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008\Downloads\"/>
    </mc:Choice>
  </mc:AlternateContent>
  <bookViews>
    <workbookView xWindow="0" yWindow="0" windowWidth="28800" windowHeight="1171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52511"/>
</workbook>
</file>

<file path=xl/calcChain.xml><?xml version="1.0" encoding="utf-8"?>
<calcChain xmlns="http://schemas.openxmlformats.org/spreadsheetml/2006/main">
  <c r="U11" i="22" l="1"/>
  <c r="U12" i="22"/>
  <c r="U13" i="22"/>
  <c r="U14" i="22"/>
  <c r="U15" i="22"/>
  <c r="U16" i="22"/>
  <c r="U17" i="22"/>
  <c r="U18" i="22"/>
  <c r="U19" i="22"/>
  <c r="U20" i="22"/>
  <c r="U10" i="22"/>
  <c r="Z11" i="22"/>
  <c r="Z12" i="22"/>
  <c r="Z13" i="22"/>
  <c r="Z14" i="22"/>
  <c r="Z15" i="22"/>
  <c r="Z16" i="22"/>
  <c r="Z17" i="22"/>
  <c r="Z18" i="22"/>
  <c r="Z19" i="22"/>
  <c r="Z20" i="22"/>
  <c r="Z10" i="22"/>
  <c r="AJ11" i="22"/>
  <c r="AJ12" i="22"/>
  <c r="AJ13" i="22"/>
  <c r="AJ14" i="22"/>
  <c r="AJ15" i="22"/>
  <c r="AJ16" i="22"/>
  <c r="AJ17" i="22"/>
  <c r="AJ18" i="22"/>
  <c r="AJ19" i="22"/>
  <c r="AJ20" i="22"/>
  <c r="AJ10" i="22"/>
  <c r="AT11" i="22"/>
  <c r="AT12" i="22"/>
  <c r="AT13" i="22"/>
  <c r="AT14" i="22"/>
  <c r="AT15" i="22"/>
  <c r="AT16" i="22"/>
  <c r="AT17" i="22"/>
  <c r="AT18" i="22"/>
  <c r="AT19" i="22"/>
  <c r="AT20" i="22"/>
  <c r="AT10" i="22"/>
  <c r="BY11" i="22"/>
  <c r="BY12" i="22"/>
  <c r="BY13" i="22"/>
  <c r="BY14" i="22"/>
  <c r="BY15" i="22"/>
  <c r="BY16" i="22"/>
  <c r="BY17" i="22"/>
  <c r="BY18" i="22"/>
  <c r="BY19" i="22"/>
  <c r="BY20" i="22"/>
  <c r="BY10" i="22"/>
  <c r="CB11" i="22"/>
  <c r="CB12" i="22"/>
  <c r="CB13" i="22"/>
  <c r="CB14" i="22"/>
  <c r="CB15" i="22"/>
  <c r="CB16" i="22"/>
  <c r="CB17" i="22"/>
  <c r="CB18" i="22"/>
  <c r="CB19" i="22"/>
  <c r="CB20" i="22"/>
  <c r="CB10" i="22"/>
  <c r="CE11" i="22"/>
  <c r="CE12" i="22"/>
  <c r="CE13" i="22"/>
  <c r="CE14" i="22"/>
  <c r="CE15" i="22"/>
  <c r="CE16" i="22"/>
  <c r="CE17" i="22"/>
  <c r="CE18" i="22"/>
  <c r="CE19" i="22"/>
  <c r="CE20" i="22"/>
  <c r="CE10" i="22"/>
  <c r="CH11" i="22"/>
  <c r="CH12" i="22"/>
  <c r="CH13" i="22"/>
  <c r="CH14" i="22"/>
  <c r="CH15" i="22"/>
  <c r="CH16" i="22"/>
  <c r="CH17" i="22"/>
  <c r="CH18" i="22"/>
  <c r="CH19" i="22"/>
  <c r="CH20" i="22"/>
  <c r="CH10" i="22"/>
  <c r="CN11" i="22"/>
  <c r="CN12" i="22"/>
  <c r="CN13" i="22"/>
  <c r="CN14" i="22"/>
  <c r="CN15" i="22"/>
  <c r="CN16" i="22"/>
  <c r="CN17" i="22"/>
  <c r="CN18" i="22"/>
  <c r="CN19" i="22"/>
  <c r="CN20" i="22"/>
  <c r="CN10" i="22"/>
  <c r="CT11" i="22"/>
  <c r="CT12" i="22"/>
  <c r="CT13" i="22"/>
  <c r="CT14" i="22"/>
  <c r="CT15" i="22"/>
  <c r="CT16" i="22"/>
  <c r="CT17" i="22"/>
  <c r="CT18" i="22"/>
  <c r="CT19" i="22"/>
  <c r="CT20" i="22"/>
  <c r="CT10" i="22"/>
  <c r="CW11" i="22"/>
  <c r="CW12" i="22"/>
  <c r="CW13" i="22"/>
  <c r="CW14" i="22"/>
  <c r="CW15" i="22"/>
  <c r="CW16" i="22"/>
  <c r="CW17" i="22"/>
  <c r="CW18" i="22"/>
  <c r="CW19" i="22"/>
  <c r="CW20" i="22"/>
  <c r="CW10" i="22"/>
  <c r="CZ11" i="22"/>
  <c r="CZ12" i="22"/>
  <c r="CZ13" i="22"/>
  <c r="CZ14" i="22"/>
  <c r="CZ15" i="22"/>
  <c r="CZ16" i="22"/>
  <c r="CZ17" i="22"/>
  <c r="CZ18" i="22"/>
  <c r="CZ19" i="22"/>
  <c r="CZ20" i="22"/>
  <c r="CZ10" i="22"/>
  <c r="DC11" i="22"/>
  <c r="DC12" i="22"/>
  <c r="DC13" i="22"/>
  <c r="DC14" i="22"/>
  <c r="DC15" i="22"/>
  <c r="DC16" i="22"/>
  <c r="DC17" i="22"/>
  <c r="DC18" i="22"/>
  <c r="DC19" i="22"/>
  <c r="DC20" i="22"/>
  <c r="DC10" i="22"/>
  <c r="EE21" i="22"/>
  <c r="EF21" i="22"/>
  <c r="EI24" i="22" l="1"/>
  <c r="EB24" i="22"/>
  <c r="DY24" i="22"/>
  <c r="DS24" i="22"/>
  <c r="CZ24" i="22"/>
  <c r="CT24" i="22"/>
  <c r="CK24" i="22"/>
  <c r="CH24" i="22"/>
  <c r="BT24" i="22"/>
  <c r="BN24" i="22"/>
  <c r="BB24" i="22"/>
  <c r="AJ24" i="22"/>
  <c r="EI23" i="22"/>
  <c r="EB23" i="22"/>
  <c r="DY23" i="22"/>
  <c r="DS23" i="22"/>
  <c r="CZ23" i="22"/>
  <c r="CT23" i="22"/>
  <c r="CK23" i="22"/>
  <c r="CH23" i="22"/>
  <c r="BT23" i="22"/>
  <c r="BN23" i="22"/>
  <c r="BB23" i="22"/>
  <c r="AJ23" i="22"/>
  <c r="EI22" i="22"/>
  <c r="EB22" i="22"/>
  <c r="DY22" i="22"/>
  <c r="DS22" i="22"/>
  <c r="CZ22" i="22"/>
  <c r="CT22" i="22"/>
  <c r="CK22" i="22"/>
  <c r="CH22" i="22"/>
  <c r="BT22" i="22"/>
  <c r="BN22" i="22"/>
  <c r="BB22" i="22"/>
  <c r="AJ22" i="22"/>
  <c r="U21" i="22" l="1"/>
  <c r="DT21" i="22"/>
  <c r="BE21" i="22" l="1"/>
  <c r="Q10" i="22" l="1"/>
  <c r="Q11" i="22" l="1"/>
  <c r="Q12" i="22"/>
  <c r="Q13" i="22"/>
  <c r="Q14" i="22"/>
  <c r="Q15" i="22"/>
  <c r="Q16" i="22"/>
  <c r="Q17" i="22"/>
  <c r="Q18" i="22"/>
  <c r="Q19" i="22"/>
  <c r="Q20" i="22"/>
  <c r="DN10" i="22" l="1"/>
  <c r="L10" i="22"/>
  <c r="DN11" i="22"/>
  <c r="DN12" i="22"/>
  <c r="DN13" i="22"/>
  <c r="DN14" i="22"/>
  <c r="DN15" i="22"/>
  <c r="DN16" i="22"/>
  <c r="DN17" i="22"/>
  <c r="DN18" i="22"/>
  <c r="DN19" i="22"/>
  <c r="DN20" i="22"/>
  <c r="L11" i="22"/>
  <c r="L12" i="22"/>
  <c r="L13" i="22"/>
  <c r="L14" i="22"/>
  <c r="L15" i="22"/>
  <c r="L16" i="22"/>
  <c r="L17" i="22"/>
  <c r="L18" i="22"/>
  <c r="L19" i="22"/>
  <c r="L20" i="22"/>
  <c r="DF24" i="22" l="1"/>
  <c r="DC24" i="22"/>
  <c r="CQ24" i="22"/>
  <c r="CB24" i="22"/>
  <c r="BY24" i="22"/>
  <c r="BE24" i="22"/>
  <c r="AT24" i="22"/>
  <c r="Z24" i="22"/>
  <c r="F24" i="22"/>
  <c r="DF23" i="22"/>
  <c r="DC23" i="22"/>
  <c r="CQ23" i="22"/>
  <c r="CB23" i="22"/>
  <c r="BY23" i="22"/>
  <c r="BE23" i="22"/>
  <c r="AT23" i="22"/>
  <c r="Z23" i="22"/>
  <c r="F23" i="22"/>
  <c r="DF22" i="22"/>
  <c r="DC22" i="22"/>
  <c r="CQ22" i="22"/>
  <c r="CB22" i="22"/>
  <c r="BY22" i="22"/>
  <c r="BE22" i="22"/>
  <c r="AT22" i="22"/>
  <c r="Z22" i="22"/>
  <c r="F22" i="22"/>
  <c r="BB20" i="22"/>
  <c r="AY20" i="22"/>
  <c r="BB19" i="22"/>
  <c r="AY19" i="22"/>
  <c r="BB18" i="22"/>
  <c r="AY18" i="22"/>
  <c r="BB17" i="22"/>
  <c r="AY17" i="22"/>
  <c r="BB16" i="22"/>
  <c r="AY16" i="22"/>
  <c r="BB15" i="22"/>
  <c r="AY15" i="22"/>
  <c r="BB14" i="22"/>
  <c r="AY14" i="22"/>
  <c r="BB13" i="22"/>
  <c r="AY13" i="22"/>
  <c r="BB12" i="22"/>
  <c r="AY12" i="22"/>
  <c r="BB11" i="22"/>
  <c r="AY11" i="22"/>
  <c r="BB10" i="22"/>
  <c r="AY10" i="22"/>
  <c r="DC21" i="22" l="1"/>
  <c r="AU21" i="22" l="1"/>
  <c r="AP21" i="22"/>
  <c r="ED21" i="22"/>
  <c r="W10" i="22" l="1"/>
  <c r="D21" i="22" l="1"/>
  <c r="E18" i="23" l="1"/>
  <c r="E10" i="23"/>
  <c r="E16" i="23"/>
  <c r="E9" i="23"/>
  <c r="E14" i="23"/>
  <c r="E13" i="23"/>
  <c r="E17" i="23"/>
  <c r="AF21" i="22"/>
  <c r="L21" i="22"/>
  <c r="AQ11" i="22"/>
  <c r="AQ15" i="22"/>
  <c r="AQ17" i="22"/>
  <c r="AQ19" i="22"/>
  <c r="AQ10" i="22"/>
  <c r="T21" i="22"/>
  <c r="AL11" i="22"/>
  <c r="AL13" i="22"/>
  <c r="AL15" i="22"/>
  <c r="AL17" i="22"/>
  <c r="AL19" i="22"/>
  <c r="AL10" i="22"/>
  <c r="L9" i="23"/>
  <c r="AB12" i="22"/>
  <c r="L12" i="23"/>
  <c r="L14" i="23"/>
  <c r="AB17" i="22"/>
  <c r="AB18" i="22"/>
  <c r="AB20" i="22"/>
  <c r="AB10" i="22"/>
  <c r="W14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U21" i="22"/>
  <c r="DW21" i="22"/>
  <c r="DX21" i="22"/>
  <c r="DZ21" i="22"/>
  <c r="EA21" i="22"/>
  <c r="EC21" i="22"/>
  <c r="EG21" i="22"/>
  <c r="CR21" i="22"/>
  <c r="CO21" i="22"/>
  <c r="CI21" i="22"/>
  <c r="CF21" i="22"/>
  <c r="CC21" i="22"/>
  <c r="BL21" i="22"/>
  <c r="BF21" i="22"/>
  <c r="AK21" i="22"/>
  <c r="AA21" i="22"/>
  <c r="V21" i="22"/>
  <c r="BS11" i="22"/>
  <c r="BS12" i="22"/>
  <c r="BS13" i="22"/>
  <c r="BT13" i="22" s="1"/>
  <c r="BS14" i="22"/>
  <c r="BS15" i="22"/>
  <c r="BT15" i="22" s="1"/>
  <c r="BS16" i="22"/>
  <c r="BS17" i="22"/>
  <c r="BT17" i="22" s="1"/>
  <c r="BS18" i="22"/>
  <c r="BT18" i="22" s="1"/>
  <c r="BS19" i="22"/>
  <c r="BT19" i="22" s="1"/>
  <c r="BS20" i="22"/>
  <c r="BT20" i="22" s="1"/>
  <c r="E11" i="23"/>
  <c r="E12" i="23"/>
  <c r="E15" i="23"/>
  <c r="AV11" i="22"/>
  <c r="EJ20" i="22"/>
  <c r="EH19" i="22"/>
  <c r="CL21" i="22"/>
  <c r="CM21" i="22"/>
  <c r="BR21" i="22"/>
  <c r="BO21" i="22"/>
  <c r="BM21" i="22"/>
  <c r="BN21" i="22" s="1"/>
  <c r="EI12" i="22"/>
  <c r="EI14" i="22"/>
  <c r="EI16" i="22"/>
  <c r="EI18" i="22"/>
  <c r="EI20" i="22"/>
  <c r="AV12" i="22"/>
  <c r="AV13" i="22"/>
  <c r="AV14" i="22"/>
  <c r="AV15" i="22"/>
  <c r="AV16" i="22"/>
  <c r="AV17" i="22"/>
  <c r="AV18" i="22"/>
  <c r="AV19" i="22"/>
  <c r="AV20" i="22"/>
  <c r="AV10" i="22"/>
  <c r="AQ13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Y21" i="22"/>
  <c r="L28" i="23"/>
  <c r="L39" i="23"/>
  <c r="L40" i="23"/>
  <c r="L41" i="23"/>
  <c r="L54" i="23"/>
  <c r="L55" i="23"/>
  <c r="L60" i="23"/>
  <c r="L61" i="23"/>
  <c r="L77" i="23"/>
  <c r="L19" i="23"/>
  <c r="L27" i="23"/>
  <c r="L79" i="23"/>
  <c r="AB22" i="22"/>
  <c r="AB23" i="22"/>
  <c r="AB24" i="22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G10" i="22" s="1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W20" i="22"/>
  <c r="AR20" i="22"/>
  <c r="AM20" i="22"/>
  <c r="AC20" i="22"/>
  <c r="N18" i="23" s="1"/>
  <c r="X20" i="22"/>
  <c r="AW19" i="22"/>
  <c r="AR19" i="22"/>
  <c r="AM19" i="22"/>
  <c r="AC19" i="22"/>
  <c r="N17" i="23" s="1"/>
  <c r="X19" i="22"/>
  <c r="EH18" i="22"/>
  <c r="AW18" i="22"/>
  <c r="AR18" i="22"/>
  <c r="AM18" i="22"/>
  <c r="AC18" i="22"/>
  <c r="N16" i="23" s="1"/>
  <c r="X18" i="22"/>
  <c r="EH17" i="22"/>
  <c r="AW17" i="22"/>
  <c r="AR17" i="22"/>
  <c r="AM17" i="22"/>
  <c r="AC17" i="22"/>
  <c r="N15" i="23" s="1"/>
  <c r="X17" i="22"/>
  <c r="EH16" i="22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AW13" i="22"/>
  <c r="AR13" i="22"/>
  <c r="AM13" i="22"/>
  <c r="AC13" i="22"/>
  <c r="N11" i="23" s="1"/>
  <c r="X13" i="22"/>
  <c r="EH12" i="22"/>
  <c r="AW12" i="22"/>
  <c r="AR12" i="22"/>
  <c r="AM12" i="22"/>
  <c r="AC12" i="22"/>
  <c r="N10" i="23" s="1"/>
  <c r="X12" i="22"/>
  <c r="EH11" i="22"/>
  <c r="AW11" i="22"/>
  <c r="AR11" i="22"/>
  <c r="AM11" i="22"/>
  <c r="AC11" i="22"/>
  <c r="N9" i="23" s="1"/>
  <c r="X11" i="22"/>
  <c r="EH10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K82" i="28"/>
  <c r="AI82" i="28"/>
  <c r="AF82" i="28"/>
  <c r="AD82" i="28"/>
  <c r="AE82" i="28" s="1"/>
  <c r="AA82" i="28"/>
  <c r="Y82" i="28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 s="1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P77" i="28" s="1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 s="1"/>
  <c r="X76" i="28"/>
  <c r="U76" i="28"/>
  <c r="W76" i="28" s="1"/>
  <c r="Q76" i="28"/>
  <c r="O76" i="28"/>
  <c r="P76" i="28" s="1"/>
  <c r="L76" i="28"/>
  <c r="J76" i="28"/>
  <c r="EC75" i="28"/>
  <c r="ED75" i="28" s="1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 s="1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O74" i="28"/>
  <c r="L74" i="28"/>
  <c r="J74" i="28"/>
  <c r="K74" i="28" s="1"/>
  <c r="EC73" i="28"/>
  <c r="DZ73" i="28"/>
  <c r="DW73" i="28"/>
  <c r="DT73" i="28"/>
  <c r="DQ73" i="28"/>
  <c r="DN73" i="28"/>
  <c r="DK73" i="28"/>
  <c r="DI73" i="28"/>
  <c r="G73" i="28" s="1"/>
  <c r="DG73" i="28"/>
  <c r="DH73" i="28" s="1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 s="1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D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P68" i="28" s="1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P67" i="28"/>
  <c r="O67" i="28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K63" i="28" s="1"/>
  <c r="EC62" i="28"/>
  <c r="EF62" i="28" s="1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 s="1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EC54" i="28"/>
  <c r="EF54" i="28" s="1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R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L52" i="28"/>
  <c r="J52" i="28"/>
  <c r="K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O51" i="28"/>
  <c r="P51" i="28" s="1"/>
  <c r="L51" i="28"/>
  <c r="J51" i="28"/>
  <c r="K51" i="28" s="1"/>
  <c r="EC50" i="28"/>
  <c r="EF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N48" i="28" s="1"/>
  <c r="J48" i="28"/>
  <c r="K48" i="28" s="1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 s="1"/>
  <c r="Q46" i="28"/>
  <c r="O46" i="28"/>
  <c r="L46" i="28"/>
  <c r="J46" i="28"/>
  <c r="EC45" i="28"/>
  <c r="ED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 s="1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ED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 s="1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O40" i="28"/>
  <c r="P40" i="28" s="1"/>
  <c r="L40" i="28"/>
  <c r="J40" i="28"/>
  <c r="K40" i="28" s="1"/>
  <c r="EC39" i="28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N38" i="28" s="1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P34" i="28" s="1"/>
  <c r="R34" i="28" s="1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R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K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S25" i="28" s="1"/>
  <c r="O25" i="28"/>
  <c r="P25" i="28" s="1"/>
  <c r="L25" i="28"/>
  <c r="J25" i="28"/>
  <c r="K25" i="28" s="1"/>
  <c r="M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Q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O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O17" i="28" s="1"/>
  <c r="BQ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O16" i="28"/>
  <c r="P16" i="28" s="1"/>
  <c r="L16" i="28"/>
  <c r="J16" i="28"/>
  <c r="K16" i="28" s="1"/>
  <c r="EC15" i="28"/>
  <c r="EF15" i="28" s="1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 s="1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J14" i="28"/>
  <c r="K14" i="28" s="1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O13" i="28" s="1"/>
  <c r="BQ13" i="28" s="1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R12" i="28" s="1"/>
  <c r="L12" i="28"/>
  <c r="J12" i="28"/>
  <c r="K12" i="28" s="1"/>
  <c r="EC11" i="28"/>
  <c r="ED11" i="28" s="1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O82" i="27" s="1"/>
  <c r="AQ82" i="27" s="1"/>
  <c r="AK82" i="27"/>
  <c r="AI82" i="27"/>
  <c r="AF82" i="27"/>
  <c r="AD82" i="27"/>
  <c r="AA82" i="27"/>
  <c r="Y82" i="27"/>
  <c r="Z82" i="27" s="1"/>
  <c r="V82" i="27"/>
  <c r="T82" i="27"/>
  <c r="U82" i="27" s="1"/>
  <c r="W82" i="27" s="1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R81" i="27" s="1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 s="1"/>
  <c r="AC81" i="27"/>
  <c r="Z81" i="27"/>
  <c r="AB81" i="27" s="1"/>
  <c r="X81" i="27"/>
  <c r="U81" i="27"/>
  <c r="W81" i="27" s="1"/>
  <c r="Q81" i="27"/>
  <c r="O81" i="27"/>
  <c r="L81" i="27"/>
  <c r="J81" i="27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R79" i="27" s="1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 s="1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 s="1"/>
  <c r="X78" i="27"/>
  <c r="U78" i="27"/>
  <c r="W78" i="27" s="1"/>
  <c r="Q78" i="27"/>
  <c r="O78" i="27"/>
  <c r="P78" i="27" s="1"/>
  <c r="L78" i="27"/>
  <c r="J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Q76" i="27" s="1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O73" i="27" s="1"/>
  <c r="BQ73" i="27" s="1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 s="1"/>
  <c r="AC73" i="27"/>
  <c r="Z73" i="27"/>
  <c r="AB73" i="27" s="1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S72" i="27" s="1"/>
  <c r="O72" i="27"/>
  <c r="P72" i="27" s="1"/>
  <c r="L72" i="27"/>
  <c r="J72" i="27"/>
  <c r="K72" i="27" s="1"/>
  <c r="M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K71" i="27" s="1"/>
  <c r="M71" i="27" s="1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R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 s="1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Q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Q50" i="27" s="1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R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S49" i="27" s="1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E48" i="27" s="1"/>
  <c r="I48" i="27" s="1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N47" i="27" s="1"/>
  <c r="EA46" i="27"/>
  <c r="DX46" i="27"/>
  <c r="DU46" i="27"/>
  <c r="DR46" i="27"/>
  <c r="DO46" i="27"/>
  <c r="DL46" i="27"/>
  <c r="DI46" i="27"/>
  <c r="DG46" i="27"/>
  <c r="E46" i="27" s="1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P46" i="27" s="1"/>
  <c r="L46" i="27"/>
  <c r="J46" i="27"/>
  <c r="K46" i="27" s="1"/>
  <c r="M46" i="27" s="1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R45" i="27" s="1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R44" i="27" s="1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 s="1"/>
  <c r="X43" i="27"/>
  <c r="U43" i="27"/>
  <c r="W43" i="27" s="1"/>
  <c r="Q43" i="27"/>
  <c r="O43" i="27"/>
  <c r="P43" i="27" s="1"/>
  <c r="L43" i="27"/>
  <c r="J43" i="27"/>
  <c r="K43" i="27" s="1"/>
  <c r="M43" i="27" s="1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O39" i="27" s="1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P38" i="27" s="1"/>
  <c r="R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R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E36" i="27" s="1"/>
  <c r="F36" i="27" s="1"/>
  <c r="H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 s="1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 s="1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R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O32" i="27" s="1"/>
  <c r="BQ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 s="1"/>
  <c r="BQ27" i="27" s="1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 s="1"/>
  <c r="Q27" i="27"/>
  <c r="O27" i="27"/>
  <c r="P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 s="1"/>
  <c r="Q25" i="27"/>
  <c r="O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P24" i="27" s="1"/>
  <c r="L24" i="27"/>
  <c r="J24" i="27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J23" i="27"/>
  <c r="K23" i="27" s="1"/>
  <c r="M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Q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N22" i="27" s="1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N21" i="27" s="1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S20" i="27" s="1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Q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N18" i="27" s="1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Q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Z16" i="27"/>
  <c r="AB16" i="27" s="1"/>
  <c r="X16" i="27"/>
  <c r="U16" i="27"/>
  <c r="W16" i="27"/>
  <c r="Q16" i="27"/>
  <c r="O16" i="27"/>
  <c r="P16" i="27" s="1"/>
  <c r="L16" i="27"/>
  <c r="J16" i="27"/>
  <c r="N16" i="27" s="1"/>
  <c r="EA15" i="27"/>
  <c r="DX15" i="27"/>
  <c r="DU15" i="27"/>
  <c r="DR15" i="27"/>
  <c r="DO15" i="27"/>
  <c r="DL15" i="27"/>
  <c r="DI15" i="27"/>
  <c r="DG15" i="27"/>
  <c r="E15" i="27" s="1"/>
  <c r="F15" i="27" s="1"/>
  <c r="H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/>
  <c r="L15" i="27"/>
  <c r="M15" i="27" s="1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E14" i="27" s="1"/>
  <c r="F14" i="27" s="1"/>
  <c r="H14" i="27" s="1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S14" i="27" s="1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N13" i="27" s="1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R11" i="27" s="1"/>
  <c r="L11" i="27"/>
  <c r="J11" i="27"/>
  <c r="K11" i="27" s="1"/>
  <c r="G11" i="27"/>
  <c r="EA10" i="27"/>
  <c r="E10" i="27" s="1"/>
  <c r="F10" i="27" s="1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R10" i="27" s="1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DJ82" i="26" s="1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 s="1"/>
  <c r="M81" i="26"/>
  <c r="K81" i="26"/>
  <c r="L81" i="26" s="1"/>
  <c r="N81" i="26" s="1"/>
  <c r="ED80" i="26"/>
  <c r="EE80" i="26" s="1"/>
  <c r="DX80" i="26"/>
  <c r="DU80" i="26"/>
  <c r="DR80" i="26"/>
  <c r="DO80" i="26"/>
  <c r="DL80" i="26"/>
  <c r="DJ80" i="26"/>
  <c r="H80" i="26" s="1"/>
  <c r="DH80" i="26"/>
  <c r="DI80" i="26" s="1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 s="1"/>
  <c r="M80" i="26"/>
  <c r="K80" i="26"/>
  <c r="L80" i="26" s="1"/>
  <c r="N80" i="26" s="1"/>
  <c r="ED79" i="26"/>
  <c r="EE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N79" i="26" s="1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M78" i="26"/>
  <c r="K78" i="26"/>
  <c r="ED77" i="26"/>
  <c r="DX77" i="26"/>
  <c r="DU77" i="26"/>
  <c r="DR77" i="26"/>
  <c r="DO77" i="26"/>
  <c r="DL77" i="26"/>
  <c r="DJ77" i="26"/>
  <c r="H77" i="26" s="1"/>
  <c r="J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M77" i="26"/>
  <c r="K77" i="26"/>
  <c r="L77" i="26" s="1"/>
  <c r="ED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 s="1"/>
  <c r="Y75" i="26"/>
  <c r="V75" i="26"/>
  <c r="X75" i="26" s="1"/>
  <c r="R75" i="26"/>
  <c r="P75" i="26"/>
  <c r="Q75" i="26" s="1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 s="1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 s="1"/>
  <c r="R74" i="26"/>
  <c r="P74" i="26"/>
  <c r="Q74" i="26" s="1"/>
  <c r="M74" i="26"/>
  <c r="K74" i="26"/>
  <c r="O74" i="26" s="1"/>
  <c r="ED73" i="26"/>
  <c r="EE73" i="26" s="1"/>
  <c r="DX73" i="26"/>
  <c r="DU73" i="26"/>
  <c r="DR73" i="26"/>
  <c r="DO73" i="26"/>
  <c r="DL73" i="26"/>
  <c r="DJ73" i="26"/>
  <c r="H73" i="26" s="1"/>
  <c r="DH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 s="1"/>
  <c r="AD73" i="26"/>
  <c r="AA73" i="26"/>
  <c r="AC73" i="26" s="1"/>
  <c r="Y73" i="26"/>
  <c r="V73" i="26"/>
  <c r="X73" i="26" s="1"/>
  <c r="R73" i="26"/>
  <c r="P73" i="26"/>
  <c r="Q73" i="26" s="1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L72" i="26" s="1"/>
  <c r="N72" i="26" s="1"/>
  <c r="ED71" i="26"/>
  <c r="EE71" i="26"/>
  <c r="DX71" i="26"/>
  <c r="DU71" i="26"/>
  <c r="DR71" i="26"/>
  <c r="DO71" i="26"/>
  <c r="DL71" i="26"/>
  <c r="DJ71" i="26"/>
  <c r="H71" i="26" s="1"/>
  <c r="J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P71" i="26" s="1"/>
  <c r="BR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O71" i="26" s="1"/>
  <c r="K71" i="26"/>
  <c r="L71" i="26" s="1"/>
  <c r="ED70" i="26"/>
  <c r="EE70" i="26" s="1"/>
  <c r="DX70" i="26"/>
  <c r="DU70" i="26"/>
  <c r="DR70" i="26"/>
  <c r="DO70" i="26"/>
  <c r="DL70" i="26"/>
  <c r="DJ70" i="26"/>
  <c r="H70" i="26" s="1"/>
  <c r="J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S69" i="26" s="1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 s="1"/>
  <c r="Y69" i="26"/>
  <c r="V69" i="26"/>
  <c r="X69" i="26" s="1"/>
  <c r="R69" i="26"/>
  <c r="P69" i="26"/>
  <c r="Q69" i="26" s="1"/>
  <c r="S69" i="26" s="1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S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R67" i="26" s="1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 s="1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S66" i="26" s="1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S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 s="1"/>
  <c r="Y65" i="26"/>
  <c r="V65" i="26"/>
  <c r="X65" i="26" s="1"/>
  <c r="R65" i="26"/>
  <c r="P65" i="26"/>
  <c r="M65" i="26"/>
  <c r="K65" i="26"/>
  <c r="L65" i="26" s="1"/>
  <c r="ED64" i="26"/>
  <c r="F64" i="26" s="1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 s="1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S63" i="26" s="1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 s="1"/>
  <c r="Y63" i="26"/>
  <c r="V63" i="26"/>
  <c r="X63" i="26" s="1"/>
  <c r="R63" i="26"/>
  <c r="P63" i="26"/>
  <c r="Q63" i="26" s="1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S62" i="26" s="1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S62" i="26" s="1"/>
  <c r="M62" i="26"/>
  <c r="K62" i="26"/>
  <c r="ED61" i="26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 s="1"/>
  <c r="R60" i="26"/>
  <c r="T60" i="26" s="1"/>
  <c r="P60" i="26"/>
  <c r="Q60" i="26" s="1"/>
  <c r="M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R59" i="26" s="1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 s="1"/>
  <c r="M59" i="26"/>
  <c r="K59" i="26"/>
  <c r="ED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S58" i="26" s="1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R57" i="26" s="1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P57" i="26"/>
  <c r="T57" i="26" s="1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S56" i="26" s="1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S54" i="26" s="1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 s="1"/>
  <c r="DH53" i="26"/>
  <c r="DI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S53" i="26" s="1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 s="1"/>
  <c r="Y53" i="26"/>
  <c r="V53" i="26"/>
  <c r="X53" i="26" s="1"/>
  <c r="R53" i="26"/>
  <c r="P53" i="26"/>
  <c r="Q53" i="26" s="1"/>
  <c r="S53" i="26" s="1"/>
  <c r="M53" i="26"/>
  <c r="K53" i="26"/>
  <c r="L53" i="26" s="1"/>
  <c r="ED52" i="26"/>
  <c r="EE52" i="26" s="1"/>
  <c r="DX52" i="26"/>
  <c r="DU52" i="26"/>
  <c r="DR52" i="26"/>
  <c r="DO52" i="26"/>
  <c r="DL52" i="26"/>
  <c r="DJ52" i="26"/>
  <c r="H52" i="26" s="1"/>
  <c r="DH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Q52" i="26" s="1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 s="1"/>
  <c r="R51" i="26"/>
  <c r="T51" i="26" s="1"/>
  <c r="P51" i="26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S50" i="26" s="1"/>
  <c r="P50" i="26"/>
  <c r="Q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ED48" i="26"/>
  <c r="F48" i="26" s="1"/>
  <c r="G48" i="26" s="1"/>
  <c r="I48" i="26" s="1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T48" i="26" s="1"/>
  <c r="P48" i="26"/>
  <c r="Q48" i="26" s="1"/>
  <c r="M48" i="26"/>
  <c r="K48" i="26"/>
  <c r="L48" i="26" s="1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S47" i="26" s="1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S45" i="26" s="1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 s="1"/>
  <c r="Y45" i="26"/>
  <c r="V45" i="26"/>
  <c r="X45" i="26" s="1"/>
  <c r="R45" i="26"/>
  <c r="P45" i="26"/>
  <c r="T45" i="26" s="1"/>
  <c r="M45" i="26"/>
  <c r="K45" i="26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S42" i="26" s="1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T42" i="26" s="1"/>
  <c r="P42" i="26"/>
  <c r="Q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 s="1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T41" i="26" s="1"/>
  <c r="P41" i="26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 s="1"/>
  <c r="Y40" i="26"/>
  <c r="V40" i="26"/>
  <c r="X40" i="26" s="1"/>
  <c r="R40" i="26"/>
  <c r="T40" i="26" s="1"/>
  <c r="P40" i="26"/>
  <c r="Q40" i="26" s="1"/>
  <c r="M40" i="26"/>
  <c r="K40" i="26"/>
  <c r="L40" i="26" s="1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P39" i="26" s="1"/>
  <c r="BR39" i="26" s="1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T39" i="26" s="1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T38" i="26" s="1"/>
  <c r="P38" i="26"/>
  <c r="Q38" i="26" s="1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P37" i="26" s="1"/>
  <c r="BR37" i="26" s="1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T37" i="26" s="1"/>
  <c r="P37" i="26"/>
  <c r="M37" i="26"/>
  <c r="K37" i="26"/>
  <c r="L37" i="26" s="1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T36" i="26" s="1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S35" i="26" s="1"/>
  <c r="P35" i="26"/>
  <c r="M35" i="26"/>
  <c r="K35" i="26"/>
  <c r="L35" i="26" s="1"/>
  <c r="ED34" i="26"/>
  <c r="EE34" i="26" s="1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P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P33" i="26"/>
  <c r="M33" i="26"/>
  <c r="K33" i="26"/>
  <c r="L33" i="26" s="1"/>
  <c r="ED32" i="26"/>
  <c r="EE32" i="26" s="1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ED31" i="26"/>
  <c r="EE31" i="26" s="1"/>
  <c r="DX31" i="26"/>
  <c r="DU31" i="26"/>
  <c r="DR31" i="26"/>
  <c r="DO31" i="26"/>
  <c r="DL31" i="26"/>
  <c r="DJ31" i="26"/>
  <c r="H31" i="26" s="1"/>
  <c r="DH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H82" i="26" s="1"/>
  <c r="DI82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Q30" i="26" s="1"/>
  <c r="S30" i="26" s="1"/>
  <c r="M30" i="26"/>
  <c r="O30" i="26" s="1"/>
  <c r="K30" i="26"/>
  <c r="L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P29" i="26" s="1"/>
  <c r="BR29" i="26" s="1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M29" i="26"/>
  <c r="O29" i="26" s="1"/>
  <c r="K29" i="26"/>
  <c r="L29" i="26" s="1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 s="1"/>
  <c r="R28" i="26"/>
  <c r="P28" i="26"/>
  <c r="Q28" i="26" s="1"/>
  <c r="M28" i="26"/>
  <c r="O28" i="26" s="1"/>
  <c r="K28" i="26"/>
  <c r="L28" i="26" s="1"/>
  <c r="ED27" i="26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P27" i="26" s="1"/>
  <c r="BR27" i="26" s="1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ED26" i="26"/>
  <c r="EE26" i="26" s="1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P25" i="26" s="1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O25" i="26" s="1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 s="1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P23" i="26" s="1"/>
  <c r="BR23" i="26" s="1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T23" i="26" s="1"/>
  <c r="P23" i="26"/>
  <c r="Q23" i="26" s="1"/>
  <c r="M23" i="26"/>
  <c r="K23" i="26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M22" i="26"/>
  <c r="O22" i="26" s="1"/>
  <c r="K22" i="26"/>
  <c r="L22" i="26" s="1"/>
  <c r="ED21" i="26"/>
  <c r="EE21" i="26" s="1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M21" i="26"/>
  <c r="K21" i="26"/>
  <c r="L21" i="26" s="1"/>
  <c r="N21" i="26" s="1"/>
  <c r="ED20" i="26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S20" i="26" s="1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K19" i="26"/>
  <c r="L19" i="26" s="1"/>
  <c r="ED18" i="26"/>
  <c r="EE18" i="26" s="1"/>
  <c r="DX18" i="26"/>
  <c r="DU18" i="26"/>
  <c r="DR18" i="26"/>
  <c r="DO18" i="26"/>
  <c r="DL18" i="26"/>
  <c r="DJ18" i="26"/>
  <c r="H18" i="26" s="1"/>
  <c r="DH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T18" i="26" s="1"/>
  <c r="M18" i="26"/>
  <c r="K18" i="26"/>
  <c r="O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K17" i="26"/>
  <c r="L17" i="26" s="1"/>
  <c r="N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R16" i="26" s="1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K16" i="26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Q15" i="26" s="1"/>
  <c r="M15" i="26"/>
  <c r="K15" i="26"/>
  <c r="L15" i="26" s="1"/>
  <c r="N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R14" i="26" s="1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Q14" i="26" s="1"/>
  <c r="S14" i="26" s="1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M13" i="26"/>
  <c r="O13" i="26" s="1"/>
  <c r="K13" i="26"/>
  <c r="ED12" i="26"/>
  <c r="EE12" i="26" s="1"/>
  <c r="DX12" i="26"/>
  <c r="DU12" i="26"/>
  <c r="DR12" i="26"/>
  <c r="DO12" i="26"/>
  <c r="DL12" i="26"/>
  <c r="DJ12" i="26"/>
  <c r="H12" i="26" s="1"/>
  <c r="DH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T12" i="26" s="1"/>
  <c r="M12" i="26"/>
  <c r="K12" i="26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Q11" i="26" s="1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L10" i="26" s="1"/>
  <c r="N10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G77" i="25" s="1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I80" i="23"/>
  <c r="H80" i="23"/>
  <c r="BA21" i="22"/>
  <c r="BB21" i="22" s="1"/>
  <c r="BC21" i="22"/>
  <c r="C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T25" i="26"/>
  <c r="O53" i="26"/>
  <c r="T31" i="26"/>
  <c r="O55" i="26"/>
  <c r="O68" i="26"/>
  <c r="BS39" i="26"/>
  <c r="O40" i="26"/>
  <c r="O66" i="26"/>
  <c r="O69" i="26"/>
  <c r="AS82" i="26"/>
  <c r="BS50" i="26"/>
  <c r="BS61" i="26"/>
  <c r="BS72" i="26"/>
  <c r="S80" i="26"/>
  <c r="AI82" i="26"/>
  <c r="T74" i="26"/>
  <c r="BS37" i="26"/>
  <c r="T71" i="26"/>
  <c r="O78" i="26"/>
  <c r="BS33" i="26"/>
  <c r="S55" i="26"/>
  <c r="O63" i="26"/>
  <c r="BS74" i="26"/>
  <c r="Q25" i="26"/>
  <c r="T30" i="26"/>
  <c r="N39" i="26"/>
  <c r="L41" i="26"/>
  <c r="Q51" i="26"/>
  <c r="Q57" i="26"/>
  <c r="S57" i="26" s="1"/>
  <c r="O65" i="26"/>
  <c r="BS73" i="26"/>
  <c r="S74" i="26"/>
  <c r="Q77" i="26"/>
  <c r="Q31" i="26"/>
  <c r="S31" i="26" s="1"/>
  <c r="BS35" i="26"/>
  <c r="O77" i="26"/>
  <c r="BS77" i="26"/>
  <c r="BS80" i="26"/>
  <c r="T81" i="26"/>
  <c r="BS81" i="26"/>
  <c r="BS31" i="26"/>
  <c r="O42" i="26"/>
  <c r="F42" i="26"/>
  <c r="J42" i="26" s="1"/>
  <c r="N56" i="26"/>
  <c r="O62" i="26"/>
  <c r="O67" i="26"/>
  <c r="O70" i="26"/>
  <c r="Q71" i="26"/>
  <c r="S71" i="26" s="1"/>
  <c r="T73" i="26"/>
  <c r="T80" i="26"/>
  <c r="F46" i="26"/>
  <c r="J46" i="26" s="1"/>
  <c r="DI48" i="26"/>
  <c r="DI50" i="26"/>
  <c r="O57" i="26"/>
  <c r="O14" i="26"/>
  <c r="BS26" i="26"/>
  <c r="Q33" i="26"/>
  <c r="S33" i="26" s="1"/>
  <c r="BS34" i="26"/>
  <c r="Q35" i="26"/>
  <c r="Q37" i="26"/>
  <c r="Q39" i="26"/>
  <c r="Q41" i="26"/>
  <c r="BR42" i="26"/>
  <c r="DI42" i="26"/>
  <c r="O46" i="26"/>
  <c r="O48" i="26"/>
  <c r="O50" i="26"/>
  <c r="O56" i="26"/>
  <c r="BS59" i="26"/>
  <c r="F10" i="26"/>
  <c r="G10" i="26" s="1"/>
  <c r="DI10" i="26"/>
  <c r="L11" i="26"/>
  <c r="L13" i="26"/>
  <c r="N13" i="26" s="1"/>
  <c r="BP17" i="26"/>
  <c r="BP19" i="26"/>
  <c r="BP21" i="26"/>
  <c r="BR21" i="26" s="1"/>
  <c r="F26" i="26"/>
  <c r="BP31" i="26"/>
  <c r="BR31" i="26" s="1"/>
  <c r="BP35" i="26"/>
  <c r="BR35" i="26" s="1"/>
  <c r="DI43" i="26"/>
  <c r="F43" i="26"/>
  <c r="G43" i="26" s="1"/>
  <c r="DI45" i="26"/>
  <c r="F45" i="26"/>
  <c r="G45" i="26" s="1"/>
  <c r="DI51" i="26"/>
  <c r="F53" i="26"/>
  <c r="J53" i="26" s="1"/>
  <c r="F55" i="26"/>
  <c r="G55" i="26" s="1"/>
  <c r="I55" i="26" s="1"/>
  <c r="DI57" i="26"/>
  <c r="DI59" i="26"/>
  <c r="F59" i="26"/>
  <c r="BP10" i="26"/>
  <c r="BR10" i="26" s="1"/>
  <c r="F11" i="26"/>
  <c r="G11" i="26" s="1"/>
  <c r="F23" i="26"/>
  <c r="G23" i="26" s="1"/>
  <c r="F25" i="26"/>
  <c r="G25" i="26" s="1"/>
  <c r="F29" i="26"/>
  <c r="F33" i="26"/>
  <c r="G33" i="26" s="1"/>
  <c r="I33" i="26" s="1"/>
  <c r="BS41" i="26"/>
  <c r="N47" i="26"/>
  <c r="N53" i="26"/>
  <c r="N55" i="26"/>
  <c r="N60" i="26"/>
  <c r="BP60" i="26"/>
  <c r="BR61" i="26"/>
  <c r="L62" i="26"/>
  <c r="N62" i="26" s="1"/>
  <c r="BP62" i="26"/>
  <c r="F63" i="26"/>
  <c r="J63" i="26" s="1"/>
  <c r="N63" i="26"/>
  <c r="BP64" i="26"/>
  <c r="F65" i="26"/>
  <c r="G65" i="26" s="1"/>
  <c r="I65" i="26" s="1"/>
  <c r="L66" i="26"/>
  <c r="N66" i="26" s="1"/>
  <c r="BP66" i="26"/>
  <c r="F67" i="26"/>
  <c r="G67" i="26" s="1"/>
  <c r="I67" i="26" s="1"/>
  <c r="N67" i="26"/>
  <c r="L68" i="26"/>
  <c r="N68" i="26" s="1"/>
  <c r="BP68" i="26"/>
  <c r="F69" i="26"/>
  <c r="L70" i="26"/>
  <c r="N70" i="26" s="1"/>
  <c r="F71" i="26"/>
  <c r="G71" i="26" s="1"/>
  <c r="BP72" i="26"/>
  <c r="BR72" i="26" s="1"/>
  <c r="BP74" i="26"/>
  <c r="BR74" i="26" s="1"/>
  <c r="BR75" i="26"/>
  <c r="L76" i="26"/>
  <c r="N76" i="26" s="1"/>
  <c r="BP76" i="26"/>
  <c r="BR76" i="26" s="1"/>
  <c r="BR77" i="26"/>
  <c r="L78" i="26"/>
  <c r="N78" i="26" s="1"/>
  <c r="F79" i="26"/>
  <c r="G79" i="26" s="1"/>
  <c r="BP80" i="26"/>
  <c r="BR80" i="26" s="1"/>
  <c r="BR81" i="26"/>
  <c r="V82" i="26"/>
  <c r="X82" i="26" s="1"/>
  <c r="AH82" i="26"/>
  <c r="AP82" i="26"/>
  <c r="AR82" i="26" s="1"/>
  <c r="F62" i="26"/>
  <c r="G62" i="26" s="1"/>
  <c r="I62" i="26" s="1"/>
  <c r="F66" i="26"/>
  <c r="J66" i="26" s="1"/>
  <c r="F68" i="26"/>
  <c r="J68" i="26" s="1"/>
  <c r="F70" i="26"/>
  <c r="G70" i="26" s="1"/>
  <c r="F78" i="26"/>
  <c r="G78" i="26" s="1"/>
  <c r="M10" i="27"/>
  <c r="R16" i="27"/>
  <c r="S17" i="27"/>
  <c r="BR25" i="27"/>
  <c r="P33" i="27"/>
  <c r="R33" i="27" s="1"/>
  <c r="E44" i="27"/>
  <c r="F44" i="27" s="1"/>
  <c r="H44" i="27" s="1"/>
  <c r="M45" i="27"/>
  <c r="N68" i="27"/>
  <c r="R72" i="27"/>
  <c r="BR75" i="27"/>
  <c r="S78" i="27"/>
  <c r="N33" i="27"/>
  <c r="N38" i="27"/>
  <c r="BQ42" i="27"/>
  <c r="R52" i="27"/>
  <c r="R58" i="27"/>
  <c r="R61" i="27"/>
  <c r="BR62" i="27"/>
  <c r="BR68" i="27"/>
  <c r="BR73" i="27"/>
  <c r="S75" i="27"/>
  <c r="AM82" i="27"/>
  <c r="BQ19" i="27"/>
  <c r="R32" i="27"/>
  <c r="R73" i="27"/>
  <c r="S19" i="27"/>
  <c r="N23" i="27"/>
  <c r="N25" i="27"/>
  <c r="R26" i="27"/>
  <c r="N29" i="27"/>
  <c r="N30" i="27"/>
  <c r="S30" i="27"/>
  <c r="BR33" i="27"/>
  <c r="BR36" i="27"/>
  <c r="H45" i="27"/>
  <c r="N46" i="27"/>
  <c r="S56" i="27"/>
  <c r="N57" i="27"/>
  <c r="R57" i="27"/>
  <c r="M58" i="27"/>
  <c r="M61" i="27"/>
  <c r="S64" i="27"/>
  <c r="N71" i="27"/>
  <c r="R71" i="27"/>
  <c r="BR15" i="27"/>
  <c r="S32" i="27"/>
  <c r="S34" i="27"/>
  <c r="N37" i="27"/>
  <c r="N40" i="27"/>
  <c r="BR46" i="27"/>
  <c r="N49" i="27"/>
  <c r="S70" i="27"/>
  <c r="M11" i="27"/>
  <c r="E17" i="27"/>
  <c r="F17" i="27" s="1"/>
  <c r="H17" i="27" s="1"/>
  <c r="I19" i="27"/>
  <c r="E21" i="27"/>
  <c r="BQ23" i="27"/>
  <c r="BR24" i="27"/>
  <c r="P25" i="27"/>
  <c r="R25" i="27" s="1"/>
  <c r="BR41" i="27"/>
  <c r="BR48" i="27"/>
  <c r="M49" i="27"/>
  <c r="N53" i="27"/>
  <c r="S55" i="27"/>
  <c r="S59" i="27"/>
  <c r="BR59" i="27"/>
  <c r="BQ61" i="27"/>
  <c r="S65" i="27"/>
  <c r="N66" i="27"/>
  <c r="M67" i="27"/>
  <c r="S77" i="27"/>
  <c r="R60" i="27"/>
  <c r="R68" i="27"/>
  <c r="S13" i="27"/>
  <c r="S15" i="27"/>
  <c r="BQ15" i="27"/>
  <c r="S16" i="27"/>
  <c r="N17" i="27"/>
  <c r="BR20" i="27"/>
  <c r="K21" i="27"/>
  <c r="M21" i="27" s="1"/>
  <c r="S22" i="27"/>
  <c r="N27" i="27"/>
  <c r="BR27" i="27"/>
  <c r="N28" i="27"/>
  <c r="S28" i="27"/>
  <c r="S29" i="27"/>
  <c r="R30" i="27"/>
  <c r="BR30" i="27"/>
  <c r="P31" i="27"/>
  <c r="R31" i="27" s="1"/>
  <c r="BR34" i="27"/>
  <c r="S35" i="27"/>
  <c r="R36" i="27"/>
  <c r="S40" i="27"/>
  <c r="BO41" i="27"/>
  <c r="BQ41" i="27" s="1"/>
  <c r="R42" i="27"/>
  <c r="BR43" i="27"/>
  <c r="BO45" i="27"/>
  <c r="BR47" i="27"/>
  <c r="P49" i="27"/>
  <c r="R49" i="27" s="1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N77" i="27"/>
  <c r="S79" i="27"/>
  <c r="AR82" i="27"/>
  <c r="E40" i="27"/>
  <c r="I40" i="27" s="1"/>
  <c r="K47" i="27"/>
  <c r="M47" i="27" s="1"/>
  <c r="N51" i="27"/>
  <c r="M53" i="27"/>
  <c r="P55" i="27"/>
  <c r="R55" i="27" s="1"/>
  <c r="P64" i="27"/>
  <c r="R64" i="27" s="1"/>
  <c r="M65" i="27"/>
  <c r="P77" i="27"/>
  <c r="R77" i="27" s="1"/>
  <c r="BQ78" i="27"/>
  <c r="M80" i="27"/>
  <c r="R18" i="27"/>
  <c r="S21" i="27"/>
  <c r="N24" i="27"/>
  <c r="BR26" i="27"/>
  <c r="N32" i="27"/>
  <c r="N73" i="27"/>
  <c r="N79" i="27"/>
  <c r="BQ80" i="27"/>
  <c r="AB82" i="27"/>
  <c r="BR16" i="27"/>
  <c r="BR17" i="27"/>
  <c r="S18" i="27"/>
  <c r="N26" i="27"/>
  <c r="S26" i="27"/>
  <c r="BR28" i="27"/>
  <c r="R29" i="27"/>
  <c r="E34" i="27"/>
  <c r="R35" i="27"/>
  <c r="BR37" i="27"/>
  <c r="E38" i="27"/>
  <c r="F38" i="27" s="1"/>
  <c r="H38" i="27" s="1"/>
  <c r="M42" i="27"/>
  <c r="BQ43" i="27"/>
  <c r="N45" i="27"/>
  <c r="BR50" i="27"/>
  <c r="S53" i="27"/>
  <c r="N55" i="27"/>
  <c r="R56" i="27"/>
  <c r="S57" i="27"/>
  <c r="N62" i="27"/>
  <c r="BR64" i="27"/>
  <c r="S67" i="27"/>
  <c r="R69" i="27"/>
  <c r="R70" i="27"/>
  <c r="S71" i="27"/>
  <c r="N75" i="27"/>
  <c r="BR77" i="27"/>
  <c r="R78" i="27"/>
  <c r="P10" i="27"/>
  <c r="R10" i="27" s="1"/>
  <c r="K12" i="27"/>
  <c r="BO12" i="27"/>
  <c r="BQ12" i="27" s="1"/>
  <c r="P13" i="27"/>
  <c r="R15" i="27"/>
  <c r="P17" i="27"/>
  <c r="R17" i="27" s="1"/>
  <c r="E18" i="27"/>
  <c r="F18" i="27" s="1"/>
  <c r="H18" i="27" s="1"/>
  <c r="F19" i="27"/>
  <c r="H19" i="27" s="1"/>
  <c r="R19" i="27"/>
  <c r="K20" i="27"/>
  <c r="M20" i="27" s="1"/>
  <c r="BO20" i="27"/>
  <c r="BQ20" i="27" s="1"/>
  <c r="P21" i="27"/>
  <c r="R21" i="27" s="1"/>
  <c r="E22" i="27"/>
  <c r="M22" i="27"/>
  <c r="K24" i="27"/>
  <c r="M24" i="27" s="1"/>
  <c r="BO24" i="27"/>
  <c r="BQ24" i="27" s="1"/>
  <c r="E25" i="27"/>
  <c r="M25" i="27"/>
  <c r="BQ25" i="27"/>
  <c r="K26" i="27"/>
  <c r="M26" i="27" s="1"/>
  <c r="BO26" i="27"/>
  <c r="BQ26" i="27" s="1"/>
  <c r="E27" i="27"/>
  <c r="M27" i="27"/>
  <c r="K28" i="27"/>
  <c r="M28" i="27" s="1"/>
  <c r="BO28" i="27"/>
  <c r="BQ28" i="27" s="1"/>
  <c r="E29" i="27"/>
  <c r="F29" i="27" s="1"/>
  <c r="H29" i="27" s="1"/>
  <c r="M29" i="27"/>
  <c r="K30" i="27"/>
  <c r="M30" i="27" s="1"/>
  <c r="E31" i="27"/>
  <c r="I31" i="27" s="1"/>
  <c r="BQ31" i="27"/>
  <c r="K32" i="27"/>
  <c r="M32" i="27" s="1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M37" i="27"/>
  <c r="K38" i="27"/>
  <c r="M38" i="27" s="1"/>
  <c r="BO38" i="27"/>
  <c r="BQ38" i="27" s="1"/>
  <c r="K39" i="27"/>
  <c r="R40" i="27"/>
  <c r="S42" i="27"/>
  <c r="R43" i="27"/>
  <c r="I45" i="27"/>
  <c r="R47" i="27"/>
  <c r="M48" i="27"/>
  <c r="BQ49" i="27"/>
  <c r="M50" i="27"/>
  <c r="M52" i="27"/>
  <c r="BQ53" i="27"/>
  <c r="M54" i="27"/>
  <c r="BQ55" i="27"/>
  <c r="M63" i="27"/>
  <c r="BQ63" i="27"/>
  <c r="M76" i="27"/>
  <c r="E49" i="27"/>
  <c r="F49" i="27" s="1"/>
  <c r="H49" i="27" s="1"/>
  <c r="E51" i="27"/>
  <c r="F51" i="27" s="1"/>
  <c r="H51" i="27" s="1"/>
  <c r="E53" i="27"/>
  <c r="F53" i="27" s="1"/>
  <c r="H53" i="27" s="1"/>
  <c r="M56" i="27"/>
  <c r="N56" i="27"/>
  <c r="G82" i="27"/>
  <c r="BQ56" i="27"/>
  <c r="BQ65" i="27"/>
  <c r="BQ69" i="27"/>
  <c r="H69" i="27"/>
  <c r="I69" i="27"/>
  <c r="N10" i="27"/>
  <c r="E12" i="27"/>
  <c r="F12" i="27" s="1"/>
  <c r="E16" i="27"/>
  <c r="F16" i="27" s="1"/>
  <c r="H16" i="27" s="1"/>
  <c r="E20" i="27"/>
  <c r="I20" i="27" s="1"/>
  <c r="E24" i="27"/>
  <c r="F24" i="27" s="1"/>
  <c r="H24" i="27" s="1"/>
  <c r="E26" i="27"/>
  <c r="I26" i="27" s="1"/>
  <c r="E28" i="27"/>
  <c r="F28" i="27" s="1"/>
  <c r="H28" i="27" s="1"/>
  <c r="E30" i="27"/>
  <c r="F30" i="27" s="1"/>
  <c r="H30" i="27" s="1"/>
  <c r="E32" i="27"/>
  <c r="S41" i="27"/>
  <c r="E50" i="27"/>
  <c r="I50" i="27" s="1"/>
  <c r="E52" i="27"/>
  <c r="F52" i="27" s="1"/>
  <c r="H52" i="27" s="1"/>
  <c r="E54" i="27"/>
  <c r="S43" i="27"/>
  <c r="S47" i="27"/>
  <c r="N48" i="27"/>
  <c r="BR49" i="27"/>
  <c r="N50" i="27"/>
  <c r="BR51" i="27"/>
  <c r="N52" i="27"/>
  <c r="BR53" i="27"/>
  <c r="N54" i="27"/>
  <c r="BR55" i="27"/>
  <c r="E55" i="27"/>
  <c r="E57" i="27"/>
  <c r="F57" i="27" s="1"/>
  <c r="H57" i="27" s="1"/>
  <c r="E60" i="27"/>
  <c r="F60" i="27" s="1"/>
  <c r="H60" i="27" s="1"/>
  <c r="E62" i="27"/>
  <c r="F62" i="27" s="1"/>
  <c r="H62" i="27" s="1"/>
  <c r="E64" i="27"/>
  <c r="F64" i="27" s="1"/>
  <c r="H64" i="27" s="1"/>
  <c r="E66" i="27"/>
  <c r="F66" i="27" s="1"/>
  <c r="H66" i="27" s="1"/>
  <c r="E68" i="27"/>
  <c r="F68" i="27" s="1"/>
  <c r="H68" i="27" s="1"/>
  <c r="E71" i="27"/>
  <c r="F71" i="27" s="1"/>
  <c r="H71" i="27" s="1"/>
  <c r="E73" i="27"/>
  <c r="I73" i="27" s="1"/>
  <c r="E75" i="27"/>
  <c r="I75" i="27" s="1"/>
  <c r="E77" i="27"/>
  <c r="F77" i="27" s="1"/>
  <c r="H77" i="27" s="1"/>
  <c r="E79" i="27"/>
  <c r="F79" i="27" s="1"/>
  <c r="H79" i="27" s="1"/>
  <c r="S80" i="27"/>
  <c r="E81" i="27"/>
  <c r="I81" i="27" s="1"/>
  <c r="BQ81" i="27"/>
  <c r="AC82" i="27"/>
  <c r="BR56" i="27"/>
  <c r="N58" i="27"/>
  <c r="BR58" i="27"/>
  <c r="N61" i="27"/>
  <c r="BR61" i="27"/>
  <c r="N63" i="27"/>
  <c r="BR63" i="27"/>
  <c r="N65" i="27"/>
  <c r="BR65" i="27"/>
  <c r="N67" i="27"/>
  <c r="BR69" i="27"/>
  <c r="N70" i="27"/>
  <c r="BR72" i="27"/>
  <c r="N76" i="27"/>
  <c r="BR76" i="27"/>
  <c r="BR78" i="27"/>
  <c r="P79" i="27"/>
  <c r="R79" i="27" s="1"/>
  <c r="N80" i="27"/>
  <c r="BR80" i="27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K62" i="27"/>
  <c r="M62" i="27" s="1"/>
  <c r="BO62" i="27"/>
  <c r="BQ62" i="27" s="1"/>
  <c r="E63" i="27"/>
  <c r="K64" i="27"/>
  <c r="M64" i="27" s="1"/>
  <c r="BO64" i="27"/>
  <c r="BQ64" i="27" s="1"/>
  <c r="E65" i="27"/>
  <c r="F65" i="27" s="1"/>
  <c r="H65" i="27" s="1"/>
  <c r="K66" i="27"/>
  <c r="M66" i="27" s="1"/>
  <c r="BO66" i="27"/>
  <c r="BQ66" i="27" s="1"/>
  <c r="E67" i="27"/>
  <c r="F67" i="27" s="1"/>
  <c r="K68" i="27"/>
  <c r="M68" i="27" s="1"/>
  <c r="BO68" i="27"/>
  <c r="BQ68" i="27" s="1"/>
  <c r="E70" i="27"/>
  <c r="BO71" i="27"/>
  <c r="BQ71" i="27" s="1"/>
  <c r="E72" i="27"/>
  <c r="F72" i="27" s="1"/>
  <c r="H72" i="27" s="1"/>
  <c r="K73" i="27"/>
  <c r="M73" i="27" s="1"/>
  <c r="E74" i="27"/>
  <c r="F74" i="27" s="1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 s="1"/>
  <c r="BO79" i="27"/>
  <c r="BQ79" i="27" s="1"/>
  <c r="K81" i="27"/>
  <c r="M81" i="27" s="1"/>
  <c r="I53" i="27"/>
  <c r="I57" i="27"/>
  <c r="DJ8" i="27"/>
  <c r="DM8" i="27" s="1"/>
  <c r="DP8" i="27" s="1"/>
  <c r="DS8" i="27" s="1"/>
  <c r="DV8" i="27" s="1"/>
  <c r="DY8" i="27" s="1"/>
  <c r="I12" i="27"/>
  <c r="BQ8" i="28"/>
  <c r="AQ8" i="28"/>
  <c r="I10" i="28"/>
  <c r="DH43" i="28"/>
  <c r="E43" i="28"/>
  <c r="F43" i="28" s="1"/>
  <c r="H43" i="28" s="1"/>
  <c r="E37" i="28"/>
  <c r="I37" i="28" s="1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N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S28" i="28"/>
  <c r="EF28" i="28"/>
  <c r="S32" i="28"/>
  <c r="EF32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 s="1"/>
  <c r="S10" i="28"/>
  <c r="BO10" i="28"/>
  <c r="BQ10" i="28" s="1"/>
  <c r="E11" i="28"/>
  <c r="F11" i="28" s="1"/>
  <c r="K13" i="28"/>
  <c r="M13" i="28" s="1"/>
  <c r="P14" i="28"/>
  <c r="R14" i="28" s="1"/>
  <c r="E15" i="28"/>
  <c r="I15" i="28" s="1"/>
  <c r="K17" i="28"/>
  <c r="M17" i="28" s="1"/>
  <c r="P18" i="28"/>
  <c r="R18" i="28" s="1"/>
  <c r="E19" i="28"/>
  <c r="F19" i="28" s="1"/>
  <c r="H19" i="28" s="1"/>
  <c r="K21" i="28"/>
  <c r="BQ21" i="28"/>
  <c r="P22" i="28"/>
  <c r="R22" i="28" s="1"/>
  <c r="E23" i="28"/>
  <c r="F23" i="28" s="1"/>
  <c r="H23" i="28" s="1"/>
  <c r="BO25" i="28"/>
  <c r="BQ25" i="28" s="1"/>
  <c r="P26" i="28"/>
  <c r="R26" i="28" s="1"/>
  <c r="E27" i="28"/>
  <c r="F27" i="28" s="1"/>
  <c r="H27" i="28" s="1"/>
  <c r="K29" i="28"/>
  <c r="M29" i="28" s="1"/>
  <c r="BO29" i="28"/>
  <c r="BQ29" i="28" s="1"/>
  <c r="P30" i="28"/>
  <c r="R30" i="28" s="1"/>
  <c r="E31" i="28"/>
  <c r="F31" i="28" s="1"/>
  <c r="K33" i="28"/>
  <c r="M33" i="28" s="1"/>
  <c r="BO33" i="28"/>
  <c r="BQ33" i="28" s="1"/>
  <c r="K37" i="28"/>
  <c r="M37" i="28"/>
  <c r="BO37" i="28"/>
  <c r="P38" i="28"/>
  <c r="R38" i="28" s="1"/>
  <c r="N10" i="28"/>
  <c r="BR10" i="28"/>
  <c r="BR39" i="28"/>
  <c r="S40" i="28"/>
  <c r="R42" i="28"/>
  <c r="K45" i="28"/>
  <c r="M45" i="28" s="1"/>
  <c r="BO45" i="28"/>
  <c r="BQ45" i="28" s="1"/>
  <c r="P46" i="28"/>
  <c r="R46" i="28" s="1"/>
  <c r="E47" i="28"/>
  <c r="I47" i="28" s="1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M63" i="28"/>
  <c r="BQ63" i="28"/>
  <c r="R64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R68" i="28"/>
  <c r="ED68" i="28"/>
  <c r="K69" i="28"/>
  <c r="M69" i="28" s="1"/>
  <c r="BO69" i="28"/>
  <c r="BQ69" i="28" s="1"/>
  <c r="P70" i="28"/>
  <c r="R70" i="28" s="1"/>
  <c r="E71" i="28"/>
  <c r="F71" i="28" s="1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/>
  <c r="E45" i="28"/>
  <c r="F45" i="28" s="1"/>
  <c r="H45" i="28" s="1"/>
  <c r="E49" i="28"/>
  <c r="I49" i="28" s="1"/>
  <c r="E53" i="28"/>
  <c r="I53" i="28" s="1"/>
  <c r="E57" i="28"/>
  <c r="F57" i="28" s="1"/>
  <c r="H57" i="28" s="1"/>
  <c r="E61" i="28"/>
  <c r="F61" i="28" s="1"/>
  <c r="H61" i="28" s="1"/>
  <c r="E65" i="28"/>
  <c r="F65" i="28" s="1"/>
  <c r="H65" i="28" s="1"/>
  <c r="N78" i="28"/>
  <c r="BR78" i="28"/>
  <c r="S79" i="28"/>
  <c r="EF79" i="28"/>
  <c r="DI82" i="28"/>
  <c r="I45" i="28"/>
  <c r="I55" i="28"/>
  <c r="J81" i="23"/>
  <c r="C19" i="23"/>
  <c r="C63" i="23"/>
  <c r="C45" i="23"/>
  <c r="C33" i="23"/>
  <c r="C39" i="23"/>
  <c r="I66" i="27"/>
  <c r="I74" i="27"/>
  <c r="J67" i="26"/>
  <c r="BQ15" i="28"/>
  <c r="G68" i="26"/>
  <c r="I68" i="26" s="1"/>
  <c r="G42" i="26"/>
  <c r="I42" i="26" s="1"/>
  <c r="BQ58" i="27"/>
  <c r="EF30" i="28"/>
  <c r="ED30" i="28"/>
  <c r="DH10" i="28"/>
  <c r="R13" i="28"/>
  <c r="P15" i="28"/>
  <c r="R15" i="28" s="1"/>
  <c r="M16" i="28"/>
  <c r="E17" i="28"/>
  <c r="F17" i="28" s="1"/>
  <c r="ED17" i="28"/>
  <c r="K18" i="28"/>
  <c r="M18" i="28" s="1"/>
  <c r="EF18" i="28"/>
  <c r="ED19" i="28"/>
  <c r="P23" i="28"/>
  <c r="R23" i="28" s="1"/>
  <c r="ED23" i="28"/>
  <c r="R25" i="28"/>
  <c r="K26" i="28"/>
  <c r="M26" i="28" s="1"/>
  <c r="S27" i="28"/>
  <c r="DH28" i="28"/>
  <c r="BR29" i="28"/>
  <c r="N30" i="28"/>
  <c r="R39" i="28"/>
  <c r="BO52" i="27"/>
  <c r="BQ52" i="27" s="1"/>
  <c r="R31" i="28"/>
  <c r="K32" i="28"/>
  <c r="M32" i="28" s="1"/>
  <c r="M66" i="28"/>
  <c r="BQ80" i="28"/>
  <c r="BR14" i="28"/>
  <c r="E16" i="28"/>
  <c r="I16" i="28" s="1"/>
  <c r="E12" i="28"/>
  <c r="F12" i="28" s="1"/>
  <c r="H12" i="28" s="1"/>
  <c r="E25" i="28"/>
  <c r="F25" i="28" s="1"/>
  <c r="H25" i="28" s="1"/>
  <c r="BQ56" i="28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I68" i="28" s="1"/>
  <c r="BO70" i="28"/>
  <c r="BQ70" i="28" s="1"/>
  <c r="BO76" i="28"/>
  <c r="BQ76" i="28" s="1"/>
  <c r="ED77" i="28"/>
  <c r="ED78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E58" i="28"/>
  <c r="I58" i="28" s="1"/>
  <c r="E64" i="28"/>
  <c r="I64" i="28" s="1"/>
  <c r="E72" i="28"/>
  <c r="F72" i="28" s="1"/>
  <c r="H72" i="28" s="1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T76" i="26"/>
  <c r="EF66" i="28"/>
  <c r="ED66" i="28"/>
  <c r="T26" i="26"/>
  <c r="BS30" i="26"/>
  <c r="BS38" i="26"/>
  <c r="BP38" i="26"/>
  <c r="BR38" i="26" s="1"/>
  <c r="BP51" i="26"/>
  <c r="BR51" i="26" s="1"/>
  <c r="BS51" i="26"/>
  <c r="L52" i="26"/>
  <c r="N52" i="26" s="1"/>
  <c r="O52" i="26"/>
  <c r="EE77" i="26"/>
  <c r="F77" i="26"/>
  <c r="G77" i="26" s="1"/>
  <c r="I77" i="26" s="1"/>
  <c r="Q82" i="27"/>
  <c r="K13" i="27"/>
  <c r="M13" i="27" s="1"/>
  <c r="S49" i="28"/>
  <c r="R49" i="28"/>
  <c r="BQ66" i="28"/>
  <c r="BR66" i="28"/>
  <c r="L59" i="23"/>
  <c r="L45" i="23"/>
  <c r="L31" i="23"/>
  <c r="N50" i="28"/>
  <c r="I26" i="28"/>
  <c r="I56" i="27"/>
  <c r="T34" i="26"/>
  <c r="S17" i="26"/>
  <c r="L24" i="26"/>
  <c r="P12" i="27"/>
  <c r="R12" i="27" s="1"/>
  <c r="S12" i="27"/>
  <c r="O82" i="27"/>
  <c r="P8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F80" i="26"/>
  <c r="J80" i="26" s="1"/>
  <c r="BO14" i="27"/>
  <c r="BQ14" i="27" s="1"/>
  <c r="BR14" i="27"/>
  <c r="BO54" i="27"/>
  <c r="BQ54" i="27" s="1"/>
  <c r="BR54" i="27"/>
  <c r="I61" i="28"/>
  <c r="BR41" i="28"/>
  <c r="G82" i="28"/>
  <c r="N72" i="27"/>
  <c r="J82" i="27"/>
  <c r="K82" i="27" s="1"/>
  <c r="S10" i="27"/>
  <c r="BR40" i="27"/>
  <c r="F17" i="26"/>
  <c r="G17" i="26" s="1"/>
  <c r="L27" i="26"/>
  <c r="L12" i="26"/>
  <c r="N12" i="26" s="1"/>
  <c r="T14" i="26"/>
  <c r="DI21" i="26"/>
  <c r="S40" i="26"/>
  <c r="EE56" i="26"/>
  <c r="F56" i="26"/>
  <c r="J56" i="26" s="1"/>
  <c r="Q72" i="26"/>
  <c r="S72" i="26" s="1"/>
  <c r="T72" i="26"/>
  <c r="DI74" i="26"/>
  <c r="N34" i="27"/>
  <c r="M34" i="27"/>
  <c r="N44" i="27"/>
  <c r="M44" i="27"/>
  <c r="BO44" i="27"/>
  <c r="BQ44" i="27" s="1"/>
  <c r="P54" i="27"/>
  <c r="R54" i="27" s="1"/>
  <c r="S54" i="27"/>
  <c r="E40" i="28"/>
  <c r="F40" i="28" s="1"/>
  <c r="H40" i="28" s="1"/>
  <c r="DH40" i="28"/>
  <c r="I43" i="26"/>
  <c r="F22" i="27"/>
  <c r="H22" i="27" s="1"/>
  <c r="I22" i="27"/>
  <c r="EE30" i="26"/>
  <c r="Q36" i="26"/>
  <c r="BO50" i="28"/>
  <c r="BQ50" i="28" s="1"/>
  <c r="BR50" i="28"/>
  <c r="R27" i="27"/>
  <c r="E21" i="28"/>
  <c r="I21" i="28" s="1"/>
  <c r="DH21" i="28"/>
  <c r="BR13" i="27"/>
  <c r="F44" i="26"/>
  <c r="J44" i="26" s="1"/>
  <c r="O51" i="26"/>
  <c r="O11" i="26"/>
  <c r="DI49" i="26"/>
  <c r="BR56" i="26"/>
  <c r="L64" i="26"/>
  <c r="N64" i="26" s="1"/>
  <c r="O64" i="26"/>
  <c r="EE64" i="26"/>
  <c r="BO74" i="27"/>
  <c r="BQ74" i="27" s="1"/>
  <c r="BR74" i="27"/>
  <c r="E38" i="28"/>
  <c r="I38" i="28" s="1"/>
  <c r="EF38" i="28"/>
  <c r="N40" i="28"/>
  <c r="M40" i="28"/>
  <c r="G66" i="26"/>
  <c r="I66" i="26" s="1"/>
  <c r="S32" i="26"/>
  <c r="T32" i="26"/>
  <c r="S37" i="27"/>
  <c r="F81" i="27"/>
  <c r="H81" i="27"/>
  <c r="G29" i="26"/>
  <c r="Q18" i="26"/>
  <c r="S18" i="26" s="1"/>
  <c r="BP32" i="26"/>
  <c r="BR32" i="26" s="1"/>
  <c r="BS32" i="26"/>
  <c r="AA82" i="26"/>
  <c r="AC82" i="26" s="1"/>
  <c r="AD82" i="26"/>
  <c r="N24" i="28"/>
  <c r="K24" i="28"/>
  <c r="M24" i="28" s="1"/>
  <c r="DH48" i="28"/>
  <c r="E48" i="28"/>
  <c r="I48" i="28" s="1"/>
  <c r="L82" i="28"/>
  <c r="I33" i="27"/>
  <c r="R46" i="27"/>
  <c r="I15" i="27"/>
  <c r="BS49" i="26"/>
  <c r="BQ82" i="26"/>
  <c r="BP48" i="26"/>
  <c r="BR48" i="26" s="1"/>
  <c r="BS48" i="26"/>
  <c r="N54" i="26"/>
  <c r="O54" i="26"/>
  <c r="DI54" i="26"/>
  <c r="F54" i="26"/>
  <c r="G54" i="26" s="1"/>
  <c r="I54" i="26" s="1"/>
  <c r="BS64" i="26"/>
  <c r="BR39" i="27"/>
  <c r="P48" i="27"/>
  <c r="R48" i="27" s="1"/>
  <c r="S48" i="27"/>
  <c r="X82" i="27"/>
  <c r="Y82" i="26"/>
  <c r="S23" i="27"/>
  <c r="BN82" i="28"/>
  <c r="BO82" i="28" s="1"/>
  <c r="BO12" i="28"/>
  <c r="BQ12" i="28" s="1"/>
  <c r="T28" i="26"/>
  <c r="R10" i="28"/>
  <c r="G80" i="23"/>
  <c r="L59" i="26"/>
  <c r="N59" i="26" s="1"/>
  <c r="O59" i="26"/>
  <c r="BS60" i="26"/>
  <c r="L61" i="26"/>
  <c r="N61" i="26" s="1"/>
  <c r="O61" i="26"/>
  <c r="O81" i="26"/>
  <c r="S35" i="28"/>
  <c r="P35" i="28"/>
  <c r="R35" i="28" s="1"/>
  <c r="L43" i="26"/>
  <c r="N43" i="26" s="1"/>
  <c r="O43" i="26"/>
  <c r="O76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I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N29" i="28"/>
  <c r="E30" i="28"/>
  <c r="I30" i="28" s="1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BR76" i="28"/>
  <c r="I18" i="28"/>
  <c r="I40" i="28"/>
  <c r="G64" i="26"/>
  <c r="I64" i="26" s="1"/>
  <c r="J64" i="26"/>
  <c r="G56" i="26"/>
  <c r="I56" i="26" s="1"/>
  <c r="F38" i="28"/>
  <c r="H38" i="28" s="1"/>
  <c r="EE19" i="26"/>
  <c r="F19" i="26"/>
  <c r="G19" i="26" s="1"/>
  <c r="I19" i="26" s="1"/>
  <c r="S18" i="28"/>
  <c r="Q82" i="28"/>
  <c r="E13" i="28"/>
  <c r="I13" i="28" s="1"/>
  <c r="EC82" i="28"/>
  <c r="ED82" i="28" s="1"/>
  <c r="I17" i="28"/>
  <c r="I76" i="28"/>
  <c r="I11" i="28"/>
  <c r="F49" i="28"/>
  <c r="H49" i="28" s="1"/>
  <c r="BD8" i="28"/>
  <c r="BG8" i="28" s="1"/>
  <c r="BJ8" i="28" s="1"/>
  <c r="I70" i="27"/>
  <c r="F70" i="27"/>
  <c r="H70" i="27" s="1"/>
  <c r="C67" i="23"/>
  <c r="C73" i="23"/>
  <c r="DI16" i="26"/>
  <c r="F16" i="26"/>
  <c r="G16" i="26" s="1"/>
  <c r="I16" i="26" s="1"/>
  <c r="K74" i="27"/>
  <c r="M74" i="27" s="1"/>
  <c r="N74" i="27"/>
  <c r="F32" i="27"/>
  <c r="H32" i="27" s="1"/>
  <c r="I32" i="27"/>
  <c r="AQ8" i="27"/>
  <c r="BQ8" i="27"/>
  <c r="I60" i="28"/>
  <c r="I24" i="28"/>
  <c r="ED82" i="26"/>
  <c r="I17" i="27"/>
  <c r="I65" i="28"/>
  <c r="F41" i="28"/>
  <c r="H41" i="28" s="1"/>
  <c r="I41" i="28"/>
  <c r="F48" i="27"/>
  <c r="H48" i="27" s="1"/>
  <c r="F21" i="27"/>
  <c r="H21" i="27" s="1"/>
  <c r="I21" i="27"/>
  <c r="Q10" i="26"/>
  <c r="S10" i="26" s="1"/>
  <c r="T10" i="26"/>
  <c r="BP16" i="26"/>
  <c r="N31" i="27"/>
  <c r="M31" i="27"/>
  <c r="BO35" i="27"/>
  <c r="BQ35" i="27" s="1"/>
  <c r="BR35" i="27"/>
  <c r="N36" i="27"/>
  <c r="M36" i="27"/>
  <c r="ED36" i="28"/>
  <c r="E36" i="28"/>
  <c r="DG82" i="28"/>
  <c r="J43" i="26"/>
  <c r="I27" i="28"/>
  <c r="I59" i="28"/>
  <c r="I38" i="27"/>
  <c r="DI15" i="26"/>
  <c r="F15" i="26"/>
  <c r="J15" i="26" s="1"/>
  <c r="L36" i="26"/>
  <c r="N36" i="26" s="1"/>
  <c r="O36" i="26"/>
  <c r="N75" i="26"/>
  <c r="O75" i="26"/>
  <c r="Q79" i="26"/>
  <c r="S79" i="26" s="1"/>
  <c r="T79" i="26"/>
  <c r="I30" i="27"/>
  <c r="I35" i="27"/>
  <c r="I36" i="27"/>
  <c r="F40" i="27"/>
  <c r="H40" i="27" s="1"/>
  <c r="J79" i="26"/>
  <c r="G53" i="26"/>
  <c r="I53" i="26" s="1"/>
  <c r="E56" i="28"/>
  <c r="F56" i="28" s="1"/>
  <c r="H56" i="28" s="1"/>
  <c r="EF56" i="28"/>
  <c r="BR60" i="28"/>
  <c r="BQ60" i="28"/>
  <c r="BS36" i="26"/>
  <c r="DI36" i="26"/>
  <c r="N42" i="26"/>
  <c r="N50" i="26"/>
  <c r="N69" i="26"/>
  <c r="I14" i="27"/>
  <c r="BO21" i="27"/>
  <c r="BQ21" i="27" s="1"/>
  <c r="BR21" i="27"/>
  <c r="BR23" i="27"/>
  <c r="EA82" i="27"/>
  <c r="J82" i="28"/>
  <c r="K82" i="28" s="1"/>
  <c r="M82" i="28" s="1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I74" i="28" s="1"/>
  <c r="EF74" i="28"/>
  <c r="N46" i="26"/>
  <c r="N58" i="26"/>
  <c r="O58" i="26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N41" i="26"/>
  <c r="L45" i="26"/>
  <c r="N45" i="26" s="1"/>
  <c r="O45" i="26"/>
  <c r="I43" i="27"/>
  <c r="F43" i="27"/>
  <c r="H43" i="27" s="1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 s="1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I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R77" i="28"/>
  <c r="R79" i="28"/>
  <c r="S82" i="28"/>
  <c r="EE82" i="26"/>
  <c r="F36" i="28"/>
  <c r="H36" i="28" s="1"/>
  <c r="I36" i="28"/>
  <c r="J19" i="26"/>
  <c r="I56" i="28"/>
  <c r="I14" i="28"/>
  <c r="D67" i="23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L82" i="27" l="1"/>
  <c r="I31" i="28"/>
  <c r="S48" i="26"/>
  <c r="BS57" i="26"/>
  <c r="G63" i="26"/>
  <c r="I63" i="26" s="1"/>
  <c r="I68" i="27"/>
  <c r="F58" i="28"/>
  <c r="H58" i="28" s="1"/>
  <c r="I72" i="27"/>
  <c r="F50" i="27"/>
  <c r="H50" i="27" s="1"/>
  <c r="G80" i="26"/>
  <c r="I80" i="26" s="1"/>
  <c r="F40" i="26"/>
  <c r="G40" i="26" s="1"/>
  <c r="I40" i="26" s="1"/>
  <c r="BQ82" i="28"/>
  <c r="T53" i="26"/>
  <c r="O79" i="26"/>
  <c r="T17" i="26"/>
  <c r="I65" i="27"/>
  <c r="I44" i="28"/>
  <c r="F42" i="28"/>
  <c r="H42" i="28" s="1"/>
  <c r="F29" i="28"/>
  <c r="H29" i="28" s="1"/>
  <c r="I10" i="27"/>
  <c r="K16" i="27"/>
  <c r="M16" i="27" s="1"/>
  <c r="M12" i="27"/>
  <c r="R20" i="27"/>
  <c r="BR11" i="27"/>
  <c r="I78" i="26"/>
  <c r="BR64" i="26"/>
  <c r="BR62" i="26"/>
  <c r="BR60" i="26"/>
  <c r="BR58" i="26"/>
  <c r="BS22" i="26"/>
  <c r="T55" i="26"/>
  <c r="T64" i="26"/>
  <c r="O73" i="26"/>
  <c r="BR53" i="26"/>
  <c r="T69" i="26"/>
  <c r="T15" i="26"/>
  <c r="BR26" i="26"/>
  <c r="S28" i="26"/>
  <c r="BR33" i="26"/>
  <c r="N35" i="26"/>
  <c r="N37" i="26"/>
  <c r="N38" i="26"/>
  <c r="O41" i="26"/>
  <c r="T59" i="26"/>
  <c r="T61" i="26"/>
  <c r="S25" i="27"/>
  <c r="BQ37" i="27"/>
  <c r="N39" i="27"/>
  <c r="BQ39" i="27"/>
  <c r="M40" i="27"/>
  <c r="R41" i="27"/>
  <c r="I67" i="27"/>
  <c r="BP82" i="28"/>
  <c r="S19" i="28"/>
  <c r="BR20" i="28"/>
  <c r="S26" i="28"/>
  <c r="BR27" i="28"/>
  <c r="N28" i="28"/>
  <c r="BR55" i="28"/>
  <c r="BR69" i="26"/>
  <c r="F20" i="27"/>
  <c r="H20" i="27" s="1"/>
  <c r="J65" i="26"/>
  <c r="BS16" i="26"/>
  <c r="F47" i="28"/>
  <c r="H47" i="28" s="1"/>
  <c r="F80" i="28"/>
  <c r="H80" i="28" s="1"/>
  <c r="N25" i="26"/>
  <c r="T35" i="26"/>
  <c r="BS24" i="26"/>
  <c r="S42" i="26"/>
  <c r="F74" i="26"/>
  <c r="BS14" i="26"/>
  <c r="N24" i="26"/>
  <c r="S82" i="27"/>
  <c r="I24" i="27"/>
  <c r="H12" i="27"/>
  <c r="M18" i="27"/>
  <c r="N15" i="27"/>
  <c r="N19" i="27"/>
  <c r="S11" i="27"/>
  <c r="BR63" i="26"/>
  <c r="F34" i="26"/>
  <c r="G34" i="26" s="1"/>
  <c r="BR17" i="26"/>
  <c r="S39" i="26"/>
  <c r="O34" i="26"/>
  <c r="T54" i="26"/>
  <c r="T21" i="26"/>
  <c r="T52" i="26"/>
  <c r="N35" i="27"/>
  <c r="BR60" i="27"/>
  <c r="S45" i="28"/>
  <c r="N75" i="28"/>
  <c r="BO82" i="26"/>
  <c r="BP82" i="26" s="1"/>
  <c r="BR82" i="26" s="1"/>
  <c r="G15" i="26"/>
  <c r="I15" i="26" s="1"/>
  <c r="J33" i="26"/>
  <c r="O10" i="26"/>
  <c r="P82" i="26"/>
  <c r="Q82" i="26" s="1"/>
  <c r="S82" i="26" s="1"/>
  <c r="T20" i="26"/>
  <c r="T68" i="26"/>
  <c r="S36" i="26"/>
  <c r="N27" i="26"/>
  <c r="BR18" i="26"/>
  <c r="G46" i="26"/>
  <c r="I46" i="26" s="1"/>
  <c r="AN82" i="26"/>
  <c r="I78" i="27"/>
  <c r="I77" i="27"/>
  <c r="R13" i="27"/>
  <c r="BR18" i="27"/>
  <c r="F51" i="26"/>
  <c r="F32" i="26"/>
  <c r="G32" i="26" s="1"/>
  <c r="I32" i="26" s="1"/>
  <c r="S37" i="26"/>
  <c r="T16" i="26"/>
  <c r="O47" i="26"/>
  <c r="BR54" i="26"/>
  <c r="R24" i="27"/>
  <c r="N81" i="27"/>
  <c r="BR51" i="28"/>
  <c r="Q13" i="26"/>
  <c r="T13" i="26"/>
  <c r="DI30" i="26"/>
  <c r="F30" i="26"/>
  <c r="G30" i="26" s="1"/>
  <c r="I30" i="26" s="1"/>
  <c r="DI31" i="26"/>
  <c r="F31" i="26"/>
  <c r="L32" i="26"/>
  <c r="O32" i="26"/>
  <c r="BS43" i="26"/>
  <c r="BR43" i="26"/>
  <c r="Q44" i="26"/>
  <c r="S44" i="26" s="1"/>
  <c r="T44" i="26"/>
  <c r="Q46" i="26"/>
  <c r="S46" i="26" s="1"/>
  <c r="T46" i="26"/>
  <c r="S49" i="26"/>
  <c r="T49" i="26"/>
  <c r="Q65" i="26"/>
  <c r="S65" i="26" s="1"/>
  <c r="T65" i="26"/>
  <c r="BR65" i="26"/>
  <c r="BS65" i="26"/>
  <c r="Q67" i="26"/>
  <c r="S67" i="26" s="1"/>
  <c r="T67" i="26"/>
  <c r="BR68" i="26"/>
  <c r="BS68" i="26"/>
  <c r="Q70" i="26"/>
  <c r="T70" i="26"/>
  <c r="BS70" i="26"/>
  <c r="BP70" i="26"/>
  <c r="BR70" i="26" s="1"/>
  <c r="DI73" i="26"/>
  <c r="F73" i="26"/>
  <c r="T75" i="26"/>
  <c r="S75" i="26"/>
  <c r="EE75" i="26"/>
  <c r="F75" i="26"/>
  <c r="EE76" i="26"/>
  <c r="F76" i="26"/>
  <c r="Q78" i="26"/>
  <c r="T78" i="26"/>
  <c r="BP79" i="26"/>
  <c r="BR79" i="26" s="1"/>
  <c r="BS79" i="26"/>
  <c r="N82" i="27"/>
  <c r="P44" i="27"/>
  <c r="R44" i="27" s="1"/>
  <c r="S44" i="27"/>
  <c r="P45" i="27"/>
  <c r="R45" i="27" s="1"/>
  <c r="S45" i="27"/>
  <c r="F46" i="27"/>
  <c r="H46" i="27" s="1"/>
  <c r="I46" i="27"/>
  <c r="K69" i="27"/>
  <c r="M69" i="27" s="1"/>
  <c r="N69" i="27"/>
  <c r="BO70" i="27"/>
  <c r="BQ70" i="27" s="1"/>
  <c r="BR70" i="27"/>
  <c r="P76" i="27"/>
  <c r="R76" i="27" s="1"/>
  <c r="S76" i="27"/>
  <c r="K78" i="27"/>
  <c r="M78" i="27" s="1"/>
  <c r="N78" i="27"/>
  <c r="I79" i="27"/>
  <c r="S81" i="27"/>
  <c r="P81" i="27"/>
  <c r="R81" i="27" s="1"/>
  <c r="AE82" i="27"/>
  <c r="AG82" i="27" s="1"/>
  <c r="AH82" i="27"/>
  <c r="N31" i="28"/>
  <c r="M31" i="28"/>
  <c r="BO31" i="28"/>
  <c r="BR31" i="28"/>
  <c r="DH32" i="28"/>
  <c r="E32" i="28"/>
  <c r="F63" i="27"/>
  <c r="H63" i="27" s="1"/>
  <c r="I63" i="27"/>
  <c r="F54" i="28"/>
  <c r="H54" i="28" s="1"/>
  <c r="F58" i="27"/>
  <c r="H58" i="27" s="1"/>
  <c r="F39" i="28"/>
  <c r="H39" i="28" s="1"/>
  <c r="I52" i="27"/>
  <c r="BS29" i="26"/>
  <c r="Q45" i="26"/>
  <c r="S45" i="26" s="1"/>
  <c r="O31" i="26"/>
  <c r="I29" i="26"/>
  <c r="F49" i="26"/>
  <c r="G49" i="26" s="1"/>
  <c r="I49" i="26" s="1"/>
  <c r="F46" i="28"/>
  <c r="H46" i="28" s="1"/>
  <c r="I46" i="28"/>
  <c r="F37" i="27"/>
  <c r="H37" i="27" s="1"/>
  <c r="I37" i="27"/>
  <c r="F25" i="27"/>
  <c r="H25" i="27" s="1"/>
  <c r="I25" i="27"/>
  <c r="F72" i="26"/>
  <c r="L74" i="26"/>
  <c r="N74" i="26" s="1"/>
  <c r="J26" i="26"/>
  <c r="T50" i="26"/>
  <c r="Q22" i="26"/>
  <c r="S22" i="26" s="1"/>
  <c r="T22" i="26"/>
  <c r="T27" i="26"/>
  <c r="Q27" i="26"/>
  <c r="S27" i="26" s="1"/>
  <c r="BS28" i="26"/>
  <c r="Q29" i="26"/>
  <c r="S29" i="26" s="1"/>
  <c r="T29" i="26"/>
  <c r="DI35" i="26"/>
  <c r="F35" i="26"/>
  <c r="DI37" i="26"/>
  <c r="F37" i="26"/>
  <c r="DI39" i="26"/>
  <c r="F39" i="26"/>
  <c r="DI41" i="26"/>
  <c r="F41" i="26"/>
  <c r="J41" i="26" s="1"/>
  <c r="S58" i="26"/>
  <c r="T58" i="26"/>
  <c r="EE58" i="26"/>
  <c r="F58" i="26"/>
  <c r="G58" i="26" s="1"/>
  <c r="I58" i="26" s="1"/>
  <c r="EE60" i="26"/>
  <c r="F60" i="26"/>
  <c r="EE61" i="26"/>
  <c r="F61" i="26"/>
  <c r="BR12" i="27"/>
  <c r="BP82" i="27"/>
  <c r="BO67" i="27"/>
  <c r="BQ67" i="27" s="1"/>
  <c r="BR67" i="27"/>
  <c r="BO11" i="28"/>
  <c r="BQ11" i="28" s="1"/>
  <c r="BR11" i="28"/>
  <c r="I51" i="27"/>
  <c r="I62" i="27"/>
  <c r="J78" i="26"/>
  <c r="F81" i="26"/>
  <c r="BP78" i="26"/>
  <c r="BR78" i="26" s="1"/>
  <c r="G69" i="26"/>
  <c r="I69" i="26" s="1"/>
  <c r="J69" i="26"/>
  <c r="BS67" i="26"/>
  <c r="DI14" i="26"/>
  <c r="F14" i="26"/>
  <c r="G14" i="26" s="1"/>
  <c r="I14" i="26" s="1"/>
  <c r="L16" i="26"/>
  <c r="O16" i="26"/>
  <c r="DI18" i="26"/>
  <c r="F18" i="26"/>
  <c r="J18" i="26" s="1"/>
  <c r="F82" i="26"/>
  <c r="G82" i="26" s="1"/>
  <c r="EE48" i="26"/>
  <c r="Q12" i="26"/>
  <c r="S12" i="26" s="1"/>
  <c r="R82" i="27"/>
  <c r="F75" i="28"/>
  <c r="H75" i="28" s="1"/>
  <c r="I75" i="28"/>
  <c r="I55" i="27"/>
  <c r="F55" i="27"/>
  <c r="H55" i="27" s="1"/>
  <c r="F54" i="27"/>
  <c r="H54" i="27" s="1"/>
  <c r="I54" i="27"/>
  <c r="N71" i="26"/>
  <c r="J29" i="26"/>
  <c r="F47" i="26"/>
  <c r="G47" i="26" s="1"/>
  <c r="I47" i="26" s="1"/>
  <c r="O72" i="26"/>
  <c r="R82" i="26"/>
  <c r="N11" i="26"/>
  <c r="M82" i="26"/>
  <c r="J11" i="26"/>
  <c r="BR13" i="26"/>
  <c r="S76" i="26"/>
  <c r="N22" i="28"/>
  <c r="BQ20" i="28"/>
  <c r="BQ37" i="28"/>
  <c r="E35" i="28"/>
  <c r="H31" i="28"/>
  <c r="H67" i="27"/>
  <c r="F75" i="27"/>
  <c r="H75" i="27" s="1"/>
  <c r="R75" i="27"/>
  <c r="BQ45" i="27"/>
  <c r="I70" i="26"/>
  <c r="BR66" i="26"/>
  <c r="T11" i="26"/>
  <c r="O37" i="26"/>
  <c r="O38" i="26"/>
  <c r="N44" i="26"/>
  <c r="DI52" i="26"/>
  <c r="F52" i="26"/>
  <c r="BO29" i="27"/>
  <c r="BQ29" i="27" s="1"/>
  <c r="BR29" i="27"/>
  <c r="BR32" i="27"/>
  <c r="ED35" i="28"/>
  <c r="M21" i="28"/>
  <c r="N35" i="28"/>
  <c r="M39" i="27"/>
  <c r="I79" i="26"/>
  <c r="S63" i="26"/>
  <c r="DI12" i="26"/>
  <c r="F12" i="26"/>
  <c r="G12" i="26" s="1"/>
  <c r="I12" i="26" s="1"/>
  <c r="DI13" i="26"/>
  <c r="F13" i="26"/>
  <c r="G13" i="26" s="1"/>
  <c r="N26" i="26"/>
  <c r="O26" i="26"/>
  <c r="N29" i="26"/>
  <c r="BR46" i="26"/>
  <c r="BP52" i="26"/>
  <c r="BR52" i="26" s="1"/>
  <c r="BS52" i="26"/>
  <c r="BP55" i="26"/>
  <c r="BS55" i="26"/>
  <c r="F57" i="26"/>
  <c r="O60" i="26"/>
  <c r="N77" i="26"/>
  <c r="O80" i="26"/>
  <c r="S38" i="27"/>
  <c r="N49" i="28"/>
  <c r="N54" i="28"/>
  <c r="S56" i="28"/>
  <c r="N63" i="28"/>
  <c r="BR71" i="28"/>
  <c r="N74" i="28"/>
  <c r="I71" i="26"/>
  <c r="I45" i="26"/>
  <c r="S77" i="26"/>
  <c r="S25" i="26"/>
  <c r="F77" i="25"/>
  <c r="BS10" i="26"/>
  <c r="BS17" i="26"/>
  <c r="O19" i="26"/>
  <c r="F21" i="26"/>
  <c r="BS23" i="26"/>
  <c r="S26" i="26"/>
  <c r="BR30" i="26"/>
  <c r="T33" i="26"/>
  <c r="T47" i="26"/>
  <c r="S60" i="26"/>
  <c r="S38" i="28"/>
  <c r="BR45" i="28"/>
  <c r="S66" i="28"/>
  <c r="N67" i="28"/>
  <c r="BR68" i="28"/>
  <c r="N28" i="26"/>
  <c r="N33" i="26"/>
  <c r="S64" i="26"/>
  <c r="T77" i="26"/>
  <c r="S23" i="28"/>
  <c r="N73" i="28"/>
  <c r="J14" i="26"/>
  <c r="I64" i="27"/>
  <c r="DI24" i="26"/>
  <c r="F24" i="26"/>
  <c r="G24" i="26" s="1"/>
  <c r="BS82" i="26"/>
  <c r="F15" i="28"/>
  <c r="H15" i="28" s="1"/>
  <c r="I23" i="28"/>
  <c r="I44" i="27"/>
  <c r="F20" i="28"/>
  <c r="H20" i="28" s="1"/>
  <c r="F30" i="28"/>
  <c r="H30" i="28" s="1"/>
  <c r="I63" i="28"/>
  <c r="F67" i="28"/>
  <c r="H67" i="28" s="1"/>
  <c r="J58" i="26"/>
  <c r="I51" i="28"/>
  <c r="I43" i="28"/>
  <c r="F28" i="26"/>
  <c r="G28" i="26" s="1"/>
  <c r="L18" i="26"/>
  <c r="N18" i="26" s="1"/>
  <c r="DI22" i="26"/>
  <c r="F22" i="26"/>
  <c r="G22" i="26" s="1"/>
  <c r="I16" i="27"/>
  <c r="O20" i="26"/>
  <c r="N20" i="26"/>
  <c r="EE20" i="26"/>
  <c r="F20" i="26"/>
  <c r="G59" i="26"/>
  <c r="I59" i="26" s="1"/>
  <c r="J59" i="26"/>
  <c r="BP15" i="26"/>
  <c r="BR15" i="26" s="1"/>
  <c r="BS15" i="26"/>
  <c r="BR19" i="26"/>
  <c r="BS19" i="26"/>
  <c r="F47" i="27"/>
  <c r="H47" i="27" s="1"/>
  <c r="I47" i="27"/>
  <c r="F61" i="27"/>
  <c r="H61" i="27" s="1"/>
  <c r="I61" i="27"/>
  <c r="F27" i="27"/>
  <c r="H27" i="27" s="1"/>
  <c r="I27" i="27"/>
  <c r="F34" i="28"/>
  <c r="H34" i="28" s="1"/>
  <c r="F81" i="28"/>
  <c r="H81" i="28" s="1"/>
  <c r="F53" i="28"/>
  <c r="H53" i="28" s="1"/>
  <c r="E82" i="28"/>
  <c r="I82" i="28" s="1"/>
  <c r="I72" i="28"/>
  <c r="J40" i="26"/>
  <c r="F33" i="28"/>
  <c r="H33" i="28" s="1"/>
  <c r="J54" i="26"/>
  <c r="J32" i="26"/>
  <c r="I12" i="28"/>
  <c r="J45" i="26"/>
  <c r="I52" i="28"/>
  <c r="I49" i="27"/>
  <c r="BS13" i="26"/>
  <c r="N19" i="26"/>
  <c r="EE27" i="26"/>
  <c r="F27" i="26"/>
  <c r="E39" i="27"/>
  <c r="S41" i="26"/>
  <c r="O35" i="26"/>
  <c r="BR11" i="26"/>
  <c r="O12" i="26"/>
  <c r="S23" i="26"/>
  <c r="T66" i="26"/>
  <c r="BR19" i="27"/>
  <c r="E23" i="27"/>
  <c r="E41" i="27"/>
  <c r="E42" i="27"/>
  <c r="M14" i="28"/>
  <c r="ED15" i="28"/>
  <c r="BQ31" i="28"/>
  <c r="EF46" i="28"/>
  <c r="S47" i="28"/>
  <c r="M48" i="28"/>
  <c r="R51" i="28"/>
  <c r="N72" i="28"/>
  <c r="S74" i="28"/>
  <c r="W82" i="28"/>
  <c r="S54" i="26"/>
  <c r="BS76" i="26"/>
  <c r="R53" i="27"/>
  <c r="E80" i="27"/>
  <c r="N16" i="28"/>
  <c r="BQ19" i="28"/>
  <c r="M23" i="28"/>
  <c r="N26" i="28"/>
  <c r="N45" i="28"/>
  <c r="ED50" i="28"/>
  <c r="S54" i="28"/>
  <c r="N66" i="28"/>
  <c r="E69" i="28"/>
  <c r="N71" i="28"/>
  <c r="S72" i="28"/>
  <c r="BR73" i="28"/>
  <c r="E77" i="28"/>
  <c r="BR25" i="26"/>
  <c r="S16" i="26"/>
  <c r="O21" i="26"/>
  <c r="T24" i="26"/>
  <c r="O27" i="26"/>
  <c r="S47" i="26"/>
  <c r="N51" i="26"/>
  <c r="N43" i="27"/>
  <c r="M51" i="27"/>
  <c r="R80" i="27"/>
  <c r="M11" i="28"/>
  <c r="M12" i="28"/>
  <c r="N37" i="28"/>
  <c r="BQ54" i="28"/>
  <c r="BQ78" i="28"/>
  <c r="S15" i="26"/>
  <c r="S21" i="26"/>
  <c r="BR24" i="26"/>
  <c r="F36" i="26"/>
  <c r="BQ14" i="28"/>
  <c r="R32" i="28"/>
  <c r="BQ38" i="28"/>
  <c r="M39" i="28"/>
  <c r="R81" i="23"/>
  <c r="F13" i="28"/>
  <c r="H13" i="28" s="1"/>
  <c r="F74" i="28"/>
  <c r="H74" i="28" s="1"/>
  <c r="J16" i="26"/>
  <c r="DH82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G44" i="26"/>
  <c r="I44" i="26" s="1"/>
  <c r="J49" i="26"/>
  <c r="F48" i="28"/>
  <c r="H48" i="28" s="1"/>
  <c r="F21" i="28"/>
  <c r="H21" i="28" s="1"/>
  <c r="BR82" i="28"/>
  <c r="I25" i="28"/>
  <c r="F76" i="27"/>
  <c r="H76" i="27" s="1"/>
  <c r="I57" i="28"/>
  <c r="I19" i="28"/>
  <c r="I71" i="27"/>
  <c r="I60" i="27"/>
  <c r="G26" i="26"/>
  <c r="I26" i="26" s="1"/>
  <c r="T19" i="26"/>
  <c r="Q19" i="26"/>
  <c r="S19" i="26" s="1"/>
  <c r="EE38" i="26"/>
  <c r="F38" i="26"/>
  <c r="Q43" i="26"/>
  <c r="S43" i="26" s="1"/>
  <c r="T43" i="26"/>
  <c r="L49" i="26"/>
  <c r="N49" i="26" s="1"/>
  <c r="O49" i="26"/>
  <c r="F50" i="26"/>
  <c r="N82" i="28"/>
  <c r="G18" i="26"/>
  <c r="I18" i="26" s="1"/>
  <c r="J48" i="26"/>
  <c r="M82" i="27"/>
  <c r="F68" i="28"/>
  <c r="H68" i="28" s="1"/>
  <c r="I28" i="27"/>
  <c r="I18" i="27"/>
  <c r="I29" i="27"/>
  <c r="J55" i="26"/>
  <c r="G41" i="26"/>
  <c r="I41" i="26" s="1"/>
  <c r="I11" i="26"/>
  <c r="BR12" i="26"/>
  <c r="F66" i="28"/>
  <c r="H66" i="28" s="1"/>
  <c r="BP44" i="26"/>
  <c r="BR44" i="26" s="1"/>
  <c r="BS44" i="26"/>
  <c r="M14" i="27"/>
  <c r="S20" i="26"/>
  <c r="BN82" i="27"/>
  <c r="DG82" i="27"/>
  <c r="E82" i="27" s="1"/>
  <c r="S27" i="27"/>
  <c r="S11" i="26"/>
  <c r="K82" i="26"/>
  <c r="L82" i="26" s="1"/>
  <c r="S13" i="26"/>
  <c r="O17" i="26"/>
  <c r="BR22" i="26"/>
  <c r="O23" i="26"/>
  <c r="N30" i="26"/>
  <c r="N32" i="26"/>
  <c r="O33" i="26"/>
  <c r="O39" i="26"/>
  <c r="BS40" i="26"/>
  <c r="BS46" i="26"/>
  <c r="S56" i="26"/>
  <c r="T62" i="26"/>
  <c r="N73" i="26"/>
  <c r="E13" i="27"/>
  <c r="N20" i="27"/>
  <c r="R23" i="27"/>
  <c r="S48" i="28"/>
  <c r="N64" i="28"/>
  <c r="S51" i="26"/>
  <c r="O15" i="26"/>
  <c r="N16" i="26"/>
  <c r="N22" i="26"/>
  <c r="BS25" i="26"/>
  <c r="BR28" i="26"/>
  <c r="S52" i="26"/>
  <c r="S78" i="26"/>
  <c r="M17" i="27"/>
  <c r="BR31" i="27"/>
  <c r="S50" i="27"/>
  <c r="S58" i="27"/>
  <c r="R65" i="27"/>
  <c r="N12" i="28"/>
  <c r="R17" i="28"/>
  <c r="N18" i="28"/>
  <c r="N21" i="28"/>
  <c r="BR24" i="28"/>
  <c r="N25" i="28"/>
  <c r="R27" i="28"/>
  <c r="M28" i="28"/>
  <c r="M30" i="28"/>
  <c r="BQ35" i="28"/>
  <c r="S42" i="28"/>
  <c r="S58" i="28"/>
  <c r="ED62" i="28"/>
  <c r="BR63" i="28"/>
  <c r="N68" i="28"/>
  <c r="N69" i="28"/>
  <c r="M74" i="28"/>
  <c r="BQ74" i="28"/>
  <c r="N79" i="28"/>
  <c r="AC82" i="28"/>
  <c r="AM82" i="28"/>
  <c r="N60" i="27"/>
  <c r="M70" i="27"/>
  <c r="R73" i="28"/>
  <c r="AR82" i="28"/>
  <c r="S46" i="27"/>
  <c r="R74" i="27"/>
  <c r="S13" i="28"/>
  <c r="S15" i="28"/>
  <c r="S22" i="28"/>
  <c r="BQ28" i="28"/>
  <c r="S43" i="28"/>
  <c r="S62" i="28"/>
  <c r="I50" i="28"/>
  <c r="F64" i="28"/>
  <c r="H64" i="28" s="1"/>
  <c r="F37" i="28"/>
  <c r="H37" i="28" s="1"/>
  <c r="I70" i="28"/>
  <c r="R82" i="28"/>
  <c r="F26" i="27"/>
  <c r="H26" i="27" s="1"/>
  <c r="F73" i="27"/>
  <c r="H73" i="27" s="1"/>
  <c r="F31" i="27"/>
  <c r="H31" i="27" s="1"/>
  <c r="C80" i="24"/>
  <c r="N82" i="26"/>
  <c r="L23" i="26"/>
  <c r="N23" i="26" s="1"/>
  <c r="BR41" i="26"/>
  <c r="BR45" i="26"/>
  <c r="N48" i="26"/>
  <c r="T56" i="26"/>
  <c r="BS71" i="26"/>
  <c r="S73" i="26"/>
  <c r="BQ11" i="27"/>
  <c r="BQ13" i="27"/>
  <c r="BS11" i="26"/>
  <c r="S24" i="26"/>
  <c r="BS27" i="26"/>
  <c r="N40" i="26"/>
  <c r="O44" i="26"/>
  <c r="BR55" i="26"/>
  <c r="N57" i="26"/>
  <c r="T63" i="26"/>
  <c r="S70" i="26"/>
  <c r="BR20" i="26"/>
  <c r="N34" i="26"/>
  <c r="S38" i="26"/>
  <c r="BR49" i="26"/>
  <c r="BR50" i="26"/>
  <c r="S59" i="26"/>
  <c r="N65" i="26"/>
  <c r="BR73" i="26"/>
  <c r="S81" i="26"/>
  <c r="N11" i="27"/>
  <c r="BQ16" i="27"/>
  <c r="R22" i="27"/>
  <c r="N14" i="26"/>
  <c r="O24" i="26"/>
  <c r="BR47" i="26"/>
  <c r="BS75" i="26"/>
  <c r="S24" i="27"/>
  <c r="BQ30" i="27"/>
  <c r="R39" i="27"/>
  <c r="BQ40" i="27"/>
  <c r="N42" i="27"/>
  <c r="M55" i="27"/>
  <c r="S62" i="27"/>
  <c r="N17" i="28"/>
  <c r="BR17" i="28"/>
  <c r="BR21" i="28"/>
  <c r="M27" i="28"/>
  <c r="R28" i="28"/>
  <c r="S36" i="27"/>
  <c r="BQ46" i="27"/>
  <c r="BQ47" i="27"/>
  <c r="S11" i="28"/>
  <c r="R19" i="28"/>
  <c r="E28" i="28"/>
  <c r="BQ30" i="28"/>
  <c r="EF39" i="28"/>
  <c r="ED39" i="28"/>
  <c r="N33" i="28"/>
  <c r="M42" i="28"/>
  <c r="R45" i="28"/>
  <c r="S46" i="28"/>
  <c r="BR46" i="28"/>
  <c r="EF47" i="28"/>
  <c r="N52" i="28"/>
  <c r="N53" i="28"/>
  <c r="ED54" i="28"/>
  <c r="BR57" i="28"/>
  <c r="N59" i="28"/>
  <c r="N65" i="28"/>
  <c r="BR65" i="28"/>
  <c r="S67" i="28"/>
  <c r="S68" i="28"/>
  <c r="BQ68" i="28"/>
  <c r="EF70" i="28"/>
  <c r="E73" i="28"/>
  <c r="R75" i="28"/>
  <c r="EF75" i="28"/>
  <c r="S78" i="28"/>
  <c r="BR79" i="28"/>
  <c r="N81" i="28"/>
  <c r="N47" i="28"/>
  <c r="BR49" i="28"/>
  <c r="S52" i="28"/>
  <c r="BR53" i="28"/>
  <c r="BR54" i="28"/>
  <c r="BR61" i="28"/>
  <c r="M68" i="28"/>
  <c r="S76" i="28"/>
  <c r="N77" i="28"/>
  <c r="BR77" i="28"/>
  <c r="BQ64" i="28"/>
  <c r="BB8" i="26"/>
  <c r="BE8" i="26"/>
  <c r="BH8" i="26" s="1"/>
  <c r="J10" i="26"/>
  <c r="I10" i="26"/>
  <c r="H82" i="26"/>
  <c r="I17" i="26"/>
  <c r="J17" i="26"/>
  <c r="I22" i="26"/>
  <c r="J22" i="26"/>
  <c r="I23" i="26"/>
  <c r="J23" i="26"/>
  <c r="N31" i="26"/>
  <c r="S34" i="26"/>
  <c r="I34" i="26"/>
  <c r="J34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BR8" i="26"/>
  <c r="AR8" i="26"/>
  <c r="I13" i="26"/>
  <c r="I24" i="26"/>
  <c r="J24" i="26"/>
  <c r="I25" i="26"/>
  <c r="J25" i="26"/>
  <c r="J28" i="26"/>
  <c r="I28" i="26"/>
  <c r="I22" i="28"/>
  <c r="F62" i="28"/>
  <c r="H62" i="28" s="1"/>
  <c r="I78" i="28"/>
  <c r="F16" i="28"/>
  <c r="H16" i="28" s="1"/>
  <c r="I71" i="28"/>
  <c r="F79" i="28"/>
  <c r="H79" i="28" s="1"/>
  <c r="J62" i="26"/>
  <c r="J47" i="26"/>
  <c r="BR36" i="26"/>
  <c r="R28" i="27"/>
  <c r="BO10" i="27"/>
  <c r="BQ10" i="27" s="1"/>
  <c r="E11" i="27"/>
  <c r="H11" i="28"/>
  <c r="H10" i="28"/>
  <c r="M15" i="28"/>
  <c r="H17" i="28"/>
  <c r="BQ18" i="28"/>
  <c r="M22" i="28"/>
  <c r="BQ23" i="28"/>
  <c r="N14" i="28"/>
  <c r="H26" i="28"/>
  <c r="M41" i="28"/>
  <c r="M44" i="28"/>
  <c r="BO52" i="28"/>
  <c r="BQ52" i="28" s="1"/>
  <c r="N57" i="28"/>
  <c r="EF25" i="28"/>
  <c r="EF33" i="28"/>
  <c r="EF45" i="28"/>
  <c r="ED51" i="28"/>
  <c r="BR69" i="28"/>
  <c r="EF69" i="28"/>
  <c r="S75" i="28"/>
  <c r="AO82" i="28"/>
  <c r="AQ82" i="28" s="1"/>
  <c r="EI10" i="22"/>
  <c r="EI19" i="22"/>
  <c r="EI17" i="22"/>
  <c r="EI15" i="22"/>
  <c r="EI13" i="22"/>
  <c r="EI11" i="22"/>
  <c r="BT10" i="22"/>
  <c r="BV10" i="22" s="1"/>
  <c r="BT11" i="22"/>
  <c r="BV11" i="22" s="1"/>
  <c r="BT16" i="22"/>
  <c r="BV16" i="22" s="1"/>
  <c r="BT14" i="22"/>
  <c r="BV14" i="22" s="1"/>
  <c r="BT12" i="22"/>
  <c r="BV12" i="22" s="1"/>
  <c r="W20" i="22"/>
  <c r="W18" i="22"/>
  <c r="W12" i="22"/>
  <c r="W13" i="22"/>
  <c r="EK16" i="22"/>
  <c r="L16" i="23"/>
  <c r="EK14" i="22"/>
  <c r="EK15" i="22"/>
  <c r="EK18" i="22"/>
  <c r="EK20" i="22"/>
  <c r="E8" i="23"/>
  <c r="E80" i="23" s="1"/>
  <c r="Q21" i="22"/>
  <c r="EK19" i="22"/>
  <c r="BW12" i="22"/>
  <c r="BW14" i="22"/>
  <c r="AC21" i="22"/>
  <c r="N80" i="23" s="1"/>
  <c r="EK13" i="22"/>
  <c r="L8" i="23"/>
  <c r="AQ20" i="22"/>
  <c r="AQ18" i="22"/>
  <c r="AQ16" i="22"/>
  <c r="AQ14" i="22"/>
  <c r="AQ12" i="22"/>
  <c r="AL20" i="22"/>
  <c r="AL18" i="22"/>
  <c r="AL16" i="22"/>
  <c r="AL14" i="22"/>
  <c r="AL12" i="22"/>
  <c r="W19" i="22"/>
  <c r="W15" i="22"/>
  <c r="W11" i="22"/>
  <c r="DF21" i="22"/>
  <c r="DY21" i="22"/>
  <c r="CE21" i="22"/>
  <c r="CQ21" i="22"/>
  <c r="BY21" i="22"/>
  <c r="DI21" i="22"/>
  <c r="DS21" i="22"/>
  <c r="CZ21" i="22"/>
  <c r="CW21" i="22"/>
  <c r="CT21" i="22"/>
  <c r="DN21" i="22"/>
  <c r="EJ21" i="22"/>
  <c r="BU21" i="22"/>
  <c r="BK21" i="22"/>
  <c r="CB21" i="22"/>
  <c r="CH21" i="22"/>
  <c r="CN21" i="22"/>
  <c r="DP21" i="22"/>
  <c r="DV21" i="22"/>
  <c r="EB21" i="22"/>
  <c r="W21" i="22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AM21" i="22"/>
  <c r="BW17" i="22"/>
  <c r="L10" i="23"/>
  <c r="BV18" i="22"/>
  <c r="BV20" i="22"/>
  <c r="BV17" i="22"/>
  <c r="AW21" i="22"/>
  <c r="AB19" i="22"/>
  <c r="L11" i="23"/>
  <c r="BV15" i="22"/>
  <c r="BV13" i="22"/>
  <c r="BW16" i="22"/>
  <c r="BS21" i="22"/>
  <c r="BW10" i="22"/>
  <c r="BW11" i="22"/>
  <c r="EK11" i="22"/>
  <c r="EK12" i="22"/>
  <c r="EK17" i="22"/>
  <c r="G19" i="22"/>
  <c r="G18" i="22"/>
  <c r="G17" i="22"/>
  <c r="G16" i="22"/>
  <c r="G15" i="22"/>
  <c r="G14" i="22"/>
  <c r="G13" i="22"/>
  <c r="G12" i="22"/>
  <c r="G11" i="22"/>
  <c r="BW20" i="22"/>
  <c r="AB16" i="22"/>
  <c r="L18" i="23"/>
  <c r="AB11" i="22"/>
  <c r="L13" i="23"/>
  <c r="AR21" i="22"/>
  <c r="AB14" i="22"/>
  <c r="M80" i="23"/>
  <c r="K80" i="23"/>
  <c r="W17" i="22"/>
  <c r="X21" i="22"/>
  <c r="BQ8" i="22"/>
  <c r="BT8" i="22" s="1"/>
  <c r="BY8" i="22" s="1"/>
  <c r="CB8" i="22" s="1"/>
  <c r="CE8" i="22" s="1"/>
  <c r="CH8" i="22" s="1"/>
  <c r="CK8" i="22" s="1"/>
  <c r="CN8" i="22" s="1"/>
  <c r="CQ8" i="22" s="1"/>
  <c r="CT8" i="22" s="1"/>
  <c r="G51" i="26" l="1"/>
  <c r="I51" i="26" s="1"/>
  <c r="J51" i="26"/>
  <c r="F82" i="28"/>
  <c r="H82" i="28" s="1"/>
  <c r="G74" i="26"/>
  <c r="I74" i="26" s="1"/>
  <c r="J74" i="26"/>
  <c r="J30" i="26"/>
  <c r="J13" i="26"/>
  <c r="T82" i="26"/>
  <c r="CW8" i="22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J52" i="26"/>
  <c r="G52" i="26"/>
  <c r="I52" i="26" s="1"/>
  <c r="G81" i="26"/>
  <c r="I81" i="26" s="1"/>
  <c r="J81" i="26"/>
  <c r="G60" i="26"/>
  <c r="I60" i="26" s="1"/>
  <c r="J60" i="26"/>
  <c r="G39" i="26"/>
  <c r="I39" i="26" s="1"/>
  <c r="J39" i="26"/>
  <c r="G35" i="26"/>
  <c r="I35" i="26" s="1"/>
  <c r="J35" i="26"/>
  <c r="G72" i="26"/>
  <c r="I72" i="26" s="1"/>
  <c r="J72" i="26"/>
  <c r="G76" i="26"/>
  <c r="I76" i="26" s="1"/>
  <c r="J76" i="26"/>
  <c r="F35" i="28"/>
  <c r="H35" i="28" s="1"/>
  <c r="I35" i="28"/>
  <c r="G57" i="26"/>
  <c r="I57" i="26" s="1"/>
  <c r="J57" i="26"/>
  <c r="J61" i="26"/>
  <c r="G61" i="26"/>
  <c r="I61" i="26" s="1"/>
  <c r="J37" i="26"/>
  <c r="G37" i="26"/>
  <c r="I37" i="26" s="1"/>
  <c r="F32" i="28"/>
  <c r="H32" i="28" s="1"/>
  <c r="I32" i="28"/>
  <c r="G75" i="26"/>
  <c r="I75" i="26" s="1"/>
  <c r="J75" i="26"/>
  <c r="G73" i="26"/>
  <c r="I73" i="26" s="1"/>
  <c r="J73" i="26"/>
  <c r="G31" i="26"/>
  <c r="I31" i="26" s="1"/>
  <c r="J31" i="26"/>
  <c r="G21" i="26"/>
  <c r="I21" i="26" s="1"/>
  <c r="J21" i="26"/>
  <c r="J12" i="26"/>
  <c r="F80" i="27"/>
  <c r="H80" i="27" s="1"/>
  <c r="I80" i="27"/>
  <c r="F39" i="27"/>
  <c r="H39" i="27" s="1"/>
  <c r="I39" i="27"/>
  <c r="G20" i="26"/>
  <c r="I20" i="26" s="1"/>
  <c r="J20" i="26"/>
  <c r="G27" i="26"/>
  <c r="I27" i="26" s="1"/>
  <c r="J27" i="26"/>
  <c r="F42" i="27"/>
  <c r="H42" i="27" s="1"/>
  <c r="I42" i="27"/>
  <c r="G36" i="26"/>
  <c r="I36" i="26" s="1"/>
  <c r="J36" i="26"/>
  <c r="F69" i="28"/>
  <c r="H69" i="28" s="1"/>
  <c r="I69" i="28"/>
  <c r="F41" i="27"/>
  <c r="H41" i="27" s="1"/>
  <c r="I41" i="27"/>
  <c r="F23" i="27"/>
  <c r="H23" i="27" s="1"/>
  <c r="I23" i="27"/>
  <c r="F77" i="28"/>
  <c r="H77" i="28" s="1"/>
  <c r="I77" i="28"/>
  <c r="F82" i="27"/>
  <c r="H82" i="27" s="1"/>
  <c r="I82" i="27"/>
  <c r="O82" i="26"/>
  <c r="G50" i="26"/>
  <c r="I50" i="26" s="1"/>
  <c r="J50" i="26"/>
  <c r="BO82" i="27"/>
  <c r="BQ82" i="27" s="1"/>
  <c r="BR82" i="27"/>
  <c r="G38" i="26"/>
  <c r="I38" i="26" s="1"/>
  <c r="J38" i="26"/>
  <c r="I13" i="27"/>
  <c r="F13" i="27"/>
  <c r="H13" i="27" s="1"/>
  <c r="EF82" i="28"/>
  <c r="F73" i="28"/>
  <c r="H73" i="28" s="1"/>
  <c r="I73" i="28"/>
  <c r="I28" i="28"/>
  <c r="F28" i="28"/>
  <c r="H28" i="28" s="1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1" i="27"/>
  <c r="H11" i="27" s="1"/>
  <c r="I11" i="27"/>
  <c r="J82" i="26"/>
  <c r="I82" i="26"/>
  <c r="BT21" i="22"/>
  <c r="BV21" i="22" s="1"/>
  <c r="EI21" i="22"/>
  <c r="G21" i="22"/>
  <c r="EK21" i="22"/>
  <c r="L80" i="23"/>
  <c r="BV8" i="22"/>
  <c r="BW21" i="22"/>
  <c r="BR8" i="22" l="1"/>
  <c r="BU8" i="22" s="1"/>
  <c r="BZ8" i="22" s="1"/>
  <c r="CC8" i="22" s="1"/>
  <c r="CF8" i="22" s="1"/>
  <c r="CI8" i="22" s="1"/>
  <c r="CL8" i="22" s="1"/>
  <c r="CO8" i="22" s="1"/>
  <c r="CR8" i="22" s="1"/>
  <c r="CU8" i="22" s="1"/>
  <c r="CX8" i="22" l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  <c r="AH12" i="22"/>
  <c r="AH17" i="22"/>
  <c r="AH13" i="22"/>
  <c r="J15" i="22"/>
  <c r="AH15" i="22"/>
  <c r="AD21" i="22"/>
  <c r="AH19" i="22"/>
  <c r="AH18" i="22"/>
  <c r="AH14" i="22"/>
  <c r="J14" i="22"/>
  <c r="J13" i="22"/>
  <c r="AH16" i="22"/>
  <c r="O11" i="22"/>
  <c r="S11" i="22" s="1"/>
  <c r="F9" i="23" s="1"/>
  <c r="AH11" i="22"/>
  <c r="O16" i="22"/>
  <c r="C14" i="23" s="1"/>
  <c r="S16" i="22"/>
  <c r="F14" i="23" s="1"/>
  <c r="O20" i="22"/>
  <c r="S20" i="22" s="1"/>
  <c r="F18" i="23" s="1"/>
  <c r="AH20" i="22"/>
  <c r="J19" i="22"/>
  <c r="J10" i="22"/>
  <c r="O14" i="22"/>
  <c r="C12" i="23" s="1"/>
  <c r="J16" i="22"/>
  <c r="N16" i="22"/>
  <c r="O18" i="22"/>
  <c r="C16" i="23" s="1"/>
  <c r="O13" i="22"/>
  <c r="S13" i="22"/>
  <c r="F11" i="23" s="1"/>
  <c r="O19" i="22"/>
  <c r="S19" i="22" s="1"/>
  <c r="F17" i="23" s="1"/>
  <c r="J11" i="22"/>
  <c r="N11" i="22"/>
  <c r="J20" i="22"/>
  <c r="DL15" i="22"/>
  <c r="E15" i="22" s="1"/>
  <c r="I15" i="22" s="1"/>
  <c r="DL20" i="22"/>
  <c r="E20" i="22" s="1"/>
  <c r="I20" i="22" s="1"/>
  <c r="DL17" i="22"/>
  <c r="E17" i="22" s="1"/>
  <c r="I17" i="22" s="1"/>
  <c r="DL13" i="22"/>
  <c r="E13" i="22" s="1"/>
  <c r="I13" i="22" s="1"/>
  <c r="O17" i="22"/>
  <c r="C15" i="23" s="1"/>
  <c r="J12" i="22"/>
  <c r="N12" i="22" s="1"/>
  <c r="J17" i="22"/>
  <c r="DL12" i="22"/>
  <c r="E12" i="22" s="1"/>
  <c r="I12" i="22" s="1"/>
  <c r="AE13" i="22"/>
  <c r="AG13" i="22" s="1"/>
  <c r="DL10" i="22"/>
  <c r="E10" i="22" s="1"/>
  <c r="AH10" i="22"/>
  <c r="O12" i="22"/>
  <c r="S12" i="22" s="1"/>
  <c r="F10" i="23" s="1"/>
  <c r="AE14" i="22"/>
  <c r="AG14" i="22" s="1"/>
  <c r="DL14" i="22"/>
  <c r="E14" i="22" s="1"/>
  <c r="I14" i="22" s="1"/>
  <c r="AE11" i="22"/>
  <c r="AG11" i="22" s="1"/>
  <c r="DL11" i="22"/>
  <c r="E11" i="22" s="1"/>
  <c r="I11" i="22" s="1"/>
  <c r="J18" i="22"/>
  <c r="AE18" i="22"/>
  <c r="DM18" i="22" s="1"/>
  <c r="F18" i="22" s="1"/>
  <c r="H18" i="22" s="1"/>
  <c r="DL18" i="22"/>
  <c r="E18" i="22" s="1"/>
  <c r="I18" i="22" s="1"/>
  <c r="AE10" i="22"/>
  <c r="O10" i="22"/>
  <c r="S10" i="22" s="1"/>
  <c r="F8" i="23" s="1"/>
  <c r="O15" i="22"/>
  <c r="C13" i="23" s="1"/>
  <c r="AE12" i="22"/>
  <c r="K12" i="22" s="1"/>
  <c r="M12" i="22" s="1"/>
  <c r="AE17" i="22"/>
  <c r="K17" i="22" s="1"/>
  <c r="M17" i="22" s="1"/>
  <c r="AE15" i="22"/>
  <c r="AG15" i="22" s="1"/>
  <c r="DM15" i="22"/>
  <c r="F15" i="22" s="1"/>
  <c r="H15" i="22" s="1"/>
  <c r="AE20" i="22"/>
  <c r="P20" i="22" s="1"/>
  <c r="AE16" i="22"/>
  <c r="P16" i="22" s="1"/>
  <c r="DL16" i="22"/>
  <c r="E16" i="22" s="1"/>
  <c r="I16" i="22" s="1"/>
  <c r="AE19" i="22"/>
  <c r="P19" i="22" s="1"/>
  <c r="DL19" i="22"/>
  <c r="E19" i="22" s="1"/>
  <c r="I19" i="22" s="1"/>
  <c r="DM12" i="22" l="1"/>
  <c r="F12" i="22" s="1"/>
  <c r="H12" i="22" s="1"/>
  <c r="N18" i="22"/>
  <c r="N20" i="22"/>
  <c r="K18" i="22"/>
  <c r="M18" i="22" s="1"/>
  <c r="N17" i="22"/>
  <c r="N13" i="22"/>
  <c r="N15" i="22"/>
  <c r="P17" i="22"/>
  <c r="D15" i="23" s="1"/>
  <c r="DM11" i="22"/>
  <c r="F11" i="22" s="1"/>
  <c r="H11" i="22" s="1"/>
  <c r="C10" i="23"/>
  <c r="P13" i="22"/>
  <c r="D11" i="23" s="1"/>
  <c r="N10" i="22"/>
  <c r="N14" i="22"/>
  <c r="AG17" i="22"/>
  <c r="DM13" i="22"/>
  <c r="F13" i="22" s="1"/>
  <c r="H13" i="22" s="1"/>
  <c r="N19" i="22"/>
  <c r="AH21" i="22"/>
  <c r="DM14" i="22"/>
  <c r="F14" i="22" s="1"/>
  <c r="H14" i="22" s="1"/>
  <c r="J21" i="22"/>
  <c r="N21" i="22" s="1"/>
  <c r="AG20" i="22"/>
  <c r="C17" i="23"/>
  <c r="AE21" i="22"/>
  <c r="DM17" i="22"/>
  <c r="F17" i="22" s="1"/>
  <c r="H17" i="22" s="1"/>
  <c r="K13" i="22"/>
  <c r="M13" i="22" s="1"/>
  <c r="S18" i="22"/>
  <c r="F16" i="23" s="1"/>
  <c r="S14" i="22"/>
  <c r="F12" i="23" s="1"/>
  <c r="AG18" i="22"/>
  <c r="K20" i="22"/>
  <c r="M20" i="22" s="1"/>
  <c r="DM20" i="22"/>
  <c r="F20" i="22" s="1"/>
  <c r="H20" i="22" s="1"/>
  <c r="P11" i="22"/>
  <c r="D9" i="23" s="1"/>
  <c r="D17" i="23"/>
  <c r="R19" i="22"/>
  <c r="D18" i="23"/>
  <c r="R20" i="22"/>
  <c r="D14" i="23"/>
  <c r="R16" i="22"/>
  <c r="I10" i="22"/>
  <c r="E21" i="22"/>
  <c r="I21" i="22" s="1"/>
  <c r="DM10" i="22"/>
  <c r="O21" i="22"/>
  <c r="S21" i="22" s="1"/>
  <c r="F80" i="23" s="1"/>
  <c r="P12" i="22"/>
  <c r="C11" i="23"/>
  <c r="DL21" i="22"/>
  <c r="AG12" i="22"/>
  <c r="S15" i="22"/>
  <c r="F13" i="23" s="1"/>
  <c r="C8" i="23"/>
  <c r="P15" i="22"/>
  <c r="K14" i="22"/>
  <c r="M14" i="22" s="1"/>
  <c r="K11" i="22"/>
  <c r="M11" i="22" s="1"/>
  <c r="K16" i="22"/>
  <c r="M16" i="22" s="1"/>
  <c r="AG19" i="22"/>
  <c r="P18" i="22"/>
  <c r="C18" i="23"/>
  <c r="AG16" i="22"/>
  <c r="C9" i="23"/>
  <c r="DM16" i="22"/>
  <c r="F16" i="22" s="1"/>
  <c r="H16" i="22" s="1"/>
  <c r="K10" i="22"/>
  <c r="DM19" i="22"/>
  <c r="F19" i="22" s="1"/>
  <c r="H19" i="22" s="1"/>
  <c r="AG10" i="22"/>
  <c r="K15" i="22"/>
  <c r="M15" i="22" s="1"/>
  <c r="K19" i="22"/>
  <c r="M19" i="22" s="1"/>
  <c r="P10" i="22"/>
  <c r="S17" i="22"/>
  <c r="F15" i="23" s="1"/>
  <c r="P14" i="22"/>
  <c r="R13" i="22"/>
  <c r="R11" i="22" l="1"/>
  <c r="R17" i="22"/>
  <c r="J22" i="22"/>
  <c r="AG21" i="22"/>
  <c r="R14" i="22"/>
  <c r="D12" i="23"/>
  <c r="M10" i="22"/>
  <c r="K21" i="22"/>
  <c r="M21" i="22" s="1"/>
  <c r="R18" i="22"/>
  <c r="D16" i="23"/>
  <c r="R15" i="22"/>
  <c r="D13" i="23"/>
  <c r="D10" i="23"/>
  <c r="R12" i="22"/>
  <c r="DM21" i="22"/>
  <c r="F10" i="22"/>
  <c r="R10" i="22"/>
  <c r="P21" i="22"/>
  <c r="R21" i="22" s="1"/>
  <c r="D8" i="23"/>
  <c r="C80" i="23"/>
  <c r="H10" i="22" l="1"/>
  <c r="F21" i="22"/>
  <c r="H21" i="22" s="1"/>
  <c r="D80" i="23"/>
</calcChain>
</file>

<file path=xl/sharedStrings.xml><?xml version="1.0" encoding="utf-8"?>
<sst xmlns="http://schemas.openxmlformats.org/spreadsheetml/2006/main" count="1240" uniqueCount="279">
  <si>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</si>
  <si>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</si>
  <si>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</si>
  <si>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</si>
  <si>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</si>
  <si>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</si>
  <si>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</si>
  <si>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</si>
  <si>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</si>
  <si>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</si>
  <si>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</si>
  <si>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</si>
  <si>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</si>
  <si>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</si>
  <si>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</si>
  <si>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</si>
  <si>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</si>
  <si>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</si>
  <si>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</si>
  <si>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</si>
  <si>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</si>
  <si>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</si>
  <si>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</si>
  <si>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</si>
  <si>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</si>
  <si>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</si>
  <si>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</si>
  <si>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</si>
  <si>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</si>
  <si>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</si>
  <si>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</si>
  <si>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</si>
  <si>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</si>
  <si>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</si>
  <si>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</si>
  <si>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</si>
  <si>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</si>
  <si>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</si>
  <si>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</si>
  <si>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</si>
  <si>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</si>
  <si>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</si>
  <si>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</si>
  <si>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</si>
  <si>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</si>
  <si>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</si>
  <si>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</si>
  <si>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</si>
  <si>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</si>
  <si>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</si>
  <si>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</si>
  <si>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</si>
  <si>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</si>
  <si>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</si>
  <si>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</si>
  <si>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</si>
  <si>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</si>
  <si>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</si>
  <si>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</si>
  <si>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</si>
  <si>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</si>
  <si>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</si>
  <si>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</si>
  <si>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</si>
  <si>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</si>
  <si>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</si>
  <si>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</si>
  <si>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</si>
  <si>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</si>
  <si>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</si>
  <si>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</si>
  <si>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</si>
  <si>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</si>
  <si>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</si>
  <si>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</si>
  <si>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</si>
  <si>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</si>
  <si>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</si>
  <si>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</si>
  <si>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</si>
  <si>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</si>
  <si>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</si>
  <si>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</si>
  <si>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</si>
  <si>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</si>
  <si>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</si>
  <si>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</si>
  <si>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</si>
  <si>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</si>
  <si>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</si>
  <si>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</si>
  <si>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</si>
  <si>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</si>
  <si>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</si>
  <si>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</si>
  <si>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</si>
  <si>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</si>
  <si>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</si>
  <si>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</si>
  <si>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</si>
  <si>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</si>
  <si>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</si>
  <si>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</si>
  <si>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</si>
  <si>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</si>
  <si>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</si>
  <si>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</si>
  <si>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</si>
  <si>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</si>
  <si>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</si>
  <si>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</si>
  <si>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</si>
  <si>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</si>
  <si>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</si>
  <si>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</si>
  <si>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</si>
  <si>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</si>
  <si>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</si>
  <si>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</si>
  <si>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</si>
  <si>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</si>
  <si>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</si>
  <si>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</si>
  <si>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</si>
  <si>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</si>
  <si>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</si>
  <si>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</si>
  <si>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</si>
  <si>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</si>
  <si>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</si>
  <si>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</si>
  <si>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</si>
  <si>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</si>
  <si>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</si>
  <si>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</si>
  <si>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</si>
  <si>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</si>
  <si>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</si>
  <si>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</si>
  <si>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</si>
  <si>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</si>
  <si>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</si>
  <si>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</si>
  <si>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</si>
  <si>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</si>
  <si>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</si>
  <si>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</si>
  <si>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</si>
  <si>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</si>
  <si>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</si>
  <si>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</si>
  <si>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</si>
  <si>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</si>
  <si>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</si>
  <si>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</si>
  <si>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</si>
  <si>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</si>
  <si>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</si>
  <si>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</si>
  <si>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</si>
  <si>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</si>
  <si>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</si>
  <si>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</si>
  <si>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</si>
  <si>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</si>
  <si>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</si>
  <si>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</si>
  <si>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</si>
  <si>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</si>
  <si>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</si>
  <si>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</si>
  <si>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</si>
  <si>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</si>
  <si>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</si>
  <si>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</si>
  <si>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</si>
  <si>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</si>
  <si>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</si>
  <si>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</si>
  <si>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</si>
  <si>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</si>
  <si>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</si>
  <si>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</si>
  <si>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</si>
  <si>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</si>
  <si>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</si>
  <si>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</si>
  <si>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</si>
  <si>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</si>
  <si>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</si>
  <si>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</si>
  <si>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</si>
  <si>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</si>
  <si>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</si>
  <si>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</si>
  <si>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</si>
  <si>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</si>
  <si>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</si>
  <si>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</si>
  <si>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</si>
  <si>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</si>
  <si>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</si>
  <si>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</si>
  <si>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</si>
  <si>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</si>
  <si>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</si>
  <si>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</si>
  <si>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</si>
  <si>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</si>
  <si>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</si>
  <si>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</si>
  <si>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</si>
  <si>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</si>
  <si>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</si>
  <si>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</si>
  <si>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</si>
  <si>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</si>
  <si>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</si>
  <si>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</si>
  <si>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</si>
  <si>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</si>
  <si>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</si>
  <si>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</si>
  <si>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</si>
  <si>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</si>
  <si>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</si>
  <si>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</si>
  <si>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</si>
  <si>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</si>
  <si>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</si>
  <si>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</si>
  <si>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</si>
  <si>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</si>
  <si>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</si>
  <si>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</si>
  <si>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</si>
  <si>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</si>
  <si>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</si>
  <si>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</si>
  <si>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</si>
  <si>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Գառնի</t>
  </si>
  <si>
    <t>Ջրվեժ</t>
  </si>
  <si>
    <t>Նաիրի</t>
  </si>
  <si>
    <t>Ծաղկաձոր</t>
  </si>
  <si>
    <t>Չարենցավան</t>
  </si>
  <si>
    <t xml:space="preserve">Արզնի </t>
  </si>
  <si>
    <t>1, ՀԱՐԿԵՐ ԵՎ ՏՈՒՐՔԵՐ</t>
  </si>
  <si>
    <t>2, ՊԱՇՏՈՆԱԿԱՆ ԴՐԱՄԱՇՆՈՐՀՆԵՐ</t>
  </si>
  <si>
    <t>3,3 գույքի վարձակալությունից եկամուտներ(տող 1331 + տող 1332 + տող 1333 + 1334)</t>
  </si>
  <si>
    <t xml:space="preserve">3,4 Համայնքի բյուջեի եկամուտներ ապրանքների մատակարարումից և ծառայությունների մատուցումից </t>
  </si>
  <si>
    <t>3,5 Վարչական գանձումներ (տող 1351 + տող 1352)</t>
  </si>
  <si>
    <t xml:space="preserve"> տող 1370  3,7 Ընթացիկ ոչ պաշտոնական դրամաշնորհներ</t>
  </si>
  <si>
    <t xml:space="preserve"> տող 1390   3,9 Այլ եկամուտներ</t>
  </si>
  <si>
    <t xml:space="preserve"> տող 1310  3,1 Տոկոսներ</t>
  </si>
  <si>
    <t>տող 1120                                                                                             1,2 Գույքային հարկեր այլ գույքիցայդ թվում`Գույքահարկ փոխադրամիջոցների համար</t>
  </si>
  <si>
    <t>տող1160  1,5 Այլ հարկային եկամուտներ</t>
  </si>
  <si>
    <t>տող 1330  3,3  ընդամենը գույքի վարձակալությունից եկամուտներ(տող 1331 + տող 1332 + տող 1333 + 1334)</t>
  </si>
  <si>
    <t>տող 1343,Օրենքով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</si>
  <si>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1220+1240     2,2 Կապիտալ արտաքին պաշտոնական դրամաշնորհներ` ստացված այլ պետություններից2,4 Կապիտալ արտաքին պաշտոնական դրամաշնորհներ`  ստացված միջազգային կազմակերպություններից</t>
  </si>
  <si>
    <t xml:space="preserve"> տող 1260   2,6 Կապիտալ ներքին պաշտոնական դրամաշնորհներ` ստացված կառավարման այլ մակարդակներից</t>
  </si>
  <si>
    <t xml:space="preserve"> տող 1381+տող 1382 տող 1381,Նվիրատվության, ժառանգության իրավունքով  ֆիզիկական անձանցից և կազ-ներից համայնքին, վերջինիս ենթ, բյուջետ, հիմ, տնօրինմանն անցած գույքի (հիմնական միջոց կամ ոչ նյութական ակտիվ չհանդիսացող) իրացումից…
տող 1382,  Նվիրատվություն, ժառանգության իրավունքով ֆիզ, անձ, և կազմակերպություններից համայնքին ,,տնօրինման անցած գույքի իրացումից և դրամական միջ-ից ,,,</t>
  </si>
  <si>
    <t>տող 1391+1393   1391,Համայնքի գույքին պատճառած վնասների փոխհատուցումից մուտքեր 1393,Օրենքով և իրավական այլ ակտերով սահմանված` համայնքի բյուջե մուտքագրման ենթակա այլ եկամուտներ</t>
  </si>
  <si>
    <t xml:space="preserve">փաստ,                                                                            </t>
  </si>
  <si>
    <t>կատ, %-ը տարեկան  նկատմամբ</t>
  </si>
  <si>
    <t>կատ, %-ը տարեկան ծրագրի նկատմամբ</t>
  </si>
  <si>
    <t>ք,Հրազդան</t>
  </si>
  <si>
    <t>ք,Աբովյան</t>
  </si>
  <si>
    <t>ք,Բյուրեղավան</t>
  </si>
  <si>
    <t>ք,Նոր Հաճըն</t>
  </si>
  <si>
    <t xml:space="preserve">տող 1341Համայնքի սեփականություն հանդիսացող, այդ թվում` տիրազուրկ, համայնքին որպես սեփականություն անցած ապրանքների վաճառքից մուտքեր
</t>
  </si>
  <si>
    <t xml:space="preserve"> տող 1352Համայնքի վարչական տարածքում ինքնակամ կառուցված շենքերի, շինությունների օրինականացման համար վճարներ </t>
  </si>
  <si>
    <t>տող 1000ԸՆԴԱՄԵՆԸ  ԵԿԱՄՈՒՏՆԵՐ                                                         (տող 1100 + տող 12*400)</t>
  </si>
  <si>
    <t>12*4</t>
  </si>
  <si>
    <t>12*42</t>
  </si>
  <si>
    <t>տող12*4 Ընթացիկ արտաքին պաշտոնական դրամաշնորհներ` ստացված միջազգային կազմակերպություններից</t>
  </si>
  <si>
    <t xml:space="preserve">տող 1113                                                                                      Անշարժ գույքի հարկ </t>
  </si>
  <si>
    <t>ծրագիր 7 ամիս</t>
  </si>
  <si>
    <t>փաստացի  (7 ամիս)</t>
  </si>
  <si>
    <t xml:space="preserve"> ՀՀ  ԿՈՏԱՅՔԻ _  ՄԱՐԶԻ  ՀԱՄԱՅՆՔՆԵՐԻ   ԲՅՈՒՋԵՏԱՅԻՆ   ԵԿԱՄՈՒՏՆԵՐԻ   ՎԵՐԱԲԵՐՅԱԼ  (աճողական)  2026թ,  «07  ամսվա»  դրությամբ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</si>
</sst>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7" x14ac:knownFonts="1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b/>
      <sz val="14"/>
      <color theme="1"/>
      <name val="GHEA Grapalat"/>
      <family val="3"/>
    </font>
    <font>
      <sz val="12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7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1" fillId="8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5" fontId="4" fillId="2" borderId="2" xfId="0" applyNumberFormat="1" applyFont="1" applyFill="1" applyBorder="1" applyAlignment="1" applyProtection="1">
      <alignment vertical="center" wrapText="1"/>
    </xf>
    <xf numFmtId="4" fontId="23" fillId="0" borderId="18" xfId="0" applyNumberFormat="1" applyFont="1" applyBorder="1" applyAlignment="1" applyProtection="1">
      <alignment horizontal="right" vertical="center"/>
      <protection locked="0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18" xfId="0" applyNumberFormat="1" applyFont="1" applyBorder="1" applyAlignment="1" applyProtection="1">
      <alignment horizontal="right" vertical="center"/>
      <protection locked="0"/>
    </xf>
    <xf numFmtId="4" fontId="26" fillId="0" borderId="18" xfId="0" applyNumberFormat="1" applyFont="1" applyBorder="1" applyAlignment="1" applyProtection="1">
      <alignment horizontal="right" vertical="center"/>
      <protection locked="0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28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A12" sqref="AA12"/>
    </sheetView>
  </sheetViews>
  <sheetFormatPr defaultRowHeight="17.25" x14ac:dyDescent="0.3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7.375" style="1" customWidth="1"/>
    <col min="6" max="6" width="17.375" style="34" customWidth="1"/>
    <col min="7" max="7" width="17.75" style="1" customWidth="1"/>
    <col min="8" max="8" width="11.75" style="1" customWidth="1"/>
    <col min="9" max="9" width="13.375" style="1" customWidth="1"/>
    <col min="10" max="10" width="16" style="1" customWidth="1"/>
    <col min="11" max="11" width="15.625" style="1" customWidth="1"/>
    <col min="12" max="12" width="14.875" style="1" customWidth="1"/>
    <col min="13" max="13" width="12.875" style="1" customWidth="1"/>
    <col min="14" max="14" width="9.5" style="1" customWidth="1"/>
    <col min="15" max="15" width="16.75" style="1" customWidth="1"/>
    <col min="16" max="16" width="13.375" style="1" customWidth="1"/>
    <col min="17" max="18" width="13" style="1" customWidth="1"/>
    <col min="19" max="19" width="8.875" style="1" customWidth="1"/>
    <col min="20" max="20" width="16.125" style="1" customWidth="1"/>
    <col min="21" max="21" width="12.5" style="1" customWidth="1"/>
    <col min="22" max="22" width="14.125" style="1" customWidth="1"/>
    <col min="23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3.5" style="1" customWidth="1"/>
    <col min="31" max="31" width="13.625" style="1" customWidth="1"/>
    <col min="32" max="34" width="11.5" style="1" customWidth="1"/>
    <col min="35" max="35" width="15" style="1" customWidth="1"/>
    <col min="36" max="36" width="14" style="1" customWidth="1"/>
    <col min="37" max="37" width="12.625" style="1" customWidth="1"/>
    <col min="38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5" width="12.75" style="1" customWidth="1"/>
    <col min="46" max="46" width="11.25" style="1" customWidth="1"/>
    <col min="47" max="47" width="12.8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10" style="1" customWidth="1"/>
    <col min="56" max="56" width="15.75" style="1" customWidth="1"/>
    <col min="57" max="57" width="13" style="1" customWidth="1"/>
    <col min="58" max="58" width="12.625" style="1" customWidth="1"/>
    <col min="59" max="59" width="10.625" style="1" customWidth="1"/>
    <col min="60" max="61" width="8.25" style="1" customWidth="1"/>
    <col min="62" max="62" width="15" style="1" customWidth="1"/>
    <col min="63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3.25" style="1" customWidth="1"/>
    <col min="72" max="72" width="13.625" style="1" customWidth="1"/>
    <col min="73" max="73" width="13.375" style="1" customWidth="1"/>
    <col min="74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12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3.5" style="1" customWidth="1"/>
    <col min="99" max="99" width="13.375" style="1" customWidth="1"/>
    <col min="100" max="100" width="13.625" style="1" customWidth="1"/>
    <col min="101" max="101" width="12.625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2" style="1" customWidth="1"/>
    <col min="107" max="107" width="11.75" style="1" customWidth="1"/>
    <col min="108" max="108" width="10.5" style="1" customWidth="1"/>
    <col min="109" max="111" width="9.75" style="1" customWidth="1"/>
    <col min="112" max="112" width="16" style="1" customWidth="1"/>
    <col min="113" max="113" width="14" style="1" customWidth="1"/>
    <col min="114" max="114" width="15" style="1" customWidth="1"/>
    <col min="115" max="115" width="9.875" style="1" customWidth="1"/>
    <col min="116" max="116" width="18.125" style="1" customWidth="1"/>
    <col min="117" max="117" width="15.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6.125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x14ac:dyDescent="0.3"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117"/>
      <c r="AE1" s="117"/>
      <c r="AF1" s="117"/>
      <c r="AG1" s="117"/>
      <c r="AH1" s="117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 x14ac:dyDescent="0.3">
      <c r="C2" s="187" t="s">
        <v>278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Q2" s="5"/>
      <c r="R2" s="5"/>
      <c r="T2" s="188"/>
      <c r="U2" s="188"/>
      <c r="V2" s="188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 x14ac:dyDescent="0.3">
      <c r="C3" s="8"/>
      <c r="D3" s="8"/>
      <c r="E3" s="8"/>
      <c r="F3" s="32"/>
      <c r="G3" s="8"/>
      <c r="H3" s="8"/>
      <c r="I3" s="8"/>
      <c r="J3" s="8"/>
      <c r="K3" s="8"/>
      <c r="L3" s="187" t="s">
        <v>12</v>
      </c>
      <c r="M3" s="187"/>
      <c r="N3" s="187"/>
      <c r="O3" s="18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 x14ac:dyDescent="0.3">
      <c r="A4" s="204" t="s">
        <v>6</v>
      </c>
      <c r="B4" s="207" t="s">
        <v>10</v>
      </c>
      <c r="C4" s="210" t="s">
        <v>4</v>
      </c>
      <c r="D4" s="210" t="s">
        <v>5</v>
      </c>
      <c r="E4" s="213" t="s">
        <v>271</v>
      </c>
      <c r="F4" s="214"/>
      <c r="G4" s="214"/>
      <c r="H4" s="214"/>
      <c r="I4" s="215"/>
      <c r="J4" s="189" t="s">
        <v>239</v>
      </c>
      <c r="K4" s="190"/>
      <c r="L4" s="190"/>
      <c r="M4" s="190"/>
      <c r="N4" s="191"/>
      <c r="O4" s="154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5"/>
      <c r="DG4" s="155"/>
      <c r="DH4" s="155"/>
      <c r="DI4" s="155"/>
      <c r="DJ4" s="156"/>
      <c r="DK4" s="163" t="s">
        <v>14</v>
      </c>
      <c r="DL4" s="165" t="s">
        <v>15</v>
      </c>
      <c r="DM4" s="166"/>
      <c r="DN4" s="167"/>
      <c r="DO4" s="222" t="s">
        <v>3</v>
      </c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22"/>
      <c r="ED4" s="222"/>
      <c r="EE4" s="222"/>
      <c r="EF4" s="222"/>
      <c r="EG4" s="163" t="s">
        <v>16</v>
      </c>
      <c r="EH4" s="139" t="s">
        <v>17</v>
      </c>
      <c r="EI4" s="140"/>
      <c r="EJ4" s="141"/>
    </row>
    <row r="5" spans="1:141" s="9" customFormat="1" ht="15" customHeight="1" x14ac:dyDescent="0.3">
      <c r="A5" s="205"/>
      <c r="B5" s="208"/>
      <c r="C5" s="211"/>
      <c r="D5" s="211"/>
      <c r="E5" s="216"/>
      <c r="F5" s="217"/>
      <c r="G5" s="217"/>
      <c r="H5" s="217"/>
      <c r="I5" s="218"/>
      <c r="J5" s="192"/>
      <c r="K5" s="193"/>
      <c r="L5" s="193"/>
      <c r="M5" s="193"/>
      <c r="N5" s="194"/>
      <c r="O5" s="148" t="s">
        <v>246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50"/>
      <c r="BA5" s="135" t="s">
        <v>247</v>
      </c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27" t="s">
        <v>8</v>
      </c>
      <c r="BQ5" s="128"/>
      <c r="BR5" s="128"/>
      <c r="BS5" s="151" t="s">
        <v>248</v>
      </c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3"/>
      <c r="CJ5" s="157" t="s">
        <v>249</v>
      </c>
      <c r="CK5" s="158"/>
      <c r="CL5" s="158"/>
      <c r="CM5" s="158"/>
      <c r="CN5" s="158"/>
      <c r="CO5" s="158"/>
      <c r="CP5" s="158"/>
      <c r="CQ5" s="158"/>
      <c r="CR5" s="159"/>
      <c r="CS5" s="151" t="s">
        <v>250</v>
      </c>
      <c r="CT5" s="152"/>
      <c r="CU5" s="152"/>
      <c r="CV5" s="152"/>
      <c r="CW5" s="152"/>
      <c r="CX5" s="152"/>
      <c r="CY5" s="152"/>
      <c r="CZ5" s="152"/>
      <c r="DA5" s="152"/>
      <c r="DB5" s="135" t="s">
        <v>19</v>
      </c>
      <c r="DC5" s="135"/>
      <c r="DD5" s="135"/>
      <c r="DE5" s="127" t="s">
        <v>251</v>
      </c>
      <c r="DF5" s="128"/>
      <c r="DG5" s="129"/>
      <c r="DH5" s="127" t="s">
        <v>252</v>
      </c>
      <c r="DI5" s="128"/>
      <c r="DJ5" s="129"/>
      <c r="DK5" s="163"/>
      <c r="DL5" s="168"/>
      <c r="DM5" s="169"/>
      <c r="DN5" s="170"/>
      <c r="DO5" s="121"/>
      <c r="DP5" s="121"/>
      <c r="DQ5" s="122"/>
      <c r="DR5" s="122"/>
      <c r="DS5" s="122"/>
      <c r="DT5" s="122"/>
      <c r="DU5" s="127" t="s">
        <v>253</v>
      </c>
      <c r="DV5" s="128"/>
      <c r="DW5" s="129"/>
      <c r="DX5" s="133"/>
      <c r="DY5" s="134"/>
      <c r="DZ5" s="134"/>
      <c r="EA5" s="134"/>
      <c r="EB5" s="134"/>
      <c r="EC5" s="134"/>
      <c r="ED5" s="134"/>
      <c r="EE5" s="134"/>
      <c r="EF5" s="134"/>
      <c r="EG5" s="163"/>
      <c r="EH5" s="142"/>
      <c r="EI5" s="143"/>
      <c r="EJ5" s="144"/>
    </row>
    <row r="6" spans="1:141" s="9" customFormat="1" ht="119.25" customHeight="1" x14ac:dyDescent="0.3">
      <c r="A6" s="205"/>
      <c r="B6" s="208"/>
      <c r="C6" s="211"/>
      <c r="D6" s="211"/>
      <c r="E6" s="219"/>
      <c r="F6" s="220"/>
      <c r="G6" s="220"/>
      <c r="H6" s="220"/>
      <c r="I6" s="221"/>
      <c r="J6" s="195"/>
      <c r="K6" s="196"/>
      <c r="L6" s="196"/>
      <c r="M6" s="196"/>
      <c r="N6" s="197"/>
      <c r="O6" s="160" t="s">
        <v>238</v>
      </c>
      <c r="P6" s="161"/>
      <c r="Q6" s="161"/>
      <c r="R6" s="161"/>
      <c r="S6" s="162"/>
      <c r="T6" s="174" t="s">
        <v>235</v>
      </c>
      <c r="U6" s="175"/>
      <c r="V6" s="175"/>
      <c r="W6" s="175"/>
      <c r="X6" s="176"/>
      <c r="Y6" s="174" t="s">
        <v>234</v>
      </c>
      <c r="Z6" s="175"/>
      <c r="AA6" s="175"/>
      <c r="AB6" s="175"/>
      <c r="AC6" s="176"/>
      <c r="AD6" s="174" t="s">
        <v>275</v>
      </c>
      <c r="AE6" s="175"/>
      <c r="AF6" s="175"/>
      <c r="AG6" s="175"/>
      <c r="AH6" s="176"/>
      <c r="AI6" s="174" t="s">
        <v>254</v>
      </c>
      <c r="AJ6" s="175"/>
      <c r="AK6" s="175"/>
      <c r="AL6" s="175"/>
      <c r="AM6" s="176"/>
      <c r="AN6" s="174" t="s">
        <v>236</v>
      </c>
      <c r="AO6" s="175"/>
      <c r="AP6" s="175"/>
      <c r="AQ6" s="175"/>
      <c r="AR6" s="176"/>
      <c r="AS6" s="174" t="s">
        <v>237</v>
      </c>
      <c r="AT6" s="175"/>
      <c r="AU6" s="175"/>
      <c r="AV6" s="175"/>
      <c r="AW6" s="176"/>
      <c r="AX6" s="177" t="s">
        <v>255</v>
      </c>
      <c r="AY6" s="177"/>
      <c r="AZ6" s="177"/>
      <c r="BA6" s="182" t="s">
        <v>274</v>
      </c>
      <c r="BB6" s="183"/>
      <c r="BC6" s="183"/>
      <c r="BD6" s="182" t="s">
        <v>31</v>
      </c>
      <c r="BE6" s="183"/>
      <c r="BF6" s="184"/>
      <c r="BG6" s="178" t="s">
        <v>32</v>
      </c>
      <c r="BH6" s="179"/>
      <c r="BI6" s="185"/>
      <c r="BJ6" s="178" t="s">
        <v>33</v>
      </c>
      <c r="BK6" s="179"/>
      <c r="BL6" s="179"/>
      <c r="BM6" s="223" t="s">
        <v>34</v>
      </c>
      <c r="BN6" s="224"/>
      <c r="BO6" s="224"/>
      <c r="BP6" s="130"/>
      <c r="BQ6" s="131"/>
      <c r="BR6" s="131"/>
      <c r="BS6" s="201" t="s">
        <v>256</v>
      </c>
      <c r="BT6" s="202"/>
      <c r="BU6" s="202"/>
      <c r="BV6" s="202"/>
      <c r="BW6" s="203"/>
      <c r="BX6" s="164" t="s">
        <v>36</v>
      </c>
      <c r="BY6" s="164"/>
      <c r="BZ6" s="164"/>
      <c r="CA6" s="164" t="s">
        <v>37</v>
      </c>
      <c r="CB6" s="164"/>
      <c r="CC6" s="164"/>
      <c r="CD6" s="164" t="s">
        <v>38</v>
      </c>
      <c r="CE6" s="164"/>
      <c r="CF6" s="164"/>
      <c r="CG6" s="164" t="s">
        <v>39</v>
      </c>
      <c r="CH6" s="164"/>
      <c r="CI6" s="164"/>
      <c r="CJ6" s="164" t="s">
        <v>269</v>
      </c>
      <c r="CK6" s="164"/>
      <c r="CL6" s="164"/>
      <c r="CM6" s="157" t="s">
        <v>47</v>
      </c>
      <c r="CN6" s="158"/>
      <c r="CO6" s="158"/>
      <c r="CP6" s="164" t="s">
        <v>257</v>
      </c>
      <c r="CQ6" s="164"/>
      <c r="CR6" s="164"/>
      <c r="CS6" s="180" t="s">
        <v>41</v>
      </c>
      <c r="CT6" s="181"/>
      <c r="CU6" s="158"/>
      <c r="CV6" s="164" t="s">
        <v>42</v>
      </c>
      <c r="CW6" s="164"/>
      <c r="CX6" s="164"/>
      <c r="CY6" s="157" t="s">
        <v>270</v>
      </c>
      <c r="CZ6" s="158"/>
      <c r="DA6" s="158"/>
      <c r="DB6" s="135"/>
      <c r="DC6" s="135"/>
      <c r="DD6" s="135"/>
      <c r="DE6" s="130"/>
      <c r="DF6" s="131"/>
      <c r="DG6" s="132"/>
      <c r="DH6" s="130"/>
      <c r="DI6" s="131"/>
      <c r="DJ6" s="132"/>
      <c r="DK6" s="163"/>
      <c r="DL6" s="171"/>
      <c r="DM6" s="172"/>
      <c r="DN6" s="173"/>
      <c r="DO6" s="127" t="s">
        <v>258</v>
      </c>
      <c r="DP6" s="128"/>
      <c r="DQ6" s="129"/>
      <c r="DR6" s="127" t="s">
        <v>259</v>
      </c>
      <c r="DS6" s="128"/>
      <c r="DT6" s="129"/>
      <c r="DU6" s="130"/>
      <c r="DV6" s="131"/>
      <c r="DW6" s="132"/>
      <c r="DX6" s="127" t="s">
        <v>260</v>
      </c>
      <c r="DY6" s="128"/>
      <c r="DZ6" s="129"/>
      <c r="EA6" s="127" t="s">
        <v>261</v>
      </c>
      <c r="EB6" s="128"/>
      <c r="EC6" s="129"/>
      <c r="ED6" s="125" t="s">
        <v>53</v>
      </c>
      <c r="EE6" s="126"/>
      <c r="EF6" s="126"/>
      <c r="EG6" s="163"/>
      <c r="EH6" s="145"/>
      <c r="EI6" s="146"/>
      <c r="EJ6" s="147"/>
    </row>
    <row r="7" spans="1:141" s="10" customFormat="1" ht="36" customHeight="1" x14ac:dyDescent="0.3">
      <c r="A7" s="205"/>
      <c r="B7" s="208"/>
      <c r="C7" s="211"/>
      <c r="D7" s="211"/>
      <c r="E7" s="123" t="s">
        <v>43</v>
      </c>
      <c r="F7" s="198" t="s">
        <v>55</v>
      </c>
      <c r="G7" s="199"/>
      <c r="H7" s="199"/>
      <c r="I7" s="200"/>
      <c r="J7" s="123" t="s">
        <v>43</v>
      </c>
      <c r="K7" s="198" t="s">
        <v>55</v>
      </c>
      <c r="L7" s="199"/>
      <c r="M7" s="199"/>
      <c r="N7" s="200"/>
      <c r="O7" s="123" t="s">
        <v>43</v>
      </c>
      <c r="P7" s="198" t="s">
        <v>55</v>
      </c>
      <c r="Q7" s="199"/>
      <c r="R7" s="199"/>
      <c r="S7" s="200"/>
      <c r="T7" s="123" t="s">
        <v>43</v>
      </c>
      <c r="U7" s="198" t="s">
        <v>55</v>
      </c>
      <c r="V7" s="199"/>
      <c r="W7" s="199"/>
      <c r="X7" s="200"/>
      <c r="Y7" s="123" t="s">
        <v>43</v>
      </c>
      <c r="Z7" s="198" t="s">
        <v>55</v>
      </c>
      <c r="AA7" s="199"/>
      <c r="AB7" s="199"/>
      <c r="AC7" s="200"/>
      <c r="AD7" s="123" t="s">
        <v>43</v>
      </c>
      <c r="AE7" s="198" t="s">
        <v>55</v>
      </c>
      <c r="AF7" s="199"/>
      <c r="AG7" s="199"/>
      <c r="AH7" s="200"/>
      <c r="AI7" s="123" t="s">
        <v>43</v>
      </c>
      <c r="AJ7" s="198" t="s">
        <v>55</v>
      </c>
      <c r="AK7" s="199"/>
      <c r="AL7" s="199"/>
      <c r="AM7" s="200"/>
      <c r="AN7" s="123" t="s">
        <v>43</v>
      </c>
      <c r="AO7" s="198" t="s">
        <v>55</v>
      </c>
      <c r="AP7" s="199"/>
      <c r="AQ7" s="199"/>
      <c r="AR7" s="200"/>
      <c r="AS7" s="123" t="s">
        <v>43</v>
      </c>
      <c r="AT7" s="198" t="s">
        <v>55</v>
      </c>
      <c r="AU7" s="199"/>
      <c r="AV7" s="199"/>
      <c r="AW7" s="200"/>
      <c r="AX7" s="123" t="s">
        <v>43</v>
      </c>
      <c r="AY7" s="136" t="s">
        <v>55</v>
      </c>
      <c r="AZ7" s="137"/>
      <c r="BA7" s="123" t="s">
        <v>43</v>
      </c>
      <c r="BB7" s="136" t="s">
        <v>55</v>
      </c>
      <c r="BC7" s="137"/>
      <c r="BD7" s="123" t="s">
        <v>43</v>
      </c>
      <c r="BE7" s="136" t="s">
        <v>55</v>
      </c>
      <c r="BF7" s="137"/>
      <c r="BG7" s="123" t="s">
        <v>43</v>
      </c>
      <c r="BH7" s="136" t="s">
        <v>55</v>
      </c>
      <c r="BI7" s="137"/>
      <c r="BJ7" s="123" t="s">
        <v>43</v>
      </c>
      <c r="BK7" s="136" t="s">
        <v>55</v>
      </c>
      <c r="BL7" s="137"/>
      <c r="BM7" s="123" t="s">
        <v>43</v>
      </c>
      <c r="BN7" s="136" t="s">
        <v>55</v>
      </c>
      <c r="BO7" s="137"/>
      <c r="BP7" s="123" t="s">
        <v>43</v>
      </c>
      <c r="BQ7" s="136" t="s">
        <v>55</v>
      </c>
      <c r="BR7" s="137"/>
      <c r="BS7" s="123" t="s">
        <v>43</v>
      </c>
      <c r="BT7" s="136" t="s">
        <v>55</v>
      </c>
      <c r="BU7" s="225"/>
      <c r="BV7" s="225"/>
      <c r="BW7" s="137"/>
      <c r="BX7" s="123" t="s">
        <v>43</v>
      </c>
      <c r="BY7" s="136" t="s">
        <v>55</v>
      </c>
      <c r="BZ7" s="137"/>
      <c r="CA7" s="123" t="s">
        <v>43</v>
      </c>
      <c r="CB7" s="136" t="s">
        <v>55</v>
      </c>
      <c r="CC7" s="137"/>
      <c r="CD7" s="123" t="s">
        <v>43</v>
      </c>
      <c r="CE7" s="136" t="s">
        <v>55</v>
      </c>
      <c r="CF7" s="137"/>
      <c r="CG7" s="123" t="s">
        <v>43</v>
      </c>
      <c r="CH7" s="136" t="s">
        <v>55</v>
      </c>
      <c r="CI7" s="137"/>
      <c r="CJ7" s="123" t="s">
        <v>43</v>
      </c>
      <c r="CK7" s="136" t="s">
        <v>55</v>
      </c>
      <c r="CL7" s="137"/>
      <c r="CM7" s="123" t="s">
        <v>43</v>
      </c>
      <c r="CN7" s="136" t="s">
        <v>55</v>
      </c>
      <c r="CO7" s="137"/>
      <c r="CP7" s="123" t="s">
        <v>43</v>
      </c>
      <c r="CQ7" s="136" t="s">
        <v>55</v>
      </c>
      <c r="CR7" s="137"/>
      <c r="CS7" s="123" t="s">
        <v>43</v>
      </c>
      <c r="CT7" s="136" t="s">
        <v>55</v>
      </c>
      <c r="CU7" s="137"/>
      <c r="CV7" s="123" t="s">
        <v>43</v>
      </c>
      <c r="CW7" s="136" t="s">
        <v>55</v>
      </c>
      <c r="CX7" s="137"/>
      <c r="CY7" s="123" t="s">
        <v>43</v>
      </c>
      <c r="CZ7" s="136" t="s">
        <v>55</v>
      </c>
      <c r="DA7" s="137"/>
      <c r="DB7" s="123" t="s">
        <v>43</v>
      </c>
      <c r="DC7" s="136" t="s">
        <v>55</v>
      </c>
      <c r="DD7" s="137"/>
      <c r="DE7" s="123" t="s">
        <v>43</v>
      </c>
      <c r="DF7" s="136" t="s">
        <v>55</v>
      </c>
      <c r="DG7" s="137"/>
      <c r="DH7" s="123" t="s">
        <v>43</v>
      </c>
      <c r="DI7" s="136" t="s">
        <v>55</v>
      </c>
      <c r="DJ7" s="137"/>
      <c r="DK7" s="138" t="s">
        <v>262</v>
      </c>
      <c r="DL7" s="123" t="s">
        <v>43</v>
      </c>
      <c r="DM7" s="136" t="s">
        <v>55</v>
      </c>
      <c r="DN7" s="137"/>
      <c r="DO7" s="123" t="s">
        <v>43</v>
      </c>
      <c r="DP7" s="136" t="s">
        <v>55</v>
      </c>
      <c r="DQ7" s="137"/>
      <c r="DR7" s="123" t="s">
        <v>43</v>
      </c>
      <c r="DS7" s="136" t="s">
        <v>55</v>
      </c>
      <c r="DT7" s="137"/>
      <c r="DU7" s="123" t="s">
        <v>43</v>
      </c>
      <c r="DV7" s="136" t="s">
        <v>55</v>
      </c>
      <c r="DW7" s="137"/>
      <c r="DX7" s="123" t="s">
        <v>43</v>
      </c>
      <c r="DY7" s="136" t="s">
        <v>55</v>
      </c>
      <c r="DZ7" s="137"/>
      <c r="EA7" s="123" t="s">
        <v>43</v>
      </c>
      <c r="EB7" s="136" t="s">
        <v>55</v>
      </c>
      <c r="EC7" s="137"/>
      <c r="ED7" s="123" t="s">
        <v>43</v>
      </c>
      <c r="EE7" s="136" t="s">
        <v>55</v>
      </c>
      <c r="EF7" s="137"/>
      <c r="EG7" s="163" t="s">
        <v>262</v>
      </c>
      <c r="EH7" s="123" t="s">
        <v>43</v>
      </c>
      <c r="EI7" s="136" t="s">
        <v>55</v>
      </c>
      <c r="EJ7" s="137"/>
    </row>
    <row r="8" spans="1:141" s="27" customFormat="1" ht="101.25" customHeight="1" x14ac:dyDescent="0.25">
      <c r="A8" s="206"/>
      <c r="B8" s="209"/>
      <c r="C8" s="212"/>
      <c r="D8" s="212"/>
      <c r="E8" s="124"/>
      <c r="F8" s="35" t="s">
        <v>276</v>
      </c>
      <c r="G8" s="26" t="s">
        <v>277</v>
      </c>
      <c r="H8" s="36" t="s">
        <v>263</v>
      </c>
      <c r="I8" s="26" t="s">
        <v>264</v>
      </c>
      <c r="J8" s="124"/>
      <c r="K8" s="35" t="s">
        <v>276</v>
      </c>
      <c r="L8" s="26" t="s">
        <v>277</v>
      </c>
      <c r="M8" s="26" t="s">
        <v>264</v>
      </c>
      <c r="N8" s="26" t="s">
        <v>264</v>
      </c>
      <c r="O8" s="124"/>
      <c r="P8" s="35" t="s">
        <v>276</v>
      </c>
      <c r="Q8" s="26" t="s">
        <v>277</v>
      </c>
      <c r="R8" s="36" t="s">
        <v>263</v>
      </c>
      <c r="S8" s="26" t="s">
        <v>264</v>
      </c>
      <c r="T8" s="124"/>
      <c r="U8" s="35" t="s">
        <v>276</v>
      </c>
      <c r="V8" s="26" t="s">
        <v>277</v>
      </c>
      <c r="W8" s="36" t="s">
        <v>263</v>
      </c>
      <c r="X8" s="26" t="s">
        <v>264</v>
      </c>
      <c r="Y8" s="124"/>
      <c r="Z8" s="35" t="s">
        <v>276</v>
      </c>
      <c r="AA8" s="26" t="s">
        <v>277</v>
      </c>
      <c r="AB8" s="36" t="s">
        <v>263</v>
      </c>
      <c r="AC8" s="26" t="s">
        <v>264</v>
      </c>
      <c r="AD8" s="124"/>
      <c r="AE8" s="35" t="s">
        <v>276</v>
      </c>
      <c r="AF8" s="26" t="s">
        <v>277</v>
      </c>
      <c r="AG8" s="36" t="s">
        <v>263</v>
      </c>
      <c r="AH8" s="26" t="s">
        <v>264</v>
      </c>
      <c r="AI8" s="124"/>
      <c r="AJ8" s="35" t="s">
        <v>276</v>
      </c>
      <c r="AK8" s="26" t="s">
        <v>277</v>
      </c>
      <c r="AL8" s="36" t="s">
        <v>263</v>
      </c>
      <c r="AM8" s="26" t="s">
        <v>264</v>
      </c>
      <c r="AN8" s="124"/>
      <c r="AO8" s="35" t="s">
        <v>276</v>
      </c>
      <c r="AP8" s="26" t="s">
        <v>277</v>
      </c>
      <c r="AQ8" s="36" t="s">
        <v>263</v>
      </c>
      <c r="AR8" s="26" t="s">
        <v>264</v>
      </c>
      <c r="AS8" s="124"/>
      <c r="AT8" s="35" t="s">
        <v>276</v>
      </c>
      <c r="AU8" s="26" t="s">
        <v>277</v>
      </c>
      <c r="AV8" s="36" t="s">
        <v>263</v>
      </c>
      <c r="AW8" s="26" t="s">
        <v>264</v>
      </c>
      <c r="AX8" s="124"/>
      <c r="AY8" s="35" t="s">
        <v>276</v>
      </c>
      <c r="AZ8" s="26" t="s">
        <v>277</v>
      </c>
      <c r="BA8" s="124"/>
      <c r="BB8" s="35" t="s">
        <v>276</v>
      </c>
      <c r="BC8" s="26" t="s">
        <v>277</v>
      </c>
      <c r="BD8" s="124"/>
      <c r="BE8" s="35" t="s">
        <v>276</v>
      </c>
      <c r="BF8" s="26" t="s">
        <v>277</v>
      </c>
      <c r="BG8" s="124"/>
      <c r="BH8" s="35" t="s">
        <v>276</v>
      </c>
      <c r="BI8" s="26" t="s">
        <v>277</v>
      </c>
      <c r="BJ8" s="124"/>
      <c r="BK8" s="35" t="s">
        <v>276</v>
      </c>
      <c r="BL8" s="26" t="s">
        <v>277</v>
      </c>
      <c r="BM8" s="124"/>
      <c r="BN8" s="35" t="s">
        <v>276</v>
      </c>
      <c r="BO8" s="26" t="s">
        <v>277</v>
      </c>
      <c r="BP8" s="124"/>
      <c r="BQ8" s="35" t="str">
        <f>BN8</f>
        <v>ծրագիր 7 ամիս</v>
      </c>
      <c r="BR8" s="26" t="str">
        <f>BL8</f>
        <v>փաստացի  (7 ամիս)</v>
      </c>
      <c r="BS8" s="124"/>
      <c r="BT8" s="35" t="str">
        <f>BQ8</f>
        <v>ծրագիր 7 ամիս</v>
      </c>
      <c r="BU8" s="26" t="str">
        <f>BR8</f>
        <v>փաստացի  (7 ամիս)</v>
      </c>
      <c r="BV8" s="36" t="str">
        <f>AQ8</f>
        <v>կատ, %-ը տարեկան  նկատմամբ</v>
      </c>
      <c r="BW8" s="26" t="s">
        <v>264</v>
      </c>
      <c r="BX8" s="124"/>
      <c r="BY8" s="35" t="str">
        <f>BT8</f>
        <v>ծրագիր 7 ամիս</v>
      </c>
      <c r="BZ8" s="26" t="str">
        <f>BU8</f>
        <v>փաստացի  (7 ամիս)</v>
      </c>
      <c r="CA8" s="124"/>
      <c r="CB8" s="35" t="str">
        <f>BY8</f>
        <v>ծրագիր 7 ամիս</v>
      </c>
      <c r="CC8" s="26" t="str">
        <f>BZ8</f>
        <v>փաստացի  (7 ամիս)</v>
      </c>
      <c r="CD8" s="124"/>
      <c r="CE8" s="35" t="str">
        <f>CB8</f>
        <v>ծրագիր 7 ամիս</v>
      </c>
      <c r="CF8" s="26" t="str">
        <f>CC8</f>
        <v>փաստացի  (7 ամիս)</v>
      </c>
      <c r="CG8" s="124"/>
      <c r="CH8" s="35" t="str">
        <f>CE8</f>
        <v>ծրագիր 7 ամիս</v>
      </c>
      <c r="CI8" s="26" t="str">
        <f>CF8</f>
        <v>փաստացի  (7 ամիս)</v>
      </c>
      <c r="CJ8" s="124"/>
      <c r="CK8" s="35" t="str">
        <f>CH8</f>
        <v>ծրագիր 7 ամիս</v>
      </c>
      <c r="CL8" s="26" t="str">
        <f>CI8</f>
        <v>փաստացի  (7 ամիս)</v>
      </c>
      <c r="CM8" s="124"/>
      <c r="CN8" s="35" t="str">
        <f>CK8</f>
        <v>ծրագիր 7 ամիս</v>
      </c>
      <c r="CO8" s="26" t="str">
        <f>CL8</f>
        <v>փաստացի  (7 ամիս)</v>
      </c>
      <c r="CP8" s="124"/>
      <c r="CQ8" s="35" t="str">
        <f>CN8</f>
        <v>ծրագիր 7 ամիս</v>
      </c>
      <c r="CR8" s="26" t="str">
        <f>CO8</f>
        <v>փաստացի  (7 ամիս)</v>
      </c>
      <c r="CS8" s="124"/>
      <c r="CT8" s="35" t="str">
        <f>CQ8</f>
        <v>ծրագիր 7 ամիս</v>
      </c>
      <c r="CU8" s="26" t="str">
        <f>CR8</f>
        <v>փաստացի  (7 ամիս)</v>
      </c>
      <c r="CV8" s="124"/>
      <c r="CW8" s="35" t="str">
        <f>CT8</f>
        <v>ծրագիր 7 ամիս</v>
      </c>
      <c r="CX8" s="26" t="str">
        <f>CU8</f>
        <v>փաստացի  (7 ամիս)</v>
      </c>
      <c r="CY8" s="124"/>
      <c r="CZ8" s="35" t="str">
        <f>CW8</f>
        <v>ծրագիր 7 ամիս</v>
      </c>
      <c r="DA8" s="26" t="str">
        <f>CX8</f>
        <v>փաստացի  (7 ամիս)</v>
      </c>
      <c r="DB8" s="124"/>
      <c r="DC8" s="35" t="str">
        <f>CZ8</f>
        <v>ծրագիր 7 ամիս</v>
      </c>
      <c r="DD8" s="26" t="str">
        <f>DA8</f>
        <v>փաստացի  (7 ամիս)</v>
      </c>
      <c r="DE8" s="124"/>
      <c r="DF8" s="35" t="str">
        <f>DC8</f>
        <v>ծրագիր 7 ամիս</v>
      </c>
      <c r="DG8" s="26" t="str">
        <f>DD8</f>
        <v>փաստացի  (7 ամիս)</v>
      </c>
      <c r="DH8" s="124"/>
      <c r="DI8" s="35" t="str">
        <f>DF8</f>
        <v>ծրագիր 7 ամիս</v>
      </c>
      <c r="DJ8" s="26" t="str">
        <f>DG8</f>
        <v>փաստացի  (7 ամիս)</v>
      </c>
      <c r="DK8" s="138"/>
      <c r="DL8" s="124"/>
      <c r="DM8" s="35" t="str">
        <f>DI8</f>
        <v>ծրագիր 7 ամիս</v>
      </c>
      <c r="DN8" s="26" t="str">
        <f>DJ8</f>
        <v>փաստացի  (7 ամիս)</v>
      </c>
      <c r="DO8" s="124"/>
      <c r="DP8" s="35" t="str">
        <f>DM8</f>
        <v>ծրագիր 7 ամիս</v>
      </c>
      <c r="DQ8" s="26" t="str">
        <f>DN8</f>
        <v>փաստացի  (7 ամիս)</v>
      </c>
      <c r="DR8" s="124"/>
      <c r="DS8" s="35" t="str">
        <f>DP8</f>
        <v>ծրագիր 7 ամիս</v>
      </c>
      <c r="DT8" s="26" t="str">
        <f>DQ8</f>
        <v>փաստացի  (7 ամիս)</v>
      </c>
      <c r="DU8" s="124"/>
      <c r="DV8" s="35" t="str">
        <f>DS8</f>
        <v>ծրագիր 7 ամիս</v>
      </c>
      <c r="DW8" s="26" t="str">
        <f>DT8</f>
        <v>փաստացի  (7 ամիս)</v>
      </c>
      <c r="DX8" s="124"/>
      <c r="DY8" s="35" t="str">
        <f>DV8</f>
        <v>ծրագիր 7 ամիս</v>
      </c>
      <c r="DZ8" s="26" t="str">
        <f>DW8</f>
        <v>փաստացի  (7 ամիս)</v>
      </c>
      <c r="EA8" s="124"/>
      <c r="EB8" s="35" t="str">
        <f>DY8</f>
        <v>ծրագիր 7 ամիս</v>
      </c>
      <c r="EC8" s="26" t="str">
        <f>DZ8</f>
        <v>փաստացի  (7 ամիս)</v>
      </c>
      <c r="ED8" s="124"/>
      <c r="EE8" s="35" t="str">
        <f>EB8</f>
        <v>ծրագիր 7 ամիս</v>
      </c>
      <c r="EF8" s="26" t="str">
        <f>EC8</f>
        <v>փաստացի  (7 ամիս)</v>
      </c>
      <c r="EG8" s="163"/>
      <c r="EH8" s="124"/>
      <c r="EI8" s="35" t="s">
        <v>43</v>
      </c>
      <c r="EJ8" s="26" t="str">
        <f>EF8</f>
        <v>փաստացի  (7 ամիս)</v>
      </c>
    </row>
    <row r="9" spans="1:14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30"/>
      <c r="AE9" s="30"/>
      <c r="AF9" s="30"/>
      <c r="AG9" s="30"/>
      <c r="AH9" s="30"/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 t="s">
        <v>272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 x14ac:dyDescent="0.2">
      <c r="A10" s="21">
        <v>1</v>
      </c>
      <c r="B10" s="109" t="s">
        <v>265</v>
      </c>
      <c r="C10" s="115">
        <v>17529.575000000001</v>
      </c>
      <c r="D10" s="115">
        <v>223508.86619999999</v>
      </c>
      <c r="E10" s="25">
        <f t="shared" ref="E10:E20" si="0">DL10+EH10-ED10</f>
        <v>4365943.6750000007</v>
      </c>
      <c r="F10" s="20">
        <f t="shared" ref="F10:F20" si="1">DM10+EI10-EE10</f>
        <v>2004407.9310000003</v>
      </c>
      <c r="G10" s="12">
        <f t="shared" ref="G10:G20" si="2">DN10+EJ10-EF10</f>
        <v>1926370.0887000002</v>
      </c>
      <c r="H10" s="12">
        <f t="shared" ref="H10:H21" si="3">G10/F10*100</f>
        <v>96.106688608986545</v>
      </c>
      <c r="I10" s="12">
        <f t="shared" ref="I10:I21" si="4">G10/E10*100</f>
        <v>44.122650957012169</v>
      </c>
      <c r="J10" s="12">
        <f t="shared" ref="J10:K20" si="5">T10+Y10+AI10+AN10+AS10+AX10+BP10+BX10+CA10+CD10+CG10+CJ10+CP10+CS10+CY10+DB10+DH10+AD10</f>
        <v>1455848.044</v>
      </c>
      <c r="K10" s="12">
        <f t="shared" si="5"/>
        <v>819865.48066666676</v>
      </c>
      <c r="L10" s="12">
        <f>V10+AA10+AK10+AP10+AU10+AZ10+BR10+BZ10+CC10+CF10+CI10+CL10+CR10+CU10+DA10+DD10+DJ10+AF10</f>
        <v>741494.47169999999</v>
      </c>
      <c r="M10" s="12">
        <f>L10/K10*100</f>
        <v>90.440991746238666</v>
      </c>
      <c r="N10" s="12">
        <f>L10/J10*100</f>
        <v>50.932133662982757</v>
      </c>
      <c r="O10" s="12">
        <f>T10+Y10+AD10</f>
        <v>250596.2000000001</v>
      </c>
      <c r="P10" s="12">
        <f>U10+Z10+AE10</f>
        <v>146181.1166666667</v>
      </c>
      <c r="Q10" s="12">
        <f>V10+AA10+AF10</f>
        <v>93697.948700000066</v>
      </c>
      <c r="R10" s="12">
        <f t="shared" ref="R10:R21" si="6">Q10/P10*100</f>
        <v>64.097163051269646</v>
      </c>
      <c r="S10" s="11">
        <f>Q10/O10*100</f>
        <v>37.39001177990729</v>
      </c>
      <c r="T10" s="115">
        <v>5015</v>
      </c>
      <c r="U10" s="112">
        <f>T10/12*7</f>
        <v>2925.416666666667</v>
      </c>
      <c r="V10" s="115">
        <v>1664.7180000000001</v>
      </c>
      <c r="W10" s="12">
        <f t="shared" ref="W10:W21" si="7">V10/U10*100</f>
        <v>56.905329725110377</v>
      </c>
      <c r="X10" s="11">
        <f t="shared" ref="X10:X21" si="8">V10/T10*100</f>
        <v>33.194775672981059</v>
      </c>
      <c r="Y10" s="115">
        <v>11925.6</v>
      </c>
      <c r="Z10" s="112">
        <f>Y10/12*7</f>
        <v>6956.6</v>
      </c>
      <c r="AA10" s="115">
        <v>5194</v>
      </c>
      <c r="AB10" s="12">
        <f>AA10/Z10*100</f>
        <v>74.662910042262027</v>
      </c>
      <c r="AC10" s="11">
        <f>AA10/Y10*100</f>
        <v>43.553364191319517</v>
      </c>
      <c r="AD10" s="118">
        <v>233655.60000000009</v>
      </c>
      <c r="AE10" s="118">
        <f>AD10/12*7</f>
        <v>136299.10000000003</v>
      </c>
      <c r="AF10" s="116">
        <v>86839.230700000073</v>
      </c>
      <c r="AG10" s="118">
        <f>AF10/AE10*100</f>
        <v>63.71225540007238</v>
      </c>
      <c r="AH10" s="118">
        <f>AF10/AD10*100</f>
        <v>37.165482316708882</v>
      </c>
      <c r="AI10" s="115">
        <v>373228.94199999998</v>
      </c>
      <c r="AJ10" s="112">
        <f>AI10/12*7</f>
        <v>217716.88283333334</v>
      </c>
      <c r="AK10" s="115">
        <v>162758.62880000001</v>
      </c>
      <c r="AL10" s="12">
        <f t="shared" ref="AL10:AL21" si="9">AK10/AJ10*100</f>
        <v>74.757008589267286</v>
      </c>
      <c r="AM10" s="11">
        <f t="shared" ref="AM10:AM21" si="10">AK10/AI10*100</f>
        <v>43.608255010405919</v>
      </c>
      <c r="AN10" s="115">
        <v>70281</v>
      </c>
      <c r="AO10" s="116">
        <v>71304.539999999994</v>
      </c>
      <c r="AP10" s="115">
        <v>71304.539999999994</v>
      </c>
      <c r="AQ10" s="12">
        <f t="shared" ref="AQ10:AQ20" si="11">AP10/AO10*100</f>
        <v>100</v>
      </c>
      <c r="AR10" s="11">
        <f t="shared" ref="AR10:AR21" si="12">AP10/AN10*100</f>
        <v>101.45635377982669</v>
      </c>
      <c r="AS10" s="115">
        <v>15000</v>
      </c>
      <c r="AT10" s="116">
        <f>AS10/12*7</f>
        <v>8750</v>
      </c>
      <c r="AU10" s="115">
        <v>9433.9</v>
      </c>
      <c r="AV10" s="12">
        <f t="shared" ref="AV10:AV21" si="13">AU10/AT10*100</f>
        <v>107.816</v>
      </c>
      <c r="AW10" s="11">
        <f t="shared" ref="AW10:AW21" si="14">AU10/AS10*100</f>
        <v>62.892666666666663</v>
      </c>
      <c r="AX10" s="38"/>
      <c r="AY10" s="33">
        <f>AX10/12*4</f>
        <v>0</v>
      </c>
      <c r="AZ10" s="47"/>
      <c r="BA10" s="38"/>
      <c r="BB10" s="33">
        <f>BA10/12*4</f>
        <v>0</v>
      </c>
      <c r="BC10" s="119">
        <v>0</v>
      </c>
      <c r="BD10" s="120">
        <v>2005809.3</v>
      </c>
      <c r="BE10" s="115">
        <v>1171788.017</v>
      </c>
      <c r="BF10" s="115">
        <v>1171788.017</v>
      </c>
      <c r="BG10" s="115">
        <v>9862.9760000000006</v>
      </c>
      <c r="BH10" s="115">
        <v>11386.9</v>
      </c>
      <c r="BI10" s="115">
        <v>11386.9</v>
      </c>
      <c r="BJ10" s="116">
        <v>0</v>
      </c>
      <c r="BK10" s="116">
        <v>0</v>
      </c>
      <c r="BL10" s="116">
        <v>0</v>
      </c>
      <c r="BM10" s="38">
        <v>0</v>
      </c>
      <c r="BN10" s="33">
        <v>0</v>
      </c>
      <c r="BO10" s="47">
        <v>0</v>
      </c>
      <c r="BP10" s="38">
        <v>0</v>
      </c>
      <c r="BQ10" s="33">
        <v>0</v>
      </c>
      <c r="BR10" s="47">
        <v>0</v>
      </c>
      <c r="BS10" s="12">
        <f t="shared" ref="BS10:BT20" si="15">BX10+CA10+CD10+CG10</f>
        <v>47938.278000000006</v>
      </c>
      <c r="BT10" s="12">
        <f t="shared" si="15"/>
        <v>27963.995500000005</v>
      </c>
      <c r="BU10" s="12">
        <f>BZ10+CC10+CF10+CI10</f>
        <v>33765.966</v>
      </c>
      <c r="BV10" s="12">
        <f t="shared" ref="BV10:BV21" si="16">BU10/BT10*100</f>
        <v>120.74800255206735</v>
      </c>
      <c r="BW10" s="11">
        <f t="shared" ref="BW10:BW21" si="17">BU10/BS10*100</f>
        <v>70.436334822039285</v>
      </c>
      <c r="BX10" s="115">
        <v>24122.95</v>
      </c>
      <c r="BY10" s="116">
        <f>BX10/12*7</f>
        <v>14071.720833333333</v>
      </c>
      <c r="BZ10" s="115">
        <v>15346.341</v>
      </c>
      <c r="CA10" s="115">
        <v>1500</v>
      </c>
      <c r="CB10" s="116">
        <f>CA10/12*7</f>
        <v>875</v>
      </c>
      <c r="CC10" s="115">
        <v>1503.616</v>
      </c>
      <c r="CD10" s="115">
        <v>5000</v>
      </c>
      <c r="CE10" s="116">
        <f>CD10/12*7</f>
        <v>2916.666666666667</v>
      </c>
      <c r="CF10" s="115">
        <v>930</v>
      </c>
      <c r="CG10" s="115">
        <v>17315.328000000001</v>
      </c>
      <c r="CH10" s="113">
        <f>CG10/12*7</f>
        <v>10100.608000000002</v>
      </c>
      <c r="CI10" s="115">
        <v>15986.009</v>
      </c>
      <c r="CJ10" s="119">
        <v>0</v>
      </c>
      <c r="CK10" s="47">
        <v>0</v>
      </c>
      <c r="CL10" s="120">
        <v>0</v>
      </c>
      <c r="CM10" s="115">
        <v>799.6</v>
      </c>
      <c r="CN10" s="116">
        <f>CM10/12*7</f>
        <v>466.43333333333339</v>
      </c>
      <c r="CO10" s="115">
        <v>799.6</v>
      </c>
      <c r="CP10" s="115">
        <v>0</v>
      </c>
      <c r="CQ10" s="115">
        <v>0</v>
      </c>
      <c r="CR10" s="115">
        <v>0</v>
      </c>
      <c r="CS10" s="115">
        <v>468799.5</v>
      </c>
      <c r="CT10" s="119">
        <f>CS10/12*7</f>
        <v>273466.375</v>
      </c>
      <c r="CU10" s="115">
        <v>297162.79820000002</v>
      </c>
      <c r="CV10" s="115">
        <v>97000</v>
      </c>
      <c r="CW10" s="112">
        <f>CV10/12*7</f>
        <v>56583.333333333328</v>
      </c>
      <c r="CX10" s="115">
        <v>54592.641199999998</v>
      </c>
      <c r="CY10" s="115">
        <v>0</v>
      </c>
      <c r="CZ10" s="114">
        <f>CY10/12*7</f>
        <v>0</v>
      </c>
      <c r="DA10" s="115">
        <v>0</v>
      </c>
      <c r="DB10" s="115">
        <v>2000</v>
      </c>
      <c r="DC10" s="112">
        <f>DB10/12*7</f>
        <v>1166.6666666666665</v>
      </c>
      <c r="DD10" s="115">
        <v>54.786000000000001</v>
      </c>
      <c r="DE10" s="115">
        <v>0</v>
      </c>
      <c r="DF10" s="116">
        <v>0</v>
      </c>
      <c r="DG10" s="115">
        <v>0</v>
      </c>
      <c r="DH10" s="115">
        <v>228004.12400000001</v>
      </c>
      <c r="DI10" s="115">
        <v>73315.903999999995</v>
      </c>
      <c r="DJ10" s="115">
        <v>73315.903999999995</v>
      </c>
      <c r="DK10" s="112">
        <v>0</v>
      </c>
      <c r="DL10" s="12">
        <f>T10+Y10+AI10+AN10+AS10+AX10+BA10+BD10+BG10+BJ10+BM10+BP10+BX10+CA10+CD10+CG10+CJ10+CM10+CP10+CS10+CY10+DB10+DE10+DH10+AD10</f>
        <v>3472319.9200000004</v>
      </c>
      <c r="DM10" s="12">
        <f t="shared" ref="DM10" si="18">U10+Z10+AJ10+AO10+AT10+AY10+BB10+BE10+BH10+BK10+BN10+BQ10+BY10+CB10+CE10+CH10+CK10+CN10+CQ10+CT10+CZ10+DC10+DF10+DI10+AE10</f>
        <v>2003506.8310000002</v>
      </c>
      <c r="DN10" s="12">
        <f>V10+AA10+AK10+AP10+AU10+AZ10+BC10+BF10+BI10+BL10+BO10+BR10+BZ10+CC10+CF10+CI10+CL10+CO10+CR10+CU10+DA10+DD10+DG10+DJ10+AF10</f>
        <v>1925468.9887000001</v>
      </c>
      <c r="DO10" s="116">
        <v>0</v>
      </c>
      <c r="DP10" s="116">
        <v>0</v>
      </c>
      <c r="DQ10" s="119">
        <v>0</v>
      </c>
      <c r="DR10" s="115">
        <v>893623.755</v>
      </c>
      <c r="DS10" s="115">
        <v>901.1</v>
      </c>
      <c r="DT10" s="115">
        <v>901.1</v>
      </c>
      <c r="DU10" s="42">
        <v>0</v>
      </c>
      <c r="DV10" s="33">
        <v>0</v>
      </c>
      <c r="DW10" s="47">
        <v>0</v>
      </c>
      <c r="DX10" s="116">
        <v>0</v>
      </c>
      <c r="DY10" s="47">
        <v>0</v>
      </c>
      <c r="DZ10" s="115">
        <v>0</v>
      </c>
      <c r="EA10" s="42">
        <v>0</v>
      </c>
      <c r="EB10" s="33">
        <v>0</v>
      </c>
      <c r="EC10" s="116">
        <v>0</v>
      </c>
      <c r="ED10" s="115">
        <v>0</v>
      </c>
      <c r="EE10" s="115">
        <v>0</v>
      </c>
      <c r="EF10" s="115">
        <v>0</v>
      </c>
      <c r="EG10" s="47">
        <v>0</v>
      </c>
      <c r="EH10" s="12">
        <f t="shared" ref="EH10:EI20" si="19">DO10+DR10+DU10+DX10+EA10+ED10</f>
        <v>893623.755</v>
      </c>
      <c r="EI10" s="12">
        <f t="shared" si="19"/>
        <v>901.1</v>
      </c>
      <c r="EJ10" s="112">
        <f t="shared" ref="EJ10:EJ19" si="20">DQ10+DT10+DW10+DZ10+EC10+EF10+EG10</f>
        <v>901.1</v>
      </c>
    </row>
    <row r="11" spans="1:141" s="14" customFormat="1" ht="20.25" customHeight="1" x14ac:dyDescent="0.2">
      <c r="A11" s="21">
        <v>2</v>
      </c>
      <c r="B11" s="110" t="s">
        <v>266</v>
      </c>
      <c r="C11" s="115">
        <v>2055404.5656000001</v>
      </c>
      <c r="D11" s="115">
        <v>59848.183299999997</v>
      </c>
      <c r="E11" s="25">
        <f t="shared" si="0"/>
        <v>7576000</v>
      </c>
      <c r="F11" s="20">
        <f t="shared" si="1"/>
        <v>4144944.0008333325</v>
      </c>
      <c r="G11" s="12">
        <f t="shared" si="2"/>
        <v>3872552.0064000003</v>
      </c>
      <c r="H11" s="12">
        <f t="shared" si="3"/>
        <v>93.428331133579405</v>
      </c>
      <c r="I11" s="12">
        <f t="shared" si="4"/>
        <v>51.116050770855338</v>
      </c>
      <c r="J11" s="12">
        <f t="shared" si="5"/>
        <v>3787361.9</v>
      </c>
      <c r="K11" s="12">
        <f t="shared" si="5"/>
        <v>2228309.8541666665</v>
      </c>
      <c r="L11" s="12">
        <f t="shared" ref="L11:L20" si="21">V11+AA11+AK11+AP11+AU11+AZ11+BR11+BZ11+CC11+CF11+CI11+CL11+CR11+CU11+DA11+DD11+DJ11+AF11</f>
        <v>1958217.8764</v>
      </c>
      <c r="M11" s="12">
        <f>L11/K11*100</f>
        <v>87.879065505112422</v>
      </c>
      <c r="N11" s="12">
        <f>L11/J11*100</f>
        <v>51.704007383081084</v>
      </c>
      <c r="O11" s="12">
        <f t="shared" ref="O11:O20" si="22">T11+Y11+AD11</f>
        <v>891000</v>
      </c>
      <c r="P11" s="12">
        <f t="shared" ref="P11:P20" si="23">U11+Z11+AE11</f>
        <v>519750</v>
      </c>
      <c r="Q11" s="12">
        <f t="shared" ref="Q11:Q20" si="24">V11+AA11+AF11</f>
        <v>513510.62599999987</v>
      </c>
      <c r="R11" s="12">
        <f t="shared" si="6"/>
        <v>98.799543241943226</v>
      </c>
      <c r="S11" s="11">
        <f>Q11/O11*100</f>
        <v>57.633066891133545</v>
      </c>
      <c r="T11" s="115">
        <v>20000</v>
      </c>
      <c r="U11" s="112">
        <f t="shared" ref="U11:U20" si="25">T11/12*7</f>
        <v>11666.666666666668</v>
      </c>
      <c r="V11" s="115">
        <v>11395.373</v>
      </c>
      <c r="W11" s="12">
        <f t="shared" si="7"/>
        <v>97.674625714285696</v>
      </c>
      <c r="X11" s="11">
        <f t="shared" si="8"/>
        <v>56.976864999999997</v>
      </c>
      <c r="Y11" s="115">
        <v>17000</v>
      </c>
      <c r="Z11" s="112">
        <f t="shared" ref="Z11:Z20" si="26">Y11/12*7</f>
        <v>9916.6666666666679</v>
      </c>
      <c r="AA11" s="115">
        <v>6710.2849999999999</v>
      </c>
      <c r="AB11" s="12">
        <f t="shared" ref="AB11:AB24" si="27">AA11/Z11*100</f>
        <v>67.666739495798311</v>
      </c>
      <c r="AC11" s="11">
        <f t="shared" ref="AC11:AC21" si="28">AA11/Y11*100</f>
        <v>39.472264705882353</v>
      </c>
      <c r="AD11" s="118">
        <v>854000</v>
      </c>
      <c r="AE11" s="118">
        <f t="shared" ref="AE11:AE20" si="29">AD11/12*7</f>
        <v>498166.66666666669</v>
      </c>
      <c r="AF11" s="116">
        <v>495404.96799999988</v>
      </c>
      <c r="AG11" s="118">
        <f t="shared" ref="AG11:AG20" si="30">AF11/AE11*100</f>
        <v>99.445627567748389</v>
      </c>
      <c r="AH11" s="118">
        <f t="shared" ref="AH11:AH20" si="31">AF11/AD11*100</f>
        <v>58.009949414519888</v>
      </c>
      <c r="AI11" s="115">
        <v>759000</v>
      </c>
      <c r="AJ11" s="112">
        <f t="shared" ref="AJ11:AJ20" si="32">AI11/12*7</f>
        <v>442750</v>
      </c>
      <c r="AK11" s="115">
        <v>325839.62890000001</v>
      </c>
      <c r="AL11" s="12">
        <f t="shared" si="9"/>
        <v>73.594495516657261</v>
      </c>
      <c r="AM11" s="11">
        <f t="shared" si="10"/>
        <v>42.930122384716732</v>
      </c>
      <c r="AN11" s="115">
        <v>630594</v>
      </c>
      <c r="AO11" s="116">
        <v>585370.63699999999</v>
      </c>
      <c r="AP11" s="115">
        <v>585370.63699999999</v>
      </c>
      <c r="AQ11" s="12">
        <f t="shared" si="11"/>
        <v>100</v>
      </c>
      <c r="AR11" s="11">
        <f t="shared" si="12"/>
        <v>92.828450159690703</v>
      </c>
      <c r="AS11" s="115">
        <v>70000</v>
      </c>
      <c r="AT11" s="116">
        <f t="shared" ref="AT11:AT20" si="33">AS11/12*7</f>
        <v>40833.333333333328</v>
      </c>
      <c r="AU11" s="115">
        <v>30514.15</v>
      </c>
      <c r="AV11" s="12">
        <f t="shared" si="13"/>
        <v>74.72853061224491</v>
      </c>
      <c r="AW11" s="11">
        <f t="shared" si="14"/>
        <v>43.591642857142858</v>
      </c>
      <c r="AX11" s="38"/>
      <c r="AY11" s="33">
        <f>AX11/12*4</f>
        <v>0</v>
      </c>
      <c r="AZ11" s="47"/>
      <c r="BA11" s="38"/>
      <c r="BB11" s="33">
        <f>BA11/12*4</f>
        <v>0</v>
      </c>
      <c r="BC11" s="119">
        <v>0</v>
      </c>
      <c r="BD11" s="120">
        <v>2659840.9</v>
      </c>
      <c r="BE11" s="115">
        <v>1540438.53</v>
      </c>
      <c r="BF11" s="115">
        <v>1540438.53</v>
      </c>
      <c r="BG11" s="115">
        <v>2798.2</v>
      </c>
      <c r="BH11" s="115">
        <v>4320</v>
      </c>
      <c r="BI11" s="115">
        <v>4320</v>
      </c>
      <c r="BJ11" s="116">
        <v>0</v>
      </c>
      <c r="BK11" s="116">
        <v>0</v>
      </c>
      <c r="BL11" s="116">
        <v>0</v>
      </c>
      <c r="BM11" s="38">
        <v>0</v>
      </c>
      <c r="BN11" s="33">
        <v>0</v>
      </c>
      <c r="BO11" s="47">
        <v>0</v>
      </c>
      <c r="BP11" s="38">
        <v>0</v>
      </c>
      <c r="BQ11" s="33">
        <v>0</v>
      </c>
      <c r="BR11" s="47">
        <v>0</v>
      </c>
      <c r="BS11" s="12">
        <f t="shared" si="15"/>
        <v>114000</v>
      </c>
      <c r="BT11" s="12">
        <f t="shared" si="15"/>
        <v>66500</v>
      </c>
      <c r="BU11" s="12">
        <f t="shared" ref="BU11:BU20" si="34">BZ11+CC11+CF11+CI11</f>
        <v>52666.255799999999</v>
      </c>
      <c r="BV11" s="12">
        <f t="shared" si="16"/>
        <v>79.197377142857135</v>
      </c>
      <c r="BW11" s="11">
        <f t="shared" si="17"/>
        <v>46.19847</v>
      </c>
      <c r="BX11" s="115">
        <v>90000</v>
      </c>
      <c r="BY11" s="116">
        <f t="shared" ref="BY11:BY20" si="35">BX11/12*7</f>
        <v>52500</v>
      </c>
      <c r="BZ11" s="115">
        <v>36807.936999999998</v>
      </c>
      <c r="CA11" s="115">
        <v>2000</v>
      </c>
      <c r="CB11" s="116">
        <f t="shared" ref="CB11:CB20" si="36">CA11/12*7</f>
        <v>1166.6666666666665</v>
      </c>
      <c r="CC11" s="115">
        <v>2990.8897999999999</v>
      </c>
      <c r="CD11" s="115">
        <v>0</v>
      </c>
      <c r="CE11" s="116">
        <f t="shared" ref="CE11:CE20" si="37">CD11/12*7</f>
        <v>0</v>
      </c>
      <c r="CF11" s="115">
        <v>0</v>
      </c>
      <c r="CG11" s="115">
        <v>22000</v>
      </c>
      <c r="CH11" s="113">
        <f t="shared" ref="CH11:CH20" si="38">CG11/12*7</f>
        <v>12833.333333333332</v>
      </c>
      <c r="CI11" s="115">
        <v>12867.429</v>
      </c>
      <c r="CJ11" s="119">
        <v>0</v>
      </c>
      <c r="CK11" s="47">
        <v>0</v>
      </c>
      <c r="CL11" s="120">
        <v>0</v>
      </c>
      <c r="CM11" s="115">
        <v>5999</v>
      </c>
      <c r="CN11" s="116">
        <f t="shared" ref="CN11:CN20" si="39">CM11/12*7</f>
        <v>3499.416666666667</v>
      </c>
      <c r="CO11" s="115">
        <v>1199.4000000000001</v>
      </c>
      <c r="CP11" s="115">
        <v>0</v>
      </c>
      <c r="CQ11" s="115">
        <v>0</v>
      </c>
      <c r="CR11" s="115">
        <v>0</v>
      </c>
      <c r="CS11" s="115">
        <v>497000</v>
      </c>
      <c r="CT11" s="119">
        <f t="shared" ref="CT11:CT20" si="40">CS11/12*7</f>
        <v>289916.66666666663</v>
      </c>
      <c r="CU11" s="115">
        <v>312660.5895</v>
      </c>
      <c r="CV11" s="115">
        <v>265000</v>
      </c>
      <c r="CW11" s="112">
        <f t="shared" ref="CW11:CW20" si="41">CV11/12*7</f>
        <v>154583.33333333331</v>
      </c>
      <c r="CX11" s="115">
        <v>154794.6305</v>
      </c>
      <c r="CY11" s="115">
        <v>315000</v>
      </c>
      <c r="CZ11" s="114">
        <f t="shared" ref="CZ11:CZ20" si="42">CY11/12*7</f>
        <v>183750</v>
      </c>
      <c r="DA11" s="115">
        <v>38873.279000000002</v>
      </c>
      <c r="DB11" s="115">
        <v>20000</v>
      </c>
      <c r="DC11" s="112">
        <f t="shared" ref="DC11:DC20" si="43">DB11/12*7</f>
        <v>11666.666666666668</v>
      </c>
      <c r="DD11" s="115">
        <v>11010.1597</v>
      </c>
      <c r="DE11" s="115">
        <v>0</v>
      </c>
      <c r="DF11" s="116">
        <v>0</v>
      </c>
      <c r="DG11" s="115">
        <v>0</v>
      </c>
      <c r="DH11" s="115">
        <v>490767.9</v>
      </c>
      <c r="DI11" s="115">
        <v>87772.550499999998</v>
      </c>
      <c r="DJ11" s="115">
        <v>87772.550499999998</v>
      </c>
      <c r="DK11" s="112">
        <v>0</v>
      </c>
      <c r="DL11" s="12">
        <f t="shared" ref="DL11:DL20" si="44">T11+Y11+AI11+AN11+AS11+AX11+BA11+BD11+BG11+BJ11+BM11+BP11+BX11+CA11+CD11+CG11+CJ11+CM11+CP11+CS11+CY11+DB11+DE11+DH11+AD11</f>
        <v>6456000</v>
      </c>
      <c r="DM11" s="12">
        <f t="shared" ref="DM11:DM20" si="45">U11+Z11+AJ11+AO11+AT11+AY11+BB11+BE11+BH11+BK11+BN11+BQ11+BY11+CB11+CE11+CH11+CK11+CN11+CQ11+CT11+CZ11+DC11+DF11+DI11+AE11</f>
        <v>3776567.8008333324</v>
      </c>
      <c r="DN11" s="12">
        <f t="shared" ref="DN11:DN20" si="46">V11+AA11+AK11+AP11+AU11+AZ11+BC11+BF11+BI11+BL11+BO11+BR11+BZ11+CC11+CF11+CI11+CL11+CO11+CR11+CU11+DA11+DD11+DG11+DJ11+AF11</f>
        <v>3504175.8064000001</v>
      </c>
      <c r="DO11" s="116">
        <v>0</v>
      </c>
      <c r="DP11" s="116">
        <v>0</v>
      </c>
      <c r="DQ11" s="119">
        <v>0</v>
      </c>
      <c r="DR11" s="115">
        <v>1120000</v>
      </c>
      <c r="DS11" s="115">
        <v>368376.2</v>
      </c>
      <c r="DT11" s="115">
        <v>368376.2</v>
      </c>
      <c r="DU11" s="42">
        <v>0</v>
      </c>
      <c r="DV11" s="33">
        <v>0</v>
      </c>
      <c r="DW11" s="47">
        <v>0</v>
      </c>
      <c r="DX11" s="116">
        <v>0</v>
      </c>
      <c r="DY11" s="47">
        <v>0</v>
      </c>
      <c r="DZ11" s="115">
        <v>0</v>
      </c>
      <c r="EA11" s="42">
        <v>0</v>
      </c>
      <c r="EB11" s="33">
        <v>0</v>
      </c>
      <c r="EC11" s="116">
        <v>0</v>
      </c>
      <c r="ED11" s="115">
        <v>0</v>
      </c>
      <c r="EE11" s="115">
        <v>0</v>
      </c>
      <c r="EF11" s="115">
        <v>0</v>
      </c>
      <c r="EG11" s="47">
        <v>0</v>
      </c>
      <c r="EH11" s="12">
        <f t="shared" si="19"/>
        <v>1120000</v>
      </c>
      <c r="EI11" s="12">
        <f t="shared" si="19"/>
        <v>368376.2</v>
      </c>
      <c r="EJ11" s="112">
        <f t="shared" si="20"/>
        <v>368376.2</v>
      </c>
      <c r="EK11" s="14">
        <f>ED11-EH11</f>
        <v>-1120000</v>
      </c>
    </row>
    <row r="12" spans="1:141" s="14" customFormat="1" ht="20.25" customHeight="1" x14ac:dyDescent="0.2">
      <c r="A12" s="21">
        <v>3</v>
      </c>
      <c r="B12" s="110" t="s">
        <v>267</v>
      </c>
      <c r="C12" s="115">
        <v>147384.37549999999</v>
      </c>
      <c r="D12" s="115">
        <v>75696.847599999994</v>
      </c>
      <c r="E12" s="25">
        <f t="shared" si="0"/>
        <v>991526.7</v>
      </c>
      <c r="F12" s="20">
        <f t="shared" si="1"/>
        <v>422928.52233333333</v>
      </c>
      <c r="G12" s="12">
        <f t="shared" si="2"/>
        <v>389981.60889999993</v>
      </c>
      <c r="H12" s="12">
        <f t="shared" si="3"/>
        <v>92.209815206701492</v>
      </c>
      <c r="I12" s="12">
        <f t="shared" si="4"/>
        <v>39.331427877837271</v>
      </c>
      <c r="J12" s="12">
        <f t="shared" si="5"/>
        <v>214739.9</v>
      </c>
      <c r="K12" s="12">
        <f t="shared" si="5"/>
        <v>126946.32233333334</v>
      </c>
      <c r="L12" s="12">
        <f t="shared" si="21"/>
        <v>93999.408899999995</v>
      </c>
      <c r="M12" s="12">
        <f>L12/K12*100</f>
        <v>74.046579036120519</v>
      </c>
      <c r="N12" s="12">
        <f>L12/J12*100</f>
        <v>43.773611191958274</v>
      </c>
      <c r="O12" s="12">
        <f t="shared" si="22"/>
        <v>59741.100000000006</v>
      </c>
      <c r="P12" s="12">
        <f t="shared" si="23"/>
        <v>34848.974999999999</v>
      </c>
      <c r="Q12" s="12">
        <f t="shared" si="24"/>
        <v>22970.604999999989</v>
      </c>
      <c r="R12" s="12">
        <f t="shared" si="6"/>
        <v>65.914722025540172</v>
      </c>
      <c r="S12" s="11">
        <f>Q12/O12*100</f>
        <v>38.450254514898432</v>
      </c>
      <c r="T12" s="115">
        <v>0</v>
      </c>
      <c r="U12" s="112">
        <f t="shared" si="25"/>
        <v>0</v>
      </c>
      <c r="V12" s="115">
        <v>86.340999999999994</v>
      </c>
      <c r="W12" s="12" t="e">
        <f t="shared" si="7"/>
        <v>#DIV/0!</v>
      </c>
      <c r="X12" s="11" t="e">
        <f t="shared" si="8"/>
        <v>#DIV/0!</v>
      </c>
      <c r="Y12" s="115">
        <v>0</v>
      </c>
      <c r="Z12" s="112">
        <f t="shared" si="26"/>
        <v>0</v>
      </c>
      <c r="AA12" s="115">
        <v>918.51700000000005</v>
      </c>
      <c r="AB12" s="12" t="e">
        <f t="shared" si="27"/>
        <v>#DIV/0!</v>
      </c>
      <c r="AC12" s="11" t="e">
        <f t="shared" si="28"/>
        <v>#DIV/0!</v>
      </c>
      <c r="AD12" s="118">
        <v>59741.100000000006</v>
      </c>
      <c r="AE12" s="118">
        <f t="shared" si="29"/>
        <v>34848.974999999999</v>
      </c>
      <c r="AF12" s="116">
        <v>21965.746999999988</v>
      </c>
      <c r="AG12" s="118">
        <f t="shared" si="30"/>
        <v>63.031257016884965</v>
      </c>
      <c r="AH12" s="118">
        <f t="shared" si="31"/>
        <v>36.768233259849559</v>
      </c>
      <c r="AI12" s="115">
        <v>73999.7</v>
      </c>
      <c r="AJ12" s="112">
        <f t="shared" si="32"/>
        <v>43166.491666666669</v>
      </c>
      <c r="AK12" s="115">
        <v>28173.989000000001</v>
      </c>
      <c r="AL12" s="12">
        <f t="shared" si="9"/>
        <v>65.268192786109751</v>
      </c>
      <c r="AM12" s="11">
        <f t="shared" si="10"/>
        <v>38.073112458564026</v>
      </c>
      <c r="AN12" s="115">
        <v>5500</v>
      </c>
      <c r="AO12" s="116">
        <v>3998.2139999999999</v>
      </c>
      <c r="AP12" s="115">
        <v>3998.2139999999999</v>
      </c>
      <c r="AQ12" s="12">
        <f t="shared" si="11"/>
        <v>100</v>
      </c>
      <c r="AR12" s="11">
        <f t="shared" si="12"/>
        <v>72.694800000000001</v>
      </c>
      <c r="AS12" s="115">
        <v>0</v>
      </c>
      <c r="AT12" s="116">
        <f t="shared" si="33"/>
        <v>0</v>
      </c>
      <c r="AU12" s="115">
        <v>0</v>
      </c>
      <c r="AV12" s="12" t="e">
        <f t="shared" si="13"/>
        <v>#DIV/0!</v>
      </c>
      <c r="AW12" s="11" t="e">
        <f t="shared" si="14"/>
        <v>#DIV/0!</v>
      </c>
      <c r="AX12" s="38"/>
      <c r="AY12" s="33">
        <f>AX12*4</f>
        <v>0</v>
      </c>
      <c r="AZ12" s="47"/>
      <c r="BA12" s="38"/>
      <c r="BB12" s="33">
        <f>BA12*4</f>
        <v>0</v>
      </c>
      <c r="BC12" s="119">
        <v>0</v>
      </c>
      <c r="BD12" s="120">
        <v>506059.2</v>
      </c>
      <c r="BE12" s="115">
        <v>295201.2</v>
      </c>
      <c r="BF12" s="115">
        <v>295201.2</v>
      </c>
      <c r="BG12" s="115">
        <v>1089.4000000000001</v>
      </c>
      <c r="BH12" s="115">
        <v>781</v>
      </c>
      <c r="BI12" s="115">
        <v>781</v>
      </c>
      <c r="BJ12" s="116">
        <v>0</v>
      </c>
      <c r="BK12" s="116">
        <v>0</v>
      </c>
      <c r="BL12" s="116">
        <v>0</v>
      </c>
      <c r="BM12" s="38">
        <v>0</v>
      </c>
      <c r="BN12" s="33">
        <v>0</v>
      </c>
      <c r="BO12" s="47">
        <v>0</v>
      </c>
      <c r="BP12" s="38">
        <v>0</v>
      </c>
      <c r="BQ12" s="33">
        <v>0</v>
      </c>
      <c r="BR12" s="47">
        <v>0</v>
      </c>
      <c r="BS12" s="12">
        <f t="shared" si="15"/>
        <v>10373.6</v>
      </c>
      <c r="BT12" s="12">
        <f t="shared" si="15"/>
        <v>6051.2666666666664</v>
      </c>
      <c r="BU12" s="12">
        <f t="shared" si="34"/>
        <v>3976.18</v>
      </c>
      <c r="BV12" s="12">
        <f t="shared" si="16"/>
        <v>65.708226376846724</v>
      </c>
      <c r="BW12" s="11">
        <f t="shared" si="17"/>
        <v>38.329798719827252</v>
      </c>
      <c r="BX12" s="115">
        <v>8273.6</v>
      </c>
      <c r="BY12" s="116">
        <f t="shared" si="35"/>
        <v>4826.2666666666664</v>
      </c>
      <c r="BZ12" s="115">
        <v>2864.68</v>
      </c>
      <c r="CA12" s="115">
        <v>0</v>
      </c>
      <c r="CB12" s="116">
        <f t="shared" si="36"/>
        <v>0</v>
      </c>
      <c r="CC12" s="115">
        <v>0</v>
      </c>
      <c r="CD12" s="115">
        <v>0</v>
      </c>
      <c r="CE12" s="116">
        <f t="shared" si="37"/>
        <v>0</v>
      </c>
      <c r="CF12" s="115">
        <v>0</v>
      </c>
      <c r="CG12" s="115">
        <v>2100</v>
      </c>
      <c r="CH12" s="113">
        <f t="shared" si="38"/>
        <v>1225</v>
      </c>
      <c r="CI12" s="115">
        <v>1111.5</v>
      </c>
      <c r="CJ12" s="119">
        <v>0</v>
      </c>
      <c r="CK12" s="47">
        <v>0</v>
      </c>
      <c r="CL12" s="120">
        <v>0</v>
      </c>
      <c r="CM12" s="115">
        <v>0</v>
      </c>
      <c r="CN12" s="116">
        <f t="shared" si="39"/>
        <v>0</v>
      </c>
      <c r="CO12" s="115">
        <v>0</v>
      </c>
      <c r="CP12" s="115">
        <v>300</v>
      </c>
      <c r="CQ12" s="115">
        <v>182</v>
      </c>
      <c r="CR12" s="115">
        <v>182</v>
      </c>
      <c r="CS12" s="115">
        <v>53785.5</v>
      </c>
      <c r="CT12" s="119">
        <f t="shared" si="40"/>
        <v>31374.875</v>
      </c>
      <c r="CU12" s="115">
        <v>25114.491999999998</v>
      </c>
      <c r="CV12" s="115">
        <v>30595.5</v>
      </c>
      <c r="CW12" s="112">
        <f t="shared" si="41"/>
        <v>17847.375</v>
      </c>
      <c r="CX12" s="115">
        <v>15117.679</v>
      </c>
      <c r="CY12" s="115">
        <v>3000</v>
      </c>
      <c r="CZ12" s="114">
        <f t="shared" si="42"/>
        <v>1750</v>
      </c>
      <c r="DA12" s="115">
        <v>4184.4288999999999</v>
      </c>
      <c r="DB12" s="115">
        <v>300</v>
      </c>
      <c r="DC12" s="112">
        <f t="shared" si="43"/>
        <v>175</v>
      </c>
      <c r="DD12" s="115">
        <v>0</v>
      </c>
      <c r="DE12" s="115">
        <v>0</v>
      </c>
      <c r="DF12" s="116">
        <v>0</v>
      </c>
      <c r="DG12" s="115">
        <v>0</v>
      </c>
      <c r="DH12" s="115">
        <v>7740</v>
      </c>
      <c r="DI12" s="115">
        <v>5399.5</v>
      </c>
      <c r="DJ12" s="115">
        <v>5399.5</v>
      </c>
      <c r="DK12" s="112">
        <v>0</v>
      </c>
      <c r="DL12" s="12">
        <f t="shared" si="44"/>
        <v>721888.5</v>
      </c>
      <c r="DM12" s="12">
        <f t="shared" si="45"/>
        <v>422928.52233333333</v>
      </c>
      <c r="DN12" s="12">
        <f t="shared" si="46"/>
        <v>389981.60889999993</v>
      </c>
      <c r="DO12" s="116">
        <v>0</v>
      </c>
      <c r="DP12" s="116">
        <v>0</v>
      </c>
      <c r="DQ12" s="119">
        <v>0</v>
      </c>
      <c r="DR12" s="115">
        <v>269638.2</v>
      </c>
      <c r="DS12" s="115">
        <v>0</v>
      </c>
      <c r="DT12" s="115">
        <v>0</v>
      </c>
      <c r="DU12" s="42">
        <v>0</v>
      </c>
      <c r="DV12" s="33">
        <v>0</v>
      </c>
      <c r="DW12" s="47">
        <v>0</v>
      </c>
      <c r="DX12" s="116">
        <v>0</v>
      </c>
      <c r="DY12" s="47">
        <v>0</v>
      </c>
      <c r="DZ12" s="115">
        <v>0</v>
      </c>
      <c r="EA12" s="42">
        <v>0</v>
      </c>
      <c r="EB12" s="33">
        <v>0</v>
      </c>
      <c r="EC12" s="116">
        <v>0</v>
      </c>
      <c r="ED12" s="115">
        <v>25025</v>
      </c>
      <c r="EE12" s="115">
        <v>0</v>
      </c>
      <c r="EF12" s="115">
        <v>0</v>
      </c>
      <c r="EG12" s="47">
        <v>0</v>
      </c>
      <c r="EH12" s="12">
        <f t="shared" si="19"/>
        <v>294663.2</v>
      </c>
      <c r="EI12" s="12">
        <f t="shared" si="19"/>
        <v>0</v>
      </c>
      <c r="EJ12" s="112">
        <f t="shared" si="20"/>
        <v>0</v>
      </c>
      <c r="EK12" s="14">
        <f t="shared" ref="EK12:EK20" si="47">ED12-EH12</f>
        <v>-269638.2</v>
      </c>
    </row>
    <row r="13" spans="1:141" s="14" customFormat="1" ht="20.25" customHeight="1" x14ac:dyDescent="0.2">
      <c r="A13" s="21">
        <v>4</v>
      </c>
      <c r="B13" s="110" t="s">
        <v>242</v>
      </c>
      <c r="C13" s="115">
        <v>811451.38890000002</v>
      </c>
      <c r="D13" s="115">
        <v>71361.142699999997</v>
      </c>
      <c r="E13" s="25">
        <f t="shared" si="0"/>
        <v>4570725.8049999997</v>
      </c>
      <c r="F13" s="20">
        <f t="shared" si="1"/>
        <v>1902088.0443333331</v>
      </c>
      <c r="G13" s="12">
        <f t="shared" si="2"/>
        <v>1796956.1144999999</v>
      </c>
      <c r="H13" s="12">
        <f t="shared" si="3"/>
        <v>94.472814749740934</v>
      </c>
      <c r="I13" s="12">
        <f t="shared" si="4"/>
        <v>39.314458822585181</v>
      </c>
      <c r="J13" s="12">
        <f t="shared" si="5"/>
        <v>1527894.46</v>
      </c>
      <c r="K13" s="12">
        <f t="shared" si="5"/>
        <v>1030350.8826666665</v>
      </c>
      <c r="L13" s="12">
        <f t="shared" si="21"/>
        <v>925001.51950000005</v>
      </c>
      <c r="M13" s="12">
        <f>L13/K13*100</f>
        <v>89.775389632897657</v>
      </c>
      <c r="N13" s="12">
        <f>L13/J13*100</f>
        <v>60.540930261636007</v>
      </c>
      <c r="O13" s="12">
        <f t="shared" si="22"/>
        <v>570129.99999999988</v>
      </c>
      <c r="P13" s="12">
        <f t="shared" si="23"/>
        <v>332575.83333333326</v>
      </c>
      <c r="Q13" s="12">
        <f t="shared" si="24"/>
        <v>288711.09300000011</v>
      </c>
      <c r="R13" s="12">
        <f t="shared" si="6"/>
        <v>86.810604999862235</v>
      </c>
      <c r="S13" s="11">
        <f>Q13/O13*100</f>
        <v>50.639519583252969</v>
      </c>
      <c r="T13" s="115">
        <v>10000</v>
      </c>
      <c r="U13" s="112">
        <f t="shared" si="25"/>
        <v>5833.3333333333339</v>
      </c>
      <c r="V13" s="115">
        <v>5469.0119999999997</v>
      </c>
      <c r="W13" s="12">
        <f t="shared" si="7"/>
        <v>93.754491428571413</v>
      </c>
      <c r="X13" s="11">
        <f t="shared" si="8"/>
        <v>54.69012</v>
      </c>
      <c r="Y13" s="115">
        <v>14130</v>
      </c>
      <c r="Z13" s="112">
        <f t="shared" si="26"/>
        <v>8242.5</v>
      </c>
      <c r="AA13" s="115">
        <v>10429.721</v>
      </c>
      <c r="AB13" s="12">
        <f t="shared" si="27"/>
        <v>126.53589323627538</v>
      </c>
      <c r="AC13" s="11">
        <f t="shared" si="28"/>
        <v>73.812604387827321</v>
      </c>
      <c r="AD13" s="118">
        <v>545999.99999999988</v>
      </c>
      <c r="AE13" s="118">
        <f t="shared" si="29"/>
        <v>318499.99999999994</v>
      </c>
      <c r="AF13" s="116">
        <v>272812.3600000001</v>
      </c>
      <c r="AG13" s="118">
        <f t="shared" si="30"/>
        <v>85.655372056514963</v>
      </c>
      <c r="AH13" s="118">
        <f t="shared" si="31"/>
        <v>49.965633699633727</v>
      </c>
      <c r="AI13" s="115">
        <v>313000</v>
      </c>
      <c r="AJ13" s="112">
        <f t="shared" si="32"/>
        <v>182583.33333333331</v>
      </c>
      <c r="AK13" s="115">
        <v>154970.946</v>
      </c>
      <c r="AL13" s="12">
        <f t="shared" si="9"/>
        <v>84.876830305796446</v>
      </c>
      <c r="AM13" s="11">
        <f t="shared" si="10"/>
        <v>49.511484345047926</v>
      </c>
      <c r="AN13" s="115">
        <v>323104</v>
      </c>
      <c r="AO13" s="116">
        <v>324930.14399999997</v>
      </c>
      <c r="AP13" s="115">
        <v>324930.14399999997</v>
      </c>
      <c r="AQ13" s="12">
        <f t="shared" si="11"/>
        <v>100</v>
      </c>
      <c r="AR13" s="11">
        <f t="shared" si="12"/>
        <v>100.56518767950875</v>
      </c>
      <c r="AS13" s="115">
        <v>7000</v>
      </c>
      <c r="AT13" s="116">
        <f t="shared" si="33"/>
        <v>4083.3333333333335</v>
      </c>
      <c r="AU13" s="115">
        <v>3530.1</v>
      </c>
      <c r="AV13" s="12">
        <f t="shared" si="13"/>
        <v>86.451428571428565</v>
      </c>
      <c r="AW13" s="11">
        <f t="shared" si="14"/>
        <v>50.43</v>
      </c>
      <c r="AX13" s="38"/>
      <c r="AY13" s="33">
        <f t="shared" ref="AY13:AY21" si="48">AX13/12*4</f>
        <v>0</v>
      </c>
      <c r="AZ13" s="47"/>
      <c r="BA13" s="38"/>
      <c r="BB13" s="33">
        <f t="shared" ref="BB13:BB21" si="49">BA13/12*4</f>
        <v>0</v>
      </c>
      <c r="BC13" s="119">
        <v>0</v>
      </c>
      <c r="BD13" s="120">
        <v>1360032.2</v>
      </c>
      <c r="BE13" s="115">
        <v>794103.995</v>
      </c>
      <c r="BF13" s="115">
        <v>794103.995</v>
      </c>
      <c r="BG13" s="115">
        <v>3486.1</v>
      </c>
      <c r="BH13" s="115">
        <v>3617</v>
      </c>
      <c r="BI13" s="115">
        <v>3617</v>
      </c>
      <c r="BJ13" s="116">
        <v>0</v>
      </c>
      <c r="BK13" s="116">
        <v>0</v>
      </c>
      <c r="BL13" s="116">
        <v>0</v>
      </c>
      <c r="BM13" s="38">
        <v>0</v>
      </c>
      <c r="BN13" s="33">
        <v>0</v>
      </c>
      <c r="BO13" s="47">
        <v>0</v>
      </c>
      <c r="BP13" s="38">
        <v>0</v>
      </c>
      <c r="BQ13" s="33">
        <v>0</v>
      </c>
      <c r="BR13" s="47">
        <v>0</v>
      </c>
      <c r="BS13" s="12">
        <f t="shared" si="15"/>
        <v>51000</v>
      </c>
      <c r="BT13" s="33">
        <f>BS13/12*1.4*6</f>
        <v>35700</v>
      </c>
      <c r="BU13" s="12">
        <f t="shared" si="34"/>
        <v>24595.434999999998</v>
      </c>
      <c r="BV13" s="12">
        <f t="shared" si="16"/>
        <v>68.894775910364132</v>
      </c>
      <c r="BW13" s="11">
        <f t="shared" si="17"/>
        <v>48.226343137254894</v>
      </c>
      <c r="BX13" s="115">
        <v>30000</v>
      </c>
      <c r="BY13" s="116">
        <f t="shared" si="35"/>
        <v>17500</v>
      </c>
      <c r="BZ13" s="115">
        <v>13077.457</v>
      </c>
      <c r="CA13" s="115">
        <v>0</v>
      </c>
      <c r="CB13" s="116">
        <f t="shared" si="36"/>
        <v>0</v>
      </c>
      <c r="CC13" s="115">
        <v>0</v>
      </c>
      <c r="CD13" s="115">
        <v>0</v>
      </c>
      <c r="CE13" s="116">
        <f t="shared" si="37"/>
        <v>0</v>
      </c>
      <c r="CF13" s="115">
        <v>0</v>
      </c>
      <c r="CG13" s="115">
        <v>21000</v>
      </c>
      <c r="CH13" s="113">
        <f t="shared" si="38"/>
        <v>12250</v>
      </c>
      <c r="CI13" s="115">
        <v>11517.977999999999</v>
      </c>
      <c r="CJ13" s="119">
        <v>0</v>
      </c>
      <c r="CK13" s="47">
        <v>0</v>
      </c>
      <c r="CL13" s="120">
        <v>0</v>
      </c>
      <c r="CM13" s="115">
        <v>998</v>
      </c>
      <c r="CN13" s="116">
        <f t="shared" si="39"/>
        <v>582.16666666666674</v>
      </c>
      <c r="CO13" s="115">
        <v>799.6</v>
      </c>
      <c r="CP13" s="115">
        <v>0</v>
      </c>
      <c r="CQ13" s="115">
        <v>0</v>
      </c>
      <c r="CR13" s="115">
        <v>0</v>
      </c>
      <c r="CS13" s="115">
        <v>142891</v>
      </c>
      <c r="CT13" s="119">
        <f t="shared" si="40"/>
        <v>83353.083333333343</v>
      </c>
      <c r="CU13" s="115">
        <v>60686.746500000001</v>
      </c>
      <c r="CV13" s="115">
        <v>70000</v>
      </c>
      <c r="CW13" s="112">
        <f t="shared" si="41"/>
        <v>40833.333333333328</v>
      </c>
      <c r="CX13" s="115">
        <v>33927.497499999998</v>
      </c>
      <c r="CY13" s="115">
        <v>35707.300000000003</v>
      </c>
      <c r="CZ13" s="114">
        <f t="shared" si="42"/>
        <v>20829.258333333335</v>
      </c>
      <c r="DA13" s="115">
        <v>15331.157999999999</v>
      </c>
      <c r="DB13" s="115">
        <v>0</v>
      </c>
      <c r="DC13" s="112">
        <f t="shared" si="43"/>
        <v>0</v>
      </c>
      <c r="DD13" s="115">
        <v>0</v>
      </c>
      <c r="DE13" s="115">
        <v>0</v>
      </c>
      <c r="DF13" s="116">
        <v>0</v>
      </c>
      <c r="DG13" s="115">
        <v>0</v>
      </c>
      <c r="DH13" s="115">
        <v>85062.16</v>
      </c>
      <c r="DI13" s="115">
        <v>52245.896999999997</v>
      </c>
      <c r="DJ13" s="115">
        <v>52245.896999999997</v>
      </c>
      <c r="DK13" s="112">
        <v>0</v>
      </c>
      <c r="DL13" s="12">
        <f t="shared" si="44"/>
        <v>2892410.76</v>
      </c>
      <c r="DM13" s="12">
        <f t="shared" si="45"/>
        <v>1828654.0443333331</v>
      </c>
      <c r="DN13" s="12">
        <f t="shared" si="46"/>
        <v>1723522.1144999999</v>
      </c>
      <c r="DO13" s="116">
        <v>0</v>
      </c>
      <c r="DP13" s="116">
        <v>0</v>
      </c>
      <c r="DQ13" s="119">
        <v>0</v>
      </c>
      <c r="DR13" s="115">
        <v>1678315.0449999999</v>
      </c>
      <c r="DS13" s="115">
        <v>73434</v>
      </c>
      <c r="DT13" s="115">
        <v>73434</v>
      </c>
      <c r="DU13" s="42">
        <v>0</v>
      </c>
      <c r="DV13" s="33">
        <v>0</v>
      </c>
      <c r="DW13" s="47">
        <v>0</v>
      </c>
      <c r="DX13" s="116">
        <v>0</v>
      </c>
      <c r="DY13" s="47">
        <v>0</v>
      </c>
      <c r="DZ13" s="115">
        <v>0</v>
      </c>
      <c r="EA13" s="42">
        <v>0</v>
      </c>
      <c r="EB13" s="33">
        <v>0</v>
      </c>
      <c r="EC13" s="116">
        <v>0</v>
      </c>
      <c r="ED13" s="115">
        <v>150000</v>
      </c>
      <c r="EE13" s="115">
        <v>150000</v>
      </c>
      <c r="EF13" s="115">
        <v>150000</v>
      </c>
      <c r="EG13" s="47">
        <v>0</v>
      </c>
      <c r="EH13" s="12">
        <f t="shared" si="19"/>
        <v>1828315.0449999999</v>
      </c>
      <c r="EI13" s="12">
        <f t="shared" si="19"/>
        <v>223434</v>
      </c>
      <c r="EJ13" s="112">
        <f t="shared" si="20"/>
        <v>223434</v>
      </c>
      <c r="EK13" s="14">
        <f t="shared" si="47"/>
        <v>-1678315.0449999999</v>
      </c>
    </row>
    <row r="14" spans="1:141" s="14" customFormat="1" ht="20.25" customHeight="1" x14ac:dyDescent="0.2">
      <c r="A14" s="21">
        <v>5</v>
      </c>
      <c r="B14" s="110" t="s">
        <v>243</v>
      </c>
      <c r="C14" s="115">
        <v>1992415.0183999999</v>
      </c>
      <c r="D14" s="115" t="s">
        <v>273</v>
      </c>
      <c r="E14" s="25">
        <f t="shared" si="0"/>
        <v>1821881</v>
      </c>
      <c r="F14" s="20">
        <f t="shared" si="1"/>
        <v>831967.57799999998</v>
      </c>
      <c r="G14" s="12">
        <f t="shared" si="2"/>
        <v>682723.99300000002</v>
      </c>
      <c r="H14" s="12">
        <f t="shared" si="3"/>
        <v>82.061370064591628</v>
      </c>
      <c r="I14" s="12">
        <f t="shared" si="4"/>
        <v>37.473577747394039</v>
      </c>
      <c r="J14" s="12">
        <f t="shared" si="5"/>
        <v>1324531</v>
      </c>
      <c r="K14" s="12">
        <f t="shared" si="5"/>
        <v>829261.44799999997</v>
      </c>
      <c r="L14" s="12">
        <f t="shared" si="21"/>
        <v>680017.86300000001</v>
      </c>
      <c r="M14" s="12">
        <f>L14/K14*100</f>
        <v>82.002830909365997</v>
      </c>
      <c r="N14" s="12">
        <f>L14/J14*100</f>
        <v>51.340275388043011</v>
      </c>
      <c r="O14" s="12">
        <f t="shared" si="22"/>
        <v>907200</v>
      </c>
      <c r="P14" s="12">
        <f t="shared" si="23"/>
        <v>529200</v>
      </c>
      <c r="Q14" s="12">
        <f t="shared" si="24"/>
        <v>398136.38199999998</v>
      </c>
      <c r="R14" s="12">
        <f t="shared" si="6"/>
        <v>75.233632275132265</v>
      </c>
      <c r="S14" s="11">
        <f>Q14/O14*100</f>
        <v>43.88628549382716</v>
      </c>
      <c r="T14" s="115">
        <v>5500</v>
      </c>
      <c r="U14" s="112">
        <f t="shared" si="25"/>
        <v>3208.333333333333</v>
      </c>
      <c r="V14" s="115">
        <v>456.77600000000001</v>
      </c>
      <c r="W14" s="12">
        <f t="shared" si="7"/>
        <v>14.237174025974028</v>
      </c>
      <c r="X14" s="11">
        <f t="shared" si="8"/>
        <v>8.3050181818181823</v>
      </c>
      <c r="Y14" s="115">
        <v>62800</v>
      </c>
      <c r="Z14" s="112">
        <f t="shared" si="26"/>
        <v>36633.333333333328</v>
      </c>
      <c r="AA14" s="115">
        <v>30658.403999999999</v>
      </c>
      <c r="AB14" s="12">
        <f t="shared" si="27"/>
        <v>83.689910828025489</v>
      </c>
      <c r="AC14" s="11">
        <f t="shared" si="28"/>
        <v>48.819114649681531</v>
      </c>
      <c r="AD14" s="118">
        <v>838900</v>
      </c>
      <c r="AE14" s="118">
        <f t="shared" si="29"/>
        <v>489358.33333333331</v>
      </c>
      <c r="AF14" s="116">
        <v>367021.20199999999</v>
      </c>
      <c r="AG14" s="118">
        <f t="shared" si="30"/>
        <v>75.000501064318925</v>
      </c>
      <c r="AH14" s="118">
        <f t="shared" si="31"/>
        <v>43.750292287519372</v>
      </c>
      <c r="AI14" s="115">
        <v>64000</v>
      </c>
      <c r="AJ14" s="112">
        <f t="shared" si="32"/>
        <v>37333.333333333328</v>
      </c>
      <c r="AK14" s="115">
        <v>30731.952000000001</v>
      </c>
      <c r="AL14" s="12">
        <f t="shared" si="9"/>
        <v>82.317728571428589</v>
      </c>
      <c r="AM14" s="11">
        <f t="shared" si="10"/>
        <v>48.018675000000002</v>
      </c>
      <c r="AN14" s="115">
        <v>131365</v>
      </c>
      <c r="AO14" s="116">
        <v>130994.823</v>
      </c>
      <c r="AP14" s="115">
        <v>130994.823</v>
      </c>
      <c r="AQ14" s="12">
        <f t="shared" si="11"/>
        <v>100</v>
      </c>
      <c r="AR14" s="11">
        <f t="shared" si="12"/>
        <v>99.718207285045494</v>
      </c>
      <c r="AS14" s="115">
        <v>0</v>
      </c>
      <c r="AT14" s="116">
        <f t="shared" si="33"/>
        <v>0</v>
      </c>
      <c r="AU14" s="115">
        <v>0</v>
      </c>
      <c r="AV14" s="12" t="e">
        <f t="shared" si="13"/>
        <v>#DIV/0!</v>
      </c>
      <c r="AW14" s="11" t="e">
        <f t="shared" si="14"/>
        <v>#DIV/0!</v>
      </c>
      <c r="AX14" s="38"/>
      <c r="AY14" s="33">
        <f t="shared" si="48"/>
        <v>0</v>
      </c>
      <c r="AZ14" s="47"/>
      <c r="BA14" s="38"/>
      <c r="BB14" s="33">
        <f t="shared" si="49"/>
        <v>0</v>
      </c>
      <c r="BC14" s="119">
        <v>0</v>
      </c>
      <c r="BD14" s="120">
        <v>110</v>
      </c>
      <c r="BE14" s="115">
        <v>64.13</v>
      </c>
      <c r="BF14" s="115">
        <v>64.13</v>
      </c>
      <c r="BG14" s="115">
        <v>73</v>
      </c>
      <c r="BH14" s="115">
        <v>292</v>
      </c>
      <c r="BI14" s="115">
        <v>292</v>
      </c>
      <c r="BJ14" s="116">
        <v>0</v>
      </c>
      <c r="BK14" s="116">
        <v>0</v>
      </c>
      <c r="BL14" s="116">
        <v>0</v>
      </c>
      <c r="BM14" s="38">
        <v>0</v>
      </c>
      <c r="BN14" s="33">
        <v>0</v>
      </c>
      <c r="BO14" s="47">
        <v>0</v>
      </c>
      <c r="BP14" s="38">
        <v>0</v>
      </c>
      <c r="BQ14" s="33">
        <v>0</v>
      </c>
      <c r="BR14" s="47">
        <v>0</v>
      </c>
      <c r="BS14" s="12">
        <f t="shared" si="15"/>
        <v>42360.7</v>
      </c>
      <c r="BT14" s="12">
        <f t="shared" si="15"/>
        <v>24710.408333333333</v>
      </c>
      <c r="BU14" s="12">
        <f t="shared" si="34"/>
        <v>25395.212</v>
      </c>
      <c r="BV14" s="12">
        <f t="shared" si="16"/>
        <v>102.77131667526066</v>
      </c>
      <c r="BW14" s="11">
        <f t="shared" si="17"/>
        <v>59.949934727235387</v>
      </c>
      <c r="BX14" s="115">
        <v>12638.5</v>
      </c>
      <c r="BY14" s="116">
        <f t="shared" si="35"/>
        <v>7372.458333333333</v>
      </c>
      <c r="BZ14" s="115">
        <v>8296.2999999999993</v>
      </c>
      <c r="CA14" s="115">
        <v>27311.200000000001</v>
      </c>
      <c r="CB14" s="116">
        <f t="shared" si="36"/>
        <v>15931.533333333333</v>
      </c>
      <c r="CC14" s="115">
        <v>16431.011999999999</v>
      </c>
      <c r="CD14" s="115">
        <v>0</v>
      </c>
      <c r="CE14" s="116">
        <f t="shared" si="37"/>
        <v>0</v>
      </c>
      <c r="CF14" s="115">
        <v>0</v>
      </c>
      <c r="CG14" s="115">
        <v>2411</v>
      </c>
      <c r="CH14" s="113">
        <f t="shared" si="38"/>
        <v>1406.4166666666665</v>
      </c>
      <c r="CI14" s="115">
        <v>667.9</v>
      </c>
      <c r="CJ14" s="119">
        <v>0</v>
      </c>
      <c r="CK14" s="47">
        <v>0</v>
      </c>
      <c r="CL14" s="120">
        <v>0</v>
      </c>
      <c r="CM14" s="115">
        <v>0</v>
      </c>
      <c r="CN14" s="116">
        <f t="shared" si="39"/>
        <v>0</v>
      </c>
      <c r="CO14" s="115">
        <v>0</v>
      </c>
      <c r="CP14" s="115">
        <v>0</v>
      </c>
      <c r="CQ14" s="115">
        <v>0</v>
      </c>
      <c r="CR14" s="115">
        <v>0</v>
      </c>
      <c r="CS14" s="115">
        <v>171597.8</v>
      </c>
      <c r="CT14" s="119">
        <f t="shared" si="40"/>
        <v>100098.71666666666</v>
      </c>
      <c r="CU14" s="115">
        <v>88854.159</v>
      </c>
      <c r="CV14" s="115">
        <v>56595.8</v>
      </c>
      <c r="CW14" s="112">
        <f t="shared" si="41"/>
        <v>33014.216666666667</v>
      </c>
      <c r="CX14" s="115">
        <v>23710.032999999999</v>
      </c>
      <c r="CY14" s="115">
        <v>0</v>
      </c>
      <c r="CZ14" s="114">
        <f t="shared" si="42"/>
        <v>0</v>
      </c>
      <c r="DA14" s="115">
        <v>137.83500000000001</v>
      </c>
      <c r="DB14" s="115">
        <v>2000</v>
      </c>
      <c r="DC14" s="112">
        <f t="shared" si="43"/>
        <v>1166.6666666666665</v>
      </c>
      <c r="DD14" s="115">
        <v>10</v>
      </c>
      <c r="DE14" s="115">
        <v>6800</v>
      </c>
      <c r="DF14" s="115">
        <v>2350</v>
      </c>
      <c r="DG14" s="115">
        <v>2350</v>
      </c>
      <c r="DH14" s="115">
        <v>6007.5</v>
      </c>
      <c r="DI14" s="115">
        <v>5757.5</v>
      </c>
      <c r="DJ14" s="115">
        <v>5757.5</v>
      </c>
      <c r="DK14" s="112">
        <v>0</v>
      </c>
      <c r="DL14" s="12">
        <f t="shared" si="44"/>
        <v>1331514</v>
      </c>
      <c r="DM14" s="12">
        <f t="shared" si="45"/>
        <v>831967.57799999998</v>
      </c>
      <c r="DN14" s="12">
        <f t="shared" si="46"/>
        <v>682723.99300000002</v>
      </c>
      <c r="DO14" s="116">
        <v>0</v>
      </c>
      <c r="DP14" s="116">
        <v>0</v>
      </c>
      <c r="DQ14" s="119">
        <v>0</v>
      </c>
      <c r="DR14" s="115">
        <v>490367</v>
      </c>
      <c r="DS14" s="115">
        <v>0</v>
      </c>
      <c r="DT14" s="115">
        <v>0</v>
      </c>
      <c r="DU14" s="42">
        <v>0</v>
      </c>
      <c r="DV14" s="33">
        <v>0</v>
      </c>
      <c r="DW14" s="47">
        <v>0</v>
      </c>
      <c r="DX14" s="116">
        <v>0</v>
      </c>
      <c r="DY14" s="47">
        <v>0</v>
      </c>
      <c r="DZ14" s="115">
        <v>0</v>
      </c>
      <c r="EA14" s="42">
        <v>0</v>
      </c>
      <c r="EB14" s="33">
        <v>0</v>
      </c>
      <c r="EC14" s="116">
        <v>0</v>
      </c>
      <c r="ED14" s="115">
        <v>0</v>
      </c>
      <c r="EE14" s="115">
        <v>0</v>
      </c>
      <c r="EF14" s="115">
        <v>0</v>
      </c>
      <c r="EG14" s="47">
        <v>0</v>
      </c>
      <c r="EH14" s="12">
        <f t="shared" si="19"/>
        <v>490367</v>
      </c>
      <c r="EI14" s="12">
        <f t="shared" si="19"/>
        <v>0</v>
      </c>
      <c r="EJ14" s="112">
        <f t="shared" si="20"/>
        <v>0</v>
      </c>
      <c r="EK14" s="14">
        <f t="shared" si="47"/>
        <v>-490367</v>
      </c>
    </row>
    <row r="15" spans="1:141" s="14" customFormat="1" ht="20.25" customHeight="1" x14ac:dyDescent="0.2">
      <c r="A15" s="21">
        <v>6</v>
      </c>
      <c r="B15" s="111" t="s">
        <v>268</v>
      </c>
      <c r="C15" s="115">
        <v>11944.711600000001</v>
      </c>
      <c r="D15" s="115">
        <v>43080.4496</v>
      </c>
      <c r="E15" s="25">
        <f t="shared" si="0"/>
        <v>2519723.5</v>
      </c>
      <c r="F15" s="20">
        <f t="shared" si="1"/>
        <v>1200771.9606666667</v>
      </c>
      <c r="G15" s="12">
        <f t="shared" si="2"/>
        <v>1073627.571</v>
      </c>
      <c r="H15" s="12">
        <f t="shared" si="3"/>
        <v>89.411445817232732</v>
      </c>
      <c r="I15" s="12">
        <f t="shared" si="4"/>
        <v>42.608943838480691</v>
      </c>
      <c r="J15" s="12">
        <f t="shared" si="5"/>
        <v>823614.8</v>
      </c>
      <c r="K15" s="12">
        <f t="shared" si="5"/>
        <v>538262.5306666668</v>
      </c>
      <c r="L15" s="12">
        <f t="shared" si="21"/>
        <v>411118.141</v>
      </c>
      <c r="M15" s="12">
        <f>L15/K15*100</f>
        <v>76.378740405877465</v>
      </c>
      <c r="N15" s="12">
        <f>L15/J15*100</f>
        <v>49.916312941438157</v>
      </c>
      <c r="O15" s="12">
        <f t="shared" si="22"/>
        <v>283353.00000000012</v>
      </c>
      <c r="P15" s="12">
        <f t="shared" si="23"/>
        <v>165289.25000000009</v>
      </c>
      <c r="Q15" s="12">
        <f t="shared" si="24"/>
        <v>97392.55899999995</v>
      </c>
      <c r="R15" s="12">
        <f t="shared" si="6"/>
        <v>58.922500404593706</v>
      </c>
      <c r="S15" s="11">
        <f>Q15/O15*100</f>
        <v>34.371458569346331</v>
      </c>
      <c r="T15" s="115">
        <v>1652</v>
      </c>
      <c r="U15" s="112">
        <f t="shared" si="25"/>
        <v>963.66666666666663</v>
      </c>
      <c r="V15" s="115">
        <v>796.04499999999996</v>
      </c>
      <c r="W15" s="12">
        <f t="shared" si="7"/>
        <v>82.60584572812175</v>
      </c>
      <c r="X15" s="11">
        <f t="shared" si="8"/>
        <v>48.186743341404352</v>
      </c>
      <c r="Y15" s="115">
        <v>2809</v>
      </c>
      <c r="Z15" s="112">
        <f t="shared" si="26"/>
        <v>1638.5833333333335</v>
      </c>
      <c r="AA15" s="115">
        <v>2340.259</v>
      </c>
      <c r="AB15" s="12">
        <f t="shared" si="27"/>
        <v>142.82209225448813</v>
      </c>
      <c r="AC15" s="11">
        <f t="shared" si="28"/>
        <v>83.312887148451409</v>
      </c>
      <c r="AD15" s="118">
        <v>278892.00000000012</v>
      </c>
      <c r="AE15" s="118">
        <f t="shared" si="29"/>
        <v>162687.00000000009</v>
      </c>
      <c r="AF15" s="116">
        <v>94256.254999999946</v>
      </c>
      <c r="AG15" s="118">
        <f t="shared" si="30"/>
        <v>57.937176910263197</v>
      </c>
      <c r="AH15" s="118">
        <f t="shared" si="31"/>
        <v>33.796686530986875</v>
      </c>
      <c r="AI15" s="115">
        <v>269600</v>
      </c>
      <c r="AJ15" s="112">
        <f t="shared" si="32"/>
        <v>157266.66666666669</v>
      </c>
      <c r="AK15" s="115">
        <v>92096.380999999994</v>
      </c>
      <c r="AL15" s="12">
        <f t="shared" si="9"/>
        <v>58.560649215769381</v>
      </c>
      <c r="AM15" s="11">
        <f t="shared" si="10"/>
        <v>34.16037870919881</v>
      </c>
      <c r="AN15" s="115">
        <v>65606.5</v>
      </c>
      <c r="AO15" s="116">
        <v>101672.35799999999</v>
      </c>
      <c r="AP15" s="115">
        <v>101672.35799999999</v>
      </c>
      <c r="AQ15" s="12">
        <f t="shared" si="11"/>
        <v>100</v>
      </c>
      <c r="AR15" s="11">
        <f t="shared" si="12"/>
        <v>154.97299505384373</v>
      </c>
      <c r="AS15" s="115">
        <v>4500</v>
      </c>
      <c r="AT15" s="116">
        <f t="shared" si="33"/>
        <v>2625</v>
      </c>
      <c r="AU15" s="115">
        <v>2696.7</v>
      </c>
      <c r="AV15" s="12">
        <f t="shared" si="13"/>
        <v>102.73142857142857</v>
      </c>
      <c r="AW15" s="11">
        <f t="shared" si="14"/>
        <v>59.926666666666662</v>
      </c>
      <c r="AX15" s="38"/>
      <c r="AY15" s="33">
        <f t="shared" si="48"/>
        <v>0</v>
      </c>
      <c r="AZ15" s="47"/>
      <c r="BA15" s="38"/>
      <c r="BB15" s="33">
        <f t="shared" si="49"/>
        <v>0</v>
      </c>
      <c r="BC15" s="119">
        <v>0</v>
      </c>
      <c r="BD15" s="120">
        <v>1139048.2</v>
      </c>
      <c r="BE15" s="115">
        <v>660429.43000000005</v>
      </c>
      <c r="BF15" s="115">
        <v>660429.43000000005</v>
      </c>
      <c r="BG15" s="115">
        <v>3487</v>
      </c>
      <c r="BH15" s="115">
        <v>2080</v>
      </c>
      <c r="BI15" s="115">
        <v>2080</v>
      </c>
      <c r="BJ15" s="116">
        <v>0</v>
      </c>
      <c r="BK15" s="116">
        <v>0</v>
      </c>
      <c r="BL15" s="116">
        <v>0</v>
      </c>
      <c r="BM15" s="38">
        <v>0</v>
      </c>
      <c r="BN15" s="33">
        <v>0</v>
      </c>
      <c r="BO15" s="47">
        <v>0</v>
      </c>
      <c r="BP15" s="38">
        <v>0</v>
      </c>
      <c r="BQ15" s="33">
        <v>0</v>
      </c>
      <c r="BR15" s="47">
        <v>0</v>
      </c>
      <c r="BS15" s="12">
        <f t="shared" si="15"/>
        <v>29555.1</v>
      </c>
      <c r="BT15" s="33">
        <f>BS15/12*1.4*6</f>
        <v>20688.569999999996</v>
      </c>
      <c r="BU15" s="12">
        <f t="shared" si="34"/>
        <v>13587.869000000001</v>
      </c>
      <c r="BV15" s="12">
        <f t="shared" si="16"/>
        <v>65.678144985371162</v>
      </c>
      <c r="BW15" s="11">
        <f t="shared" si="17"/>
        <v>45.974701489759809</v>
      </c>
      <c r="BX15" s="115">
        <v>28167.3</v>
      </c>
      <c r="BY15" s="116">
        <f t="shared" si="35"/>
        <v>16430.924999999999</v>
      </c>
      <c r="BZ15" s="115">
        <v>12505.669</v>
      </c>
      <c r="CA15" s="115">
        <v>0</v>
      </c>
      <c r="CB15" s="116">
        <f t="shared" si="36"/>
        <v>0</v>
      </c>
      <c r="CC15" s="115">
        <v>0</v>
      </c>
      <c r="CD15" s="115">
        <v>0</v>
      </c>
      <c r="CE15" s="116">
        <f t="shared" si="37"/>
        <v>0</v>
      </c>
      <c r="CF15" s="115">
        <v>0</v>
      </c>
      <c r="CG15" s="115">
        <v>1387.8</v>
      </c>
      <c r="CH15" s="113">
        <f t="shared" si="38"/>
        <v>809.55</v>
      </c>
      <c r="CI15" s="115">
        <v>1082.2</v>
      </c>
      <c r="CJ15" s="119">
        <v>0</v>
      </c>
      <c r="CK15" s="47">
        <v>0</v>
      </c>
      <c r="CL15" s="120">
        <v>0</v>
      </c>
      <c r="CM15" s="115">
        <v>0</v>
      </c>
      <c r="CN15" s="116">
        <f t="shared" si="39"/>
        <v>0</v>
      </c>
      <c r="CO15" s="115">
        <v>0</v>
      </c>
      <c r="CP15" s="115">
        <v>0</v>
      </c>
      <c r="CQ15" s="115">
        <v>0</v>
      </c>
      <c r="CR15" s="115">
        <v>0</v>
      </c>
      <c r="CS15" s="115">
        <v>140928</v>
      </c>
      <c r="CT15" s="119">
        <f t="shared" si="40"/>
        <v>82208</v>
      </c>
      <c r="CU15" s="115">
        <v>91711.493000000002</v>
      </c>
      <c r="CV15" s="115">
        <v>51237</v>
      </c>
      <c r="CW15" s="112">
        <f t="shared" si="41"/>
        <v>29888.25</v>
      </c>
      <c r="CX15" s="115">
        <v>24887.066999999999</v>
      </c>
      <c r="CY15" s="115">
        <v>0</v>
      </c>
      <c r="CZ15" s="114">
        <f t="shared" si="42"/>
        <v>0</v>
      </c>
      <c r="DA15" s="115">
        <v>0</v>
      </c>
      <c r="DB15" s="115">
        <v>0</v>
      </c>
      <c r="DC15" s="112">
        <f t="shared" si="43"/>
        <v>0</v>
      </c>
      <c r="DD15" s="115">
        <v>0</v>
      </c>
      <c r="DE15" s="115">
        <v>0</v>
      </c>
      <c r="DF15" s="115">
        <v>0</v>
      </c>
      <c r="DG15" s="115">
        <v>0</v>
      </c>
      <c r="DH15" s="115">
        <v>30072.2</v>
      </c>
      <c r="DI15" s="115">
        <v>11960.781000000001</v>
      </c>
      <c r="DJ15" s="115">
        <v>11960.781000000001</v>
      </c>
      <c r="DK15" s="112">
        <v>0</v>
      </c>
      <c r="DL15" s="12">
        <f t="shared" si="44"/>
        <v>1966150</v>
      </c>
      <c r="DM15" s="12">
        <f t="shared" si="45"/>
        <v>1200771.9606666667</v>
      </c>
      <c r="DN15" s="12">
        <f t="shared" si="46"/>
        <v>1073627.571</v>
      </c>
      <c r="DO15" s="116">
        <v>0</v>
      </c>
      <c r="DP15" s="116">
        <v>0</v>
      </c>
      <c r="DQ15" s="119">
        <v>0</v>
      </c>
      <c r="DR15" s="115">
        <v>553573.5</v>
      </c>
      <c r="DS15" s="115">
        <v>0</v>
      </c>
      <c r="DT15" s="115">
        <v>0</v>
      </c>
      <c r="DU15" s="42">
        <v>0</v>
      </c>
      <c r="DV15" s="33">
        <v>0</v>
      </c>
      <c r="DW15" s="47">
        <v>0</v>
      </c>
      <c r="DX15" s="116">
        <v>0</v>
      </c>
      <c r="DY15" s="47">
        <v>0</v>
      </c>
      <c r="DZ15" s="115">
        <v>0</v>
      </c>
      <c r="EA15" s="42">
        <v>0</v>
      </c>
      <c r="EB15" s="33">
        <v>0</v>
      </c>
      <c r="EC15" s="116">
        <v>0</v>
      </c>
      <c r="ED15" s="115">
        <v>250000</v>
      </c>
      <c r="EE15" s="115">
        <v>56000</v>
      </c>
      <c r="EF15" s="115">
        <v>56000</v>
      </c>
      <c r="EG15" s="47">
        <v>0</v>
      </c>
      <c r="EH15" s="12">
        <f t="shared" si="19"/>
        <v>803573.5</v>
      </c>
      <c r="EI15" s="12">
        <f t="shared" si="19"/>
        <v>56000</v>
      </c>
      <c r="EJ15" s="112">
        <f t="shared" si="20"/>
        <v>56000</v>
      </c>
      <c r="EK15" s="14">
        <f t="shared" si="47"/>
        <v>-553573.5</v>
      </c>
    </row>
    <row r="16" spans="1:141" s="14" customFormat="1" ht="20.25" customHeight="1" x14ac:dyDescent="0.2">
      <c r="A16" s="21">
        <v>7</v>
      </c>
      <c r="B16" s="110" t="s">
        <v>244</v>
      </c>
      <c r="C16" s="115">
        <v>111107.8337</v>
      </c>
      <c r="D16" s="115">
        <v>7277.0591999999997</v>
      </c>
      <c r="E16" s="25">
        <f t="shared" si="0"/>
        <v>2596948.9699999997</v>
      </c>
      <c r="F16" s="20">
        <f t="shared" si="1"/>
        <v>1424215.7923333335</v>
      </c>
      <c r="G16" s="12">
        <f t="shared" si="2"/>
        <v>1278321.3850000002</v>
      </c>
      <c r="H16" s="12">
        <f t="shared" si="3"/>
        <v>89.756158573813423</v>
      </c>
      <c r="I16" s="12">
        <f t="shared" si="4"/>
        <v>49.223970119058613</v>
      </c>
      <c r="J16" s="12">
        <f t="shared" si="5"/>
        <v>851140.5</v>
      </c>
      <c r="K16" s="12">
        <f t="shared" si="5"/>
        <v>514609.41700000002</v>
      </c>
      <c r="L16" s="12">
        <f t="shared" si="21"/>
        <v>369481.29300000001</v>
      </c>
      <c r="M16" s="12">
        <f>L16/K16*100</f>
        <v>71.798393265702714</v>
      </c>
      <c r="N16" s="12">
        <f>L16/J16*100</f>
        <v>43.410141216403169</v>
      </c>
      <c r="O16" s="12">
        <f t="shared" si="22"/>
        <v>233630</v>
      </c>
      <c r="P16" s="12">
        <f t="shared" si="23"/>
        <v>136284.16666666669</v>
      </c>
      <c r="Q16" s="12">
        <f t="shared" si="24"/>
        <v>79814.210000000021</v>
      </c>
      <c r="R16" s="12">
        <f t="shared" si="6"/>
        <v>58.564550785429958</v>
      </c>
      <c r="S16" s="11">
        <f>Q16/O16*100</f>
        <v>34.162654624834147</v>
      </c>
      <c r="T16" s="115">
        <v>2650</v>
      </c>
      <c r="U16" s="112">
        <f t="shared" si="25"/>
        <v>1545.8333333333335</v>
      </c>
      <c r="V16" s="115">
        <v>723.21799999999996</v>
      </c>
      <c r="W16" s="12">
        <f t="shared" si="7"/>
        <v>46.784991913746623</v>
      </c>
      <c r="X16" s="11">
        <f t="shared" si="8"/>
        <v>27.291245283018867</v>
      </c>
      <c r="Y16" s="115">
        <v>5300</v>
      </c>
      <c r="Z16" s="112">
        <f t="shared" si="26"/>
        <v>3091.666666666667</v>
      </c>
      <c r="AA16" s="115">
        <v>2365.9879999999998</v>
      </c>
      <c r="AB16" s="12">
        <f t="shared" si="27"/>
        <v>76.527913746630716</v>
      </c>
      <c r="AC16" s="11">
        <f t="shared" si="28"/>
        <v>44.641283018867924</v>
      </c>
      <c r="AD16" s="118">
        <v>225680</v>
      </c>
      <c r="AE16" s="118">
        <f t="shared" si="29"/>
        <v>131646.66666666669</v>
      </c>
      <c r="AF16" s="116">
        <v>76725.004000000015</v>
      </c>
      <c r="AG16" s="118">
        <f t="shared" si="30"/>
        <v>58.281007748012357</v>
      </c>
      <c r="AH16" s="118">
        <f t="shared" si="31"/>
        <v>33.997254519673881</v>
      </c>
      <c r="AI16" s="115">
        <v>269269.09999999998</v>
      </c>
      <c r="AJ16" s="112">
        <f t="shared" si="32"/>
        <v>157073.64166666663</v>
      </c>
      <c r="AK16" s="115">
        <v>98513.926999999996</v>
      </c>
      <c r="AL16" s="12">
        <f t="shared" si="9"/>
        <v>62.718305856218095</v>
      </c>
      <c r="AM16" s="11">
        <f t="shared" si="10"/>
        <v>36.585678416127216</v>
      </c>
      <c r="AN16" s="115">
        <v>25230</v>
      </c>
      <c r="AO16" s="116">
        <v>20898.058000000001</v>
      </c>
      <c r="AP16" s="115">
        <v>20898.058000000001</v>
      </c>
      <c r="AQ16" s="12">
        <f t="shared" si="11"/>
        <v>100</v>
      </c>
      <c r="AR16" s="11">
        <f t="shared" si="12"/>
        <v>82.830194213238215</v>
      </c>
      <c r="AS16" s="115">
        <v>10500</v>
      </c>
      <c r="AT16" s="116">
        <f t="shared" si="33"/>
        <v>6125</v>
      </c>
      <c r="AU16" s="115">
        <v>4495.2</v>
      </c>
      <c r="AV16" s="12">
        <f t="shared" si="13"/>
        <v>73.391020408163271</v>
      </c>
      <c r="AW16" s="11">
        <f t="shared" si="14"/>
        <v>42.811428571428564</v>
      </c>
      <c r="AX16" s="38"/>
      <c r="AY16" s="33">
        <f t="shared" si="48"/>
        <v>0</v>
      </c>
      <c r="AZ16" s="47"/>
      <c r="BA16" s="38"/>
      <c r="BB16" s="33">
        <f t="shared" si="49"/>
        <v>0</v>
      </c>
      <c r="BC16" s="119">
        <v>0</v>
      </c>
      <c r="BD16" s="120">
        <v>1358164.8</v>
      </c>
      <c r="BE16" s="115">
        <v>788040.04200000002</v>
      </c>
      <c r="BF16" s="115">
        <v>788040.04200000002</v>
      </c>
      <c r="BG16" s="115">
        <v>5447.1</v>
      </c>
      <c r="BH16" s="115">
        <v>7050</v>
      </c>
      <c r="BI16" s="115">
        <v>7050</v>
      </c>
      <c r="BJ16" s="116">
        <v>0</v>
      </c>
      <c r="BK16" s="116">
        <v>0</v>
      </c>
      <c r="BL16" s="116">
        <v>0</v>
      </c>
      <c r="BM16" s="38">
        <v>0</v>
      </c>
      <c r="BN16" s="33">
        <v>0</v>
      </c>
      <c r="BO16" s="47">
        <v>0</v>
      </c>
      <c r="BP16" s="38">
        <v>0</v>
      </c>
      <c r="BQ16" s="33">
        <v>0</v>
      </c>
      <c r="BR16" s="47">
        <v>0</v>
      </c>
      <c r="BS16" s="12">
        <f t="shared" si="15"/>
        <v>27844</v>
      </c>
      <c r="BT16" s="12">
        <f t="shared" si="15"/>
        <v>16242.333333333332</v>
      </c>
      <c r="BU16" s="12">
        <f t="shared" si="34"/>
        <v>14179.887000000001</v>
      </c>
      <c r="BV16" s="12">
        <f t="shared" si="16"/>
        <v>87.302031727789526</v>
      </c>
      <c r="BW16" s="11">
        <f t="shared" si="17"/>
        <v>50.926185174543889</v>
      </c>
      <c r="BX16" s="115">
        <v>23500</v>
      </c>
      <c r="BY16" s="116">
        <f t="shared" si="35"/>
        <v>13708.333333333332</v>
      </c>
      <c r="BZ16" s="115">
        <v>11283.766</v>
      </c>
      <c r="CA16" s="115">
        <v>628</v>
      </c>
      <c r="CB16" s="116">
        <f t="shared" si="36"/>
        <v>366.33333333333337</v>
      </c>
      <c r="CC16" s="115">
        <v>664.38599999999997</v>
      </c>
      <c r="CD16" s="115">
        <v>0</v>
      </c>
      <c r="CE16" s="116">
        <f t="shared" si="37"/>
        <v>0</v>
      </c>
      <c r="CF16" s="115">
        <v>0</v>
      </c>
      <c r="CG16" s="115">
        <v>3716</v>
      </c>
      <c r="CH16" s="113">
        <f t="shared" si="38"/>
        <v>2167.666666666667</v>
      </c>
      <c r="CI16" s="115">
        <v>2231.7350000000001</v>
      </c>
      <c r="CJ16" s="119">
        <v>0</v>
      </c>
      <c r="CK16" s="47">
        <v>0</v>
      </c>
      <c r="CL16" s="120">
        <v>0</v>
      </c>
      <c r="CM16" s="115">
        <v>1999</v>
      </c>
      <c r="CN16" s="116">
        <f t="shared" si="39"/>
        <v>1166.0833333333335</v>
      </c>
      <c r="CO16" s="115">
        <v>399.8</v>
      </c>
      <c r="CP16" s="115">
        <v>0</v>
      </c>
      <c r="CQ16" s="115">
        <v>0</v>
      </c>
      <c r="CR16" s="115">
        <v>0</v>
      </c>
      <c r="CS16" s="115">
        <v>232991</v>
      </c>
      <c r="CT16" s="119">
        <f t="shared" si="40"/>
        <v>135911.41666666669</v>
      </c>
      <c r="CU16" s="115">
        <v>102847.912</v>
      </c>
      <c r="CV16" s="115">
        <v>80000</v>
      </c>
      <c r="CW16" s="112">
        <f t="shared" si="41"/>
        <v>46666.666666666672</v>
      </c>
      <c r="CX16" s="115">
        <v>42010.752</v>
      </c>
      <c r="CY16" s="115">
        <v>10000</v>
      </c>
      <c r="CZ16" s="114">
        <f t="shared" si="42"/>
        <v>5833.3333333333339</v>
      </c>
      <c r="DA16" s="115">
        <v>10909.5</v>
      </c>
      <c r="DB16" s="115">
        <v>1000</v>
      </c>
      <c r="DC16" s="112">
        <f t="shared" si="43"/>
        <v>583.33333333333326</v>
      </c>
      <c r="DD16" s="115">
        <v>2164.4650000000001</v>
      </c>
      <c r="DE16" s="115">
        <v>0</v>
      </c>
      <c r="DF16" s="115">
        <v>0</v>
      </c>
      <c r="DG16" s="115">
        <v>0</v>
      </c>
      <c r="DH16" s="115">
        <v>40676.400000000001</v>
      </c>
      <c r="DI16" s="115">
        <v>35658.133999999998</v>
      </c>
      <c r="DJ16" s="115">
        <v>35658.133999999998</v>
      </c>
      <c r="DK16" s="112">
        <v>0</v>
      </c>
      <c r="DL16" s="12">
        <f t="shared" si="44"/>
        <v>2216751.4</v>
      </c>
      <c r="DM16" s="12">
        <f t="shared" si="45"/>
        <v>1310865.5423333335</v>
      </c>
      <c r="DN16" s="12">
        <f t="shared" si="46"/>
        <v>1164971.1350000002</v>
      </c>
      <c r="DO16" s="116">
        <v>0</v>
      </c>
      <c r="DP16" s="116">
        <v>0</v>
      </c>
      <c r="DQ16" s="119">
        <v>0</v>
      </c>
      <c r="DR16" s="115">
        <v>356051.42</v>
      </c>
      <c r="DS16" s="115">
        <v>89204.1</v>
      </c>
      <c r="DT16" s="115">
        <v>89204.1</v>
      </c>
      <c r="DU16" s="42">
        <v>0</v>
      </c>
      <c r="DV16" s="33">
        <v>0</v>
      </c>
      <c r="DW16" s="47">
        <v>0</v>
      </c>
      <c r="DX16" s="47">
        <v>24146.15</v>
      </c>
      <c r="DY16" s="47">
        <v>24146.15</v>
      </c>
      <c r="DZ16" s="115">
        <v>24146.15</v>
      </c>
      <c r="EA16" s="42">
        <v>0</v>
      </c>
      <c r="EB16" s="33">
        <v>0</v>
      </c>
      <c r="EC16" s="116">
        <v>0</v>
      </c>
      <c r="ED16" s="115">
        <v>0</v>
      </c>
      <c r="EE16" s="115">
        <v>0</v>
      </c>
      <c r="EF16" s="115">
        <v>0</v>
      </c>
      <c r="EG16" s="47">
        <v>0</v>
      </c>
      <c r="EH16" s="12">
        <f t="shared" si="19"/>
        <v>380197.57</v>
      </c>
      <c r="EI16" s="12">
        <f t="shared" si="19"/>
        <v>113350.25</v>
      </c>
      <c r="EJ16" s="112">
        <f t="shared" si="20"/>
        <v>113350.25</v>
      </c>
      <c r="EK16" s="14">
        <f t="shared" si="47"/>
        <v>-380197.57</v>
      </c>
    </row>
    <row r="17" spans="1:141" s="14" customFormat="1" ht="20.25" customHeight="1" x14ac:dyDescent="0.2">
      <c r="A17" s="21">
        <v>8</v>
      </c>
      <c r="B17" s="110" t="s">
        <v>90</v>
      </c>
      <c r="C17" s="115">
        <v>40473.337899999999</v>
      </c>
      <c r="D17" s="115">
        <v>3134.7619</v>
      </c>
      <c r="E17" s="25">
        <f t="shared" si="0"/>
        <v>1013328.3482000001</v>
      </c>
      <c r="F17" s="20">
        <f t="shared" si="1"/>
        <v>657305.27433333336</v>
      </c>
      <c r="G17" s="12">
        <f t="shared" si="2"/>
        <v>636730.28059999994</v>
      </c>
      <c r="H17" s="12">
        <f t="shared" si="3"/>
        <v>96.869796343228572</v>
      </c>
      <c r="I17" s="12">
        <f t="shared" si="4"/>
        <v>62.835534181101274</v>
      </c>
      <c r="J17" s="12">
        <f t="shared" si="5"/>
        <v>283430.283</v>
      </c>
      <c r="K17" s="12">
        <f t="shared" si="5"/>
        <v>228424.43633333335</v>
      </c>
      <c r="L17" s="12">
        <f t="shared" si="21"/>
        <v>207849.44260000001</v>
      </c>
      <c r="M17" s="12">
        <f>L17/K17*100</f>
        <v>90.992647694089598</v>
      </c>
      <c r="N17" s="12">
        <f>L17/J17*100</f>
        <v>73.333533876477134</v>
      </c>
      <c r="O17" s="12">
        <f t="shared" si="22"/>
        <v>42000</v>
      </c>
      <c r="P17" s="12">
        <f t="shared" si="23"/>
        <v>24500</v>
      </c>
      <c r="Q17" s="12">
        <f t="shared" si="24"/>
        <v>29003.077999999983</v>
      </c>
      <c r="R17" s="12">
        <f t="shared" si="6"/>
        <v>118.37991020408157</v>
      </c>
      <c r="S17" s="11">
        <f>Q17/O17*100</f>
        <v>69.054947619047581</v>
      </c>
      <c r="T17" s="115">
        <v>0</v>
      </c>
      <c r="U17" s="112">
        <f t="shared" si="25"/>
        <v>0</v>
      </c>
      <c r="V17" s="115">
        <v>1063.6310000000001</v>
      </c>
      <c r="W17" s="12" t="e">
        <f t="shared" si="7"/>
        <v>#DIV/0!</v>
      </c>
      <c r="X17" s="11" t="e">
        <f t="shared" si="8"/>
        <v>#DIV/0!</v>
      </c>
      <c r="Y17" s="115">
        <v>0</v>
      </c>
      <c r="Z17" s="112">
        <f t="shared" si="26"/>
        <v>0</v>
      </c>
      <c r="AA17" s="115">
        <v>2336.989</v>
      </c>
      <c r="AB17" s="12" t="e">
        <f t="shared" si="27"/>
        <v>#DIV/0!</v>
      </c>
      <c r="AC17" s="11" t="e">
        <f t="shared" si="28"/>
        <v>#DIV/0!</v>
      </c>
      <c r="AD17" s="118">
        <v>42000</v>
      </c>
      <c r="AE17" s="118">
        <f t="shared" si="29"/>
        <v>24500</v>
      </c>
      <c r="AF17" s="116">
        <v>25602.457999999984</v>
      </c>
      <c r="AG17" s="118">
        <f t="shared" si="30"/>
        <v>104.49982857142849</v>
      </c>
      <c r="AH17" s="118">
        <f t="shared" si="31"/>
        <v>60.958233333333297</v>
      </c>
      <c r="AI17" s="115">
        <v>69000</v>
      </c>
      <c r="AJ17" s="112">
        <f t="shared" si="32"/>
        <v>40250</v>
      </c>
      <c r="AK17" s="115">
        <v>32124.873</v>
      </c>
      <c r="AL17" s="12">
        <f t="shared" si="9"/>
        <v>79.813349068322978</v>
      </c>
      <c r="AM17" s="11">
        <f t="shared" si="10"/>
        <v>46.557786956521738</v>
      </c>
      <c r="AN17" s="115">
        <v>33030</v>
      </c>
      <c r="AO17" s="116">
        <v>69966.320000000007</v>
      </c>
      <c r="AP17" s="115">
        <v>69966.320000000007</v>
      </c>
      <c r="AQ17" s="12">
        <f t="shared" si="11"/>
        <v>100</v>
      </c>
      <c r="AR17" s="11">
        <f t="shared" si="12"/>
        <v>211.82658189524676</v>
      </c>
      <c r="AS17" s="115">
        <v>0</v>
      </c>
      <c r="AT17" s="116">
        <f t="shared" si="33"/>
        <v>0</v>
      </c>
      <c r="AU17" s="115">
        <v>0</v>
      </c>
      <c r="AV17" s="12" t="e">
        <f t="shared" si="13"/>
        <v>#DIV/0!</v>
      </c>
      <c r="AW17" s="11" t="e">
        <f t="shared" si="14"/>
        <v>#DIV/0!</v>
      </c>
      <c r="AX17" s="38"/>
      <c r="AY17" s="33">
        <f t="shared" si="48"/>
        <v>0</v>
      </c>
      <c r="AZ17" s="47"/>
      <c r="BA17" s="38"/>
      <c r="BB17" s="33">
        <f t="shared" si="49"/>
        <v>0</v>
      </c>
      <c r="BC17" s="119">
        <v>0</v>
      </c>
      <c r="BD17" s="120">
        <v>396818.8</v>
      </c>
      <c r="BE17" s="115">
        <v>232643.13800000001</v>
      </c>
      <c r="BF17" s="115">
        <v>232643.13800000001</v>
      </c>
      <c r="BG17" s="115">
        <v>0</v>
      </c>
      <c r="BH17" s="115">
        <v>0</v>
      </c>
      <c r="BI17" s="115">
        <v>0</v>
      </c>
      <c r="BJ17" s="116">
        <v>0</v>
      </c>
      <c r="BK17" s="116">
        <v>0</v>
      </c>
      <c r="BL17" s="116">
        <v>0</v>
      </c>
      <c r="BM17" s="38">
        <v>0</v>
      </c>
      <c r="BN17" s="33">
        <v>0</v>
      </c>
      <c r="BO17" s="47">
        <v>0</v>
      </c>
      <c r="BP17" s="38">
        <v>0</v>
      </c>
      <c r="BQ17" s="33">
        <v>0</v>
      </c>
      <c r="BR17" s="47">
        <v>0</v>
      </c>
      <c r="BS17" s="12">
        <f t="shared" si="15"/>
        <v>8750</v>
      </c>
      <c r="BT17" s="33">
        <f>BS17/12*1.4*6</f>
        <v>6125</v>
      </c>
      <c r="BU17" s="12">
        <f t="shared" si="34"/>
        <v>3814.7485999999999</v>
      </c>
      <c r="BV17" s="12">
        <f t="shared" si="16"/>
        <v>62.281609795918371</v>
      </c>
      <c r="BW17" s="11">
        <f t="shared" si="17"/>
        <v>43.597126857142854</v>
      </c>
      <c r="BX17" s="115">
        <v>8750</v>
      </c>
      <c r="BY17" s="116">
        <f t="shared" si="35"/>
        <v>5104.1666666666661</v>
      </c>
      <c r="BZ17" s="115">
        <v>3729.7485999999999</v>
      </c>
      <c r="CA17" s="115">
        <v>0</v>
      </c>
      <c r="CB17" s="116">
        <f t="shared" si="36"/>
        <v>0</v>
      </c>
      <c r="CC17" s="115">
        <v>0</v>
      </c>
      <c r="CD17" s="115">
        <v>0</v>
      </c>
      <c r="CE17" s="116">
        <f t="shared" si="37"/>
        <v>0</v>
      </c>
      <c r="CF17" s="115">
        <v>0</v>
      </c>
      <c r="CG17" s="115">
        <v>0</v>
      </c>
      <c r="CH17" s="113">
        <f t="shared" si="38"/>
        <v>0</v>
      </c>
      <c r="CI17" s="115">
        <v>85</v>
      </c>
      <c r="CJ17" s="119">
        <v>0</v>
      </c>
      <c r="CK17" s="47">
        <v>0</v>
      </c>
      <c r="CL17" s="120">
        <v>0</v>
      </c>
      <c r="CM17" s="115">
        <v>0</v>
      </c>
      <c r="CN17" s="116">
        <f t="shared" si="39"/>
        <v>0</v>
      </c>
      <c r="CO17" s="115">
        <v>0</v>
      </c>
      <c r="CP17" s="115">
        <v>0</v>
      </c>
      <c r="CQ17" s="115">
        <v>0</v>
      </c>
      <c r="CR17" s="115">
        <v>0</v>
      </c>
      <c r="CS17" s="115">
        <v>53800</v>
      </c>
      <c r="CT17" s="119">
        <f t="shared" si="40"/>
        <v>31383.333333333332</v>
      </c>
      <c r="CU17" s="115">
        <v>23730.295999999998</v>
      </c>
      <c r="CV17" s="115">
        <v>12000</v>
      </c>
      <c r="CW17" s="112">
        <f t="shared" si="41"/>
        <v>7000</v>
      </c>
      <c r="CX17" s="115">
        <v>6389.9690000000001</v>
      </c>
      <c r="CY17" s="115">
        <v>28000</v>
      </c>
      <c r="CZ17" s="114">
        <f t="shared" si="42"/>
        <v>16333.333333333334</v>
      </c>
      <c r="DA17" s="115">
        <v>6572.8440000000001</v>
      </c>
      <c r="DB17" s="115">
        <v>0</v>
      </c>
      <c r="DC17" s="112">
        <f t="shared" si="43"/>
        <v>0</v>
      </c>
      <c r="DD17" s="115">
        <v>1750</v>
      </c>
      <c r="DE17" s="115">
        <v>0</v>
      </c>
      <c r="DF17" s="115">
        <v>0</v>
      </c>
      <c r="DG17" s="115">
        <v>0</v>
      </c>
      <c r="DH17" s="115">
        <v>48850.283000000003</v>
      </c>
      <c r="DI17" s="115">
        <v>40887.283000000003</v>
      </c>
      <c r="DJ17" s="115">
        <v>40887.283000000003</v>
      </c>
      <c r="DK17" s="112">
        <v>0</v>
      </c>
      <c r="DL17" s="12">
        <f t="shared" si="44"/>
        <v>680249.0830000001</v>
      </c>
      <c r="DM17" s="12">
        <f t="shared" si="45"/>
        <v>461067.57433333329</v>
      </c>
      <c r="DN17" s="12">
        <f t="shared" si="46"/>
        <v>440492.58059999993</v>
      </c>
      <c r="DO17" s="116">
        <v>0</v>
      </c>
      <c r="DP17" s="116">
        <v>0</v>
      </c>
      <c r="DQ17" s="119">
        <v>0</v>
      </c>
      <c r="DR17" s="115">
        <v>313679.26520000002</v>
      </c>
      <c r="DS17" s="115">
        <v>176837.7</v>
      </c>
      <c r="DT17" s="115">
        <v>176837.7</v>
      </c>
      <c r="DU17" s="42">
        <v>0</v>
      </c>
      <c r="DV17" s="33">
        <v>0</v>
      </c>
      <c r="DW17" s="47">
        <v>0</v>
      </c>
      <c r="DX17" s="116">
        <v>19400</v>
      </c>
      <c r="DY17" s="47">
        <v>19400</v>
      </c>
      <c r="DZ17" s="115">
        <v>19400</v>
      </c>
      <c r="EA17" s="42">
        <v>0</v>
      </c>
      <c r="EB17" s="33">
        <v>0</v>
      </c>
      <c r="EC17" s="116">
        <v>0</v>
      </c>
      <c r="ED17" s="115">
        <v>0</v>
      </c>
      <c r="EE17" s="115">
        <v>0</v>
      </c>
      <c r="EF17" s="115">
        <v>0</v>
      </c>
      <c r="EG17" s="47">
        <v>0</v>
      </c>
      <c r="EH17" s="12">
        <f t="shared" si="19"/>
        <v>333079.26520000002</v>
      </c>
      <c r="EI17" s="12">
        <f t="shared" si="19"/>
        <v>196237.7</v>
      </c>
      <c r="EJ17" s="112">
        <f t="shared" si="20"/>
        <v>196237.7</v>
      </c>
      <c r="EK17" s="14">
        <f t="shared" si="47"/>
        <v>-333079.26520000002</v>
      </c>
    </row>
    <row r="18" spans="1:141" s="14" customFormat="1" ht="20.25" customHeight="1" x14ac:dyDescent="0.2">
      <c r="A18" s="21">
        <v>9</v>
      </c>
      <c r="B18" s="110" t="s">
        <v>245</v>
      </c>
      <c r="C18" s="115">
        <v>294618.17290000001</v>
      </c>
      <c r="D18" s="115">
        <v>8064.7076999999999</v>
      </c>
      <c r="E18" s="25">
        <f t="shared" si="0"/>
        <v>230263.5</v>
      </c>
      <c r="F18" s="20">
        <f t="shared" si="1"/>
        <v>143087.1413333333</v>
      </c>
      <c r="G18" s="12">
        <f t="shared" si="2"/>
        <v>145417.56200000001</v>
      </c>
      <c r="H18" s="12">
        <f t="shared" si="3"/>
        <v>101.62867232160141</v>
      </c>
      <c r="I18" s="12">
        <f t="shared" si="4"/>
        <v>63.152675956024297</v>
      </c>
      <c r="J18" s="12">
        <f t="shared" si="5"/>
        <v>104000</v>
      </c>
      <c r="K18" s="12">
        <f t="shared" si="5"/>
        <v>61161.64133333334</v>
      </c>
      <c r="L18" s="12">
        <f t="shared" si="21"/>
        <v>63492.061999999998</v>
      </c>
      <c r="M18" s="12">
        <f>L18/K18*100</f>
        <v>103.81026508750114</v>
      </c>
      <c r="N18" s="12">
        <f>L18/J18*100</f>
        <v>61.050059615384612</v>
      </c>
      <c r="O18" s="12">
        <f t="shared" si="22"/>
        <v>40000</v>
      </c>
      <c r="P18" s="12">
        <f t="shared" si="23"/>
        <v>23333.333333333336</v>
      </c>
      <c r="Q18" s="12">
        <f t="shared" si="24"/>
        <v>24711.322</v>
      </c>
      <c r="R18" s="12">
        <f t="shared" si="6"/>
        <v>105.9056657142857</v>
      </c>
      <c r="S18" s="11">
        <f>Q18/O18*100</f>
        <v>61.778305000000003</v>
      </c>
      <c r="T18" s="115">
        <v>0</v>
      </c>
      <c r="U18" s="112">
        <f t="shared" si="25"/>
        <v>0</v>
      </c>
      <c r="V18" s="115">
        <v>182.214</v>
      </c>
      <c r="W18" s="12" t="e">
        <f t="shared" si="7"/>
        <v>#DIV/0!</v>
      </c>
      <c r="X18" s="11" t="e">
        <f t="shared" si="8"/>
        <v>#DIV/0!</v>
      </c>
      <c r="Y18" s="115">
        <v>0</v>
      </c>
      <c r="Z18" s="112">
        <f t="shared" si="26"/>
        <v>0</v>
      </c>
      <c r="AA18" s="115">
        <v>3091.299</v>
      </c>
      <c r="AB18" s="12" t="e">
        <f t="shared" si="27"/>
        <v>#DIV/0!</v>
      </c>
      <c r="AC18" s="11" t="e">
        <f t="shared" si="28"/>
        <v>#DIV/0!</v>
      </c>
      <c r="AD18" s="118">
        <v>40000</v>
      </c>
      <c r="AE18" s="118">
        <f t="shared" si="29"/>
        <v>23333.333333333336</v>
      </c>
      <c r="AF18" s="116">
        <v>21437.809000000001</v>
      </c>
      <c r="AG18" s="118">
        <f t="shared" si="30"/>
        <v>91.87632428571429</v>
      </c>
      <c r="AH18" s="118">
        <f t="shared" si="31"/>
        <v>53.594522500000011</v>
      </c>
      <c r="AI18" s="115">
        <v>25000</v>
      </c>
      <c r="AJ18" s="112">
        <f t="shared" si="32"/>
        <v>14583.333333333334</v>
      </c>
      <c r="AK18" s="115">
        <v>12623.848</v>
      </c>
      <c r="AL18" s="12">
        <f t="shared" si="9"/>
        <v>86.563529142857149</v>
      </c>
      <c r="AM18" s="11">
        <f t="shared" si="10"/>
        <v>50.495391999999995</v>
      </c>
      <c r="AN18" s="115">
        <v>6500</v>
      </c>
      <c r="AO18" s="116">
        <v>4436.308</v>
      </c>
      <c r="AP18" s="115">
        <v>4436.308</v>
      </c>
      <c r="AQ18" s="12">
        <f t="shared" si="11"/>
        <v>100</v>
      </c>
      <c r="AR18" s="11">
        <f t="shared" si="12"/>
        <v>68.250892307692311</v>
      </c>
      <c r="AS18" s="115">
        <v>0</v>
      </c>
      <c r="AT18" s="116">
        <f t="shared" si="33"/>
        <v>0</v>
      </c>
      <c r="AU18" s="115">
        <v>0</v>
      </c>
      <c r="AV18" s="12" t="e">
        <f t="shared" si="13"/>
        <v>#DIV/0!</v>
      </c>
      <c r="AW18" s="11" t="e">
        <f t="shared" si="14"/>
        <v>#DIV/0!</v>
      </c>
      <c r="AX18" s="38"/>
      <c r="AY18" s="33">
        <f t="shared" si="48"/>
        <v>0</v>
      </c>
      <c r="AZ18" s="47"/>
      <c r="BA18" s="38"/>
      <c r="BB18" s="33">
        <f t="shared" si="49"/>
        <v>0</v>
      </c>
      <c r="BC18" s="119">
        <v>0</v>
      </c>
      <c r="BD18" s="120">
        <v>105324.2</v>
      </c>
      <c r="BE18" s="115">
        <v>60986.2</v>
      </c>
      <c r="BF18" s="115">
        <v>60986.2</v>
      </c>
      <c r="BG18" s="115">
        <v>0</v>
      </c>
      <c r="BH18" s="115">
        <v>0</v>
      </c>
      <c r="BI18" s="115">
        <v>0</v>
      </c>
      <c r="BJ18" s="116">
        <v>0</v>
      </c>
      <c r="BK18" s="116">
        <v>0</v>
      </c>
      <c r="BL18" s="116">
        <v>0</v>
      </c>
      <c r="BM18" s="38">
        <v>0</v>
      </c>
      <c r="BN18" s="33">
        <v>0</v>
      </c>
      <c r="BO18" s="47">
        <v>0</v>
      </c>
      <c r="BP18" s="38">
        <v>0</v>
      </c>
      <c r="BQ18" s="33">
        <v>0</v>
      </c>
      <c r="BR18" s="47">
        <v>0</v>
      </c>
      <c r="BS18" s="12">
        <f t="shared" si="15"/>
        <v>8500</v>
      </c>
      <c r="BT18" s="33">
        <f>BS18/12*1.4*6</f>
        <v>5950</v>
      </c>
      <c r="BU18" s="12">
        <f t="shared" si="34"/>
        <v>9521.9279999999999</v>
      </c>
      <c r="BV18" s="12">
        <f t="shared" si="16"/>
        <v>160.03240336134454</v>
      </c>
      <c r="BW18" s="11">
        <f t="shared" si="17"/>
        <v>112.02268235294117</v>
      </c>
      <c r="BX18" s="115">
        <v>8200</v>
      </c>
      <c r="BY18" s="116">
        <f t="shared" si="35"/>
        <v>4783.3333333333339</v>
      </c>
      <c r="BZ18" s="115">
        <v>9351.1280000000006</v>
      </c>
      <c r="CA18" s="115">
        <v>0</v>
      </c>
      <c r="CB18" s="116">
        <f t="shared" si="36"/>
        <v>0</v>
      </c>
      <c r="CC18" s="115">
        <v>0</v>
      </c>
      <c r="CD18" s="115">
        <v>0</v>
      </c>
      <c r="CE18" s="116">
        <f t="shared" si="37"/>
        <v>0</v>
      </c>
      <c r="CF18" s="115">
        <v>0</v>
      </c>
      <c r="CG18" s="115">
        <v>300</v>
      </c>
      <c r="CH18" s="113">
        <f t="shared" si="38"/>
        <v>175</v>
      </c>
      <c r="CI18" s="115">
        <v>170.8</v>
      </c>
      <c r="CJ18" s="119">
        <v>0</v>
      </c>
      <c r="CK18" s="47">
        <v>0</v>
      </c>
      <c r="CL18" s="120">
        <v>0</v>
      </c>
      <c r="CM18" s="115">
        <v>0</v>
      </c>
      <c r="CN18" s="116">
        <f t="shared" si="39"/>
        <v>0</v>
      </c>
      <c r="CO18" s="115">
        <v>0</v>
      </c>
      <c r="CP18" s="115">
        <v>0</v>
      </c>
      <c r="CQ18" s="115">
        <v>0</v>
      </c>
      <c r="CR18" s="115">
        <v>0</v>
      </c>
      <c r="CS18" s="115">
        <v>12900</v>
      </c>
      <c r="CT18" s="119">
        <f t="shared" si="40"/>
        <v>7525</v>
      </c>
      <c r="CU18" s="115">
        <v>7678.5959999999995</v>
      </c>
      <c r="CV18" s="115">
        <v>5500</v>
      </c>
      <c r="CW18" s="112">
        <f t="shared" si="41"/>
        <v>3208.333333333333</v>
      </c>
      <c r="CX18" s="115">
        <v>3477.45</v>
      </c>
      <c r="CY18" s="115">
        <v>10000</v>
      </c>
      <c r="CZ18" s="114">
        <f t="shared" si="42"/>
        <v>5833.3333333333339</v>
      </c>
      <c r="DA18" s="115">
        <v>4028.06</v>
      </c>
      <c r="DB18" s="115">
        <v>0</v>
      </c>
      <c r="DC18" s="112">
        <f t="shared" si="43"/>
        <v>0</v>
      </c>
      <c r="DD18" s="115">
        <v>0</v>
      </c>
      <c r="DE18" s="115">
        <v>0</v>
      </c>
      <c r="DF18" s="115">
        <v>0</v>
      </c>
      <c r="DG18" s="115">
        <v>0</v>
      </c>
      <c r="DH18" s="115">
        <v>1100</v>
      </c>
      <c r="DI18" s="115">
        <v>492</v>
      </c>
      <c r="DJ18" s="115">
        <v>492</v>
      </c>
      <c r="DK18" s="112">
        <v>0</v>
      </c>
      <c r="DL18" s="12">
        <f t="shared" si="44"/>
        <v>209324.2</v>
      </c>
      <c r="DM18" s="12">
        <f t="shared" si="45"/>
        <v>122147.84133333332</v>
      </c>
      <c r="DN18" s="12">
        <f t="shared" si="46"/>
        <v>124478.26200000002</v>
      </c>
      <c r="DO18" s="116">
        <v>0</v>
      </c>
      <c r="DP18" s="116">
        <v>0</v>
      </c>
      <c r="DQ18" s="119">
        <v>0</v>
      </c>
      <c r="DR18" s="115">
        <v>20739.3</v>
      </c>
      <c r="DS18" s="115">
        <v>20739.3</v>
      </c>
      <c r="DT18" s="115">
        <v>20739.3</v>
      </c>
      <c r="DU18" s="42">
        <v>0</v>
      </c>
      <c r="DV18" s="33">
        <v>0</v>
      </c>
      <c r="DW18" s="47">
        <v>0</v>
      </c>
      <c r="DX18" s="47">
        <v>200</v>
      </c>
      <c r="DY18" s="47">
        <v>200</v>
      </c>
      <c r="DZ18" s="115">
        <v>200</v>
      </c>
      <c r="EA18" s="42">
        <v>0</v>
      </c>
      <c r="EB18" s="33">
        <v>0</v>
      </c>
      <c r="EC18" s="116">
        <v>0</v>
      </c>
      <c r="ED18" s="115">
        <v>0</v>
      </c>
      <c r="EE18" s="115">
        <v>0</v>
      </c>
      <c r="EF18" s="115">
        <v>0</v>
      </c>
      <c r="EG18" s="47">
        <v>0</v>
      </c>
      <c r="EH18" s="12">
        <f t="shared" si="19"/>
        <v>20939.3</v>
      </c>
      <c r="EI18" s="12">
        <f t="shared" si="19"/>
        <v>20939.3</v>
      </c>
      <c r="EJ18" s="112">
        <f t="shared" si="20"/>
        <v>20939.3</v>
      </c>
      <c r="EK18" s="14">
        <f t="shared" si="47"/>
        <v>-20939.3</v>
      </c>
    </row>
    <row r="19" spans="1:141" s="14" customFormat="1" ht="20.25" customHeight="1" x14ac:dyDescent="0.2">
      <c r="A19" s="21">
        <v>10</v>
      </c>
      <c r="B19" s="110" t="s">
        <v>240</v>
      </c>
      <c r="C19" s="115">
        <v>1838.1035999999999</v>
      </c>
      <c r="D19" s="115">
        <v>25390.8253</v>
      </c>
      <c r="E19" s="25">
        <f t="shared" si="0"/>
        <v>1281906.5099999998</v>
      </c>
      <c r="F19" s="20">
        <f t="shared" si="1"/>
        <v>646739.32799999998</v>
      </c>
      <c r="G19" s="12">
        <f t="shared" si="2"/>
        <v>571113.35600000003</v>
      </c>
      <c r="H19" s="12">
        <f t="shared" si="3"/>
        <v>88.306575968734052</v>
      </c>
      <c r="I19" s="12">
        <f t="shared" si="4"/>
        <v>44.551872663475287</v>
      </c>
      <c r="J19" s="12">
        <f t="shared" si="5"/>
        <v>514919.5</v>
      </c>
      <c r="K19" s="12">
        <f t="shared" si="5"/>
        <v>297314.92799999996</v>
      </c>
      <c r="L19" s="12">
        <f t="shared" si="21"/>
        <v>221688.95600000001</v>
      </c>
      <c r="M19" s="12">
        <f>L19/K19*100</f>
        <v>74.563681511477981</v>
      </c>
      <c r="N19" s="12">
        <f>L19/J19*100</f>
        <v>43.053128887136729</v>
      </c>
      <c r="O19" s="12">
        <f t="shared" si="22"/>
        <v>147546.20000000001</v>
      </c>
      <c r="P19" s="12">
        <f t="shared" si="23"/>
        <v>86068.616666666669</v>
      </c>
      <c r="Q19" s="12">
        <f t="shared" si="24"/>
        <v>44792.064800000022</v>
      </c>
      <c r="R19" s="12">
        <f t="shared" si="6"/>
        <v>52.04227340317815</v>
      </c>
      <c r="S19" s="11">
        <f>Q19/O19*100</f>
        <v>30.357992818520586</v>
      </c>
      <c r="T19" s="115">
        <v>1000</v>
      </c>
      <c r="U19" s="112">
        <f t="shared" si="25"/>
        <v>583.33333333333326</v>
      </c>
      <c r="V19" s="115">
        <v>229.84800000000001</v>
      </c>
      <c r="W19" s="12">
        <f t="shared" si="7"/>
        <v>39.40251428571429</v>
      </c>
      <c r="X19" s="11">
        <f t="shared" si="8"/>
        <v>22.984800000000003</v>
      </c>
      <c r="Y19" s="115">
        <v>4000</v>
      </c>
      <c r="Z19" s="112">
        <f t="shared" si="26"/>
        <v>2333.333333333333</v>
      </c>
      <c r="AA19" s="115">
        <v>2175.989</v>
      </c>
      <c r="AB19" s="12">
        <f t="shared" si="27"/>
        <v>93.256671428571451</v>
      </c>
      <c r="AC19" s="11">
        <f t="shared" si="28"/>
        <v>54.399724999999997</v>
      </c>
      <c r="AD19" s="118">
        <v>142546.20000000001</v>
      </c>
      <c r="AE19" s="118">
        <f t="shared" si="29"/>
        <v>83151.95</v>
      </c>
      <c r="AF19" s="116">
        <v>42386.227800000022</v>
      </c>
      <c r="AG19" s="118">
        <f t="shared" si="30"/>
        <v>50.974424291913813</v>
      </c>
      <c r="AH19" s="118">
        <f t="shared" si="31"/>
        <v>29.735080836949717</v>
      </c>
      <c r="AI19" s="115">
        <v>120775.9</v>
      </c>
      <c r="AJ19" s="112">
        <f t="shared" si="32"/>
        <v>70452.608333333337</v>
      </c>
      <c r="AK19" s="115">
        <v>45289.487000000001</v>
      </c>
      <c r="AL19" s="12">
        <f t="shared" si="9"/>
        <v>64.283619970067349</v>
      </c>
      <c r="AM19" s="11">
        <f t="shared" si="10"/>
        <v>37.49877831587262</v>
      </c>
      <c r="AN19" s="115">
        <v>13910</v>
      </c>
      <c r="AO19" s="116">
        <v>16010.66</v>
      </c>
      <c r="AP19" s="115">
        <v>16010.66</v>
      </c>
      <c r="AQ19" s="12">
        <f t="shared" si="11"/>
        <v>100</v>
      </c>
      <c r="AR19" s="11">
        <f t="shared" si="12"/>
        <v>115.10179726815241</v>
      </c>
      <c r="AS19" s="115">
        <v>0</v>
      </c>
      <c r="AT19" s="116">
        <f t="shared" si="33"/>
        <v>0</v>
      </c>
      <c r="AU19" s="115">
        <v>0</v>
      </c>
      <c r="AV19" s="12" t="e">
        <f t="shared" si="13"/>
        <v>#DIV/0!</v>
      </c>
      <c r="AW19" s="11" t="e">
        <f t="shared" si="14"/>
        <v>#DIV/0!</v>
      </c>
      <c r="AX19" s="38"/>
      <c r="AY19" s="33">
        <f t="shared" si="48"/>
        <v>0</v>
      </c>
      <c r="AZ19" s="47"/>
      <c r="BA19" s="38"/>
      <c r="BB19" s="33">
        <f t="shared" si="49"/>
        <v>0</v>
      </c>
      <c r="BC19" s="119">
        <v>0</v>
      </c>
      <c r="BD19" s="120">
        <v>533391.19999999995</v>
      </c>
      <c r="BE19" s="115">
        <v>309095.40000000002</v>
      </c>
      <c r="BF19" s="115">
        <v>309095.40000000002</v>
      </c>
      <c r="BG19" s="115">
        <v>653.70000000000005</v>
      </c>
      <c r="BH19" s="115">
        <v>390</v>
      </c>
      <c r="BI19" s="115">
        <v>390</v>
      </c>
      <c r="BJ19" s="116">
        <v>0</v>
      </c>
      <c r="BK19" s="116">
        <v>0</v>
      </c>
      <c r="BL19" s="116">
        <v>0</v>
      </c>
      <c r="BM19" s="38">
        <v>0</v>
      </c>
      <c r="BN19" s="33">
        <v>0</v>
      </c>
      <c r="BO19" s="47">
        <v>0</v>
      </c>
      <c r="BP19" s="38">
        <v>0</v>
      </c>
      <c r="BQ19" s="33">
        <v>0</v>
      </c>
      <c r="BR19" s="47">
        <v>0</v>
      </c>
      <c r="BS19" s="12">
        <f t="shared" si="15"/>
        <v>18762.400000000001</v>
      </c>
      <c r="BT19" s="33">
        <f>BS19/12*1.4*6</f>
        <v>13133.68</v>
      </c>
      <c r="BU19" s="12">
        <f t="shared" si="34"/>
        <v>2649.1262000000002</v>
      </c>
      <c r="BV19" s="12">
        <f t="shared" si="16"/>
        <v>20.170479256385114</v>
      </c>
      <c r="BW19" s="11">
        <f t="shared" si="17"/>
        <v>14.119335479469578</v>
      </c>
      <c r="BX19" s="115">
        <v>7589.6</v>
      </c>
      <c r="BY19" s="116">
        <f t="shared" si="35"/>
        <v>4427.2666666666664</v>
      </c>
      <c r="BZ19" s="115">
        <v>2204.1262000000002</v>
      </c>
      <c r="CA19" s="115">
        <v>0</v>
      </c>
      <c r="CB19" s="116">
        <f t="shared" si="36"/>
        <v>0</v>
      </c>
      <c r="CC19" s="115">
        <v>0</v>
      </c>
      <c r="CD19" s="115">
        <v>0</v>
      </c>
      <c r="CE19" s="116">
        <f t="shared" si="37"/>
        <v>0</v>
      </c>
      <c r="CF19" s="115">
        <v>0</v>
      </c>
      <c r="CG19" s="115">
        <v>11172.8</v>
      </c>
      <c r="CH19" s="113">
        <f t="shared" si="38"/>
        <v>6517.4666666666662</v>
      </c>
      <c r="CI19" s="115">
        <v>445</v>
      </c>
      <c r="CJ19" s="119">
        <v>0</v>
      </c>
      <c r="CK19" s="47">
        <v>0</v>
      </c>
      <c r="CL19" s="120">
        <v>0</v>
      </c>
      <c r="CM19" s="115">
        <v>0</v>
      </c>
      <c r="CN19" s="116">
        <f t="shared" si="39"/>
        <v>0</v>
      </c>
      <c r="CO19" s="115">
        <v>0</v>
      </c>
      <c r="CP19" s="115">
        <v>11725</v>
      </c>
      <c r="CQ19" s="115">
        <v>4659.3999999999996</v>
      </c>
      <c r="CR19" s="115">
        <v>4659.3999999999996</v>
      </c>
      <c r="CS19" s="115">
        <v>101700</v>
      </c>
      <c r="CT19" s="119">
        <f t="shared" si="40"/>
        <v>59325</v>
      </c>
      <c r="CU19" s="115">
        <v>61760.004999999997</v>
      </c>
      <c r="CV19" s="115">
        <v>21500</v>
      </c>
      <c r="CW19" s="112">
        <f t="shared" si="41"/>
        <v>12541.666666666668</v>
      </c>
      <c r="CX19" s="115">
        <v>8139.9049999999997</v>
      </c>
      <c r="CY19" s="115">
        <v>74000</v>
      </c>
      <c r="CZ19" s="114">
        <f t="shared" si="42"/>
        <v>43166.666666666672</v>
      </c>
      <c r="DA19" s="115">
        <v>39740.97</v>
      </c>
      <c r="DB19" s="115">
        <v>0</v>
      </c>
      <c r="DC19" s="112">
        <f t="shared" si="43"/>
        <v>0</v>
      </c>
      <c r="DD19" s="115">
        <v>100</v>
      </c>
      <c r="DE19" s="115">
        <v>0</v>
      </c>
      <c r="DF19" s="115">
        <v>900</v>
      </c>
      <c r="DG19" s="115">
        <v>900</v>
      </c>
      <c r="DH19" s="115">
        <v>26500</v>
      </c>
      <c r="DI19" s="115">
        <v>6687.2430000000004</v>
      </c>
      <c r="DJ19" s="115">
        <v>6687.2430000000004</v>
      </c>
      <c r="DK19" s="112">
        <v>0</v>
      </c>
      <c r="DL19" s="12">
        <f t="shared" si="44"/>
        <v>1048964.3999999999</v>
      </c>
      <c r="DM19" s="12">
        <f t="shared" si="45"/>
        <v>607700.32799999998</v>
      </c>
      <c r="DN19" s="12">
        <f t="shared" si="46"/>
        <v>532074.35600000003</v>
      </c>
      <c r="DO19" s="116">
        <v>0</v>
      </c>
      <c r="DP19" s="116">
        <v>0</v>
      </c>
      <c r="DQ19" s="119">
        <v>0</v>
      </c>
      <c r="DR19" s="115">
        <v>232942.11</v>
      </c>
      <c r="DS19" s="115">
        <v>39039</v>
      </c>
      <c r="DT19" s="115">
        <v>39039</v>
      </c>
      <c r="DU19" s="42">
        <v>0</v>
      </c>
      <c r="DV19" s="33">
        <v>0</v>
      </c>
      <c r="DW19" s="47">
        <v>0</v>
      </c>
      <c r="DX19" s="116">
        <v>0</v>
      </c>
      <c r="DY19" s="47">
        <v>0</v>
      </c>
      <c r="DZ19" s="115">
        <v>0</v>
      </c>
      <c r="EA19" s="42">
        <v>0</v>
      </c>
      <c r="EB19" s="33">
        <v>0</v>
      </c>
      <c r="EC19" s="116">
        <v>0</v>
      </c>
      <c r="ED19" s="115">
        <v>96285.553</v>
      </c>
      <c r="EE19" s="115">
        <v>24500</v>
      </c>
      <c r="EF19" s="115">
        <v>24500</v>
      </c>
      <c r="EG19" s="47">
        <v>0</v>
      </c>
      <c r="EH19" s="12">
        <f>DO19+DR19+DU19+DX19+EA19+ED19</f>
        <v>329227.663</v>
      </c>
      <c r="EI19" s="12">
        <f t="shared" si="19"/>
        <v>63539</v>
      </c>
      <c r="EJ19" s="112">
        <f t="shared" si="20"/>
        <v>63539</v>
      </c>
      <c r="EK19" s="14">
        <f t="shared" si="47"/>
        <v>-232942.11</v>
      </c>
    </row>
    <row r="20" spans="1:141" s="14" customFormat="1" ht="20.25" customHeight="1" x14ac:dyDescent="0.2">
      <c r="A20" s="21">
        <v>11</v>
      </c>
      <c r="B20" s="111" t="s">
        <v>241</v>
      </c>
      <c r="C20" s="115">
        <v>1367486.757</v>
      </c>
      <c r="D20" s="115">
        <v>32227.9473</v>
      </c>
      <c r="E20" s="25">
        <f t="shared" si="0"/>
        <v>1098325.9000000001</v>
      </c>
      <c r="F20" s="20">
        <f t="shared" si="1"/>
        <v>666748.91100000008</v>
      </c>
      <c r="G20" s="12">
        <f t="shared" si="2"/>
        <v>539162.69170000008</v>
      </c>
      <c r="H20" s="12">
        <f t="shared" si="3"/>
        <v>80.864427793568609</v>
      </c>
      <c r="I20" s="12">
        <f t="shared" si="4"/>
        <v>49.089499910727774</v>
      </c>
      <c r="J20" s="12">
        <f t="shared" si="5"/>
        <v>727469.1</v>
      </c>
      <c r="K20" s="12">
        <f t="shared" si="5"/>
        <v>431452.15100000001</v>
      </c>
      <c r="L20" s="12">
        <f t="shared" si="21"/>
        <v>303865.93170000002</v>
      </c>
      <c r="M20" s="12">
        <f>L20/K20*100</f>
        <v>70.428651472872133</v>
      </c>
      <c r="N20" s="12">
        <f>L20/J20*100</f>
        <v>41.770287109101957</v>
      </c>
      <c r="O20" s="12">
        <f t="shared" si="22"/>
        <v>375901.5</v>
      </c>
      <c r="P20" s="12">
        <f t="shared" si="23"/>
        <v>219275.87500000003</v>
      </c>
      <c r="Q20" s="12">
        <f t="shared" si="24"/>
        <v>136738.54140000002</v>
      </c>
      <c r="R20" s="12">
        <f t="shared" si="6"/>
        <v>62.359136133877016</v>
      </c>
      <c r="S20" s="11">
        <f>Q20/O20*100</f>
        <v>36.376162744761601</v>
      </c>
      <c r="T20" s="115">
        <v>5474.5</v>
      </c>
      <c r="U20" s="112">
        <f t="shared" si="25"/>
        <v>3193.458333333333</v>
      </c>
      <c r="V20" s="115">
        <v>1868.3869999999999</v>
      </c>
      <c r="W20" s="12">
        <f t="shared" si="7"/>
        <v>58.50669728481401</v>
      </c>
      <c r="X20" s="11">
        <f t="shared" si="8"/>
        <v>34.128906749474837</v>
      </c>
      <c r="Y20" s="115">
        <v>1950</v>
      </c>
      <c r="Z20" s="112">
        <f t="shared" si="26"/>
        <v>1137.5</v>
      </c>
      <c r="AA20" s="115">
        <v>1142.856</v>
      </c>
      <c r="AB20" s="12">
        <f t="shared" si="27"/>
        <v>100.47085714285716</v>
      </c>
      <c r="AC20" s="11">
        <f t="shared" si="28"/>
        <v>58.608000000000004</v>
      </c>
      <c r="AD20" s="118">
        <v>368477</v>
      </c>
      <c r="AE20" s="118">
        <f t="shared" si="29"/>
        <v>214944.91666666669</v>
      </c>
      <c r="AF20" s="116">
        <v>133727.29840000003</v>
      </c>
      <c r="AG20" s="118">
        <f t="shared" si="30"/>
        <v>62.214682940086597</v>
      </c>
      <c r="AH20" s="118">
        <f t="shared" si="31"/>
        <v>36.291898381717189</v>
      </c>
      <c r="AI20" s="115">
        <v>154678.39999999999</v>
      </c>
      <c r="AJ20" s="112">
        <f t="shared" si="32"/>
        <v>90229.066666666666</v>
      </c>
      <c r="AK20" s="115">
        <v>56282.294000000002</v>
      </c>
      <c r="AL20" s="12">
        <f t="shared" si="9"/>
        <v>62.377120898217576</v>
      </c>
      <c r="AM20" s="11">
        <f t="shared" si="10"/>
        <v>36.386653857293588</v>
      </c>
      <c r="AN20" s="115">
        <v>53945.8</v>
      </c>
      <c r="AO20" s="116">
        <v>39991.175999999999</v>
      </c>
      <c r="AP20" s="115">
        <v>39991.175999999999</v>
      </c>
      <c r="AQ20" s="12">
        <f t="shared" si="11"/>
        <v>100</v>
      </c>
      <c r="AR20" s="11">
        <f t="shared" si="12"/>
        <v>74.132140036851808</v>
      </c>
      <c r="AS20" s="115">
        <v>0</v>
      </c>
      <c r="AT20" s="116">
        <f t="shared" si="33"/>
        <v>0</v>
      </c>
      <c r="AU20" s="115">
        <v>0</v>
      </c>
      <c r="AV20" s="12" t="e">
        <f t="shared" si="13"/>
        <v>#DIV/0!</v>
      </c>
      <c r="AW20" s="11" t="e">
        <f t="shared" si="14"/>
        <v>#DIV/0!</v>
      </c>
      <c r="AX20" s="38"/>
      <c r="AY20" s="33">
        <f t="shared" si="48"/>
        <v>0</v>
      </c>
      <c r="AZ20" s="47"/>
      <c r="BA20" s="38"/>
      <c r="BB20" s="33">
        <f t="shared" si="49"/>
        <v>0</v>
      </c>
      <c r="BC20" s="119">
        <v>0</v>
      </c>
      <c r="BD20" s="120">
        <v>321051.2</v>
      </c>
      <c r="BE20" s="115">
        <v>185664.96</v>
      </c>
      <c r="BF20" s="115">
        <v>185664.96</v>
      </c>
      <c r="BG20" s="115">
        <v>435.8</v>
      </c>
      <c r="BH20" s="115">
        <v>262</v>
      </c>
      <c r="BI20" s="115">
        <v>262</v>
      </c>
      <c r="BJ20" s="116">
        <v>0</v>
      </c>
      <c r="BK20" s="116">
        <v>0</v>
      </c>
      <c r="BL20" s="116">
        <v>0</v>
      </c>
      <c r="BM20" s="38">
        <v>0</v>
      </c>
      <c r="BN20" s="33">
        <v>0</v>
      </c>
      <c r="BO20" s="47">
        <v>0</v>
      </c>
      <c r="BP20" s="38">
        <v>0</v>
      </c>
      <c r="BQ20" s="33">
        <v>0</v>
      </c>
      <c r="BR20" s="47">
        <v>0</v>
      </c>
      <c r="BS20" s="12">
        <f t="shared" si="15"/>
        <v>5223.3999999999996</v>
      </c>
      <c r="BT20" s="33">
        <f>BS20/12*1.4*6</f>
        <v>3656.3799999999992</v>
      </c>
      <c r="BU20" s="12">
        <f t="shared" si="34"/>
        <v>2547.0360000000001</v>
      </c>
      <c r="BV20" s="12">
        <f t="shared" si="16"/>
        <v>69.66004627527775</v>
      </c>
      <c r="BW20" s="11">
        <f t="shared" si="17"/>
        <v>48.762032392694415</v>
      </c>
      <c r="BX20" s="115">
        <v>3726.4</v>
      </c>
      <c r="BY20" s="116">
        <f t="shared" si="35"/>
        <v>2173.7333333333336</v>
      </c>
      <c r="BZ20" s="115">
        <v>1786.6859999999999</v>
      </c>
      <c r="CA20" s="115">
        <v>0</v>
      </c>
      <c r="CB20" s="116">
        <f t="shared" si="36"/>
        <v>0</v>
      </c>
      <c r="CC20" s="115">
        <v>0</v>
      </c>
      <c r="CD20" s="115">
        <v>0</v>
      </c>
      <c r="CE20" s="116">
        <f t="shared" si="37"/>
        <v>0</v>
      </c>
      <c r="CF20" s="115">
        <v>0</v>
      </c>
      <c r="CG20" s="115">
        <v>1497</v>
      </c>
      <c r="CH20" s="113">
        <f t="shared" si="38"/>
        <v>873.25</v>
      </c>
      <c r="CI20" s="115">
        <v>760.35</v>
      </c>
      <c r="CJ20" s="119">
        <v>0</v>
      </c>
      <c r="CK20" s="47">
        <v>0</v>
      </c>
      <c r="CL20" s="120">
        <v>0</v>
      </c>
      <c r="CM20" s="115">
        <v>0</v>
      </c>
      <c r="CN20" s="116">
        <f t="shared" si="39"/>
        <v>0</v>
      </c>
      <c r="CO20" s="115">
        <v>0</v>
      </c>
      <c r="CP20" s="115">
        <v>0</v>
      </c>
      <c r="CQ20" s="115">
        <v>0</v>
      </c>
      <c r="CR20" s="115">
        <v>0</v>
      </c>
      <c r="CS20" s="115">
        <v>98320</v>
      </c>
      <c r="CT20" s="119">
        <f t="shared" si="40"/>
        <v>57353.333333333336</v>
      </c>
      <c r="CU20" s="115">
        <v>53909.504999999997</v>
      </c>
      <c r="CV20" s="115">
        <v>47030</v>
      </c>
      <c r="CW20" s="112">
        <f t="shared" si="41"/>
        <v>27434.166666666664</v>
      </c>
      <c r="CX20" s="115">
        <v>23009.86</v>
      </c>
      <c r="CY20" s="115">
        <v>27000</v>
      </c>
      <c r="CZ20" s="114">
        <f t="shared" si="42"/>
        <v>15750</v>
      </c>
      <c r="DA20" s="115">
        <v>7576.33</v>
      </c>
      <c r="DB20" s="115">
        <v>4700</v>
      </c>
      <c r="DC20" s="112">
        <f t="shared" si="43"/>
        <v>2741.666666666667</v>
      </c>
      <c r="DD20" s="115">
        <v>3756.9992999999999</v>
      </c>
      <c r="DE20" s="115">
        <v>0</v>
      </c>
      <c r="DF20" s="115">
        <v>0</v>
      </c>
      <c r="DG20" s="115">
        <v>0</v>
      </c>
      <c r="DH20" s="115">
        <v>7700</v>
      </c>
      <c r="DI20" s="115">
        <v>3064.05</v>
      </c>
      <c r="DJ20" s="115">
        <v>3064.05</v>
      </c>
      <c r="DK20" s="112">
        <v>0</v>
      </c>
      <c r="DL20" s="12">
        <f t="shared" si="44"/>
        <v>1048956.1000000001</v>
      </c>
      <c r="DM20" s="12">
        <f t="shared" si="45"/>
        <v>617379.11100000003</v>
      </c>
      <c r="DN20" s="12">
        <f t="shared" si="46"/>
        <v>489792.89170000004</v>
      </c>
      <c r="DO20" s="116">
        <v>0</v>
      </c>
      <c r="DP20" s="116">
        <v>0</v>
      </c>
      <c r="DQ20" s="119">
        <v>0</v>
      </c>
      <c r="DR20" s="115">
        <v>49369.8</v>
      </c>
      <c r="DS20" s="115">
        <v>49369.8</v>
      </c>
      <c r="DT20" s="115">
        <v>49369.8</v>
      </c>
      <c r="DU20" s="42">
        <v>0</v>
      </c>
      <c r="DV20" s="33">
        <v>0</v>
      </c>
      <c r="DW20" s="47">
        <v>0</v>
      </c>
      <c r="DX20" s="116">
        <v>0</v>
      </c>
      <c r="DY20" s="47">
        <v>0</v>
      </c>
      <c r="DZ20" s="115">
        <v>0</v>
      </c>
      <c r="EA20" s="42">
        <v>0</v>
      </c>
      <c r="EB20" s="33">
        <v>0</v>
      </c>
      <c r="EC20" s="116">
        <v>0</v>
      </c>
      <c r="ED20" s="115">
        <v>0</v>
      </c>
      <c r="EE20" s="115">
        <v>0</v>
      </c>
      <c r="EF20" s="115">
        <v>0</v>
      </c>
      <c r="EG20" s="47">
        <v>0</v>
      </c>
      <c r="EH20" s="12">
        <f t="shared" si="19"/>
        <v>49369.8</v>
      </c>
      <c r="EI20" s="12">
        <f t="shared" si="19"/>
        <v>49369.8</v>
      </c>
      <c r="EJ20" s="112">
        <f>DQ20+DT20+DW20+DZ20+EC20+EF20+EG20</f>
        <v>49369.8</v>
      </c>
      <c r="EK20" s="14">
        <f t="shared" si="47"/>
        <v>-49369.8</v>
      </c>
    </row>
    <row r="21" spans="1:141" s="17" customFormat="1" ht="18.75" customHeight="1" x14ac:dyDescent="0.2">
      <c r="A21" s="21"/>
      <c r="B21" s="90" t="s">
        <v>44</v>
      </c>
      <c r="C21" s="16">
        <f>SUM(C10:C20)</f>
        <v>6851653.8400999997</v>
      </c>
      <c r="D21" s="16">
        <f>SUM(D10:D20)</f>
        <v>549590.79079999996</v>
      </c>
      <c r="E21" s="16">
        <f t="shared" ref="E21:G21" si="50">SUM(E10:E20)</f>
        <v>28066573.908199996</v>
      </c>
      <c r="F21" s="16">
        <f t="shared" si="50"/>
        <v>14045204.484166667</v>
      </c>
      <c r="G21" s="16">
        <f t="shared" si="50"/>
        <v>12912956.657800004</v>
      </c>
      <c r="H21" s="12">
        <f t="shared" si="3"/>
        <v>91.938545091009104</v>
      </c>
      <c r="I21" s="12">
        <f t="shared" si="4"/>
        <v>46.008311167710161</v>
      </c>
      <c r="J21" s="16">
        <f>SUM(J10:J20)</f>
        <v>11614949.487</v>
      </c>
      <c r="K21" s="16">
        <f t="shared" ref="K21:L21" si="51">SUM(K10:K20)</f>
        <v>7105959.0921666669</v>
      </c>
      <c r="L21" s="16">
        <f t="shared" si="51"/>
        <v>5976226.9657999994</v>
      </c>
      <c r="M21" s="12">
        <f>L21/K21*100</f>
        <v>84.101623556881435</v>
      </c>
      <c r="N21" s="12">
        <f>L21/J21*100</f>
        <v>51.452888129120787</v>
      </c>
      <c r="O21" s="24">
        <f>SUM(O10:O20)</f>
        <v>3801098.0000000005</v>
      </c>
      <c r="P21" s="24">
        <f t="shared" ref="P21:Q21" si="52">SUM(P10:P20)</f>
        <v>2217307.1666666665</v>
      </c>
      <c r="Q21" s="24">
        <f t="shared" si="52"/>
        <v>1729478.4298999999</v>
      </c>
      <c r="R21" s="12">
        <f t="shared" si="6"/>
        <v>77.999045684769428</v>
      </c>
      <c r="S21" s="11">
        <f>Q21/O21*100</f>
        <v>45.499443316115489</v>
      </c>
      <c r="T21" s="24">
        <f t="shared" ref="T21:U21" si="53">SUM(T10:T20)</f>
        <v>51291.5</v>
      </c>
      <c r="U21" s="24">
        <f t="shared" si="53"/>
        <v>29920.041666666668</v>
      </c>
      <c r="V21" s="24">
        <f>SUM(V10:V20)</f>
        <v>23935.563000000002</v>
      </c>
      <c r="W21" s="12">
        <f t="shared" si="7"/>
        <v>79.998428032492157</v>
      </c>
      <c r="X21" s="11">
        <f t="shared" si="8"/>
        <v>46.665749685620426</v>
      </c>
      <c r="Y21" s="24">
        <f>SUM(Y10:Y20)</f>
        <v>119914.6</v>
      </c>
      <c r="Z21" s="24">
        <f t="shared" ref="Z21:AA21" si="54">SUM(Z10:Z20)</f>
        <v>69950.183333333334</v>
      </c>
      <c r="AA21" s="24">
        <f t="shared" si="54"/>
        <v>67364.306999999986</v>
      </c>
      <c r="AB21" s="12">
        <f t="shared" si="27"/>
        <v>96.303260105822915</v>
      </c>
      <c r="AC21" s="11">
        <f t="shared" si="28"/>
        <v>56.1769017283967</v>
      </c>
      <c r="AD21" s="24">
        <f t="shared" ref="AD21:AH21" si="55">SUM(AD10:AD20)</f>
        <v>3629891.9000000004</v>
      </c>
      <c r="AE21" s="24">
        <f t="shared" si="55"/>
        <v>2117436.9416666664</v>
      </c>
      <c r="AF21" s="24">
        <f t="shared" si="55"/>
        <v>1638178.5598999995</v>
      </c>
      <c r="AG21" s="24">
        <f t="shared" si="55"/>
        <v>812.62845785295838</v>
      </c>
      <c r="AH21" s="24">
        <f t="shared" si="55"/>
        <v>474.03326708089236</v>
      </c>
      <c r="AI21" s="24">
        <f>SUM(AI10:AI20)</f>
        <v>2491552.0419999999</v>
      </c>
      <c r="AJ21" s="24">
        <f t="shared" ref="AJ21:AK21" si="56">SUM(AJ10:AJ20)</f>
        <v>1453405.3578333333</v>
      </c>
      <c r="AK21" s="24">
        <f t="shared" si="56"/>
        <v>1039405.9547000001</v>
      </c>
      <c r="AL21" s="12">
        <f t="shared" si="9"/>
        <v>71.515214189763029</v>
      </c>
      <c r="AM21" s="11">
        <f t="shared" si="10"/>
        <v>41.71720827736177</v>
      </c>
      <c r="AN21" s="24">
        <f>SUM(AN10:AN20)</f>
        <v>1359066.3</v>
      </c>
      <c r="AO21" s="24">
        <f t="shared" ref="AO21:AP21" si="57">SUM(AO10:AO20)</f>
        <v>1369573.2379999999</v>
      </c>
      <c r="AP21" s="24">
        <f t="shared" si="57"/>
        <v>1369573.2379999999</v>
      </c>
      <c r="AQ21" s="12">
        <f>AP21/AO21*100</f>
        <v>100</v>
      </c>
      <c r="AR21" s="11">
        <f t="shared" si="12"/>
        <v>100.77309973766549</v>
      </c>
      <c r="AS21" s="24">
        <f>SUM(AS10:AS20)</f>
        <v>107000</v>
      </c>
      <c r="AT21" s="24">
        <f t="shared" ref="AT21" si="58">SUM(AT10:AT20)</f>
        <v>62416.666666666664</v>
      </c>
      <c r="AU21" s="24">
        <f>SUM(AU10:AU20)</f>
        <v>50670.049999999996</v>
      </c>
      <c r="AV21" s="12">
        <f t="shared" si="13"/>
        <v>81.18032042723631</v>
      </c>
      <c r="AW21" s="11">
        <f t="shared" si="14"/>
        <v>47.355186915887849</v>
      </c>
      <c r="AX21" s="24">
        <f>SUM(AX10:AX20)</f>
        <v>0</v>
      </c>
      <c r="AY21" s="33">
        <f t="shared" si="48"/>
        <v>0</v>
      </c>
      <c r="AZ21" s="19">
        <v>0</v>
      </c>
      <c r="BA21" s="24">
        <f>SUM(BA10:BA20)</f>
        <v>0</v>
      </c>
      <c r="BB21" s="33">
        <f t="shared" si="49"/>
        <v>0</v>
      </c>
      <c r="BC21" s="19">
        <f>SUM(BC10:BC20)</f>
        <v>0</v>
      </c>
      <c r="BD21" s="24">
        <f>SUM(BD10:BD20)</f>
        <v>10385650</v>
      </c>
      <c r="BE21" s="24">
        <f t="shared" ref="BE21:BF21" si="59">SUM(BE10:BE20)</f>
        <v>6038455.0420000013</v>
      </c>
      <c r="BF21" s="24">
        <f t="shared" si="59"/>
        <v>6038455.0420000013</v>
      </c>
      <c r="BG21" s="24">
        <f>SUM(BG10:BG20)</f>
        <v>27333.275999999998</v>
      </c>
      <c r="BH21" s="33">
        <f>BG21/12*4</f>
        <v>9111.0919999999987</v>
      </c>
      <c r="BI21" s="33">
        <f>BH21/12*4</f>
        <v>3037.0306666666661</v>
      </c>
      <c r="BJ21" s="24">
        <f>SUM(BJ10:BJ20)</f>
        <v>0</v>
      </c>
      <c r="BK21" s="24">
        <f t="shared" ref="BK21:BL21" si="60">SUM(BK10:BK20)</f>
        <v>0</v>
      </c>
      <c r="BL21" s="24">
        <f t="shared" si="60"/>
        <v>0</v>
      </c>
      <c r="BM21" s="24">
        <f>SUM(BM10:BM20)</f>
        <v>0</v>
      </c>
      <c r="BN21" s="33">
        <f>BM21/12*4</f>
        <v>0</v>
      </c>
      <c r="BO21" s="24">
        <f>SUM(BO10:BO20)</f>
        <v>0</v>
      </c>
      <c r="BP21" s="24">
        <f>SUM(BP10:BP20)</f>
        <v>0</v>
      </c>
      <c r="BQ21" s="33">
        <f>BP21/12*4</f>
        <v>0</v>
      </c>
      <c r="BR21" s="24">
        <f>SUM(BR10:BR20)</f>
        <v>0</v>
      </c>
      <c r="BS21" s="24">
        <f>SUM(BS10:BS20)</f>
        <v>364307.478</v>
      </c>
      <c r="BT21" s="24">
        <f t="shared" ref="BT21:BU21" si="61">SUM(BT10:BT20)</f>
        <v>226721.63383333336</v>
      </c>
      <c r="BU21" s="24">
        <f t="shared" si="61"/>
        <v>186699.64359999998</v>
      </c>
      <c r="BV21" s="12">
        <f t="shared" si="16"/>
        <v>82.347520368191169</v>
      </c>
      <c r="BW21" s="11">
        <f t="shared" si="17"/>
        <v>51.247820831171623</v>
      </c>
      <c r="BX21" s="24">
        <f>SUM(BX10:BX20)</f>
        <v>244968.34999999998</v>
      </c>
      <c r="BY21" s="24">
        <f t="shared" ref="BY21" si="62">SUM(BY10:BY20)</f>
        <v>142898.20416666666</v>
      </c>
      <c r="BZ21" s="116">
        <v>0</v>
      </c>
      <c r="CA21" s="116">
        <v>4060</v>
      </c>
      <c r="CB21" s="24">
        <f t="shared" ref="CB21:CC21" si="63">SUM(CB10:CB20)</f>
        <v>18339.533333333333</v>
      </c>
      <c r="CC21" s="24">
        <f t="shared" si="63"/>
        <v>21589.903799999996</v>
      </c>
      <c r="CD21" s="24">
        <f>SUM(CD10:CD20)</f>
        <v>5000</v>
      </c>
      <c r="CE21" s="24">
        <f t="shared" ref="CE21:CF21" si="64">SUM(CE10:CE20)</f>
        <v>2916.666666666667</v>
      </c>
      <c r="CF21" s="24">
        <f t="shared" si="64"/>
        <v>930</v>
      </c>
      <c r="CG21" s="24">
        <f>SUM(CG10:CG20)</f>
        <v>82899.928</v>
      </c>
      <c r="CH21" s="24">
        <f t="shared" ref="CH21:CI21" si="65">SUM(CH10:CH20)</f>
        <v>48358.291333333334</v>
      </c>
      <c r="CI21" s="24">
        <f t="shared" si="65"/>
        <v>46925.900999999998</v>
      </c>
      <c r="CJ21" s="24">
        <f>SUM(CJ10:CJ20)</f>
        <v>0</v>
      </c>
      <c r="CK21" s="33">
        <f>CJ21/12*4</f>
        <v>0</v>
      </c>
      <c r="CL21" s="24">
        <f>SUM(CL10:CL20)</f>
        <v>0</v>
      </c>
      <c r="CM21" s="24">
        <f>SUM(CM10:CM20)</f>
        <v>9795.6</v>
      </c>
      <c r="CN21" s="24">
        <f t="shared" ref="CN21:CO21" si="66">SUM(CN10:CN20)</f>
        <v>5714.1</v>
      </c>
      <c r="CO21" s="24">
        <f t="shared" si="66"/>
        <v>3198.4</v>
      </c>
      <c r="CP21" s="24">
        <f>SUM(CP10:CP20)</f>
        <v>12025</v>
      </c>
      <c r="CQ21" s="24">
        <f t="shared" ref="CQ21:CR21" si="67">SUM(CQ10:CQ20)</f>
        <v>4841.3999999999996</v>
      </c>
      <c r="CR21" s="24">
        <f t="shared" si="67"/>
        <v>4841.3999999999996</v>
      </c>
      <c r="CS21" s="24">
        <f>SUM(CS10:CS20)</f>
        <v>1974712.8</v>
      </c>
      <c r="CT21" s="24">
        <f t="shared" ref="CT21:EJ21" si="68">SUM(CT10:CT20)</f>
        <v>1151915.8</v>
      </c>
      <c r="CU21" s="24">
        <f t="shared" si="68"/>
        <v>1126116.5921999998</v>
      </c>
      <c r="CV21" s="24">
        <f t="shared" si="68"/>
        <v>736458.3</v>
      </c>
      <c r="CW21" s="24">
        <f t="shared" si="68"/>
        <v>429600.67499999999</v>
      </c>
      <c r="CX21" s="24">
        <f t="shared" si="68"/>
        <v>390057.48419999995</v>
      </c>
      <c r="CY21" s="24">
        <f t="shared" si="68"/>
        <v>502707.3</v>
      </c>
      <c r="CZ21" s="24">
        <f t="shared" si="68"/>
        <v>293245.92500000005</v>
      </c>
      <c r="DA21" s="24">
        <f t="shared" si="68"/>
        <v>127354.40489999999</v>
      </c>
      <c r="DB21" s="24">
        <f t="shared" si="68"/>
        <v>30000</v>
      </c>
      <c r="DC21" s="24">
        <f t="shared" si="68"/>
        <v>17500</v>
      </c>
      <c r="DD21" s="24">
        <f t="shared" si="68"/>
        <v>18846.41</v>
      </c>
      <c r="DE21" s="24">
        <f t="shared" si="68"/>
        <v>6800</v>
      </c>
      <c r="DF21" s="24">
        <f t="shared" si="68"/>
        <v>3250</v>
      </c>
      <c r="DG21" s="24">
        <f t="shared" si="68"/>
        <v>3250</v>
      </c>
      <c r="DH21" s="24">
        <f t="shared" si="68"/>
        <v>972480.56700000004</v>
      </c>
      <c r="DI21" s="24">
        <f t="shared" si="68"/>
        <v>323240.84249999997</v>
      </c>
      <c r="DJ21" s="24">
        <f t="shared" si="68"/>
        <v>323240.84249999997</v>
      </c>
      <c r="DK21" s="24">
        <f t="shared" si="68"/>
        <v>0</v>
      </c>
      <c r="DL21" s="24">
        <f t="shared" si="68"/>
        <v>22044528.362999998</v>
      </c>
      <c r="DM21" s="24">
        <f t="shared" si="68"/>
        <v>13183557.134166664</v>
      </c>
      <c r="DN21" s="24">
        <f t="shared" si="68"/>
        <v>12051309.307799999</v>
      </c>
      <c r="DO21" s="24">
        <f t="shared" si="68"/>
        <v>0</v>
      </c>
      <c r="DP21" s="24">
        <f t="shared" si="68"/>
        <v>0</v>
      </c>
      <c r="DQ21" s="24">
        <f t="shared" si="68"/>
        <v>0</v>
      </c>
      <c r="DR21" s="24">
        <f t="shared" si="68"/>
        <v>5978299.3952000001</v>
      </c>
      <c r="DS21" s="24">
        <f t="shared" si="68"/>
        <v>817901.20000000019</v>
      </c>
      <c r="DT21" s="24">
        <f t="shared" si="68"/>
        <v>817901.20000000019</v>
      </c>
      <c r="DU21" s="24">
        <f t="shared" si="68"/>
        <v>0</v>
      </c>
      <c r="DV21" s="24">
        <f t="shared" si="68"/>
        <v>0</v>
      </c>
      <c r="DW21" s="24">
        <f t="shared" si="68"/>
        <v>0</v>
      </c>
      <c r="DX21" s="24">
        <f t="shared" si="68"/>
        <v>43746.15</v>
      </c>
      <c r="DY21" s="24">
        <f t="shared" si="68"/>
        <v>43746.15</v>
      </c>
      <c r="DZ21" s="24">
        <f t="shared" si="68"/>
        <v>43746.15</v>
      </c>
      <c r="EA21" s="24">
        <f t="shared" si="68"/>
        <v>0</v>
      </c>
      <c r="EB21" s="24">
        <f t="shared" si="68"/>
        <v>0</v>
      </c>
      <c r="EC21" s="24">
        <f t="shared" si="68"/>
        <v>0</v>
      </c>
      <c r="ED21" s="24">
        <f>SUM(ED10:ED20)</f>
        <v>521310.55300000001</v>
      </c>
      <c r="EE21" s="24">
        <f t="shared" ref="EE21:EF21" si="69">SUM(EE10:EE20)</f>
        <v>230500</v>
      </c>
      <c r="EF21" s="24">
        <f t="shared" si="69"/>
        <v>230500</v>
      </c>
      <c r="EG21" s="24">
        <f t="shared" si="68"/>
        <v>0</v>
      </c>
      <c r="EH21" s="24">
        <f t="shared" si="68"/>
        <v>6543356.0981999999</v>
      </c>
      <c r="EI21" s="24">
        <f t="shared" si="68"/>
        <v>1092147.3500000001</v>
      </c>
      <c r="EJ21" s="24">
        <f t="shared" si="68"/>
        <v>1092147.3500000001</v>
      </c>
      <c r="EK21" s="24">
        <f>SUM(EK10:EK20)</f>
        <v>-5128421.7902000006</v>
      </c>
    </row>
    <row r="22" spans="1:141" hidden="1" x14ac:dyDescent="0.3">
      <c r="E22" s="52"/>
      <c r="F22" s="33">
        <f>E22/12*4</f>
        <v>0</v>
      </c>
      <c r="G22" s="52"/>
      <c r="J22" s="108">
        <f>J21/E21*100</f>
        <v>41.383567246184434</v>
      </c>
      <c r="Z22" s="33">
        <f>Y22/12*4</f>
        <v>0</v>
      </c>
      <c r="AB22" s="12" t="e">
        <f t="shared" si="27"/>
        <v>#DIV/0!</v>
      </c>
      <c r="AJ22" s="33">
        <f>AI22/12*1.4*6</f>
        <v>0</v>
      </c>
      <c r="AT22" s="33">
        <f>AS22/12*4</f>
        <v>0</v>
      </c>
      <c r="BB22" s="33">
        <f>BA22/12*1.4*6</f>
        <v>0</v>
      </c>
      <c r="BD22" s="52"/>
      <c r="BE22" s="33">
        <f>BD22/12*4</f>
        <v>0</v>
      </c>
      <c r="BN22" s="33">
        <f>BM22/12*1.4*6</f>
        <v>0</v>
      </c>
      <c r="BT22" s="33">
        <f>BS22/12*1.4*6</f>
        <v>0</v>
      </c>
      <c r="BY22" s="33">
        <f>BX22/12*4</f>
        <v>0</v>
      </c>
      <c r="CB22" s="33">
        <f>CA22/12*4</f>
        <v>0</v>
      </c>
      <c r="CH22" s="33">
        <f>CG22/12*1.4*6</f>
        <v>0</v>
      </c>
      <c r="CK22" s="33">
        <f>CJ22/12*1.4*6</f>
        <v>0</v>
      </c>
      <c r="CQ22" s="33">
        <f>CP22/12*4</f>
        <v>0</v>
      </c>
      <c r="CT22" s="33">
        <f>CS22/12*1.4*6</f>
        <v>0</v>
      </c>
      <c r="CZ22" s="33">
        <f>CY22/12*1.4*6</f>
        <v>0</v>
      </c>
      <c r="DC22" s="33">
        <f>DB22/12*4</f>
        <v>0</v>
      </c>
      <c r="DF22" s="33">
        <f>DE22/12*4</f>
        <v>0</v>
      </c>
      <c r="DS22" s="33">
        <f>DR22/12*1.4*6</f>
        <v>0</v>
      </c>
      <c r="DY22" s="33">
        <f>DX22/12*1.4*6</f>
        <v>0</v>
      </c>
      <c r="EB22" s="33">
        <f>EA22/12*1.4*6</f>
        <v>0</v>
      </c>
      <c r="EI22" s="33">
        <f>EH22/12*1.4*6</f>
        <v>0</v>
      </c>
    </row>
    <row r="23" spans="1:141" hidden="1" x14ac:dyDescent="0.3">
      <c r="F23" s="33">
        <f>E23/12*4</f>
        <v>0</v>
      </c>
      <c r="H23" s="108">
        <v>6165672.4340000004</v>
      </c>
      <c r="I23" s="1">
        <v>1727843.7120000001</v>
      </c>
      <c r="Z23" s="33">
        <f>Y23/12*4</f>
        <v>0</v>
      </c>
      <c r="AB23" s="12" t="e">
        <f t="shared" si="27"/>
        <v>#DIV/0!</v>
      </c>
      <c r="AJ23" s="33">
        <f>AI23/12*1.4*6</f>
        <v>0</v>
      </c>
      <c r="AT23" s="33">
        <f>AS23/12*4</f>
        <v>0</v>
      </c>
      <c r="BB23" s="33">
        <f>BA23/12*1.4*6</f>
        <v>0</v>
      </c>
      <c r="BE23" s="33">
        <f>BD23/12*4</f>
        <v>0</v>
      </c>
      <c r="BN23" s="33">
        <f>BM23/12*1.4*6</f>
        <v>0</v>
      </c>
      <c r="BT23" s="33">
        <f>BS23/12*1.4*6</f>
        <v>0</v>
      </c>
      <c r="BY23" s="33">
        <f>BX23/12*4</f>
        <v>0</v>
      </c>
      <c r="CB23" s="33">
        <f>CA23/12*4</f>
        <v>0</v>
      </c>
      <c r="CH23" s="33">
        <f>CG23/12*1.4*6</f>
        <v>0</v>
      </c>
      <c r="CK23" s="33">
        <f>CJ23/12*1.4*6</f>
        <v>0</v>
      </c>
      <c r="CQ23" s="33">
        <f>CP23/12*4</f>
        <v>0</v>
      </c>
      <c r="CT23" s="33">
        <f>CS23/12*1.4*6</f>
        <v>0</v>
      </c>
      <c r="CZ23" s="33">
        <f>CY23/12*1.4*6</f>
        <v>0</v>
      </c>
      <c r="DC23" s="33">
        <f>DB23/12*4</f>
        <v>0</v>
      </c>
      <c r="DF23" s="33">
        <f>DE23/12*4</f>
        <v>0</v>
      </c>
      <c r="DS23" s="33">
        <f>DR23/12*1.4*6</f>
        <v>0</v>
      </c>
      <c r="DY23" s="33">
        <f>DX23/12*1.4*6</f>
        <v>0</v>
      </c>
      <c r="EB23" s="33">
        <f>EA23/12*1.4*6</f>
        <v>0</v>
      </c>
      <c r="EI23" s="33">
        <f>EH23/12*1.4*6</f>
        <v>0</v>
      </c>
    </row>
    <row r="24" spans="1:141" hidden="1" x14ac:dyDescent="0.3">
      <c r="F24" s="33">
        <f>E24/12*4</f>
        <v>0</v>
      </c>
      <c r="Z24" s="33">
        <f>Y24/12*4</f>
        <v>0</v>
      </c>
      <c r="AB24" s="12" t="e">
        <f t="shared" si="27"/>
        <v>#DIV/0!</v>
      </c>
      <c r="AJ24" s="33">
        <f>AI24/12*1.4*6</f>
        <v>0</v>
      </c>
      <c r="AT24" s="33">
        <f>AS24/12*4</f>
        <v>0</v>
      </c>
      <c r="BB24" s="33">
        <f>BA24/12*1.4*6</f>
        <v>0</v>
      </c>
      <c r="BE24" s="33">
        <f>BD24/12*4</f>
        <v>0</v>
      </c>
      <c r="BN24" s="33">
        <f>BM24/12*1.4*6</f>
        <v>0</v>
      </c>
      <c r="BT24" s="33">
        <f>BS24/12*1.4*6</f>
        <v>0</v>
      </c>
      <c r="BY24" s="33">
        <f>BX24/12*4</f>
        <v>0</v>
      </c>
      <c r="CB24" s="33">
        <f>CA24/12*4</f>
        <v>0</v>
      </c>
      <c r="CH24" s="33">
        <f>CG24/12*1.4*6</f>
        <v>0</v>
      </c>
      <c r="CK24" s="33">
        <f>CJ24/12*1.4*6</f>
        <v>0</v>
      </c>
      <c r="CQ24" s="33">
        <f>CP24/12*4</f>
        <v>0</v>
      </c>
      <c r="CT24" s="33">
        <f>CS24/12*1.4*6</f>
        <v>0</v>
      </c>
      <c r="CZ24" s="33">
        <f>CY24/12*1.4*6</f>
        <v>0</v>
      </c>
      <c r="DC24" s="33">
        <f>DB24/12*4</f>
        <v>0</v>
      </c>
      <c r="DF24" s="33">
        <f>DE24/12*4</f>
        <v>0</v>
      </c>
      <c r="DS24" s="33">
        <f>DR24/12*1.4*6</f>
        <v>0</v>
      </c>
      <c r="DY24" s="33">
        <f>DX24/12*1.4*6</f>
        <v>0</v>
      </c>
      <c r="EB24" s="33">
        <f>EA24/12*1.4*6</f>
        <v>0</v>
      </c>
      <c r="EI24" s="33">
        <f>EH24/12*1.4*6</f>
        <v>0</v>
      </c>
    </row>
    <row r="25" spans="1:141" x14ac:dyDescent="0.3">
      <c r="L25" s="52"/>
      <c r="AI25" s="52"/>
      <c r="AJ25" s="52"/>
      <c r="AK25" s="52"/>
    </row>
    <row r="26" spans="1:141" x14ac:dyDescent="0.3">
      <c r="O26" s="52"/>
    </row>
    <row r="27" spans="1:141" x14ac:dyDescent="0.3">
      <c r="O27" s="52"/>
    </row>
    <row r="28" spans="1:141" x14ac:dyDescent="0.3">
      <c r="O28" s="52"/>
    </row>
  </sheetData>
  <protectedRanges>
    <protectedRange sqref="W10:W20" name="Range4_5_1_2_1_1_1_1_1_1_1_1_1_1"/>
    <protectedRange sqref="AB10:AB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U20" name="Range4_1_4"/>
    <protectedRange sqref="AI10:AJ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H20" name="Range5_1_11_1"/>
    <protectedRange sqref="CM10:CM20" name="Range5_21_1_1"/>
    <protectedRange sqref="CP10:CP20" name="Range4_10_2"/>
    <protectedRange sqref="CS10:CS20" name="Range5_1_2"/>
    <protectedRange sqref="CY10:CZ20" name="Range4_2"/>
    <protectedRange sqref="DB10:DB20" name="Range5_24_1_1"/>
    <protectedRange sqref="DH10:DI20" name="Range5_1_1_1"/>
    <protectedRange sqref="DP10:DQ1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F10:DG20" name="Range5_1_18_1"/>
    <protectedRange sqref="DW10:DW20" name="Range6_1_6_1"/>
    <protectedRange sqref="DX10:DY20" name="Range6_1_7_1"/>
    <protectedRange sqref="EG10:EG20" name="Range6_1_10_1"/>
    <protectedRange sqref="ED10:ED20" name="Range6_1_11_1"/>
    <protectedRange sqref="CV10:CW20" name="Range5_1_20_1"/>
    <protectedRange sqref="Y10:Z20" name="Range4_1"/>
    <protectedRange sqref="AS10:AT20" name="Range4_4"/>
    <protectedRange sqref="DK10:DK20" name="Range5_18"/>
    <protectedRange sqref="EC10:EC20" name="Range6_2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O10:AP20" name="Range4_2_4"/>
    <protectedRange sqref="AU10:AU20" name="Range4_2_5"/>
    <protectedRange sqref="BE10:BF20" name="Range4_2_6"/>
    <protectedRange sqref="BY10:BZ20" name="Range5_2"/>
    <protectedRange sqref="CB10:CC20" name="Range5_2_1"/>
    <protectedRange sqref="CE10:CF20" name="Range5_2_2"/>
    <protectedRange sqref="CI10:CI20" name="Range5_2_3"/>
    <protectedRange sqref="CQ10:CR20" name="Range5_2_5"/>
    <protectedRange sqref="CT10:CU20" name="Range5_2_6"/>
    <protectedRange sqref="CX10:CX20" name="Range5_2_7"/>
    <protectedRange sqref="DA10:DA20" name="Range5_2_8"/>
    <protectedRange sqref="DC10:DD20" name="Range5_2_9"/>
    <protectedRange sqref="DJ10:DJ20" name="Range5_2_10"/>
    <protectedRange sqref="DS10:DT20" name="Range6_2_1"/>
    <protectedRange sqref="EE10:EF20" name="Range6_2_2"/>
  </protectedRanges>
  <mergeCells count="135">
    <mergeCell ref="AD6:AH6"/>
    <mergeCell ref="AD7:AD8"/>
    <mergeCell ref="AE7:AH7"/>
    <mergeCell ref="CT7:CU7"/>
    <mergeCell ref="BK7:BL7"/>
    <mergeCell ref="BT7:BW7"/>
    <mergeCell ref="CE7:CF7"/>
    <mergeCell ref="CH7:CI7"/>
    <mergeCell ref="DY7:DZ7"/>
    <mergeCell ref="CS7:CS8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Z7:AC7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T7:T8"/>
    <mergeCell ref="Y7:Y8"/>
    <mergeCell ref="AI7:AI8"/>
    <mergeCell ref="BD7:BD8"/>
    <mergeCell ref="BG7:BG8"/>
    <mergeCell ref="AX7:AX8"/>
    <mergeCell ref="CQ7:CR7"/>
    <mergeCell ref="AN7:AN8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CK7:CL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  <mergeCell ref="ED7:ED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 x14ac:dyDescent="0.2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 x14ac:dyDescent="0.2"/>
    <row r="2" spans="1:18" ht="24" customHeight="1" x14ac:dyDescent="0.2">
      <c r="C2" s="226" t="s">
        <v>128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</row>
    <row r="4" spans="1:18" ht="71.25" customHeight="1" x14ac:dyDescent="0.2">
      <c r="A4" s="53"/>
      <c r="B4" s="207" t="s">
        <v>129</v>
      </c>
      <c r="C4" s="228" t="s">
        <v>130</v>
      </c>
      <c r="D4" s="229"/>
      <c r="E4" s="229"/>
      <c r="F4" s="230"/>
      <c r="G4" s="231" t="s">
        <v>139</v>
      </c>
      <c r="H4" s="231" t="s">
        <v>131</v>
      </c>
      <c r="I4" s="231" t="s">
        <v>140</v>
      </c>
      <c r="J4" s="231" t="s">
        <v>132</v>
      </c>
      <c r="K4" s="232" t="s">
        <v>133</v>
      </c>
      <c r="L4" s="233"/>
      <c r="M4" s="233"/>
      <c r="N4" s="234"/>
      <c r="O4" s="231" t="s">
        <v>141</v>
      </c>
      <c r="P4" s="231" t="s">
        <v>131</v>
      </c>
      <c r="Q4" s="231" t="s">
        <v>142</v>
      </c>
      <c r="R4" s="231" t="s">
        <v>134</v>
      </c>
    </row>
    <row r="5" spans="1:18" ht="17.25" customHeight="1" x14ac:dyDescent="0.2">
      <c r="A5" s="54"/>
      <c r="B5" s="208"/>
      <c r="C5" s="235" t="s">
        <v>135</v>
      </c>
      <c r="D5" s="237" t="s">
        <v>55</v>
      </c>
      <c r="E5" s="238"/>
      <c r="F5" s="239"/>
      <c r="G5" s="231"/>
      <c r="H5" s="231"/>
      <c r="I5" s="231"/>
      <c r="J5" s="231"/>
      <c r="K5" s="240" t="s">
        <v>135</v>
      </c>
      <c r="L5" s="242" t="s">
        <v>55</v>
      </c>
      <c r="M5" s="243"/>
      <c r="N5" s="244"/>
      <c r="O5" s="231"/>
      <c r="P5" s="231"/>
      <c r="Q5" s="231"/>
      <c r="R5" s="231"/>
    </row>
    <row r="6" spans="1:18" ht="26.25" customHeight="1" x14ac:dyDescent="0.2">
      <c r="A6" s="54"/>
      <c r="B6" s="208"/>
      <c r="C6" s="236"/>
      <c r="D6" s="97" t="s">
        <v>136</v>
      </c>
      <c r="E6" s="98" t="s">
        <v>9</v>
      </c>
      <c r="F6" s="98" t="s">
        <v>137</v>
      </c>
      <c r="G6" s="231"/>
      <c r="H6" s="231"/>
      <c r="I6" s="231"/>
      <c r="J6" s="231"/>
      <c r="K6" s="241"/>
      <c r="L6" s="55" t="s">
        <v>136</v>
      </c>
      <c r="M6" s="56" t="s">
        <v>9</v>
      </c>
      <c r="N6" s="56" t="s">
        <v>137</v>
      </c>
      <c r="O6" s="231"/>
      <c r="P6" s="231"/>
      <c r="Q6" s="231"/>
      <c r="R6" s="231"/>
    </row>
    <row r="7" spans="1:18" ht="15" customHeight="1" x14ac:dyDescent="0.2">
      <c r="A7" s="54"/>
      <c r="B7" s="209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 x14ac:dyDescent="0.2">
      <c r="A8" s="58">
        <v>1</v>
      </c>
      <c r="B8" s="40" t="s">
        <v>56</v>
      </c>
      <c r="C8" s="100">
        <f>Ekamut!O10</f>
        <v>250596.2000000001</v>
      </c>
      <c r="D8" s="100">
        <f>Ekamut!P10</f>
        <v>146181.1166666667</v>
      </c>
      <c r="E8" s="100">
        <f>Ekamut!Q10</f>
        <v>93697.948700000066</v>
      </c>
      <c r="F8" s="100">
        <f>Ekamut!S10</f>
        <v>37.39001177990729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11925.6</v>
      </c>
      <c r="L8" s="59">
        <f>Ekamut!Z10</f>
        <v>6956.6</v>
      </c>
      <c r="M8" s="59">
        <f>Ekamut!AA10</f>
        <v>5194</v>
      </c>
      <c r="N8" s="59">
        <f>Ekamut!AC10</f>
        <v>43.553364191319517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 x14ac:dyDescent="0.2">
      <c r="A9" s="58">
        <v>2</v>
      </c>
      <c r="B9" s="40" t="s">
        <v>57</v>
      </c>
      <c r="C9" s="100">
        <f>Ekamut!O11</f>
        <v>891000</v>
      </c>
      <c r="D9" s="100">
        <f>Ekamut!P11</f>
        <v>519750</v>
      </c>
      <c r="E9" s="100">
        <f>Ekamut!Q11</f>
        <v>513510.62599999987</v>
      </c>
      <c r="F9" s="100">
        <f>Ekamut!S11</f>
        <v>57.633066891133545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17000</v>
      </c>
      <c r="L9" s="59">
        <f>Ekamut!Z11</f>
        <v>9916.6666666666679</v>
      </c>
      <c r="M9" s="59">
        <f>Ekamut!AA11</f>
        <v>6710.2849999999999</v>
      </c>
      <c r="N9" s="59">
        <f>Ekamut!AC11</f>
        <v>39.472264705882353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 x14ac:dyDescent="0.2">
      <c r="A10" s="58">
        <v>3</v>
      </c>
      <c r="B10" s="40" t="s">
        <v>58</v>
      </c>
      <c r="C10" s="100">
        <f>Ekamut!O12</f>
        <v>59741.100000000006</v>
      </c>
      <c r="D10" s="100">
        <f>Ekamut!P12</f>
        <v>34848.974999999999</v>
      </c>
      <c r="E10" s="100">
        <f>Ekamut!Q12</f>
        <v>22970.604999999989</v>
      </c>
      <c r="F10" s="100">
        <f>Ekamut!S12</f>
        <v>38.450254514898432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918.51700000000005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 x14ac:dyDescent="0.2">
      <c r="A11" s="58">
        <v>4</v>
      </c>
      <c r="B11" s="40" t="s">
        <v>59</v>
      </c>
      <c r="C11" s="100">
        <f>Ekamut!O13</f>
        <v>570129.99999999988</v>
      </c>
      <c r="D11" s="100">
        <f>Ekamut!P13</f>
        <v>332575.83333333326</v>
      </c>
      <c r="E11" s="100">
        <f>Ekamut!Q13</f>
        <v>288711.09300000011</v>
      </c>
      <c r="F11" s="100">
        <f>Ekamut!S13</f>
        <v>50.639519583252969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14130</v>
      </c>
      <c r="L11" s="59">
        <f>Ekamut!Z13</f>
        <v>8242.5</v>
      </c>
      <c r="M11" s="59">
        <f>Ekamut!AA13</f>
        <v>10429.721</v>
      </c>
      <c r="N11" s="59">
        <f>Ekamut!AC13</f>
        <v>73.812604387827321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 x14ac:dyDescent="0.2">
      <c r="A12" s="58">
        <v>5</v>
      </c>
      <c r="B12" s="40" t="s">
        <v>60</v>
      </c>
      <c r="C12" s="100">
        <f>Ekamut!O14</f>
        <v>907200</v>
      </c>
      <c r="D12" s="100">
        <f>Ekamut!P14</f>
        <v>529200</v>
      </c>
      <c r="E12" s="100">
        <f>Ekamut!Q14</f>
        <v>398136.38199999998</v>
      </c>
      <c r="F12" s="100">
        <f>Ekamut!S14</f>
        <v>43.88628549382716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62800</v>
      </c>
      <c r="L12" s="59">
        <f>Ekamut!Z14</f>
        <v>36633.333333333328</v>
      </c>
      <c r="M12" s="59">
        <f>Ekamut!AA14</f>
        <v>30658.403999999999</v>
      </c>
      <c r="N12" s="59">
        <f>Ekamut!AC14</f>
        <v>48.819114649681531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 x14ac:dyDescent="0.2">
      <c r="A13" s="58">
        <v>6</v>
      </c>
      <c r="B13" s="40" t="s">
        <v>61</v>
      </c>
      <c r="C13" s="100">
        <f>Ekamut!O15</f>
        <v>283353.00000000012</v>
      </c>
      <c r="D13" s="100">
        <f>Ekamut!P15</f>
        <v>165289.25000000009</v>
      </c>
      <c r="E13" s="100">
        <f>Ekamut!Q15</f>
        <v>97392.55899999995</v>
      </c>
      <c r="F13" s="100">
        <f>Ekamut!S15</f>
        <v>34.371458569346331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2809</v>
      </c>
      <c r="L13" s="59">
        <f>Ekamut!Z15</f>
        <v>1638.5833333333335</v>
      </c>
      <c r="M13" s="59">
        <f>Ekamut!AA15</f>
        <v>2340.259</v>
      </c>
      <c r="N13" s="59">
        <f>Ekamut!AC15</f>
        <v>83.312887148451409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 x14ac:dyDescent="0.2">
      <c r="A14" s="58">
        <v>7</v>
      </c>
      <c r="B14" s="40" t="s">
        <v>62</v>
      </c>
      <c r="C14" s="100">
        <f>Ekamut!O16</f>
        <v>233630</v>
      </c>
      <c r="D14" s="100">
        <f>Ekamut!P16</f>
        <v>136284.16666666669</v>
      </c>
      <c r="E14" s="100">
        <f>Ekamut!Q16</f>
        <v>79814.210000000021</v>
      </c>
      <c r="F14" s="100">
        <f>Ekamut!S16</f>
        <v>34.162654624834147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5300</v>
      </c>
      <c r="L14" s="59">
        <f>Ekamut!Z16</f>
        <v>3091.666666666667</v>
      </c>
      <c r="M14" s="59">
        <f>Ekamut!AA16</f>
        <v>2365.9879999999998</v>
      </c>
      <c r="N14" s="59">
        <f>Ekamut!AC16</f>
        <v>44.641283018867924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 x14ac:dyDescent="0.2">
      <c r="A15" s="58">
        <v>8</v>
      </c>
      <c r="B15" s="40" t="s">
        <v>63</v>
      </c>
      <c r="C15" s="100">
        <f>Ekamut!O17</f>
        <v>42000</v>
      </c>
      <c r="D15" s="100">
        <f>Ekamut!P17</f>
        <v>24500</v>
      </c>
      <c r="E15" s="100">
        <f>Ekamut!Q17</f>
        <v>29003.077999999983</v>
      </c>
      <c r="F15" s="100">
        <f>Ekamut!S17</f>
        <v>69.054947619047581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0</v>
      </c>
      <c r="L15" s="59">
        <f>Ekamut!Z17</f>
        <v>0</v>
      </c>
      <c r="M15" s="59">
        <f>Ekamut!AA17</f>
        <v>2336.989</v>
      </c>
      <c r="N15" s="59" t="e">
        <f>Ekamut!AC17</f>
        <v>#DIV/0!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 x14ac:dyDescent="0.2">
      <c r="A16" s="58">
        <v>9</v>
      </c>
      <c r="B16" s="40" t="s">
        <v>64</v>
      </c>
      <c r="C16" s="100">
        <f>Ekamut!O18</f>
        <v>40000</v>
      </c>
      <c r="D16" s="100">
        <f>Ekamut!P18</f>
        <v>23333.333333333336</v>
      </c>
      <c r="E16" s="100">
        <f>Ekamut!Q18</f>
        <v>24711.322</v>
      </c>
      <c r="F16" s="100">
        <f>Ekamut!S18</f>
        <v>61.778305000000003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3091.299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 x14ac:dyDescent="0.2">
      <c r="A17" s="58">
        <v>10</v>
      </c>
      <c r="B17" s="40" t="s">
        <v>65</v>
      </c>
      <c r="C17" s="100">
        <f>Ekamut!O19</f>
        <v>147546.20000000001</v>
      </c>
      <c r="D17" s="100">
        <f>Ekamut!P19</f>
        <v>86068.616666666669</v>
      </c>
      <c r="E17" s="100">
        <f>Ekamut!Q19</f>
        <v>44792.064800000022</v>
      </c>
      <c r="F17" s="100">
        <f>Ekamut!S19</f>
        <v>30.357992818520586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4000</v>
      </c>
      <c r="L17" s="59">
        <f>Ekamut!Z19</f>
        <v>2333.333333333333</v>
      </c>
      <c r="M17" s="59">
        <f>Ekamut!AA19</f>
        <v>2175.989</v>
      </c>
      <c r="N17" s="59">
        <f>Ekamut!AC19</f>
        <v>54.399724999999997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 x14ac:dyDescent="0.2">
      <c r="A18" s="58">
        <v>11</v>
      </c>
      <c r="B18" s="40" t="s">
        <v>66</v>
      </c>
      <c r="C18" s="100">
        <f>Ekamut!O20</f>
        <v>375901.5</v>
      </c>
      <c r="D18" s="100">
        <f>Ekamut!P20</f>
        <v>219275.87500000003</v>
      </c>
      <c r="E18" s="100">
        <f>Ekamut!Q20</f>
        <v>136738.54140000002</v>
      </c>
      <c r="F18" s="100">
        <f>Ekamut!S20</f>
        <v>36.376162744761601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1950</v>
      </c>
      <c r="L18" s="59">
        <f>Ekamut!Z20</f>
        <v>1137.5</v>
      </c>
      <c r="M18" s="59">
        <f>Ekamut!AA20</f>
        <v>1142.856</v>
      </c>
      <c r="N18" s="59">
        <f>Ekamut!AC20</f>
        <v>58.608000000000004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 x14ac:dyDescent="0.2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 x14ac:dyDescent="0.2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 x14ac:dyDescent="0.2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 x14ac:dyDescent="0.2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 x14ac:dyDescent="0.2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 x14ac:dyDescent="0.2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 x14ac:dyDescent="0.2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 x14ac:dyDescent="0.2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 x14ac:dyDescent="0.2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 x14ac:dyDescent="0.2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 x14ac:dyDescent="0.2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 x14ac:dyDescent="0.2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 x14ac:dyDescent="0.2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 x14ac:dyDescent="0.2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 x14ac:dyDescent="0.2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 x14ac:dyDescent="0.2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 x14ac:dyDescent="0.2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 x14ac:dyDescent="0.2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 x14ac:dyDescent="0.2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 x14ac:dyDescent="0.2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 x14ac:dyDescent="0.2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 x14ac:dyDescent="0.2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 x14ac:dyDescent="0.2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 x14ac:dyDescent="0.2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 x14ac:dyDescent="0.2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 x14ac:dyDescent="0.2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 x14ac:dyDescent="0.2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 x14ac:dyDescent="0.2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 x14ac:dyDescent="0.2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 x14ac:dyDescent="0.2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 x14ac:dyDescent="0.2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 x14ac:dyDescent="0.2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 x14ac:dyDescent="0.2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 x14ac:dyDescent="0.2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 x14ac:dyDescent="0.2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 x14ac:dyDescent="0.2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 x14ac:dyDescent="0.2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 x14ac:dyDescent="0.2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 x14ac:dyDescent="0.2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 x14ac:dyDescent="0.2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 x14ac:dyDescent="0.2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 x14ac:dyDescent="0.2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 x14ac:dyDescent="0.2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 x14ac:dyDescent="0.2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 x14ac:dyDescent="0.2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 x14ac:dyDescent="0.2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 x14ac:dyDescent="0.2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 x14ac:dyDescent="0.2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 x14ac:dyDescent="0.2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 x14ac:dyDescent="0.2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 x14ac:dyDescent="0.2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 x14ac:dyDescent="0.2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 x14ac:dyDescent="0.2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 x14ac:dyDescent="0.2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 x14ac:dyDescent="0.2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 x14ac:dyDescent="0.2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 x14ac:dyDescent="0.2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 x14ac:dyDescent="0.2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 x14ac:dyDescent="0.2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 x14ac:dyDescent="0.2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 x14ac:dyDescent="0.2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 x14ac:dyDescent="0.2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45.499443316115489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56.1769017283967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 x14ac:dyDescent="0.2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 x14ac:dyDescent="0.25">
      <c r="B82" s="93"/>
      <c r="H82" s="68"/>
      <c r="I82" s="68"/>
      <c r="P82" s="68"/>
      <c r="Q82" s="68"/>
    </row>
    <row r="83" spans="1:18" ht="15.75" x14ac:dyDescent="0.25">
      <c r="B83" s="93"/>
    </row>
    <row r="84" spans="1:18" x14ac:dyDescent="0.2">
      <c r="B84" s="94"/>
    </row>
    <row r="85" spans="1:18" x14ac:dyDescent="0.2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7.25" x14ac:dyDescent="0.3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 x14ac:dyDescent="0.3">
      <c r="A1" s="247" t="s">
        <v>149</v>
      </c>
      <c r="B1" s="247"/>
      <c r="C1" s="247"/>
      <c r="D1" s="247"/>
    </row>
    <row r="2" spans="1:4" s="9" customFormat="1" ht="13.15" customHeight="1" x14ac:dyDescent="0.3">
      <c r="A2" s="251" t="s">
        <v>6</v>
      </c>
      <c r="B2" s="248" t="s">
        <v>10</v>
      </c>
      <c r="C2" s="248" t="s">
        <v>147</v>
      </c>
      <c r="D2" s="248" t="s">
        <v>148</v>
      </c>
    </row>
    <row r="3" spans="1:4" s="9" customFormat="1" ht="13.15" customHeight="1" x14ac:dyDescent="0.3">
      <c r="A3" s="252"/>
      <c r="B3" s="249"/>
      <c r="C3" s="249"/>
      <c r="D3" s="249"/>
    </row>
    <row r="4" spans="1:4" s="9" customFormat="1" ht="13.15" customHeight="1" x14ac:dyDescent="0.3">
      <c r="A4" s="252"/>
      <c r="B4" s="249"/>
      <c r="C4" s="249"/>
      <c r="D4" s="249"/>
    </row>
    <row r="5" spans="1:4" s="10" customFormat="1" ht="13.15" customHeight="1" x14ac:dyDescent="0.3">
      <c r="A5" s="252"/>
      <c r="B5" s="249"/>
      <c r="C5" s="249"/>
      <c r="D5" s="249"/>
    </row>
    <row r="6" spans="1:4" s="27" customFormat="1" ht="28.15" customHeight="1" x14ac:dyDescent="0.25">
      <c r="A6" s="253"/>
      <c r="B6" s="250"/>
      <c r="C6" s="250"/>
      <c r="D6" s="250"/>
    </row>
    <row r="7" spans="1:4" s="31" customFormat="1" ht="15.6" customHeight="1" x14ac:dyDescent="0.2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 x14ac:dyDescent="0.2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 x14ac:dyDescent="0.2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 x14ac:dyDescent="0.2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 x14ac:dyDescent="0.2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 x14ac:dyDescent="0.2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 x14ac:dyDescent="0.2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 x14ac:dyDescent="0.2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 x14ac:dyDescent="0.2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 x14ac:dyDescent="0.2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 x14ac:dyDescent="0.2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 x14ac:dyDescent="0.2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 x14ac:dyDescent="0.2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 x14ac:dyDescent="0.2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 x14ac:dyDescent="0.2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 x14ac:dyDescent="0.2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 x14ac:dyDescent="0.2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 x14ac:dyDescent="0.2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 x14ac:dyDescent="0.2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 x14ac:dyDescent="0.2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 x14ac:dyDescent="0.2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 x14ac:dyDescent="0.2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 x14ac:dyDescent="0.2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 x14ac:dyDescent="0.2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 x14ac:dyDescent="0.2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 x14ac:dyDescent="0.2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 x14ac:dyDescent="0.2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 x14ac:dyDescent="0.2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 x14ac:dyDescent="0.2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 x14ac:dyDescent="0.2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 x14ac:dyDescent="0.2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 x14ac:dyDescent="0.2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 x14ac:dyDescent="0.2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 x14ac:dyDescent="0.2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 x14ac:dyDescent="0.2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 x14ac:dyDescent="0.2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 x14ac:dyDescent="0.2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 x14ac:dyDescent="0.2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 x14ac:dyDescent="0.2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 x14ac:dyDescent="0.2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 x14ac:dyDescent="0.2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 x14ac:dyDescent="0.2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 x14ac:dyDescent="0.2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 x14ac:dyDescent="0.2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 x14ac:dyDescent="0.2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 x14ac:dyDescent="0.2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 x14ac:dyDescent="0.2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 x14ac:dyDescent="0.2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 x14ac:dyDescent="0.2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 x14ac:dyDescent="0.2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 x14ac:dyDescent="0.2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 x14ac:dyDescent="0.2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 x14ac:dyDescent="0.2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 x14ac:dyDescent="0.2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 x14ac:dyDescent="0.2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 x14ac:dyDescent="0.2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 x14ac:dyDescent="0.2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 x14ac:dyDescent="0.2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 x14ac:dyDescent="0.2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 x14ac:dyDescent="0.2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 x14ac:dyDescent="0.2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 x14ac:dyDescent="0.2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 x14ac:dyDescent="0.2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 x14ac:dyDescent="0.2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 x14ac:dyDescent="0.2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 x14ac:dyDescent="0.2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 x14ac:dyDescent="0.2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 x14ac:dyDescent="0.2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 x14ac:dyDescent="0.2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 x14ac:dyDescent="0.2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 x14ac:dyDescent="0.2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 x14ac:dyDescent="0.2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 x14ac:dyDescent="0.2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 x14ac:dyDescent="0.2">
      <c r="A80" s="245" t="s">
        <v>44</v>
      </c>
      <c r="B80" s="246"/>
      <c r="C80" s="81">
        <f>SUM(C8:C79)</f>
        <v>1506913.0000000005</v>
      </c>
      <c r="D80" s="77"/>
    </row>
    <row r="81" spans="3:3" x14ac:dyDescent="0.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7.25" x14ac:dyDescent="0.3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 x14ac:dyDescent="0.3">
      <c r="A1" s="256" t="s">
        <v>230</v>
      </c>
      <c r="B1" s="256"/>
      <c r="C1" s="256"/>
      <c r="D1" s="256"/>
      <c r="E1" s="256"/>
      <c r="F1" s="256"/>
      <c r="G1" s="256"/>
    </row>
    <row r="2" spans="1:7" ht="34.5" customHeight="1" x14ac:dyDescent="0.3">
      <c r="A2" s="257"/>
      <c r="B2" s="257"/>
      <c r="C2" s="257"/>
      <c r="D2" s="257"/>
      <c r="E2" s="257"/>
      <c r="F2" s="257"/>
      <c r="G2" s="257"/>
    </row>
    <row r="3" spans="1:7" ht="105.6" customHeight="1" x14ac:dyDescent="0.3">
      <c r="A3" s="254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 x14ac:dyDescent="0.2">
      <c r="A4" s="255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 x14ac:dyDescent="0.2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 x14ac:dyDescent="0.2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 x14ac:dyDescent="0.2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 x14ac:dyDescent="0.2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 x14ac:dyDescent="0.2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 x14ac:dyDescent="0.2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 x14ac:dyDescent="0.2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 x14ac:dyDescent="0.2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 x14ac:dyDescent="0.2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 x14ac:dyDescent="0.2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 x14ac:dyDescent="0.2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 x14ac:dyDescent="0.2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 x14ac:dyDescent="0.2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 x14ac:dyDescent="0.2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 x14ac:dyDescent="0.2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 x14ac:dyDescent="0.2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 x14ac:dyDescent="0.2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 x14ac:dyDescent="0.2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 x14ac:dyDescent="0.2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 x14ac:dyDescent="0.2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 x14ac:dyDescent="0.2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 x14ac:dyDescent="0.2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 x14ac:dyDescent="0.2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 x14ac:dyDescent="0.2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 x14ac:dyDescent="0.2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 x14ac:dyDescent="0.2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 x14ac:dyDescent="0.2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 x14ac:dyDescent="0.2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 x14ac:dyDescent="0.2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 x14ac:dyDescent="0.2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 x14ac:dyDescent="0.2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 x14ac:dyDescent="0.2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 x14ac:dyDescent="0.2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 x14ac:dyDescent="0.2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 x14ac:dyDescent="0.2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 x14ac:dyDescent="0.2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 x14ac:dyDescent="0.2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 x14ac:dyDescent="0.2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 x14ac:dyDescent="0.2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 x14ac:dyDescent="0.2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 x14ac:dyDescent="0.2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 x14ac:dyDescent="0.2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 x14ac:dyDescent="0.2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 x14ac:dyDescent="0.2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 x14ac:dyDescent="0.2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 x14ac:dyDescent="0.2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 x14ac:dyDescent="0.2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 x14ac:dyDescent="0.2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 x14ac:dyDescent="0.2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 x14ac:dyDescent="0.2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 x14ac:dyDescent="0.2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 x14ac:dyDescent="0.2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 x14ac:dyDescent="0.2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 x14ac:dyDescent="0.2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 x14ac:dyDescent="0.2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 x14ac:dyDescent="0.2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 x14ac:dyDescent="0.2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 x14ac:dyDescent="0.2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 x14ac:dyDescent="0.2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 x14ac:dyDescent="0.2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 x14ac:dyDescent="0.2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 x14ac:dyDescent="0.2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 x14ac:dyDescent="0.2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 x14ac:dyDescent="0.2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 x14ac:dyDescent="0.2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 x14ac:dyDescent="0.2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 x14ac:dyDescent="0.2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 x14ac:dyDescent="0.2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 x14ac:dyDescent="0.2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 x14ac:dyDescent="0.2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 x14ac:dyDescent="0.2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 x14ac:dyDescent="0.2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 x14ac:dyDescent="0.2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7.25" x14ac:dyDescent="0.3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 x14ac:dyDescent="0.3">
      <c r="C1" s="186" t="s">
        <v>11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 x14ac:dyDescent="0.3">
      <c r="C2" s="187" t="s">
        <v>143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R2" s="5"/>
      <c r="S2" s="5"/>
      <c r="U2" s="188"/>
      <c r="V2" s="188"/>
      <c r="W2" s="188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 x14ac:dyDescent="0.3">
      <c r="C3" s="8"/>
      <c r="D3" s="8"/>
      <c r="E3" s="8"/>
      <c r="F3" s="8"/>
      <c r="G3" s="32"/>
      <c r="H3" s="8"/>
      <c r="I3" s="8"/>
      <c r="J3" s="8"/>
      <c r="K3" s="8"/>
      <c r="L3" s="8"/>
      <c r="M3" s="187" t="s">
        <v>12</v>
      </c>
      <c r="N3" s="187"/>
      <c r="O3" s="187"/>
      <c r="P3" s="187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 x14ac:dyDescent="0.3">
      <c r="A4" s="204" t="s">
        <v>6</v>
      </c>
      <c r="B4" s="204" t="s">
        <v>10</v>
      </c>
      <c r="C4" s="210" t="s">
        <v>4</v>
      </c>
      <c r="D4" s="87"/>
      <c r="E4" s="210" t="s">
        <v>5</v>
      </c>
      <c r="F4" s="213" t="s">
        <v>13</v>
      </c>
      <c r="G4" s="214"/>
      <c r="H4" s="214"/>
      <c r="I4" s="214"/>
      <c r="J4" s="215"/>
      <c r="K4" s="189" t="s">
        <v>45</v>
      </c>
      <c r="L4" s="190"/>
      <c r="M4" s="190"/>
      <c r="N4" s="190"/>
      <c r="O4" s="191"/>
      <c r="P4" s="154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5"/>
      <c r="DF4" s="156"/>
      <c r="DG4" s="163" t="s">
        <v>14</v>
      </c>
      <c r="DH4" s="165" t="s">
        <v>15</v>
      </c>
      <c r="DI4" s="166"/>
      <c r="DJ4" s="167"/>
      <c r="DK4" s="222" t="s">
        <v>3</v>
      </c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58" t="s">
        <v>16</v>
      </c>
      <c r="ED4" s="139" t="s">
        <v>17</v>
      </c>
      <c r="EE4" s="140"/>
      <c r="EF4" s="141"/>
    </row>
    <row r="5" spans="1:136" s="9" customFormat="1" ht="15" customHeight="1" x14ac:dyDescent="0.3">
      <c r="A5" s="205"/>
      <c r="B5" s="205"/>
      <c r="C5" s="211"/>
      <c r="D5" s="88"/>
      <c r="E5" s="211"/>
      <c r="F5" s="216"/>
      <c r="G5" s="217"/>
      <c r="H5" s="217"/>
      <c r="I5" s="217"/>
      <c r="J5" s="218"/>
      <c r="K5" s="192"/>
      <c r="L5" s="193"/>
      <c r="M5" s="193"/>
      <c r="N5" s="193"/>
      <c r="O5" s="194"/>
      <c r="P5" s="148" t="s">
        <v>7</v>
      </c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50"/>
      <c r="AW5" s="135" t="s">
        <v>2</v>
      </c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27" t="s">
        <v>8</v>
      </c>
      <c r="BM5" s="128"/>
      <c r="BN5" s="128"/>
      <c r="BO5" s="151" t="s">
        <v>18</v>
      </c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3"/>
      <c r="CF5" s="157" t="s">
        <v>0</v>
      </c>
      <c r="CG5" s="158"/>
      <c r="CH5" s="158"/>
      <c r="CI5" s="158"/>
      <c r="CJ5" s="158"/>
      <c r="CK5" s="158"/>
      <c r="CL5" s="158"/>
      <c r="CM5" s="158"/>
      <c r="CN5" s="159"/>
      <c r="CO5" s="151" t="s">
        <v>1</v>
      </c>
      <c r="CP5" s="152"/>
      <c r="CQ5" s="152"/>
      <c r="CR5" s="152"/>
      <c r="CS5" s="152"/>
      <c r="CT5" s="152"/>
      <c r="CU5" s="152"/>
      <c r="CV5" s="152"/>
      <c r="CW5" s="152"/>
      <c r="CX5" s="135" t="s">
        <v>19</v>
      </c>
      <c r="CY5" s="135"/>
      <c r="CZ5" s="135"/>
      <c r="DA5" s="127" t="s">
        <v>20</v>
      </c>
      <c r="DB5" s="128"/>
      <c r="DC5" s="129"/>
      <c r="DD5" s="127" t="s">
        <v>21</v>
      </c>
      <c r="DE5" s="128"/>
      <c r="DF5" s="129"/>
      <c r="DG5" s="163"/>
      <c r="DH5" s="168"/>
      <c r="DI5" s="169"/>
      <c r="DJ5" s="170"/>
      <c r="DK5" s="121"/>
      <c r="DL5" s="121"/>
      <c r="DM5" s="122"/>
      <c r="DN5" s="122"/>
      <c r="DO5" s="122"/>
      <c r="DP5" s="122"/>
      <c r="DQ5" s="127" t="s">
        <v>22</v>
      </c>
      <c r="DR5" s="128"/>
      <c r="DS5" s="129"/>
      <c r="DT5" s="133"/>
      <c r="DU5" s="134"/>
      <c r="DV5" s="134"/>
      <c r="DW5" s="134"/>
      <c r="DX5" s="134"/>
      <c r="DY5" s="134"/>
      <c r="DZ5" s="134"/>
      <c r="EA5" s="134"/>
      <c r="EB5" s="134"/>
      <c r="EC5" s="260"/>
      <c r="ED5" s="142"/>
      <c r="EE5" s="143"/>
      <c r="EF5" s="144"/>
    </row>
    <row r="6" spans="1:136" s="9" customFormat="1" ht="119.25" customHeight="1" x14ac:dyDescent="0.3">
      <c r="A6" s="205"/>
      <c r="B6" s="205"/>
      <c r="C6" s="211"/>
      <c r="D6" s="88"/>
      <c r="E6" s="211"/>
      <c r="F6" s="219"/>
      <c r="G6" s="220"/>
      <c r="H6" s="220"/>
      <c r="I6" s="220"/>
      <c r="J6" s="221"/>
      <c r="K6" s="195"/>
      <c r="L6" s="196"/>
      <c r="M6" s="196"/>
      <c r="N6" s="196"/>
      <c r="O6" s="197"/>
      <c r="P6" s="160" t="s">
        <v>23</v>
      </c>
      <c r="Q6" s="161"/>
      <c r="R6" s="161"/>
      <c r="S6" s="161"/>
      <c r="T6" s="162"/>
      <c r="U6" s="174" t="s">
        <v>24</v>
      </c>
      <c r="V6" s="175"/>
      <c r="W6" s="175"/>
      <c r="X6" s="175"/>
      <c r="Y6" s="176"/>
      <c r="Z6" s="174" t="s">
        <v>25</v>
      </c>
      <c r="AA6" s="175"/>
      <c r="AB6" s="175"/>
      <c r="AC6" s="175"/>
      <c r="AD6" s="176"/>
      <c r="AE6" s="174" t="s">
        <v>26</v>
      </c>
      <c r="AF6" s="175"/>
      <c r="AG6" s="175"/>
      <c r="AH6" s="175"/>
      <c r="AI6" s="176"/>
      <c r="AJ6" s="174" t="s">
        <v>27</v>
      </c>
      <c r="AK6" s="175"/>
      <c r="AL6" s="175"/>
      <c r="AM6" s="175"/>
      <c r="AN6" s="176"/>
      <c r="AO6" s="174" t="s">
        <v>28</v>
      </c>
      <c r="AP6" s="175"/>
      <c r="AQ6" s="175"/>
      <c r="AR6" s="175"/>
      <c r="AS6" s="176"/>
      <c r="AT6" s="177" t="s">
        <v>29</v>
      </c>
      <c r="AU6" s="177"/>
      <c r="AV6" s="177"/>
      <c r="AW6" s="182" t="s">
        <v>30</v>
      </c>
      <c r="AX6" s="183"/>
      <c r="AY6" s="183"/>
      <c r="AZ6" s="182" t="s">
        <v>31</v>
      </c>
      <c r="BA6" s="183"/>
      <c r="BB6" s="184"/>
      <c r="BC6" s="178" t="s">
        <v>32</v>
      </c>
      <c r="BD6" s="179"/>
      <c r="BE6" s="185"/>
      <c r="BF6" s="178" t="s">
        <v>33</v>
      </c>
      <c r="BG6" s="179"/>
      <c r="BH6" s="179"/>
      <c r="BI6" s="223" t="s">
        <v>34</v>
      </c>
      <c r="BJ6" s="224"/>
      <c r="BK6" s="224"/>
      <c r="BL6" s="130"/>
      <c r="BM6" s="131"/>
      <c r="BN6" s="131"/>
      <c r="BO6" s="201" t="s">
        <v>35</v>
      </c>
      <c r="BP6" s="202"/>
      <c r="BQ6" s="202"/>
      <c r="BR6" s="202"/>
      <c r="BS6" s="203"/>
      <c r="BT6" s="164" t="s">
        <v>36</v>
      </c>
      <c r="BU6" s="164"/>
      <c r="BV6" s="164"/>
      <c r="BW6" s="164" t="s">
        <v>37</v>
      </c>
      <c r="BX6" s="164"/>
      <c r="BY6" s="164"/>
      <c r="BZ6" s="164" t="s">
        <v>38</v>
      </c>
      <c r="CA6" s="164"/>
      <c r="CB6" s="164"/>
      <c r="CC6" s="164" t="s">
        <v>39</v>
      </c>
      <c r="CD6" s="164"/>
      <c r="CE6" s="164"/>
      <c r="CF6" s="164" t="s">
        <v>46</v>
      </c>
      <c r="CG6" s="164"/>
      <c r="CH6" s="164"/>
      <c r="CI6" s="157" t="s">
        <v>47</v>
      </c>
      <c r="CJ6" s="158"/>
      <c r="CK6" s="158"/>
      <c r="CL6" s="164" t="s">
        <v>40</v>
      </c>
      <c r="CM6" s="164"/>
      <c r="CN6" s="164"/>
      <c r="CO6" s="180" t="s">
        <v>41</v>
      </c>
      <c r="CP6" s="181"/>
      <c r="CQ6" s="158"/>
      <c r="CR6" s="164" t="s">
        <v>42</v>
      </c>
      <c r="CS6" s="164"/>
      <c r="CT6" s="164"/>
      <c r="CU6" s="157" t="s">
        <v>48</v>
      </c>
      <c r="CV6" s="158"/>
      <c r="CW6" s="158"/>
      <c r="CX6" s="135"/>
      <c r="CY6" s="135"/>
      <c r="CZ6" s="135"/>
      <c r="DA6" s="130"/>
      <c r="DB6" s="131"/>
      <c r="DC6" s="132"/>
      <c r="DD6" s="130"/>
      <c r="DE6" s="131"/>
      <c r="DF6" s="132"/>
      <c r="DG6" s="163"/>
      <c r="DH6" s="171"/>
      <c r="DI6" s="172"/>
      <c r="DJ6" s="173"/>
      <c r="DK6" s="127" t="s">
        <v>49</v>
      </c>
      <c r="DL6" s="128"/>
      <c r="DM6" s="129"/>
      <c r="DN6" s="127" t="s">
        <v>50</v>
      </c>
      <c r="DO6" s="128"/>
      <c r="DP6" s="129"/>
      <c r="DQ6" s="130"/>
      <c r="DR6" s="131"/>
      <c r="DS6" s="132"/>
      <c r="DT6" s="127" t="s">
        <v>51</v>
      </c>
      <c r="DU6" s="128"/>
      <c r="DV6" s="129"/>
      <c r="DW6" s="127" t="s">
        <v>52</v>
      </c>
      <c r="DX6" s="128"/>
      <c r="DY6" s="129"/>
      <c r="DZ6" s="125" t="s">
        <v>53</v>
      </c>
      <c r="EA6" s="126"/>
      <c r="EB6" s="126"/>
      <c r="EC6" s="259"/>
      <c r="ED6" s="145"/>
      <c r="EE6" s="146"/>
      <c r="EF6" s="147"/>
    </row>
    <row r="7" spans="1:136" s="10" customFormat="1" ht="36" customHeight="1" x14ac:dyDescent="0.3">
      <c r="A7" s="205"/>
      <c r="B7" s="205"/>
      <c r="C7" s="211"/>
      <c r="D7" s="88"/>
      <c r="E7" s="211"/>
      <c r="F7" s="123" t="s">
        <v>43</v>
      </c>
      <c r="G7" s="198" t="s">
        <v>55</v>
      </c>
      <c r="H7" s="199"/>
      <c r="I7" s="199"/>
      <c r="J7" s="200"/>
      <c r="K7" s="123" t="s">
        <v>43</v>
      </c>
      <c r="L7" s="198" t="s">
        <v>55</v>
      </c>
      <c r="M7" s="199"/>
      <c r="N7" s="199"/>
      <c r="O7" s="200"/>
      <c r="P7" s="123" t="s">
        <v>43</v>
      </c>
      <c r="Q7" s="198" t="s">
        <v>55</v>
      </c>
      <c r="R7" s="199"/>
      <c r="S7" s="199"/>
      <c r="T7" s="200"/>
      <c r="U7" s="123" t="s">
        <v>43</v>
      </c>
      <c r="V7" s="198" t="s">
        <v>55</v>
      </c>
      <c r="W7" s="199"/>
      <c r="X7" s="199"/>
      <c r="Y7" s="200"/>
      <c r="Z7" s="123" t="s">
        <v>43</v>
      </c>
      <c r="AA7" s="198" t="s">
        <v>55</v>
      </c>
      <c r="AB7" s="199"/>
      <c r="AC7" s="199"/>
      <c r="AD7" s="200"/>
      <c r="AE7" s="123" t="s">
        <v>43</v>
      </c>
      <c r="AF7" s="198" t="s">
        <v>55</v>
      </c>
      <c r="AG7" s="199"/>
      <c r="AH7" s="199"/>
      <c r="AI7" s="200"/>
      <c r="AJ7" s="123" t="s">
        <v>43</v>
      </c>
      <c r="AK7" s="198" t="s">
        <v>55</v>
      </c>
      <c r="AL7" s="199"/>
      <c r="AM7" s="199"/>
      <c r="AN7" s="200"/>
      <c r="AO7" s="123" t="s">
        <v>43</v>
      </c>
      <c r="AP7" s="198" t="s">
        <v>55</v>
      </c>
      <c r="AQ7" s="199"/>
      <c r="AR7" s="199"/>
      <c r="AS7" s="200"/>
      <c r="AT7" s="123" t="s">
        <v>43</v>
      </c>
      <c r="AU7" s="136" t="s">
        <v>55</v>
      </c>
      <c r="AV7" s="137"/>
      <c r="AW7" s="123" t="s">
        <v>43</v>
      </c>
      <c r="AX7" s="136" t="s">
        <v>55</v>
      </c>
      <c r="AY7" s="137"/>
      <c r="AZ7" s="123" t="s">
        <v>43</v>
      </c>
      <c r="BA7" s="136" t="s">
        <v>55</v>
      </c>
      <c r="BB7" s="137"/>
      <c r="BC7" s="123" t="s">
        <v>43</v>
      </c>
      <c r="BD7" s="136" t="s">
        <v>55</v>
      </c>
      <c r="BE7" s="137"/>
      <c r="BF7" s="123" t="s">
        <v>43</v>
      </c>
      <c r="BG7" s="136" t="s">
        <v>55</v>
      </c>
      <c r="BH7" s="137"/>
      <c r="BI7" s="123" t="s">
        <v>43</v>
      </c>
      <c r="BJ7" s="136" t="s">
        <v>55</v>
      </c>
      <c r="BK7" s="137"/>
      <c r="BL7" s="123" t="s">
        <v>43</v>
      </c>
      <c r="BM7" s="136" t="s">
        <v>55</v>
      </c>
      <c r="BN7" s="137"/>
      <c r="BO7" s="123" t="s">
        <v>43</v>
      </c>
      <c r="BP7" s="136" t="s">
        <v>55</v>
      </c>
      <c r="BQ7" s="225"/>
      <c r="BR7" s="225"/>
      <c r="BS7" s="137"/>
      <c r="BT7" s="123" t="s">
        <v>43</v>
      </c>
      <c r="BU7" s="136" t="s">
        <v>55</v>
      </c>
      <c r="BV7" s="137"/>
      <c r="BW7" s="123" t="s">
        <v>43</v>
      </c>
      <c r="BX7" s="136" t="s">
        <v>55</v>
      </c>
      <c r="BY7" s="137"/>
      <c r="BZ7" s="123" t="s">
        <v>43</v>
      </c>
      <c r="CA7" s="136" t="s">
        <v>55</v>
      </c>
      <c r="CB7" s="137"/>
      <c r="CC7" s="123" t="s">
        <v>43</v>
      </c>
      <c r="CD7" s="136" t="s">
        <v>55</v>
      </c>
      <c r="CE7" s="137"/>
      <c r="CF7" s="123" t="s">
        <v>43</v>
      </c>
      <c r="CG7" s="136" t="s">
        <v>55</v>
      </c>
      <c r="CH7" s="137"/>
      <c r="CI7" s="123" t="s">
        <v>43</v>
      </c>
      <c r="CJ7" s="136" t="s">
        <v>55</v>
      </c>
      <c r="CK7" s="137"/>
      <c r="CL7" s="123" t="s">
        <v>43</v>
      </c>
      <c r="CM7" s="136" t="s">
        <v>55</v>
      </c>
      <c r="CN7" s="137"/>
      <c r="CO7" s="123" t="s">
        <v>43</v>
      </c>
      <c r="CP7" s="136" t="s">
        <v>55</v>
      </c>
      <c r="CQ7" s="137"/>
      <c r="CR7" s="123" t="s">
        <v>43</v>
      </c>
      <c r="CS7" s="136" t="s">
        <v>55</v>
      </c>
      <c r="CT7" s="137"/>
      <c r="CU7" s="123" t="s">
        <v>43</v>
      </c>
      <c r="CV7" s="136" t="s">
        <v>55</v>
      </c>
      <c r="CW7" s="137"/>
      <c r="CX7" s="123" t="s">
        <v>43</v>
      </c>
      <c r="CY7" s="136" t="s">
        <v>55</v>
      </c>
      <c r="CZ7" s="137"/>
      <c r="DA7" s="123" t="s">
        <v>43</v>
      </c>
      <c r="DB7" s="136" t="s">
        <v>55</v>
      </c>
      <c r="DC7" s="137"/>
      <c r="DD7" s="123" t="s">
        <v>43</v>
      </c>
      <c r="DE7" s="136" t="s">
        <v>55</v>
      </c>
      <c r="DF7" s="137"/>
      <c r="DG7" s="138" t="s">
        <v>9</v>
      </c>
      <c r="DH7" s="123" t="s">
        <v>43</v>
      </c>
      <c r="DI7" s="136" t="s">
        <v>55</v>
      </c>
      <c r="DJ7" s="137"/>
      <c r="DK7" s="123" t="s">
        <v>43</v>
      </c>
      <c r="DL7" s="136" t="s">
        <v>55</v>
      </c>
      <c r="DM7" s="137"/>
      <c r="DN7" s="123" t="s">
        <v>43</v>
      </c>
      <c r="DO7" s="136" t="s">
        <v>55</v>
      </c>
      <c r="DP7" s="137"/>
      <c r="DQ7" s="123" t="s">
        <v>43</v>
      </c>
      <c r="DR7" s="136" t="s">
        <v>55</v>
      </c>
      <c r="DS7" s="137"/>
      <c r="DT7" s="123" t="s">
        <v>43</v>
      </c>
      <c r="DU7" s="136" t="s">
        <v>55</v>
      </c>
      <c r="DV7" s="137"/>
      <c r="DW7" s="123" t="s">
        <v>43</v>
      </c>
      <c r="DX7" s="136" t="s">
        <v>55</v>
      </c>
      <c r="DY7" s="137"/>
      <c r="DZ7" s="123" t="s">
        <v>43</v>
      </c>
      <c r="EA7" s="198" t="s">
        <v>55</v>
      </c>
      <c r="EB7" s="200"/>
      <c r="EC7" s="258" t="s">
        <v>9</v>
      </c>
      <c r="ED7" s="123" t="s">
        <v>43</v>
      </c>
      <c r="EE7" s="136" t="s">
        <v>55</v>
      </c>
      <c r="EF7" s="137"/>
    </row>
    <row r="8" spans="1:136" s="27" customFormat="1" ht="101.25" customHeight="1" x14ac:dyDescent="0.25">
      <c r="A8" s="206"/>
      <c r="B8" s="206"/>
      <c r="C8" s="212"/>
      <c r="D8" s="89"/>
      <c r="E8" s="212"/>
      <c r="F8" s="124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4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4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4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4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4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4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4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4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4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4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4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4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4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4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4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4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4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4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4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4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4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4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4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4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4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4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4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4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8"/>
      <c r="DH8" s="124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4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4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4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4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4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4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9"/>
      <c r="ED8" s="124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 x14ac:dyDescent="0.2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 x14ac:dyDescent="0.2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 x14ac:dyDescent="0.2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 x14ac:dyDescent="0.2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 x14ac:dyDescent="0.2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 x14ac:dyDescent="0.2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 x14ac:dyDescent="0.2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 x14ac:dyDescent="0.2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 x14ac:dyDescent="0.2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 x14ac:dyDescent="0.2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 x14ac:dyDescent="0.2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 x14ac:dyDescent="0.2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 x14ac:dyDescent="0.2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 x14ac:dyDescent="0.2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 x14ac:dyDescent="0.2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 x14ac:dyDescent="0.2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 x14ac:dyDescent="0.2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 x14ac:dyDescent="0.2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 x14ac:dyDescent="0.2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 x14ac:dyDescent="0.2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 x14ac:dyDescent="0.2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 x14ac:dyDescent="0.2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 x14ac:dyDescent="0.2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 x14ac:dyDescent="0.2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 x14ac:dyDescent="0.2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 x14ac:dyDescent="0.2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 x14ac:dyDescent="0.2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 x14ac:dyDescent="0.2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 x14ac:dyDescent="0.2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 x14ac:dyDescent="0.2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 x14ac:dyDescent="0.2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 x14ac:dyDescent="0.2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 x14ac:dyDescent="0.2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 x14ac:dyDescent="0.2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 x14ac:dyDescent="0.2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 x14ac:dyDescent="0.2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 x14ac:dyDescent="0.2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 x14ac:dyDescent="0.2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 x14ac:dyDescent="0.2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 x14ac:dyDescent="0.2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 x14ac:dyDescent="0.2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 x14ac:dyDescent="0.2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 x14ac:dyDescent="0.2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 x14ac:dyDescent="0.2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 x14ac:dyDescent="0.2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 x14ac:dyDescent="0.2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 x14ac:dyDescent="0.2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 x14ac:dyDescent="0.2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 x14ac:dyDescent="0.2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 x14ac:dyDescent="0.2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 x14ac:dyDescent="0.2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 x14ac:dyDescent="0.2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 x14ac:dyDescent="0.2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 x14ac:dyDescent="0.2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 x14ac:dyDescent="0.2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 x14ac:dyDescent="0.2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 x14ac:dyDescent="0.2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 x14ac:dyDescent="0.2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 x14ac:dyDescent="0.2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 x14ac:dyDescent="0.2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 x14ac:dyDescent="0.2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 x14ac:dyDescent="0.2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 x14ac:dyDescent="0.2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 x14ac:dyDescent="0.2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 x14ac:dyDescent="0.2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 x14ac:dyDescent="0.2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 x14ac:dyDescent="0.2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 x14ac:dyDescent="0.2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 x14ac:dyDescent="0.25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 x14ac:dyDescent="0.2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 x14ac:dyDescent="0.3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7.25" x14ac:dyDescent="0.3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 x14ac:dyDescent="0.3">
      <c r="C1" s="186" t="s">
        <v>11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 x14ac:dyDescent="0.3">
      <c r="C2" s="187" t="s">
        <v>143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Q2" s="5"/>
      <c r="R2" s="5"/>
      <c r="T2" s="188"/>
      <c r="U2" s="188"/>
      <c r="V2" s="18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7" t="s">
        <v>12</v>
      </c>
      <c r="M3" s="187"/>
      <c r="N3" s="187"/>
      <c r="O3" s="18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 x14ac:dyDescent="0.3">
      <c r="A4" s="204" t="s">
        <v>6</v>
      </c>
      <c r="B4" s="207" t="s">
        <v>10</v>
      </c>
      <c r="C4" s="210" t="s">
        <v>4</v>
      </c>
      <c r="D4" s="210" t="s">
        <v>5</v>
      </c>
      <c r="E4" s="213" t="s">
        <v>13</v>
      </c>
      <c r="F4" s="214"/>
      <c r="G4" s="214"/>
      <c r="H4" s="214"/>
      <c r="I4" s="215"/>
      <c r="J4" s="189" t="s">
        <v>45</v>
      </c>
      <c r="K4" s="190"/>
      <c r="L4" s="190"/>
      <c r="M4" s="190"/>
      <c r="N4" s="191"/>
      <c r="O4" s="154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6"/>
      <c r="DF4" s="163" t="s">
        <v>14</v>
      </c>
      <c r="DG4" s="165" t="s">
        <v>231</v>
      </c>
      <c r="DH4" s="222" t="s">
        <v>3</v>
      </c>
      <c r="DI4" s="222"/>
      <c r="DJ4" s="222"/>
      <c r="DK4" s="222"/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58" t="s">
        <v>16</v>
      </c>
      <c r="EA4" s="261" t="s">
        <v>232</v>
      </c>
    </row>
    <row r="5" spans="1:131" s="9" customFormat="1" ht="15" customHeight="1" x14ac:dyDescent="0.3">
      <c r="A5" s="205"/>
      <c r="B5" s="208"/>
      <c r="C5" s="211"/>
      <c r="D5" s="211"/>
      <c r="E5" s="216"/>
      <c r="F5" s="217"/>
      <c r="G5" s="217"/>
      <c r="H5" s="217"/>
      <c r="I5" s="218"/>
      <c r="J5" s="192"/>
      <c r="K5" s="193"/>
      <c r="L5" s="193"/>
      <c r="M5" s="193"/>
      <c r="N5" s="194"/>
      <c r="O5" s="148" t="s">
        <v>7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50"/>
      <c r="AV5" s="135" t="s">
        <v>2</v>
      </c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27" t="s">
        <v>8</v>
      </c>
      <c r="BL5" s="128"/>
      <c r="BM5" s="128"/>
      <c r="BN5" s="151" t="s">
        <v>18</v>
      </c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3"/>
      <c r="CE5" s="157" t="s">
        <v>0</v>
      </c>
      <c r="CF5" s="158"/>
      <c r="CG5" s="158"/>
      <c r="CH5" s="158"/>
      <c r="CI5" s="158"/>
      <c r="CJ5" s="158"/>
      <c r="CK5" s="158"/>
      <c r="CL5" s="158"/>
      <c r="CM5" s="159"/>
      <c r="CN5" s="151" t="s">
        <v>1</v>
      </c>
      <c r="CO5" s="152"/>
      <c r="CP5" s="152"/>
      <c r="CQ5" s="152"/>
      <c r="CR5" s="152"/>
      <c r="CS5" s="152"/>
      <c r="CT5" s="152"/>
      <c r="CU5" s="152"/>
      <c r="CV5" s="152"/>
      <c r="CW5" s="135" t="s">
        <v>19</v>
      </c>
      <c r="CX5" s="135"/>
      <c r="CY5" s="135"/>
      <c r="CZ5" s="127" t="s">
        <v>20</v>
      </c>
      <c r="DA5" s="128"/>
      <c r="DB5" s="129"/>
      <c r="DC5" s="127" t="s">
        <v>21</v>
      </c>
      <c r="DD5" s="128"/>
      <c r="DE5" s="129"/>
      <c r="DF5" s="163"/>
      <c r="DG5" s="168"/>
      <c r="DH5" s="121"/>
      <c r="DI5" s="121"/>
      <c r="DJ5" s="122"/>
      <c r="DK5" s="122"/>
      <c r="DL5" s="122"/>
      <c r="DM5" s="122"/>
      <c r="DN5" s="127" t="s">
        <v>22</v>
      </c>
      <c r="DO5" s="128"/>
      <c r="DP5" s="129"/>
      <c r="DQ5" s="133"/>
      <c r="DR5" s="134"/>
      <c r="DS5" s="134"/>
      <c r="DT5" s="134"/>
      <c r="DU5" s="134"/>
      <c r="DV5" s="134"/>
      <c r="DW5" s="134"/>
      <c r="DX5" s="134"/>
      <c r="DY5" s="134"/>
      <c r="DZ5" s="260"/>
      <c r="EA5" s="261"/>
    </row>
    <row r="6" spans="1:131" s="9" customFormat="1" ht="119.25" customHeight="1" x14ac:dyDescent="0.3">
      <c r="A6" s="205"/>
      <c r="B6" s="208"/>
      <c r="C6" s="211"/>
      <c r="D6" s="211"/>
      <c r="E6" s="219"/>
      <c r="F6" s="220"/>
      <c r="G6" s="220"/>
      <c r="H6" s="220"/>
      <c r="I6" s="221"/>
      <c r="J6" s="195"/>
      <c r="K6" s="196"/>
      <c r="L6" s="196"/>
      <c r="M6" s="196"/>
      <c r="N6" s="197"/>
      <c r="O6" s="160" t="s">
        <v>23</v>
      </c>
      <c r="P6" s="161"/>
      <c r="Q6" s="161"/>
      <c r="R6" s="161"/>
      <c r="S6" s="162"/>
      <c r="T6" s="174" t="s">
        <v>24</v>
      </c>
      <c r="U6" s="175"/>
      <c r="V6" s="175"/>
      <c r="W6" s="175"/>
      <c r="X6" s="176"/>
      <c r="Y6" s="174" t="s">
        <v>25</v>
      </c>
      <c r="Z6" s="175"/>
      <c r="AA6" s="175"/>
      <c r="AB6" s="175"/>
      <c r="AC6" s="176"/>
      <c r="AD6" s="174" t="s">
        <v>26</v>
      </c>
      <c r="AE6" s="175"/>
      <c r="AF6" s="175"/>
      <c r="AG6" s="175"/>
      <c r="AH6" s="176"/>
      <c r="AI6" s="174" t="s">
        <v>27</v>
      </c>
      <c r="AJ6" s="175"/>
      <c r="AK6" s="175"/>
      <c r="AL6" s="175"/>
      <c r="AM6" s="176"/>
      <c r="AN6" s="174" t="s">
        <v>28</v>
      </c>
      <c r="AO6" s="175"/>
      <c r="AP6" s="175"/>
      <c r="AQ6" s="175"/>
      <c r="AR6" s="176"/>
      <c r="AS6" s="177" t="s">
        <v>29</v>
      </c>
      <c r="AT6" s="177"/>
      <c r="AU6" s="177"/>
      <c r="AV6" s="182" t="s">
        <v>30</v>
      </c>
      <c r="AW6" s="183"/>
      <c r="AX6" s="183"/>
      <c r="AY6" s="182" t="s">
        <v>31</v>
      </c>
      <c r="AZ6" s="183"/>
      <c r="BA6" s="184"/>
      <c r="BB6" s="178" t="s">
        <v>32</v>
      </c>
      <c r="BC6" s="179"/>
      <c r="BD6" s="185"/>
      <c r="BE6" s="178" t="s">
        <v>33</v>
      </c>
      <c r="BF6" s="179"/>
      <c r="BG6" s="179"/>
      <c r="BH6" s="223" t="s">
        <v>34</v>
      </c>
      <c r="BI6" s="224"/>
      <c r="BJ6" s="224"/>
      <c r="BK6" s="130"/>
      <c r="BL6" s="131"/>
      <c r="BM6" s="131"/>
      <c r="BN6" s="201" t="s">
        <v>35</v>
      </c>
      <c r="BO6" s="202"/>
      <c r="BP6" s="202"/>
      <c r="BQ6" s="202"/>
      <c r="BR6" s="203"/>
      <c r="BS6" s="164" t="s">
        <v>36</v>
      </c>
      <c r="BT6" s="164"/>
      <c r="BU6" s="164"/>
      <c r="BV6" s="164" t="s">
        <v>37</v>
      </c>
      <c r="BW6" s="164"/>
      <c r="BX6" s="164"/>
      <c r="BY6" s="164" t="s">
        <v>38</v>
      </c>
      <c r="BZ6" s="164"/>
      <c r="CA6" s="164"/>
      <c r="CB6" s="164" t="s">
        <v>39</v>
      </c>
      <c r="CC6" s="164"/>
      <c r="CD6" s="164"/>
      <c r="CE6" s="164" t="s">
        <v>46</v>
      </c>
      <c r="CF6" s="164"/>
      <c r="CG6" s="164"/>
      <c r="CH6" s="157" t="s">
        <v>47</v>
      </c>
      <c r="CI6" s="158"/>
      <c r="CJ6" s="158"/>
      <c r="CK6" s="164" t="s">
        <v>40</v>
      </c>
      <c r="CL6" s="164"/>
      <c r="CM6" s="164"/>
      <c r="CN6" s="180" t="s">
        <v>41</v>
      </c>
      <c r="CO6" s="181"/>
      <c r="CP6" s="158"/>
      <c r="CQ6" s="164" t="s">
        <v>42</v>
      </c>
      <c r="CR6" s="164"/>
      <c r="CS6" s="164"/>
      <c r="CT6" s="157" t="s">
        <v>48</v>
      </c>
      <c r="CU6" s="158"/>
      <c r="CV6" s="158"/>
      <c r="CW6" s="135"/>
      <c r="CX6" s="135"/>
      <c r="CY6" s="135"/>
      <c r="CZ6" s="130"/>
      <c r="DA6" s="131"/>
      <c r="DB6" s="132"/>
      <c r="DC6" s="130"/>
      <c r="DD6" s="131"/>
      <c r="DE6" s="132"/>
      <c r="DF6" s="163"/>
      <c r="DG6" s="171"/>
      <c r="DH6" s="127" t="s">
        <v>49</v>
      </c>
      <c r="DI6" s="128"/>
      <c r="DJ6" s="129"/>
      <c r="DK6" s="127" t="s">
        <v>50</v>
      </c>
      <c r="DL6" s="128"/>
      <c r="DM6" s="129"/>
      <c r="DN6" s="130"/>
      <c r="DO6" s="131"/>
      <c r="DP6" s="132"/>
      <c r="DQ6" s="127" t="s">
        <v>51</v>
      </c>
      <c r="DR6" s="128"/>
      <c r="DS6" s="129"/>
      <c r="DT6" s="127" t="s">
        <v>52</v>
      </c>
      <c r="DU6" s="128"/>
      <c r="DV6" s="129"/>
      <c r="DW6" s="125" t="s">
        <v>53</v>
      </c>
      <c r="DX6" s="126"/>
      <c r="DY6" s="126"/>
      <c r="DZ6" s="259"/>
      <c r="EA6" s="261"/>
    </row>
    <row r="7" spans="1:131" s="10" customFormat="1" ht="36" customHeight="1" x14ac:dyDescent="0.3">
      <c r="A7" s="205"/>
      <c r="B7" s="208"/>
      <c r="C7" s="211"/>
      <c r="D7" s="211"/>
      <c r="E7" s="123" t="s">
        <v>43</v>
      </c>
      <c r="F7" s="198" t="s">
        <v>55</v>
      </c>
      <c r="G7" s="199"/>
      <c r="H7" s="199"/>
      <c r="I7" s="200"/>
      <c r="J7" s="123" t="s">
        <v>43</v>
      </c>
      <c r="K7" s="198" t="s">
        <v>55</v>
      </c>
      <c r="L7" s="199"/>
      <c r="M7" s="199"/>
      <c r="N7" s="200"/>
      <c r="O7" s="123" t="s">
        <v>43</v>
      </c>
      <c r="P7" s="198" t="s">
        <v>55</v>
      </c>
      <c r="Q7" s="199"/>
      <c r="R7" s="199"/>
      <c r="S7" s="200"/>
      <c r="T7" s="123" t="s">
        <v>43</v>
      </c>
      <c r="U7" s="198" t="s">
        <v>55</v>
      </c>
      <c r="V7" s="199"/>
      <c r="W7" s="199"/>
      <c r="X7" s="200"/>
      <c r="Y7" s="123" t="s">
        <v>43</v>
      </c>
      <c r="Z7" s="198" t="s">
        <v>55</v>
      </c>
      <c r="AA7" s="199"/>
      <c r="AB7" s="199"/>
      <c r="AC7" s="200"/>
      <c r="AD7" s="123" t="s">
        <v>43</v>
      </c>
      <c r="AE7" s="198" t="s">
        <v>55</v>
      </c>
      <c r="AF7" s="199"/>
      <c r="AG7" s="199"/>
      <c r="AH7" s="200"/>
      <c r="AI7" s="123" t="s">
        <v>43</v>
      </c>
      <c r="AJ7" s="198" t="s">
        <v>55</v>
      </c>
      <c r="AK7" s="199"/>
      <c r="AL7" s="199"/>
      <c r="AM7" s="200"/>
      <c r="AN7" s="123" t="s">
        <v>43</v>
      </c>
      <c r="AO7" s="198" t="s">
        <v>55</v>
      </c>
      <c r="AP7" s="199"/>
      <c r="AQ7" s="199"/>
      <c r="AR7" s="200"/>
      <c r="AS7" s="123" t="s">
        <v>43</v>
      </c>
      <c r="AT7" s="136" t="s">
        <v>55</v>
      </c>
      <c r="AU7" s="137"/>
      <c r="AV7" s="123" t="s">
        <v>43</v>
      </c>
      <c r="AW7" s="136" t="s">
        <v>55</v>
      </c>
      <c r="AX7" s="137"/>
      <c r="AY7" s="123" t="s">
        <v>43</v>
      </c>
      <c r="AZ7" s="136" t="s">
        <v>55</v>
      </c>
      <c r="BA7" s="137"/>
      <c r="BB7" s="123" t="s">
        <v>43</v>
      </c>
      <c r="BC7" s="136" t="s">
        <v>55</v>
      </c>
      <c r="BD7" s="137"/>
      <c r="BE7" s="123" t="s">
        <v>43</v>
      </c>
      <c r="BF7" s="136" t="s">
        <v>55</v>
      </c>
      <c r="BG7" s="137"/>
      <c r="BH7" s="123" t="s">
        <v>43</v>
      </c>
      <c r="BI7" s="136" t="s">
        <v>55</v>
      </c>
      <c r="BJ7" s="137"/>
      <c r="BK7" s="123" t="s">
        <v>43</v>
      </c>
      <c r="BL7" s="136" t="s">
        <v>55</v>
      </c>
      <c r="BM7" s="137"/>
      <c r="BN7" s="123" t="s">
        <v>43</v>
      </c>
      <c r="BO7" s="136" t="s">
        <v>55</v>
      </c>
      <c r="BP7" s="225"/>
      <c r="BQ7" s="225"/>
      <c r="BR7" s="137"/>
      <c r="BS7" s="123" t="s">
        <v>43</v>
      </c>
      <c r="BT7" s="136" t="s">
        <v>55</v>
      </c>
      <c r="BU7" s="137"/>
      <c r="BV7" s="123" t="s">
        <v>43</v>
      </c>
      <c r="BW7" s="136" t="s">
        <v>55</v>
      </c>
      <c r="BX7" s="137"/>
      <c r="BY7" s="123" t="s">
        <v>43</v>
      </c>
      <c r="BZ7" s="136" t="s">
        <v>55</v>
      </c>
      <c r="CA7" s="137"/>
      <c r="CB7" s="123" t="s">
        <v>43</v>
      </c>
      <c r="CC7" s="136" t="s">
        <v>55</v>
      </c>
      <c r="CD7" s="137"/>
      <c r="CE7" s="123" t="s">
        <v>43</v>
      </c>
      <c r="CF7" s="136" t="s">
        <v>55</v>
      </c>
      <c r="CG7" s="137"/>
      <c r="CH7" s="123" t="s">
        <v>43</v>
      </c>
      <c r="CI7" s="136" t="s">
        <v>55</v>
      </c>
      <c r="CJ7" s="137"/>
      <c r="CK7" s="123" t="s">
        <v>43</v>
      </c>
      <c r="CL7" s="136" t="s">
        <v>55</v>
      </c>
      <c r="CM7" s="137"/>
      <c r="CN7" s="123" t="s">
        <v>43</v>
      </c>
      <c r="CO7" s="136" t="s">
        <v>55</v>
      </c>
      <c r="CP7" s="137"/>
      <c r="CQ7" s="123" t="s">
        <v>43</v>
      </c>
      <c r="CR7" s="136" t="s">
        <v>55</v>
      </c>
      <c r="CS7" s="137"/>
      <c r="CT7" s="123" t="s">
        <v>43</v>
      </c>
      <c r="CU7" s="136" t="s">
        <v>55</v>
      </c>
      <c r="CV7" s="137"/>
      <c r="CW7" s="123" t="s">
        <v>43</v>
      </c>
      <c r="CX7" s="136" t="s">
        <v>55</v>
      </c>
      <c r="CY7" s="137"/>
      <c r="CZ7" s="123" t="s">
        <v>43</v>
      </c>
      <c r="DA7" s="136" t="s">
        <v>55</v>
      </c>
      <c r="DB7" s="137"/>
      <c r="DC7" s="123" t="s">
        <v>43</v>
      </c>
      <c r="DD7" s="136" t="s">
        <v>55</v>
      </c>
      <c r="DE7" s="137"/>
      <c r="DF7" s="138" t="s">
        <v>9</v>
      </c>
      <c r="DG7" s="123" t="s">
        <v>43</v>
      </c>
      <c r="DH7" s="123" t="s">
        <v>43</v>
      </c>
      <c r="DI7" s="136" t="s">
        <v>55</v>
      </c>
      <c r="DJ7" s="137"/>
      <c r="DK7" s="123" t="s">
        <v>43</v>
      </c>
      <c r="DL7" s="136" t="s">
        <v>55</v>
      </c>
      <c r="DM7" s="137"/>
      <c r="DN7" s="123" t="s">
        <v>43</v>
      </c>
      <c r="DO7" s="136" t="s">
        <v>55</v>
      </c>
      <c r="DP7" s="137"/>
      <c r="DQ7" s="123" t="s">
        <v>43</v>
      </c>
      <c r="DR7" s="136" t="s">
        <v>55</v>
      </c>
      <c r="DS7" s="137"/>
      <c r="DT7" s="123" t="s">
        <v>43</v>
      </c>
      <c r="DU7" s="136" t="s">
        <v>55</v>
      </c>
      <c r="DV7" s="137"/>
      <c r="DW7" s="123" t="s">
        <v>43</v>
      </c>
      <c r="DX7" s="198" t="s">
        <v>55</v>
      </c>
      <c r="DY7" s="200"/>
      <c r="DZ7" s="258" t="s">
        <v>9</v>
      </c>
      <c r="EA7" s="123" t="s">
        <v>43</v>
      </c>
    </row>
    <row r="8" spans="1:131" s="27" customFormat="1" ht="101.25" customHeight="1" x14ac:dyDescent="0.25">
      <c r="A8" s="206"/>
      <c r="B8" s="209"/>
      <c r="C8" s="212"/>
      <c r="D8" s="212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8"/>
      <c r="DG8" s="124"/>
      <c r="DH8" s="124"/>
      <c r="DI8" s="35" t="e">
        <f>#REF!</f>
        <v>#REF!</v>
      </c>
      <c r="DJ8" s="26" t="e">
        <f>#REF!</f>
        <v>#REF!</v>
      </c>
      <c r="DK8" s="124"/>
      <c r="DL8" s="35" t="e">
        <f>DI8</f>
        <v>#REF!</v>
      </c>
      <c r="DM8" s="26" t="e">
        <f>DJ8</f>
        <v>#REF!</v>
      </c>
      <c r="DN8" s="124"/>
      <c r="DO8" s="35" t="e">
        <f>DL8</f>
        <v>#REF!</v>
      </c>
      <c r="DP8" s="26" t="e">
        <f>DM8</f>
        <v>#REF!</v>
      </c>
      <c r="DQ8" s="124"/>
      <c r="DR8" s="35" t="e">
        <f>DO8</f>
        <v>#REF!</v>
      </c>
      <c r="DS8" s="26" t="e">
        <f>DP8</f>
        <v>#REF!</v>
      </c>
      <c r="DT8" s="124"/>
      <c r="DU8" s="35" t="e">
        <f>DR8</f>
        <v>#REF!</v>
      </c>
      <c r="DV8" s="26" t="e">
        <f>DS8</f>
        <v>#REF!</v>
      </c>
      <c r="DW8" s="124"/>
      <c r="DX8" s="35" t="e">
        <f>DU8</f>
        <v>#REF!</v>
      </c>
      <c r="DY8" s="26" t="e">
        <f>DV8</f>
        <v>#REF!</v>
      </c>
      <c r="DZ8" s="259"/>
      <c r="EA8" s="124"/>
    </row>
    <row r="9" spans="1:131" s="31" customFormat="1" ht="15.6" customHeight="1" x14ac:dyDescent="0.2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 x14ac:dyDescent="0.2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 x14ac:dyDescent="0.2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 x14ac:dyDescent="0.2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 x14ac:dyDescent="0.2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 x14ac:dyDescent="0.2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 x14ac:dyDescent="0.2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 x14ac:dyDescent="0.2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 x14ac:dyDescent="0.2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 x14ac:dyDescent="0.2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 x14ac:dyDescent="0.2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 x14ac:dyDescent="0.2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 x14ac:dyDescent="0.2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 x14ac:dyDescent="0.2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 x14ac:dyDescent="0.2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 x14ac:dyDescent="0.2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 x14ac:dyDescent="0.2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 x14ac:dyDescent="0.2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 x14ac:dyDescent="0.2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 x14ac:dyDescent="0.2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 x14ac:dyDescent="0.2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 x14ac:dyDescent="0.2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 x14ac:dyDescent="0.2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 x14ac:dyDescent="0.2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 x14ac:dyDescent="0.2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 x14ac:dyDescent="0.2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 x14ac:dyDescent="0.2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 x14ac:dyDescent="0.2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 x14ac:dyDescent="0.2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 x14ac:dyDescent="0.2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 x14ac:dyDescent="0.2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 x14ac:dyDescent="0.2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 x14ac:dyDescent="0.2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 x14ac:dyDescent="0.2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 x14ac:dyDescent="0.2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 x14ac:dyDescent="0.2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 x14ac:dyDescent="0.2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 x14ac:dyDescent="0.2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 x14ac:dyDescent="0.2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 x14ac:dyDescent="0.2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 x14ac:dyDescent="0.2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 x14ac:dyDescent="0.2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 x14ac:dyDescent="0.2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 x14ac:dyDescent="0.2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 x14ac:dyDescent="0.2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 x14ac:dyDescent="0.2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 x14ac:dyDescent="0.2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 x14ac:dyDescent="0.2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 x14ac:dyDescent="0.2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 x14ac:dyDescent="0.2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 x14ac:dyDescent="0.2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 x14ac:dyDescent="0.2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 x14ac:dyDescent="0.2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 x14ac:dyDescent="0.2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 x14ac:dyDescent="0.2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 x14ac:dyDescent="0.2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 x14ac:dyDescent="0.2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 x14ac:dyDescent="0.2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 x14ac:dyDescent="0.2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 x14ac:dyDescent="0.2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 x14ac:dyDescent="0.2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 x14ac:dyDescent="0.2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 x14ac:dyDescent="0.2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 x14ac:dyDescent="0.2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 x14ac:dyDescent="0.2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 x14ac:dyDescent="0.2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 x14ac:dyDescent="0.2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 x14ac:dyDescent="0.2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 x14ac:dyDescent="0.2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 x14ac:dyDescent="0.2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 x14ac:dyDescent="0.2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 x14ac:dyDescent="0.2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 x14ac:dyDescent="0.25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 x14ac:dyDescent="0.2">
      <c r="A82" s="262" t="s">
        <v>44</v>
      </c>
      <c r="B82" s="263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7.25" x14ac:dyDescent="0.3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 x14ac:dyDescent="0.3">
      <c r="C1" s="186" t="s">
        <v>11</v>
      </c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 x14ac:dyDescent="0.3">
      <c r="C2" s="187" t="s">
        <v>143</v>
      </c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Q2" s="5"/>
      <c r="R2" s="5"/>
      <c r="T2" s="188"/>
      <c r="U2" s="188"/>
      <c r="V2" s="188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 x14ac:dyDescent="0.3">
      <c r="C3" s="8"/>
      <c r="D3" s="8"/>
      <c r="E3" s="8"/>
      <c r="F3" s="32"/>
      <c r="G3" s="8"/>
      <c r="H3" s="8"/>
      <c r="I3" s="8"/>
      <c r="J3" s="8"/>
      <c r="K3" s="8"/>
      <c r="L3" s="187" t="s">
        <v>12</v>
      </c>
      <c r="M3" s="187"/>
      <c r="N3" s="187"/>
      <c r="O3" s="187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 x14ac:dyDescent="0.3">
      <c r="A4" s="204" t="s">
        <v>6</v>
      </c>
      <c r="B4" s="204" t="s">
        <v>10</v>
      </c>
      <c r="C4" s="210" t="s">
        <v>4</v>
      </c>
      <c r="D4" s="210" t="s">
        <v>5</v>
      </c>
      <c r="E4" s="213" t="s">
        <v>13</v>
      </c>
      <c r="F4" s="214"/>
      <c r="G4" s="214"/>
      <c r="H4" s="214"/>
      <c r="I4" s="215"/>
      <c r="J4" s="189" t="s">
        <v>45</v>
      </c>
      <c r="K4" s="190"/>
      <c r="L4" s="190"/>
      <c r="M4" s="190"/>
      <c r="N4" s="191"/>
      <c r="O4" s="154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55"/>
      <c r="BB4" s="155"/>
      <c r="BC4" s="155"/>
      <c r="BD4" s="155"/>
      <c r="BE4" s="155"/>
      <c r="BF4" s="155"/>
      <c r="BG4" s="155"/>
      <c r="BH4" s="155"/>
      <c r="BI4" s="155"/>
      <c r="BJ4" s="155"/>
      <c r="BK4" s="155"/>
      <c r="BL4" s="155"/>
      <c r="BM4" s="155"/>
      <c r="BN4" s="155"/>
      <c r="BO4" s="155"/>
      <c r="BP4" s="155"/>
      <c r="BQ4" s="155"/>
      <c r="BR4" s="155"/>
      <c r="BS4" s="155"/>
      <c r="BT4" s="155"/>
      <c r="BU4" s="155"/>
      <c r="BV4" s="155"/>
      <c r="BW4" s="155"/>
      <c r="BX4" s="155"/>
      <c r="BY4" s="155"/>
      <c r="BZ4" s="155"/>
      <c r="CA4" s="155"/>
      <c r="CB4" s="155"/>
      <c r="CC4" s="155"/>
      <c r="CD4" s="155"/>
      <c r="CE4" s="155"/>
      <c r="CF4" s="155"/>
      <c r="CG4" s="155"/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5"/>
      <c r="CS4" s="155"/>
      <c r="CT4" s="155"/>
      <c r="CU4" s="155"/>
      <c r="CV4" s="155"/>
      <c r="CW4" s="155"/>
      <c r="CX4" s="155"/>
      <c r="CY4" s="155"/>
      <c r="CZ4" s="155"/>
      <c r="DA4" s="155"/>
      <c r="DB4" s="155"/>
      <c r="DC4" s="155"/>
      <c r="DD4" s="155"/>
      <c r="DE4" s="156"/>
      <c r="DF4" s="163" t="s">
        <v>14</v>
      </c>
      <c r="DG4" s="165" t="s">
        <v>15</v>
      </c>
      <c r="DH4" s="166"/>
      <c r="DI4" s="167"/>
      <c r="DJ4" s="222" t="s">
        <v>3</v>
      </c>
      <c r="DK4" s="222"/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163" t="s">
        <v>16</v>
      </c>
      <c r="EC4" s="139" t="s">
        <v>17</v>
      </c>
      <c r="ED4" s="140"/>
      <c r="EE4" s="141"/>
    </row>
    <row r="5" spans="1:136" s="9" customFormat="1" ht="15" customHeight="1" x14ac:dyDescent="0.3">
      <c r="A5" s="205"/>
      <c r="B5" s="205"/>
      <c r="C5" s="211"/>
      <c r="D5" s="211"/>
      <c r="E5" s="216"/>
      <c r="F5" s="217"/>
      <c r="G5" s="217"/>
      <c r="H5" s="217"/>
      <c r="I5" s="218"/>
      <c r="J5" s="192"/>
      <c r="K5" s="193"/>
      <c r="L5" s="193"/>
      <c r="M5" s="193"/>
      <c r="N5" s="194"/>
      <c r="O5" s="148" t="s">
        <v>7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50"/>
      <c r="AV5" s="135" t="s">
        <v>2</v>
      </c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27" t="s">
        <v>8</v>
      </c>
      <c r="BL5" s="128"/>
      <c r="BM5" s="128"/>
      <c r="BN5" s="151" t="s">
        <v>18</v>
      </c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3"/>
      <c r="CE5" s="157" t="s">
        <v>0</v>
      </c>
      <c r="CF5" s="158"/>
      <c r="CG5" s="158"/>
      <c r="CH5" s="158"/>
      <c r="CI5" s="158"/>
      <c r="CJ5" s="158"/>
      <c r="CK5" s="158"/>
      <c r="CL5" s="158"/>
      <c r="CM5" s="159"/>
      <c r="CN5" s="151" t="s">
        <v>1</v>
      </c>
      <c r="CO5" s="152"/>
      <c r="CP5" s="152"/>
      <c r="CQ5" s="152"/>
      <c r="CR5" s="152"/>
      <c r="CS5" s="152"/>
      <c r="CT5" s="152"/>
      <c r="CU5" s="152"/>
      <c r="CV5" s="152"/>
      <c r="CW5" s="135" t="s">
        <v>19</v>
      </c>
      <c r="CX5" s="135"/>
      <c r="CY5" s="135"/>
      <c r="CZ5" s="127" t="s">
        <v>20</v>
      </c>
      <c r="DA5" s="128"/>
      <c r="DB5" s="129"/>
      <c r="DC5" s="127" t="s">
        <v>21</v>
      </c>
      <c r="DD5" s="128"/>
      <c r="DE5" s="129"/>
      <c r="DF5" s="163"/>
      <c r="DG5" s="168"/>
      <c r="DH5" s="169"/>
      <c r="DI5" s="170"/>
      <c r="DJ5" s="121"/>
      <c r="DK5" s="121"/>
      <c r="DL5" s="122"/>
      <c r="DM5" s="122"/>
      <c r="DN5" s="122"/>
      <c r="DO5" s="122"/>
      <c r="DP5" s="127" t="s">
        <v>22</v>
      </c>
      <c r="DQ5" s="128"/>
      <c r="DR5" s="129"/>
      <c r="DS5" s="133"/>
      <c r="DT5" s="134"/>
      <c r="DU5" s="134"/>
      <c r="DV5" s="134"/>
      <c r="DW5" s="134"/>
      <c r="DX5" s="134"/>
      <c r="DY5" s="134"/>
      <c r="DZ5" s="134"/>
      <c r="EA5" s="134"/>
      <c r="EB5" s="163"/>
      <c r="EC5" s="142"/>
      <c r="ED5" s="143"/>
      <c r="EE5" s="144"/>
    </row>
    <row r="6" spans="1:136" s="9" customFormat="1" ht="119.25" customHeight="1" x14ac:dyDescent="0.3">
      <c r="A6" s="205"/>
      <c r="B6" s="205"/>
      <c r="C6" s="211"/>
      <c r="D6" s="211"/>
      <c r="E6" s="219"/>
      <c r="F6" s="220"/>
      <c r="G6" s="220"/>
      <c r="H6" s="220"/>
      <c r="I6" s="221"/>
      <c r="J6" s="195"/>
      <c r="K6" s="196"/>
      <c r="L6" s="196"/>
      <c r="M6" s="196"/>
      <c r="N6" s="197"/>
      <c r="O6" s="160" t="s">
        <v>23</v>
      </c>
      <c r="P6" s="161"/>
      <c r="Q6" s="161"/>
      <c r="R6" s="161"/>
      <c r="S6" s="162"/>
      <c r="T6" s="174" t="s">
        <v>24</v>
      </c>
      <c r="U6" s="175"/>
      <c r="V6" s="175"/>
      <c r="W6" s="175"/>
      <c r="X6" s="176"/>
      <c r="Y6" s="174" t="s">
        <v>25</v>
      </c>
      <c r="Z6" s="175"/>
      <c r="AA6" s="175"/>
      <c r="AB6" s="175"/>
      <c r="AC6" s="176"/>
      <c r="AD6" s="174" t="s">
        <v>26</v>
      </c>
      <c r="AE6" s="175"/>
      <c r="AF6" s="175"/>
      <c r="AG6" s="175"/>
      <c r="AH6" s="176"/>
      <c r="AI6" s="174" t="s">
        <v>27</v>
      </c>
      <c r="AJ6" s="175"/>
      <c r="AK6" s="175"/>
      <c r="AL6" s="175"/>
      <c r="AM6" s="176"/>
      <c r="AN6" s="174" t="s">
        <v>28</v>
      </c>
      <c r="AO6" s="175"/>
      <c r="AP6" s="175"/>
      <c r="AQ6" s="175"/>
      <c r="AR6" s="176"/>
      <c r="AS6" s="177" t="s">
        <v>29</v>
      </c>
      <c r="AT6" s="177"/>
      <c r="AU6" s="177"/>
      <c r="AV6" s="182" t="s">
        <v>30</v>
      </c>
      <c r="AW6" s="183"/>
      <c r="AX6" s="183"/>
      <c r="AY6" s="182" t="s">
        <v>31</v>
      </c>
      <c r="AZ6" s="183"/>
      <c r="BA6" s="184"/>
      <c r="BB6" s="178" t="s">
        <v>32</v>
      </c>
      <c r="BC6" s="179"/>
      <c r="BD6" s="185"/>
      <c r="BE6" s="178" t="s">
        <v>33</v>
      </c>
      <c r="BF6" s="179"/>
      <c r="BG6" s="179"/>
      <c r="BH6" s="223" t="s">
        <v>34</v>
      </c>
      <c r="BI6" s="224"/>
      <c r="BJ6" s="224"/>
      <c r="BK6" s="130"/>
      <c r="BL6" s="131"/>
      <c r="BM6" s="131"/>
      <c r="BN6" s="201" t="s">
        <v>35</v>
      </c>
      <c r="BO6" s="202"/>
      <c r="BP6" s="202"/>
      <c r="BQ6" s="202"/>
      <c r="BR6" s="203"/>
      <c r="BS6" s="164" t="s">
        <v>36</v>
      </c>
      <c r="BT6" s="164"/>
      <c r="BU6" s="164"/>
      <c r="BV6" s="164" t="s">
        <v>37</v>
      </c>
      <c r="BW6" s="164"/>
      <c r="BX6" s="164"/>
      <c r="BY6" s="164" t="s">
        <v>38</v>
      </c>
      <c r="BZ6" s="164"/>
      <c r="CA6" s="164"/>
      <c r="CB6" s="164" t="s">
        <v>39</v>
      </c>
      <c r="CC6" s="164"/>
      <c r="CD6" s="164"/>
      <c r="CE6" s="164" t="s">
        <v>46</v>
      </c>
      <c r="CF6" s="164"/>
      <c r="CG6" s="164"/>
      <c r="CH6" s="157" t="s">
        <v>47</v>
      </c>
      <c r="CI6" s="158"/>
      <c r="CJ6" s="158"/>
      <c r="CK6" s="164" t="s">
        <v>40</v>
      </c>
      <c r="CL6" s="164"/>
      <c r="CM6" s="164"/>
      <c r="CN6" s="180" t="s">
        <v>41</v>
      </c>
      <c r="CO6" s="181"/>
      <c r="CP6" s="158"/>
      <c r="CQ6" s="164" t="s">
        <v>42</v>
      </c>
      <c r="CR6" s="164"/>
      <c r="CS6" s="164"/>
      <c r="CT6" s="157" t="s">
        <v>48</v>
      </c>
      <c r="CU6" s="158"/>
      <c r="CV6" s="158"/>
      <c r="CW6" s="135"/>
      <c r="CX6" s="135"/>
      <c r="CY6" s="135"/>
      <c r="CZ6" s="130"/>
      <c r="DA6" s="131"/>
      <c r="DB6" s="132"/>
      <c r="DC6" s="130"/>
      <c r="DD6" s="131"/>
      <c r="DE6" s="132"/>
      <c r="DF6" s="163"/>
      <c r="DG6" s="171"/>
      <c r="DH6" s="172"/>
      <c r="DI6" s="173"/>
      <c r="DJ6" s="127" t="s">
        <v>49</v>
      </c>
      <c r="DK6" s="128"/>
      <c r="DL6" s="129"/>
      <c r="DM6" s="127" t="s">
        <v>50</v>
      </c>
      <c r="DN6" s="128"/>
      <c r="DO6" s="129"/>
      <c r="DP6" s="130"/>
      <c r="DQ6" s="131"/>
      <c r="DR6" s="132"/>
      <c r="DS6" s="127" t="s">
        <v>51</v>
      </c>
      <c r="DT6" s="128"/>
      <c r="DU6" s="129"/>
      <c r="DV6" s="127" t="s">
        <v>52</v>
      </c>
      <c r="DW6" s="128"/>
      <c r="DX6" s="129"/>
      <c r="DY6" s="125" t="s">
        <v>53</v>
      </c>
      <c r="DZ6" s="126"/>
      <c r="EA6" s="126"/>
      <c r="EB6" s="163"/>
      <c r="EC6" s="145"/>
      <c r="ED6" s="146"/>
      <c r="EE6" s="147"/>
    </row>
    <row r="7" spans="1:136" s="10" customFormat="1" ht="36" customHeight="1" x14ac:dyDescent="0.3">
      <c r="A7" s="205"/>
      <c r="B7" s="205"/>
      <c r="C7" s="211"/>
      <c r="D7" s="211"/>
      <c r="E7" s="123" t="s">
        <v>43</v>
      </c>
      <c r="F7" s="198" t="s">
        <v>55</v>
      </c>
      <c r="G7" s="199"/>
      <c r="H7" s="199"/>
      <c r="I7" s="200"/>
      <c r="J7" s="123" t="s">
        <v>43</v>
      </c>
      <c r="K7" s="198" t="s">
        <v>55</v>
      </c>
      <c r="L7" s="199"/>
      <c r="M7" s="199"/>
      <c r="N7" s="200"/>
      <c r="O7" s="123" t="s">
        <v>43</v>
      </c>
      <c r="P7" s="198" t="s">
        <v>55</v>
      </c>
      <c r="Q7" s="199"/>
      <c r="R7" s="199"/>
      <c r="S7" s="200"/>
      <c r="T7" s="123" t="s">
        <v>43</v>
      </c>
      <c r="U7" s="198" t="s">
        <v>55</v>
      </c>
      <c r="V7" s="199"/>
      <c r="W7" s="199"/>
      <c r="X7" s="200"/>
      <c r="Y7" s="123" t="s">
        <v>43</v>
      </c>
      <c r="Z7" s="198" t="s">
        <v>55</v>
      </c>
      <c r="AA7" s="199"/>
      <c r="AB7" s="199"/>
      <c r="AC7" s="200"/>
      <c r="AD7" s="123" t="s">
        <v>43</v>
      </c>
      <c r="AE7" s="198" t="s">
        <v>55</v>
      </c>
      <c r="AF7" s="199"/>
      <c r="AG7" s="199"/>
      <c r="AH7" s="200"/>
      <c r="AI7" s="123" t="s">
        <v>43</v>
      </c>
      <c r="AJ7" s="198" t="s">
        <v>55</v>
      </c>
      <c r="AK7" s="199"/>
      <c r="AL7" s="199"/>
      <c r="AM7" s="200"/>
      <c r="AN7" s="123" t="s">
        <v>43</v>
      </c>
      <c r="AO7" s="198" t="s">
        <v>55</v>
      </c>
      <c r="AP7" s="199"/>
      <c r="AQ7" s="199"/>
      <c r="AR7" s="200"/>
      <c r="AS7" s="123" t="s">
        <v>43</v>
      </c>
      <c r="AT7" s="136" t="s">
        <v>55</v>
      </c>
      <c r="AU7" s="137"/>
      <c r="AV7" s="123" t="s">
        <v>43</v>
      </c>
      <c r="AW7" s="136" t="s">
        <v>55</v>
      </c>
      <c r="AX7" s="137"/>
      <c r="AY7" s="123" t="s">
        <v>43</v>
      </c>
      <c r="AZ7" s="136" t="s">
        <v>55</v>
      </c>
      <c r="BA7" s="137"/>
      <c r="BB7" s="123" t="s">
        <v>43</v>
      </c>
      <c r="BC7" s="136" t="s">
        <v>55</v>
      </c>
      <c r="BD7" s="137"/>
      <c r="BE7" s="123" t="s">
        <v>43</v>
      </c>
      <c r="BF7" s="136" t="s">
        <v>55</v>
      </c>
      <c r="BG7" s="137"/>
      <c r="BH7" s="123" t="s">
        <v>43</v>
      </c>
      <c r="BI7" s="136" t="s">
        <v>55</v>
      </c>
      <c r="BJ7" s="137"/>
      <c r="BK7" s="123" t="s">
        <v>43</v>
      </c>
      <c r="BL7" s="136" t="s">
        <v>55</v>
      </c>
      <c r="BM7" s="137"/>
      <c r="BN7" s="123" t="s">
        <v>43</v>
      </c>
      <c r="BO7" s="136" t="s">
        <v>55</v>
      </c>
      <c r="BP7" s="225"/>
      <c r="BQ7" s="225"/>
      <c r="BR7" s="137"/>
      <c r="BS7" s="123" t="s">
        <v>43</v>
      </c>
      <c r="BT7" s="136" t="s">
        <v>55</v>
      </c>
      <c r="BU7" s="137"/>
      <c r="BV7" s="123" t="s">
        <v>43</v>
      </c>
      <c r="BW7" s="136" t="s">
        <v>55</v>
      </c>
      <c r="BX7" s="137"/>
      <c r="BY7" s="123" t="s">
        <v>43</v>
      </c>
      <c r="BZ7" s="136" t="s">
        <v>55</v>
      </c>
      <c r="CA7" s="137"/>
      <c r="CB7" s="123" t="s">
        <v>43</v>
      </c>
      <c r="CC7" s="136" t="s">
        <v>55</v>
      </c>
      <c r="CD7" s="137"/>
      <c r="CE7" s="123" t="s">
        <v>43</v>
      </c>
      <c r="CF7" s="136" t="s">
        <v>55</v>
      </c>
      <c r="CG7" s="137"/>
      <c r="CH7" s="123" t="s">
        <v>43</v>
      </c>
      <c r="CI7" s="136" t="s">
        <v>55</v>
      </c>
      <c r="CJ7" s="137"/>
      <c r="CK7" s="123" t="s">
        <v>43</v>
      </c>
      <c r="CL7" s="136" t="s">
        <v>55</v>
      </c>
      <c r="CM7" s="137"/>
      <c r="CN7" s="123" t="s">
        <v>43</v>
      </c>
      <c r="CO7" s="136" t="s">
        <v>55</v>
      </c>
      <c r="CP7" s="137"/>
      <c r="CQ7" s="123" t="s">
        <v>43</v>
      </c>
      <c r="CR7" s="136" t="s">
        <v>55</v>
      </c>
      <c r="CS7" s="137"/>
      <c r="CT7" s="123" t="s">
        <v>43</v>
      </c>
      <c r="CU7" s="136" t="s">
        <v>55</v>
      </c>
      <c r="CV7" s="137"/>
      <c r="CW7" s="123" t="s">
        <v>43</v>
      </c>
      <c r="CX7" s="136" t="s">
        <v>55</v>
      </c>
      <c r="CY7" s="137"/>
      <c r="CZ7" s="123" t="s">
        <v>43</v>
      </c>
      <c r="DA7" s="136" t="s">
        <v>55</v>
      </c>
      <c r="DB7" s="137"/>
      <c r="DC7" s="123" t="s">
        <v>43</v>
      </c>
      <c r="DD7" s="136" t="s">
        <v>55</v>
      </c>
      <c r="DE7" s="137"/>
      <c r="DF7" s="138" t="s">
        <v>9</v>
      </c>
      <c r="DG7" s="123" t="s">
        <v>43</v>
      </c>
      <c r="DH7" s="136" t="s">
        <v>55</v>
      </c>
      <c r="DI7" s="137"/>
      <c r="DJ7" s="123" t="s">
        <v>43</v>
      </c>
      <c r="DK7" s="136" t="s">
        <v>55</v>
      </c>
      <c r="DL7" s="137"/>
      <c r="DM7" s="123" t="s">
        <v>43</v>
      </c>
      <c r="DN7" s="136" t="s">
        <v>55</v>
      </c>
      <c r="DO7" s="137"/>
      <c r="DP7" s="123" t="s">
        <v>43</v>
      </c>
      <c r="DQ7" s="136" t="s">
        <v>55</v>
      </c>
      <c r="DR7" s="137"/>
      <c r="DS7" s="123" t="s">
        <v>43</v>
      </c>
      <c r="DT7" s="136" t="s">
        <v>55</v>
      </c>
      <c r="DU7" s="137"/>
      <c r="DV7" s="123" t="s">
        <v>43</v>
      </c>
      <c r="DW7" s="136" t="s">
        <v>55</v>
      </c>
      <c r="DX7" s="137"/>
      <c r="DY7" s="123" t="s">
        <v>43</v>
      </c>
      <c r="DZ7" s="136" t="s">
        <v>55</v>
      </c>
      <c r="EA7" s="137"/>
      <c r="EB7" s="163" t="s">
        <v>9</v>
      </c>
      <c r="EC7" s="123" t="s">
        <v>43</v>
      </c>
      <c r="ED7" s="136" t="s">
        <v>55</v>
      </c>
      <c r="EE7" s="137"/>
    </row>
    <row r="8" spans="1:136" s="27" customFormat="1" ht="101.25" customHeight="1" x14ac:dyDescent="0.25">
      <c r="A8" s="206"/>
      <c r="B8" s="206"/>
      <c r="C8" s="212"/>
      <c r="D8" s="212"/>
      <c r="E8" s="124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4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4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4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4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4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4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4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4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4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4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4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4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4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4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4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4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4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4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4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4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4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4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4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4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4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4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4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4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8"/>
      <c r="DG8" s="124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4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4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4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4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4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4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3"/>
      <c r="EC8" s="124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 x14ac:dyDescent="0.2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 x14ac:dyDescent="0.2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 x14ac:dyDescent="0.2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 x14ac:dyDescent="0.2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 x14ac:dyDescent="0.2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 x14ac:dyDescent="0.2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 x14ac:dyDescent="0.2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 x14ac:dyDescent="0.2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 x14ac:dyDescent="0.2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 x14ac:dyDescent="0.2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 x14ac:dyDescent="0.2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 x14ac:dyDescent="0.2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 x14ac:dyDescent="0.2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 x14ac:dyDescent="0.2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 x14ac:dyDescent="0.2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 x14ac:dyDescent="0.2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 x14ac:dyDescent="0.2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 x14ac:dyDescent="0.2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 x14ac:dyDescent="0.2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 x14ac:dyDescent="0.2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 x14ac:dyDescent="0.2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 x14ac:dyDescent="0.2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 x14ac:dyDescent="0.2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 x14ac:dyDescent="0.2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 x14ac:dyDescent="0.2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 x14ac:dyDescent="0.2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 x14ac:dyDescent="0.2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 x14ac:dyDescent="0.2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 x14ac:dyDescent="0.2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 x14ac:dyDescent="0.2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 x14ac:dyDescent="0.2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 x14ac:dyDescent="0.2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 x14ac:dyDescent="0.2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 x14ac:dyDescent="0.2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 x14ac:dyDescent="0.2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 x14ac:dyDescent="0.2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 x14ac:dyDescent="0.2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 x14ac:dyDescent="0.2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 x14ac:dyDescent="0.2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 x14ac:dyDescent="0.2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 x14ac:dyDescent="0.2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 x14ac:dyDescent="0.2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 x14ac:dyDescent="0.2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 x14ac:dyDescent="0.2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 x14ac:dyDescent="0.2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 x14ac:dyDescent="0.2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 x14ac:dyDescent="0.2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 x14ac:dyDescent="0.2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 x14ac:dyDescent="0.2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 x14ac:dyDescent="0.2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 x14ac:dyDescent="0.2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 x14ac:dyDescent="0.2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 x14ac:dyDescent="0.2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 x14ac:dyDescent="0.2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 x14ac:dyDescent="0.2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 x14ac:dyDescent="0.2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 x14ac:dyDescent="0.2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 x14ac:dyDescent="0.2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 x14ac:dyDescent="0.2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 x14ac:dyDescent="0.2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 x14ac:dyDescent="0.2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 x14ac:dyDescent="0.2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 x14ac:dyDescent="0.2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 x14ac:dyDescent="0.2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 x14ac:dyDescent="0.2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 x14ac:dyDescent="0.2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 x14ac:dyDescent="0.2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 x14ac:dyDescent="0.2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 x14ac:dyDescent="0.2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 x14ac:dyDescent="0.2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 x14ac:dyDescent="0.2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 x14ac:dyDescent="0.2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 x14ac:dyDescent="0.25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 x14ac:dyDescent="0.2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 x14ac:dyDescent="0.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7.25" x14ac:dyDescent="0.3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 x14ac:dyDescent="0.3"/>
    <row r="2" spans="1:5" s="9" customFormat="1" ht="18" customHeight="1" x14ac:dyDescent="0.3">
      <c r="A2" s="207" t="s">
        <v>6</v>
      </c>
      <c r="B2" s="207" t="s">
        <v>10</v>
      </c>
      <c r="C2" s="225"/>
      <c r="D2" s="225"/>
      <c r="E2" s="225"/>
    </row>
    <row r="3" spans="1:5" s="9" customFormat="1" ht="15" customHeight="1" x14ac:dyDescent="0.3">
      <c r="A3" s="208"/>
      <c r="B3" s="208"/>
      <c r="C3" s="225"/>
      <c r="D3" s="225"/>
      <c r="E3" s="225"/>
    </row>
    <row r="4" spans="1:5" s="9" customFormat="1" ht="119.25" customHeight="1" x14ac:dyDescent="0.3">
      <c r="A4" s="208"/>
      <c r="B4" s="208"/>
      <c r="C4" s="266" t="s">
        <v>42</v>
      </c>
      <c r="D4" s="266"/>
      <c r="E4" s="266"/>
    </row>
    <row r="5" spans="1:5" s="10" customFormat="1" ht="36" customHeight="1" x14ac:dyDescent="0.3">
      <c r="A5" s="208"/>
      <c r="B5" s="208"/>
      <c r="C5" s="264" t="s">
        <v>43</v>
      </c>
      <c r="D5" s="136" t="s">
        <v>55</v>
      </c>
      <c r="E5" s="137"/>
    </row>
    <row r="6" spans="1:5" s="27" customFormat="1" ht="101.25" customHeight="1" x14ac:dyDescent="0.25">
      <c r="A6" s="209"/>
      <c r="B6" s="209"/>
      <c r="C6" s="265"/>
      <c r="D6" s="35" t="e">
        <f>#REF!</f>
        <v>#REF!</v>
      </c>
      <c r="E6" s="102" t="s">
        <v>233</v>
      </c>
    </row>
    <row r="7" spans="1:5" s="31" customFormat="1" ht="15.6" customHeight="1" x14ac:dyDescent="0.2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 x14ac:dyDescent="0.2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 x14ac:dyDescent="0.2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 x14ac:dyDescent="0.2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 x14ac:dyDescent="0.2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 x14ac:dyDescent="0.2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 x14ac:dyDescent="0.2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 x14ac:dyDescent="0.2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 x14ac:dyDescent="0.2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 x14ac:dyDescent="0.2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 x14ac:dyDescent="0.2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 x14ac:dyDescent="0.2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 x14ac:dyDescent="0.2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 x14ac:dyDescent="0.2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 x14ac:dyDescent="0.2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 x14ac:dyDescent="0.2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 x14ac:dyDescent="0.2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 x14ac:dyDescent="0.2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 x14ac:dyDescent="0.2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 x14ac:dyDescent="0.2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 x14ac:dyDescent="0.2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 x14ac:dyDescent="0.2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 x14ac:dyDescent="0.2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 x14ac:dyDescent="0.2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 x14ac:dyDescent="0.2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 x14ac:dyDescent="0.2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 x14ac:dyDescent="0.2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 x14ac:dyDescent="0.2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 x14ac:dyDescent="0.2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 x14ac:dyDescent="0.2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 x14ac:dyDescent="0.2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 x14ac:dyDescent="0.2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 x14ac:dyDescent="0.2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 x14ac:dyDescent="0.2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 x14ac:dyDescent="0.2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 x14ac:dyDescent="0.2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 x14ac:dyDescent="0.2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 x14ac:dyDescent="0.2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 x14ac:dyDescent="0.2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 x14ac:dyDescent="0.2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 x14ac:dyDescent="0.2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 x14ac:dyDescent="0.2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 x14ac:dyDescent="0.2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 x14ac:dyDescent="0.2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 x14ac:dyDescent="0.2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 x14ac:dyDescent="0.2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 x14ac:dyDescent="0.2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 x14ac:dyDescent="0.2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 x14ac:dyDescent="0.2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 x14ac:dyDescent="0.2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 x14ac:dyDescent="0.2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 x14ac:dyDescent="0.2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 x14ac:dyDescent="0.2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 x14ac:dyDescent="0.2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 x14ac:dyDescent="0.2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 x14ac:dyDescent="0.2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 x14ac:dyDescent="0.2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 x14ac:dyDescent="0.2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 x14ac:dyDescent="0.2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 x14ac:dyDescent="0.2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 x14ac:dyDescent="0.2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 x14ac:dyDescent="0.2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 x14ac:dyDescent="0.2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 x14ac:dyDescent="0.2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 x14ac:dyDescent="0.2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 x14ac:dyDescent="0.2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 x14ac:dyDescent="0.2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 x14ac:dyDescent="0.2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 x14ac:dyDescent="0.2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 x14ac:dyDescent="0.2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 x14ac:dyDescent="0.2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 x14ac:dyDescent="0.2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 x14ac:dyDescent="0.2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 x14ac:dyDescent="0.2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acer008</cp:lastModifiedBy>
  <cp:lastPrinted>2021-02-12T10:41:28Z</cp:lastPrinted>
  <dcterms:created xsi:type="dcterms:W3CDTF">2002-03-15T09:46:46Z</dcterms:created>
  <dcterms:modified xsi:type="dcterms:W3CDTF">2026-08-13T07:00:25Z</dcterms:modified>
</cp:coreProperties>
</file>