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7\31.07.26\"/>
    </mc:Choice>
  </mc:AlternateContent>
  <bookViews>
    <workbookView xWindow="0" yWindow="0" windowWidth="2877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J12" i="33" l="1"/>
  <c r="L12" i="33"/>
  <c r="O12" i="33"/>
  <c r="P12" i="33" s="1"/>
  <c r="Q12" i="33"/>
  <c r="U12" i="33"/>
  <c r="W12" i="33" s="1"/>
  <c r="X12" i="33"/>
  <c r="Z12" i="33"/>
  <c r="AB12" i="33" s="1"/>
  <c r="AC12" i="33"/>
  <c r="AE12" i="33"/>
  <c r="AG12" i="33" s="1"/>
  <c r="AH12" i="33"/>
  <c r="AJ12" i="33"/>
  <c r="AL12" i="33" s="1"/>
  <c r="AM12" i="33"/>
  <c r="AO12" i="33"/>
  <c r="AQ12" i="33" s="1"/>
  <c r="AR12" i="33"/>
  <c r="AT12" i="33"/>
  <c r="AV12" i="33" s="1"/>
  <c r="AW12" i="33"/>
  <c r="AY12" i="33"/>
  <c r="BB12" i="33"/>
  <c r="BE12" i="33"/>
  <c r="BH12" i="33"/>
  <c r="BK12" i="33"/>
  <c r="BN12" i="33"/>
  <c r="BQ12" i="33"/>
  <c r="BS12" i="33"/>
  <c r="BT12" i="33" s="1"/>
  <c r="BU12" i="33"/>
  <c r="BY12" i="33"/>
  <c r="CB12" i="33"/>
  <c r="CE12" i="33"/>
  <c r="CH12" i="33"/>
  <c r="CK12" i="33"/>
  <c r="CN12" i="33"/>
  <c r="CQ12" i="33"/>
  <c r="CT12" i="33"/>
  <c r="CW12" i="33"/>
  <c r="CZ12" i="33"/>
  <c r="DC12" i="33"/>
  <c r="DF12" i="33"/>
  <c r="DI12" i="33"/>
  <c r="DL12" i="33"/>
  <c r="DN12" i="33"/>
  <c r="DP12" i="33"/>
  <c r="DS12" i="33"/>
  <c r="DV12" i="33"/>
  <c r="DY12" i="33"/>
  <c r="EB12" i="33"/>
  <c r="EE12" i="33"/>
  <c r="EH12" i="33"/>
  <c r="EI12" i="33" s="1"/>
  <c r="EJ12" i="33"/>
  <c r="E12" i="33" l="1"/>
  <c r="F12" i="33" s="1"/>
  <c r="EK12" i="33"/>
  <c r="G12" i="33"/>
  <c r="I12" i="33" s="1"/>
  <c r="N12" i="33"/>
  <c r="BV12" i="33"/>
  <c r="K12" i="33"/>
  <c r="M12" i="33" s="1"/>
  <c r="R12" i="33"/>
  <c r="DM12" i="33"/>
  <c r="BW12" i="33"/>
  <c r="S12" i="33"/>
  <c r="EE11" i="33"/>
  <c r="EE13" i="33"/>
  <c r="EE14" i="33"/>
  <c r="EE15" i="33"/>
  <c r="EE16" i="33"/>
  <c r="EE17" i="33"/>
  <c r="EE10" i="33"/>
  <c r="EB11" i="33"/>
  <c r="EB13" i="33"/>
  <c r="EB14" i="33"/>
  <c r="EB15" i="33"/>
  <c r="EB16" i="33"/>
  <c r="EB17" i="33"/>
  <c r="EB10" i="33"/>
  <c r="DY11" i="33"/>
  <c r="DY13" i="33"/>
  <c r="DY14" i="33"/>
  <c r="DY15" i="33"/>
  <c r="DY16" i="33"/>
  <c r="DY17" i="33"/>
  <c r="DY10" i="33"/>
  <c r="DV11" i="33"/>
  <c r="DV13" i="33"/>
  <c r="DV14" i="33"/>
  <c r="DV15" i="33"/>
  <c r="DV16" i="33"/>
  <c r="DV17" i="33"/>
  <c r="DV10" i="33"/>
  <c r="DS11" i="33"/>
  <c r="DS13" i="33"/>
  <c r="DS14" i="33"/>
  <c r="DS15" i="33"/>
  <c r="DS16" i="33"/>
  <c r="DS17" i="33"/>
  <c r="DS10" i="33"/>
  <c r="DP11" i="33"/>
  <c r="DP13" i="33"/>
  <c r="DP14" i="33"/>
  <c r="DP15" i="33"/>
  <c r="DP16" i="33"/>
  <c r="DP17" i="33"/>
  <c r="DP10" i="33"/>
  <c r="DI11" i="33"/>
  <c r="DI13" i="33"/>
  <c r="DI14" i="33"/>
  <c r="DI15" i="33"/>
  <c r="DI16" i="33"/>
  <c r="DI17" i="33"/>
  <c r="DI10" i="33"/>
  <c r="DF11" i="33"/>
  <c r="DF13" i="33"/>
  <c r="DF14" i="33"/>
  <c r="DF15" i="33"/>
  <c r="DF16" i="33"/>
  <c r="DF17" i="33"/>
  <c r="DF10" i="33"/>
  <c r="DC11" i="33"/>
  <c r="DC13" i="33"/>
  <c r="DC14" i="33"/>
  <c r="DC15" i="33"/>
  <c r="DC16" i="33"/>
  <c r="DC17" i="33"/>
  <c r="DC10" i="33"/>
  <c r="CZ11" i="33"/>
  <c r="CZ13" i="33"/>
  <c r="CZ14" i="33"/>
  <c r="CZ15" i="33"/>
  <c r="CZ16" i="33"/>
  <c r="CZ17" i="33"/>
  <c r="CZ10" i="33"/>
  <c r="CW11" i="33"/>
  <c r="CW13" i="33"/>
  <c r="CW14" i="33"/>
  <c r="CW15" i="33"/>
  <c r="CW16" i="33"/>
  <c r="CW17" i="33"/>
  <c r="CW10" i="33"/>
  <c r="CT11" i="33"/>
  <c r="CT13" i="33"/>
  <c r="CT14" i="33"/>
  <c r="CT15" i="33"/>
  <c r="CT16" i="33"/>
  <c r="CT17" i="33"/>
  <c r="CT10" i="33"/>
  <c r="CQ11" i="33"/>
  <c r="CQ13" i="33"/>
  <c r="CQ14" i="33"/>
  <c r="CQ15" i="33"/>
  <c r="CQ16" i="33"/>
  <c r="CQ17" i="33"/>
  <c r="CQ10" i="33"/>
  <c r="CN11" i="33"/>
  <c r="CN13" i="33"/>
  <c r="CN14" i="33"/>
  <c r="CN15" i="33"/>
  <c r="CN16" i="33"/>
  <c r="CN17" i="33"/>
  <c r="CN10" i="33"/>
  <c r="CK11" i="33"/>
  <c r="CK13" i="33"/>
  <c r="CK14" i="33"/>
  <c r="CK15" i="33"/>
  <c r="CK16" i="33"/>
  <c r="CK17" i="33"/>
  <c r="CK10" i="33"/>
  <c r="CH11" i="33"/>
  <c r="CH13" i="33"/>
  <c r="CH14" i="33"/>
  <c r="CH15" i="33"/>
  <c r="CH16" i="33"/>
  <c r="CH17" i="33"/>
  <c r="CH10" i="33"/>
  <c r="CE11" i="33"/>
  <c r="CE13" i="33"/>
  <c r="CE14" i="33"/>
  <c r="CE15" i="33"/>
  <c r="CE16" i="33"/>
  <c r="CE17" i="33"/>
  <c r="CE10" i="33"/>
  <c r="CB11" i="33"/>
  <c r="CB13" i="33"/>
  <c r="CB14" i="33"/>
  <c r="CB15" i="33"/>
  <c r="CB16" i="33"/>
  <c r="CB17" i="33"/>
  <c r="CB10" i="33"/>
  <c r="BY11" i="33"/>
  <c r="BY13" i="33"/>
  <c r="BY14" i="33"/>
  <c r="BY15" i="33"/>
  <c r="BY16" i="33"/>
  <c r="BY17" i="33"/>
  <c r="BY10" i="33"/>
  <c r="BQ11" i="33"/>
  <c r="BQ13" i="33"/>
  <c r="BQ14" i="33"/>
  <c r="BQ15" i="33"/>
  <c r="BQ16" i="33"/>
  <c r="BQ17" i="33"/>
  <c r="BQ10" i="33"/>
  <c r="BN11" i="33"/>
  <c r="BN13" i="33"/>
  <c r="BN14" i="33"/>
  <c r="BN15" i="33"/>
  <c r="BN16" i="33"/>
  <c r="BN17" i="33"/>
  <c r="BN19" i="33"/>
  <c r="BN20" i="33"/>
  <c r="BN21" i="33"/>
  <c r="BN10" i="33"/>
  <c r="BK11" i="33"/>
  <c r="BK13" i="33"/>
  <c r="BK14" i="33"/>
  <c r="BK15" i="33"/>
  <c r="BK16" i="33"/>
  <c r="BK17" i="33"/>
  <c r="BK10" i="33"/>
  <c r="BH11" i="33"/>
  <c r="BH13" i="33"/>
  <c r="BH14" i="33"/>
  <c r="BH15" i="33"/>
  <c r="BH16" i="33"/>
  <c r="BH17" i="33"/>
  <c r="BH10" i="33"/>
  <c r="BE11" i="33"/>
  <c r="BE13" i="33"/>
  <c r="BE14" i="33"/>
  <c r="BE15" i="33"/>
  <c r="BE16" i="33"/>
  <c r="BE17" i="33"/>
  <c r="BE10" i="33"/>
  <c r="BB11" i="33"/>
  <c r="BB13" i="33"/>
  <c r="BB14" i="33"/>
  <c r="BB15" i="33"/>
  <c r="BB16" i="33"/>
  <c r="BB17" i="33"/>
  <c r="BB10" i="33"/>
  <c r="AY11" i="33"/>
  <c r="AY13" i="33"/>
  <c r="AY14" i="33"/>
  <c r="AY15" i="33"/>
  <c r="AY16" i="33"/>
  <c r="AY17" i="33"/>
  <c r="AY10" i="33"/>
  <c r="AT11" i="33"/>
  <c r="AT13" i="33"/>
  <c r="AT14" i="33"/>
  <c r="AT15" i="33"/>
  <c r="AT16" i="33"/>
  <c r="AT17" i="33"/>
  <c r="AT10" i="33"/>
  <c r="AO11" i="33"/>
  <c r="AO13" i="33"/>
  <c r="AO14" i="33"/>
  <c r="AO15" i="33"/>
  <c r="AO16" i="33"/>
  <c r="AO17" i="33"/>
  <c r="AO10" i="33"/>
  <c r="AJ11" i="33"/>
  <c r="AJ13" i="33"/>
  <c r="AJ14" i="33"/>
  <c r="AJ15" i="33"/>
  <c r="AJ16" i="33"/>
  <c r="AJ17" i="33"/>
  <c r="AJ10" i="33"/>
  <c r="AE11" i="33"/>
  <c r="AE13" i="33"/>
  <c r="AE14" i="33"/>
  <c r="AE15" i="33"/>
  <c r="AE16" i="33"/>
  <c r="AE17" i="33"/>
  <c r="AE10" i="33"/>
  <c r="Z11" i="33"/>
  <c r="Z13" i="33"/>
  <c r="Z14" i="33"/>
  <c r="Z15" i="33"/>
  <c r="Z16" i="33"/>
  <c r="Z17" i="33"/>
  <c r="Z19" i="33"/>
  <c r="Z20" i="33"/>
  <c r="Z21" i="33"/>
  <c r="Z10" i="33"/>
  <c r="U11" i="33"/>
  <c r="U13" i="33"/>
  <c r="U14" i="33"/>
  <c r="U15" i="33"/>
  <c r="U16" i="33"/>
  <c r="U17" i="33"/>
  <c r="U10" i="33"/>
  <c r="H12" i="33" l="1"/>
  <c r="EE19" i="33"/>
  <c r="EE20" i="33"/>
  <c r="EE21" i="33"/>
  <c r="CE19" i="33"/>
  <c r="CE20" i="33"/>
  <c r="CE21" i="33"/>
  <c r="CB19" i="33"/>
  <c r="CB20" i="33"/>
  <c r="CB21" i="33"/>
  <c r="BY19" i="33"/>
  <c r="BY20" i="33"/>
  <c r="BY21" i="33"/>
  <c r="Q16" i="33" l="1"/>
  <c r="J17" i="33" l="1"/>
  <c r="J11" i="33" l="1"/>
  <c r="L11" i="33"/>
  <c r="O11" i="33"/>
  <c r="P11" i="33" s="1"/>
  <c r="Q11" i="33"/>
  <c r="W11" i="33"/>
  <c r="X11" i="33"/>
  <c r="AB11" i="33"/>
  <c r="AC11" i="33"/>
  <c r="AG11" i="33"/>
  <c r="AH11" i="33"/>
  <c r="AL11" i="33"/>
  <c r="AM11" i="33"/>
  <c r="AQ11" i="33"/>
  <c r="AR11" i="33"/>
  <c r="AV11" i="33"/>
  <c r="AW11" i="33"/>
  <c r="BS11" i="33"/>
  <c r="BT11" i="33" s="1"/>
  <c r="BU11" i="33"/>
  <c r="DL11" i="33"/>
  <c r="DN11" i="33"/>
  <c r="EH11" i="33"/>
  <c r="EI11" i="33" s="1"/>
  <c r="EJ11" i="33"/>
  <c r="G11" i="33" l="1"/>
  <c r="N11" i="33"/>
  <c r="EK11" i="33"/>
  <c r="BW11" i="33"/>
  <c r="E11" i="33"/>
  <c r="F11" i="33" s="1"/>
  <c r="DM11" i="33"/>
  <c r="S11" i="33"/>
  <c r="K11" i="33"/>
  <c r="M11" i="33" s="1"/>
  <c r="BV11" i="33"/>
  <c r="R11" i="33"/>
  <c r="O10" i="33"/>
  <c r="P10" i="33" s="1"/>
  <c r="I11" i="33" l="1"/>
  <c r="H11" i="33"/>
  <c r="BS17" i="33"/>
  <c r="BT17" i="33" s="1"/>
  <c r="L16" i="33" l="1"/>
  <c r="O16" i="33"/>
  <c r="P16" i="33" s="1"/>
  <c r="EJ17" i="33" l="1"/>
  <c r="BU17" i="33" l="1"/>
  <c r="DN14" i="33" l="1"/>
  <c r="EJ10" i="33" l="1"/>
  <c r="DL15" i="33" l="1"/>
  <c r="EH17" i="33" l="1"/>
  <c r="EI17" i="33" s="1"/>
  <c r="EJ14" i="33"/>
  <c r="L17" i="33" l="1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DL17" i="33"/>
  <c r="E17" i="33" s="1"/>
  <c r="F17" i="33" s="1"/>
  <c r="DN17" i="33"/>
  <c r="G17" i="33" l="1"/>
  <c r="BW17" i="33"/>
  <c r="S17" i="33"/>
  <c r="K17" i="33"/>
  <c r="M17" i="33" s="1"/>
  <c r="BV17" i="33"/>
  <c r="R17" i="33"/>
  <c r="AB17" i="33"/>
  <c r="DM17" i="33"/>
  <c r="N17" i="33"/>
  <c r="J15" i="33"/>
  <c r="I17" i="33" l="1"/>
  <c r="H17" i="33"/>
  <c r="DN16" i="33"/>
  <c r="Q15" i="33" l="1"/>
  <c r="L10" i="33" l="1"/>
  <c r="DN10" i="33"/>
  <c r="BU13" i="33" l="1"/>
  <c r="BT19" i="33" l="1"/>
  <c r="BT20" i="33"/>
  <c r="BT21" i="33"/>
  <c r="AE19" i="33"/>
  <c r="AE20" i="33"/>
  <c r="AE21" i="33"/>
  <c r="BU14" i="33" l="1"/>
  <c r="BU15" i="33"/>
  <c r="BU16" i="33"/>
  <c r="DS19" i="33" l="1"/>
  <c r="DS20" i="33"/>
  <c r="DS21" i="33"/>
  <c r="BH19" i="33"/>
  <c r="BH20" i="33"/>
  <c r="BH21" i="33"/>
  <c r="AY19" i="33"/>
  <c r="AY20" i="33"/>
  <c r="AY21" i="33"/>
  <c r="L13" i="33" l="1"/>
  <c r="Q14" i="33" l="1"/>
  <c r="BS14" i="33" l="1"/>
  <c r="BT14" i="33" s="1"/>
  <c r="EH13" i="33" l="1"/>
  <c r="EI13" i="33" s="1"/>
  <c r="J10" i="33" l="1"/>
  <c r="N10" i="33" l="1"/>
  <c r="K10" i="33"/>
  <c r="M10" i="33" s="1"/>
  <c r="CT19" i="33" l="1"/>
  <c r="CT20" i="33"/>
  <c r="CT21" i="33"/>
  <c r="CK19" i="33"/>
  <c r="CK20" i="33"/>
  <c r="CK21" i="33"/>
  <c r="Q10" i="33" l="1"/>
  <c r="Q13" i="33"/>
  <c r="EB19" i="33" l="1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DP21" i="33" l="1"/>
  <c r="DI21" i="33"/>
  <c r="DF21" i="33"/>
  <c r="CZ21" i="33"/>
  <c r="CQ21" i="33"/>
  <c r="CN21" i="33"/>
  <c r="CH21" i="33"/>
  <c r="BQ21" i="33"/>
  <c r="BK21" i="33"/>
  <c r="BE21" i="33"/>
  <c r="BB21" i="33"/>
  <c r="AT21" i="33"/>
  <c r="AO21" i="33"/>
  <c r="AJ21" i="33"/>
  <c r="U21" i="33"/>
  <c r="P21" i="33"/>
  <c r="F21" i="33"/>
  <c r="DP20" i="33"/>
  <c r="DI20" i="33"/>
  <c r="DF20" i="33"/>
  <c r="CZ20" i="33"/>
  <c r="CQ20" i="33"/>
  <c r="CN20" i="33"/>
  <c r="CH20" i="33"/>
  <c r="BQ20" i="33"/>
  <c r="BK20" i="33"/>
  <c r="BE20" i="33"/>
  <c r="BB20" i="33"/>
  <c r="AT20" i="33"/>
  <c r="AO20" i="33"/>
  <c r="AJ20" i="33"/>
  <c r="U20" i="33"/>
  <c r="P20" i="33"/>
  <c r="F20" i="33"/>
  <c r="DP19" i="33"/>
  <c r="DI19" i="33"/>
  <c r="DF19" i="33"/>
  <c r="CZ19" i="33"/>
  <c r="CQ19" i="33"/>
  <c r="CN19" i="33"/>
  <c r="CH19" i="33"/>
  <c r="BQ19" i="33"/>
  <c r="BK19" i="33"/>
  <c r="BE19" i="33"/>
  <c r="BB19" i="33"/>
  <c r="AT19" i="33"/>
  <c r="AO19" i="33"/>
  <c r="AJ19" i="33"/>
  <c r="U19" i="33"/>
  <c r="P19" i="33"/>
  <c r="F19" i="33"/>
  <c r="EG18" i="33"/>
  <c r="EJ16" i="33"/>
  <c r="EH16" i="33"/>
  <c r="EI16" i="33" s="1"/>
  <c r="DL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J16" i="33"/>
  <c r="EJ15" i="33"/>
  <c r="EH15" i="33"/>
  <c r="EI15" i="33" s="1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P15" i="33" s="1"/>
  <c r="L15" i="33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G10" i="33"/>
  <c r="EH10" i="33"/>
  <c r="EI10" i="33" s="1"/>
  <c r="BU10" i="33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BV10" i="33" l="1"/>
  <c r="R15" i="33"/>
  <c r="E15" i="33"/>
  <c r="F15" i="33" s="1"/>
  <c r="E14" i="33"/>
  <c r="F14" i="33" s="1"/>
  <c r="E13" i="33"/>
  <c r="F13" i="33" s="1"/>
  <c r="E16" i="33"/>
  <c r="F16" i="33" s="1"/>
  <c r="G16" i="33"/>
  <c r="G13" i="33"/>
  <c r="E10" i="33"/>
  <c r="F10" i="33" s="1"/>
  <c r="H10" i="33" s="1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G15" i="33"/>
  <c r="DM10" i="33"/>
  <c r="S16" i="33"/>
  <c r="BV16" i="33"/>
  <c r="S14" i="33"/>
  <c r="BW16" i="33"/>
  <c r="R10" i="33"/>
  <c r="W10" i="33"/>
  <c r="N13" i="33"/>
  <c r="R13" i="33"/>
  <c r="W13" i="33"/>
  <c r="BV13" i="33"/>
  <c r="BW14" i="33"/>
  <c r="N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I10" i="33" l="1"/>
  <c r="H14" i="33"/>
  <c r="I14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DK18" i="33" l="1"/>
  <c r="DJ18" i="33" l="1"/>
  <c r="D18" i="33"/>
  <c r="EK18" i="33"/>
  <c r="C18" i="33"/>
  <c r="DR18" i="33"/>
  <c r="DS18" i="33" s="1"/>
  <c r="DG18" i="33"/>
  <c r="CY18" i="33"/>
  <c r="CZ18" i="33" s="1"/>
  <c r="BU18" i="33"/>
  <c r="K18" i="33"/>
  <c r="DN18" i="33"/>
  <c r="DH18" i="33"/>
  <c r="DI18" i="33" s="1"/>
  <c r="O18" i="33"/>
  <c r="P18" i="33" s="1"/>
  <c r="AS18" i="33"/>
  <c r="AT18" i="33" s="1"/>
  <c r="BD18" i="33"/>
  <c r="BE18" i="33" s="1"/>
  <c r="AF18" i="33"/>
  <c r="DX18" i="33"/>
  <c r="DY18" i="33" s="1"/>
  <c r="CM18" i="33"/>
  <c r="CN18" i="33" s="1"/>
  <c r="CA18" i="33"/>
  <c r="CB18" i="33" s="1"/>
  <c r="AK18" i="33"/>
  <c r="Y18" i="33"/>
  <c r="Z18" i="33" s="1"/>
  <c r="BM18" i="33"/>
  <c r="BN18" i="33" s="1"/>
  <c r="AP18" i="33"/>
  <c r="EH18" i="33"/>
  <c r="EI18" i="33" s="1"/>
  <c r="CV18" i="33"/>
  <c r="CW18" i="33" s="1"/>
  <c r="BS18" i="33"/>
  <c r="BT18" i="33" s="1"/>
  <c r="DO18" i="33"/>
  <c r="DP18" i="33" s="1"/>
  <c r="CP18" i="33"/>
  <c r="CQ18" i="33" s="1"/>
  <c r="BX18" i="33"/>
  <c r="BY18" i="33" s="1"/>
  <c r="AX18" i="33"/>
  <c r="AY18" i="33" s="1"/>
  <c r="CI18" i="33"/>
  <c r="BC18" i="33"/>
  <c r="DD18" i="33"/>
  <c r="EC18" i="33"/>
  <c r="L18" i="33"/>
  <c r="AU18" i="33"/>
  <c r="BG18" i="33"/>
  <c r="BH18" i="33" s="1"/>
  <c r="AA18" i="33"/>
  <c r="ED18" i="33"/>
  <c r="EE18" i="33" s="1"/>
  <c r="CS18" i="33"/>
  <c r="CT18" i="33" s="1"/>
  <c r="CG18" i="33"/>
  <c r="CH18" i="33" s="1"/>
  <c r="BA18" i="33"/>
  <c r="BB18" i="33" s="1"/>
  <c r="CJ18" i="33"/>
  <c r="CK18" i="33" s="1"/>
  <c r="DQ18" i="33"/>
  <c r="EJ18" i="33"/>
  <c r="AI18" i="33"/>
  <c r="AJ18" i="33" s="1"/>
  <c r="EA18" i="33"/>
  <c r="EB18" i="33" s="1"/>
  <c r="AD18" i="33"/>
  <c r="AE18" i="33" s="1"/>
  <c r="DB18" i="33"/>
  <c r="DC18" i="33" s="1"/>
  <c r="BJ18" i="33"/>
  <c r="BK18" i="33" s="1"/>
  <c r="AZ18" i="33"/>
  <c r="J18" i="33"/>
  <c r="DL18" i="33"/>
  <c r="DM18" i="33" s="1"/>
  <c r="CF18" i="33"/>
  <c r="CO18" i="33"/>
  <c r="BR18" i="33"/>
  <c r="Q18" i="33"/>
  <c r="V18" i="33"/>
  <c r="G18" i="33"/>
  <c r="T18" i="33"/>
  <c r="U18" i="33" s="1"/>
  <c r="E18" i="33"/>
  <c r="F18" i="33" s="1"/>
  <c r="BP18" i="33"/>
  <c r="BQ18" i="33" s="1"/>
  <c r="DU18" i="33"/>
  <c r="DV18" i="33" s="1"/>
  <c r="CD18" i="33"/>
  <c r="CE18" i="33" s="1"/>
  <c r="BF18" i="33"/>
  <c r="DA18" i="33"/>
  <c r="DZ18" i="33"/>
  <c r="BI18" i="33"/>
  <c r="DW18" i="33"/>
  <c r="CC18" i="33"/>
  <c r="CX18" i="33"/>
  <c r="DE18" i="33"/>
  <c r="DF18" i="33" s="1"/>
  <c r="EF18" i="33"/>
  <c r="DT18" i="33"/>
  <c r="CR18" i="33"/>
  <c r="AN18" i="33"/>
  <c r="AO18" i="33" s="1"/>
  <c r="CL18" i="33"/>
  <c r="CU18" i="33"/>
  <c r="BZ18" i="33"/>
  <c r="BO18" i="33"/>
  <c r="BL18" i="33"/>
  <c r="N18" i="33" l="1"/>
  <c r="AC18" i="33"/>
  <c r="AW18" i="33"/>
  <c r="M18" i="33"/>
  <c r="AM18" i="33"/>
  <c r="S18" i="33"/>
  <c r="J19" i="33"/>
  <c r="AQ18" i="33"/>
  <c r="AH18" i="33"/>
  <c r="X18" i="33"/>
  <c r="AR18" i="33"/>
  <c r="AB18" i="33"/>
  <c r="BV18" i="33"/>
  <c r="AG18" i="33"/>
  <c r="H18" i="33"/>
  <c r="W18" i="33"/>
  <c r="R18" i="33"/>
  <c r="I18" i="33"/>
  <c r="AL18" i="33"/>
  <c r="BW18" i="33"/>
  <c r="AV18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<sst xmlns="http://schemas.openxmlformats.org/spreadsheetml/2006/main" count="1199" uniqueCount="248">
  <si>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</si>
  <si>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</si>
  <si>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</si>
  <si>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</si>
  <si>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</si>
  <si>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</si>
  <si>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</si>
  <si>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</si>
  <si>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</si>
  <si>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</si>
  <si>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</si>
  <si>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</si>
  <si>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</si>
  <si>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</si>
  <si>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</si>
  <si>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</si>
  <si>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</si>
  <si>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</si>
  <si>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</si>
  <si>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</si>
  <si>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</si>
  <si>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</si>
  <si>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</si>
  <si>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</si>
  <si>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</si>
  <si>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</si>
  <si>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</si>
  <si>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</si>
  <si>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</si>
  <si>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</si>
  <si>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</si>
  <si>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</si>
  <si>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</si>
  <si>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</si>
  <si>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</si>
  <si>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</si>
  <si>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</si>
  <si>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</si>
  <si>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</si>
  <si>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</si>
  <si>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</si>
  <si>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</si>
  <si>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</si>
  <si>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</si>
  <si>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</si>
  <si>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</si>
  <si>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</si>
  <si>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</si>
  <si>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</si>
  <si>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</si>
  <si>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</si>
  <si>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</si>
  <si>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</si>
  <si>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</si>
  <si>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</si>
  <si>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</si>
  <si>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</si>
  <si>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</si>
  <si>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</si>
  <si>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</si>
  <si>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</si>
  <si>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</si>
  <si>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</si>
  <si>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</si>
  <si>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</si>
  <si>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</si>
  <si>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</si>
  <si>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</si>
  <si>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</si>
  <si>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</si>
  <si>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</si>
  <si>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</si>
  <si>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</si>
  <si>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</si>
  <si>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</si>
  <si>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</si>
  <si>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</si>
  <si>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</si>
  <si>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</si>
  <si>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</si>
  <si>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</si>
  <si>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</si>
  <si>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</si>
  <si>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</si>
  <si>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</si>
  <si>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</si>
  <si>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</si>
  <si>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</si>
  <si>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</si>
  <si>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</si>
  <si>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</si>
  <si>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</si>
  <si>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</si>
  <si>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</si>
  <si>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</si>
  <si>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</si>
  <si>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</si>
  <si>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</si>
  <si>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</si>
  <si>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</si>
  <si>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</si>
  <si>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</si>
  <si>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</si>
  <si>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</si>
  <si>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</si>
  <si>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</si>
  <si>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</si>
  <si>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</si>
  <si>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</si>
  <si>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</si>
  <si>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</si>
  <si>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</si>
  <si>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</si>
  <si>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</si>
  <si>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</si>
  <si>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</si>
  <si>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</si>
  <si>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</si>
  <si>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</si>
  <si>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</si>
  <si>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</si>
  <si>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</si>
  <si>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</si>
  <si>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</si>
  <si>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</si>
  <si>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</si>
  <si>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</si>
  <si>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</si>
  <si>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</si>
  <si>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</si>
  <si>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</si>
  <si>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</si>
  <si>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</si>
  <si>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</si>
  <si>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</si>
  <si>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</si>
  <si>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</si>
  <si>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</si>
  <si>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</si>
  <si>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</si>
  <si>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</si>
  <si>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</si>
  <si>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</si>
  <si>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</si>
  <si>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</si>
  <si>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</si>
  <si>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</si>
  <si>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</si>
  <si>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</si>
  <si>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</si>
  <si>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</si>
  <si>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</si>
  <si>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</si>
  <si>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</si>
  <si>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</si>
  <si>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</si>
  <si>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</si>
  <si>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</si>
  <si>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</si>
  <si>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</si>
  <si>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</si>
  <si>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</si>
  <si>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</si>
  <si>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</si>
  <si>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</si>
  <si>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</si>
  <si>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</si>
  <si>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</si>
  <si>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</si>
  <si>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</si>
  <si>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</si>
  <si>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</si>
  <si>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</si>
  <si>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</si>
  <si>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</si>
  <si>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</si>
  <si>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</si>
  <si>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</si>
  <si>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</si>
  <si>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</si>
  <si>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</si>
  <si>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</si>
  <si>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</si>
  <si>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</si>
  <si>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</si>
  <si>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</si>
  <si>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</si>
  <si>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</si>
  <si>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</si>
  <si>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</si>
  <si>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</si>
  <si>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</si>
  <si>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</si>
  <si>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</si>
  <si>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</si>
  <si>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</si>
  <si>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</si>
  <si>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</si>
  <si>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</si>
  <si>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</si>
  <si>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</si>
  <si>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</si>
  <si>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</si>
  <si>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</si>
  <si>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</si>
  <si>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</si>
  <si>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</si>
  <si>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</si>
  <si>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</si>
  <si>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</si>
  <si>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</si>
  <si>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</si>
  <si>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</si>
  <si>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</si>
  <si>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</si>
  <si>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</si>
  <si>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</si>
  <si>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</si>
  <si>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</si>
  <si>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</si>
  <si>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</si>
  <si>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</si>
  <si>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</si>
  <si>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</si>
  <si>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</si>
  <si>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</si>
  <si>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</si>
  <si>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</si>
  <si>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</si>
  <si>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</si>
  <si>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</si>
  <si>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</si>
  <si>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</si>
  <si>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</si>
  <si>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</si>
  <si>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</si>
  <si>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</si>
  <si>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</si>
  <si>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</si>
  <si>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</si>
  <si>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</si>
  <si>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</si>
  <si>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</si>
  <si>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</si>
  <si>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փաստացի           (7ամիս)</t>
  </si>
  <si>
    <r>
      <t xml:space="preserve"> ՀՀ  ____ԱՐԱԳԱԾՈՏՆ_____  ՄԱՐԶԻ  ՀԱՄԱՅՆՔՆԵՐԻ   ԲՅՈՒՋԵՏԱՅԻՆ   ԵԿԱՄՈՒՏՆԵՐԻ   ՎԵՐԱԲԵՐՅԱԼ  (աճողական)  2026թ.  Հուլիսի  31-ի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</si>
  <si>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(ինն ամիս)</t>
  </si>
  <si>
    <t>կատ. %-ը ինն ամսի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</si>
</sst>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5" fontId="13" fillId="8" borderId="2" xfId="0" applyNumberFormat="1" applyFont="1" applyFill="1" applyBorder="1" applyAlignment="1">
      <alignment horizontal="right" wrapText="1"/>
    </xf>
    <xf numFmtId="164" fontId="19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9" t="s">
        <v>128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4" spans="1:18" ht="71.25" customHeight="1">
      <c r="A4" s="53"/>
      <c r="B4" s="141" t="s">
        <v>129</v>
      </c>
      <c r="C4" s="144" t="s">
        <v>130</v>
      </c>
      <c r="D4" s="145"/>
      <c r="E4" s="145"/>
      <c r="F4" s="146"/>
      <c r="G4" s="147" t="s">
        <v>139</v>
      </c>
      <c r="H4" s="147" t="s">
        <v>131</v>
      </c>
      <c r="I4" s="147" t="s">
        <v>140</v>
      </c>
      <c r="J4" s="147" t="s">
        <v>132</v>
      </c>
      <c r="K4" s="148" t="s">
        <v>133</v>
      </c>
      <c r="L4" s="149"/>
      <c r="M4" s="149"/>
      <c r="N4" s="150"/>
      <c r="O4" s="147" t="s">
        <v>141</v>
      </c>
      <c r="P4" s="147" t="s">
        <v>131</v>
      </c>
      <c r="Q4" s="147" t="s">
        <v>142</v>
      </c>
      <c r="R4" s="147" t="s">
        <v>134</v>
      </c>
    </row>
    <row r="5" spans="1:18" ht="17.25" customHeight="1">
      <c r="A5" s="54"/>
      <c r="B5" s="142"/>
      <c r="C5" s="151" t="s">
        <v>135</v>
      </c>
      <c r="D5" s="153" t="s">
        <v>55</v>
      </c>
      <c r="E5" s="154"/>
      <c r="F5" s="155"/>
      <c r="G5" s="147"/>
      <c r="H5" s="147"/>
      <c r="I5" s="147"/>
      <c r="J5" s="147"/>
      <c r="K5" s="156" t="s">
        <v>135</v>
      </c>
      <c r="L5" s="158" t="s">
        <v>55</v>
      </c>
      <c r="M5" s="159"/>
      <c r="N5" s="160"/>
      <c r="O5" s="147"/>
      <c r="P5" s="147"/>
      <c r="Q5" s="147"/>
      <c r="R5" s="147"/>
    </row>
    <row r="6" spans="1:18" ht="26.25" customHeight="1">
      <c r="A6" s="54"/>
      <c r="B6" s="142"/>
      <c r="C6" s="152"/>
      <c r="D6" s="97" t="s">
        <v>136</v>
      </c>
      <c r="E6" s="98" t="s">
        <v>9</v>
      </c>
      <c r="F6" s="98" t="s">
        <v>137</v>
      </c>
      <c r="G6" s="147"/>
      <c r="H6" s="147"/>
      <c r="I6" s="147"/>
      <c r="J6" s="147"/>
      <c r="K6" s="157"/>
      <c r="L6" s="55" t="s">
        <v>136</v>
      </c>
      <c r="M6" s="56" t="s">
        <v>9</v>
      </c>
      <c r="N6" s="56" t="s">
        <v>137</v>
      </c>
      <c r="O6" s="147"/>
      <c r="P6" s="147"/>
      <c r="Q6" s="147"/>
      <c r="R6" s="147"/>
    </row>
    <row r="7" spans="1:18" ht="15" customHeight="1">
      <c r="A7" s="54"/>
      <c r="B7" s="14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3" t="s">
        <v>149</v>
      </c>
      <c r="B1" s="163"/>
      <c r="C1" s="163"/>
      <c r="D1" s="163"/>
    </row>
    <row r="2" spans="1:4" s="9" customFormat="1" ht="13.15" customHeight="1">
      <c r="A2" s="167" t="s">
        <v>6</v>
      </c>
      <c r="B2" s="164" t="s">
        <v>10</v>
      </c>
      <c r="C2" s="164" t="s">
        <v>147</v>
      </c>
      <c r="D2" s="164" t="s">
        <v>148</v>
      </c>
    </row>
    <row r="3" spans="1:4" s="9" customFormat="1" ht="13.15" customHeight="1">
      <c r="A3" s="168"/>
      <c r="B3" s="165"/>
      <c r="C3" s="165"/>
      <c r="D3" s="165"/>
    </row>
    <row r="4" spans="1:4" s="9" customFormat="1" ht="13.15" customHeight="1">
      <c r="A4" s="168"/>
      <c r="B4" s="165"/>
      <c r="C4" s="165"/>
      <c r="D4" s="165"/>
    </row>
    <row r="5" spans="1:4" s="10" customFormat="1" ht="13.15" customHeight="1">
      <c r="A5" s="168"/>
      <c r="B5" s="165"/>
      <c r="C5" s="165"/>
      <c r="D5" s="165"/>
    </row>
    <row r="6" spans="1:4" s="27" customFormat="1" ht="28.15" customHeight="1">
      <c r="A6" s="169"/>
      <c r="B6" s="166"/>
      <c r="C6" s="166"/>
      <c r="D6" s="166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1" t="s">
        <v>44</v>
      </c>
      <c r="B80" s="162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2" t="s">
        <v>230</v>
      </c>
      <c r="B1" s="172"/>
      <c r="C1" s="172"/>
      <c r="D1" s="172"/>
      <c r="E1" s="172"/>
      <c r="F1" s="172"/>
      <c r="G1" s="172"/>
    </row>
    <row r="2" spans="1:7" ht="34.5" customHeight="1">
      <c r="A2" s="173"/>
      <c r="B2" s="173"/>
      <c r="C2" s="173"/>
      <c r="D2" s="173"/>
      <c r="E2" s="173"/>
      <c r="F2" s="173"/>
      <c r="G2" s="173"/>
    </row>
    <row r="3" spans="1:7" ht="105.6" customHeight="1">
      <c r="A3" s="17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R2" s="5"/>
      <c r="S2" s="5"/>
      <c r="U2" s="176"/>
      <c r="V2" s="176"/>
      <c r="W2" s="17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75" t="s">
        <v>12</v>
      </c>
      <c r="N3" s="175"/>
      <c r="O3" s="175"/>
      <c r="P3" s="17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87"/>
      <c r="E4" s="180" t="s">
        <v>5</v>
      </c>
      <c r="F4" s="183" t="s">
        <v>13</v>
      </c>
      <c r="G4" s="184"/>
      <c r="H4" s="184"/>
      <c r="I4" s="184"/>
      <c r="J4" s="185"/>
      <c r="K4" s="192" t="s">
        <v>45</v>
      </c>
      <c r="L4" s="193"/>
      <c r="M4" s="193"/>
      <c r="N4" s="193"/>
      <c r="O4" s="194"/>
      <c r="P4" s="201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3"/>
      <c r="DG4" s="217" t="s">
        <v>14</v>
      </c>
      <c r="DH4" s="218" t="s">
        <v>15</v>
      </c>
      <c r="DI4" s="219"/>
      <c r="DJ4" s="220"/>
      <c r="DK4" s="227" t="s">
        <v>3</v>
      </c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8" t="s">
        <v>16</v>
      </c>
      <c r="ED4" s="231" t="s">
        <v>17</v>
      </c>
      <c r="EE4" s="232"/>
      <c r="EF4" s="233"/>
    </row>
    <row r="5" spans="1:136" s="9" customFormat="1" ht="15" customHeight="1">
      <c r="A5" s="178"/>
      <c r="B5" s="178"/>
      <c r="C5" s="181"/>
      <c r="D5" s="88"/>
      <c r="E5" s="181"/>
      <c r="F5" s="186"/>
      <c r="G5" s="187"/>
      <c r="H5" s="187"/>
      <c r="I5" s="187"/>
      <c r="J5" s="188"/>
      <c r="K5" s="195"/>
      <c r="L5" s="196"/>
      <c r="M5" s="196"/>
      <c r="N5" s="196"/>
      <c r="O5" s="197"/>
      <c r="P5" s="240" t="s">
        <v>7</v>
      </c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2"/>
      <c r="AW5" s="243" t="s">
        <v>2</v>
      </c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4" t="s">
        <v>8</v>
      </c>
      <c r="BM5" s="245"/>
      <c r="BN5" s="245"/>
      <c r="BO5" s="248" t="s">
        <v>18</v>
      </c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50"/>
      <c r="CF5" s="207" t="s">
        <v>0</v>
      </c>
      <c r="CG5" s="208"/>
      <c r="CH5" s="208"/>
      <c r="CI5" s="208"/>
      <c r="CJ5" s="208"/>
      <c r="CK5" s="208"/>
      <c r="CL5" s="208"/>
      <c r="CM5" s="208"/>
      <c r="CN5" s="209"/>
      <c r="CO5" s="248" t="s">
        <v>1</v>
      </c>
      <c r="CP5" s="249"/>
      <c r="CQ5" s="249"/>
      <c r="CR5" s="249"/>
      <c r="CS5" s="249"/>
      <c r="CT5" s="249"/>
      <c r="CU5" s="249"/>
      <c r="CV5" s="249"/>
      <c r="CW5" s="249"/>
      <c r="CX5" s="243" t="s">
        <v>19</v>
      </c>
      <c r="CY5" s="243"/>
      <c r="CZ5" s="243"/>
      <c r="DA5" s="244" t="s">
        <v>20</v>
      </c>
      <c r="DB5" s="245"/>
      <c r="DC5" s="251"/>
      <c r="DD5" s="244" t="s">
        <v>21</v>
      </c>
      <c r="DE5" s="245"/>
      <c r="DF5" s="251"/>
      <c r="DG5" s="217"/>
      <c r="DH5" s="221"/>
      <c r="DI5" s="222"/>
      <c r="DJ5" s="223"/>
      <c r="DK5" s="253"/>
      <c r="DL5" s="253"/>
      <c r="DM5" s="254"/>
      <c r="DN5" s="254"/>
      <c r="DO5" s="254"/>
      <c r="DP5" s="254"/>
      <c r="DQ5" s="244" t="s">
        <v>22</v>
      </c>
      <c r="DR5" s="245"/>
      <c r="DS5" s="251"/>
      <c r="DT5" s="275"/>
      <c r="DU5" s="276"/>
      <c r="DV5" s="276"/>
      <c r="DW5" s="276"/>
      <c r="DX5" s="276"/>
      <c r="DY5" s="276"/>
      <c r="DZ5" s="276"/>
      <c r="EA5" s="276"/>
      <c r="EB5" s="276"/>
      <c r="EC5" s="229"/>
      <c r="ED5" s="234"/>
      <c r="EE5" s="235"/>
      <c r="EF5" s="236"/>
    </row>
    <row r="6" spans="1:136" s="9" customFormat="1" ht="119.25" customHeight="1">
      <c r="A6" s="178"/>
      <c r="B6" s="178"/>
      <c r="C6" s="181"/>
      <c r="D6" s="88"/>
      <c r="E6" s="181"/>
      <c r="F6" s="189"/>
      <c r="G6" s="190"/>
      <c r="H6" s="190"/>
      <c r="I6" s="190"/>
      <c r="J6" s="191"/>
      <c r="K6" s="198"/>
      <c r="L6" s="199"/>
      <c r="M6" s="199"/>
      <c r="N6" s="199"/>
      <c r="O6" s="200"/>
      <c r="P6" s="258" t="s">
        <v>23</v>
      </c>
      <c r="Q6" s="259"/>
      <c r="R6" s="259"/>
      <c r="S6" s="259"/>
      <c r="T6" s="260"/>
      <c r="U6" s="261" t="s">
        <v>24</v>
      </c>
      <c r="V6" s="262"/>
      <c r="W6" s="262"/>
      <c r="X6" s="262"/>
      <c r="Y6" s="263"/>
      <c r="Z6" s="261" t="s">
        <v>25</v>
      </c>
      <c r="AA6" s="262"/>
      <c r="AB6" s="262"/>
      <c r="AC6" s="262"/>
      <c r="AD6" s="263"/>
      <c r="AE6" s="261" t="s">
        <v>26</v>
      </c>
      <c r="AF6" s="262"/>
      <c r="AG6" s="262"/>
      <c r="AH6" s="262"/>
      <c r="AI6" s="263"/>
      <c r="AJ6" s="261" t="s">
        <v>27</v>
      </c>
      <c r="AK6" s="262"/>
      <c r="AL6" s="262"/>
      <c r="AM6" s="262"/>
      <c r="AN6" s="263"/>
      <c r="AO6" s="261" t="s">
        <v>28</v>
      </c>
      <c r="AP6" s="262"/>
      <c r="AQ6" s="262"/>
      <c r="AR6" s="262"/>
      <c r="AS6" s="263"/>
      <c r="AT6" s="204" t="s">
        <v>29</v>
      </c>
      <c r="AU6" s="204"/>
      <c r="AV6" s="204"/>
      <c r="AW6" s="205" t="s">
        <v>30</v>
      </c>
      <c r="AX6" s="206"/>
      <c r="AY6" s="206"/>
      <c r="AZ6" s="205" t="s">
        <v>31</v>
      </c>
      <c r="BA6" s="206"/>
      <c r="BB6" s="266"/>
      <c r="BC6" s="267" t="s">
        <v>32</v>
      </c>
      <c r="BD6" s="268"/>
      <c r="BE6" s="269"/>
      <c r="BF6" s="267" t="s">
        <v>33</v>
      </c>
      <c r="BG6" s="268"/>
      <c r="BH6" s="268"/>
      <c r="BI6" s="270" t="s">
        <v>34</v>
      </c>
      <c r="BJ6" s="271"/>
      <c r="BK6" s="271"/>
      <c r="BL6" s="246"/>
      <c r="BM6" s="247"/>
      <c r="BN6" s="247"/>
      <c r="BO6" s="272" t="s">
        <v>35</v>
      </c>
      <c r="BP6" s="273"/>
      <c r="BQ6" s="273"/>
      <c r="BR6" s="273"/>
      <c r="BS6" s="274"/>
      <c r="BT6" s="257" t="s">
        <v>36</v>
      </c>
      <c r="BU6" s="257"/>
      <c r="BV6" s="257"/>
      <c r="BW6" s="257" t="s">
        <v>37</v>
      </c>
      <c r="BX6" s="257"/>
      <c r="BY6" s="257"/>
      <c r="BZ6" s="257" t="s">
        <v>38</v>
      </c>
      <c r="CA6" s="257"/>
      <c r="CB6" s="257"/>
      <c r="CC6" s="257" t="s">
        <v>39</v>
      </c>
      <c r="CD6" s="257"/>
      <c r="CE6" s="257"/>
      <c r="CF6" s="257" t="s">
        <v>46</v>
      </c>
      <c r="CG6" s="257"/>
      <c r="CH6" s="257"/>
      <c r="CI6" s="207" t="s">
        <v>47</v>
      </c>
      <c r="CJ6" s="208"/>
      <c r="CK6" s="208"/>
      <c r="CL6" s="257" t="s">
        <v>40</v>
      </c>
      <c r="CM6" s="257"/>
      <c r="CN6" s="257"/>
      <c r="CO6" s="255" t="s">
        <v>41</v>
      </c>
      <c r="CP6" s="256"/>
      <c r="CQ6" s="208"/>
      <c r="CR6" s="257" t="s">
        <v>42</v>
      </c>
      <c r="CS6" s="257"/>
      <c r="CT6" s="257"/>
      <c r="CU6" s="207" t="s">
        <v>48</v>
      </c>
      <c r="CV6" s="208"/>
      <c r="CW6" s="208"/>
      <c r="CX6" s="243"/>
      <c r="CY6" s="243"/>
      <c r="CZ6" s="243"/>
      <c r="DA6" s="246"/>
      <c r="DB6" s="247"/>
      <c r="DC6" s="252"/>
      <c r="DD6" s="246"/>
      <c r="DE6" s="247"/>
      <c r="DF6" s="252"/>
      <c r="DG6" s="217"/>
      <c r="DH6" s="224"/>
      <c r="DI6" s="225"/>
      <c r="DJ6" s="226"/>
      <c r="DK6" s="244" t="s">
        <v>49</v>
      </c>
      <c r="DL6" s="245"/>
      <c r="DM6" s="251"/>
      <c r="DN6" s="244" t="s">
        <v>50</v>
      </c>
      <c r="DO6" s="245"/>
      <c r="DP6" s="251"/>
      <c r="DQ6" s="246"/>
      <c r="DR6" s="247"/>
      <c r="DS6" s="252"/>
      <c r="DT6" s="244" t="s">
        <v>51</v>
      </c>
      <c r="DU6" s="245"/>
      <c r="DV6" s="251"/>
      <c r="DW6" s="244" t="s">
        <v>52</v>
      </c>
      <c r="DX6" s="245"/>
      <c r="DY6" s="251"/>
      <c r="DZ6" s="264" t="s">
        <v>53</v>
      </c>
      <c r="EA6" s="265"/>
      <c r="EB6" s="265"/>
      <c r="EC6" s="230"/>
      <c r="ED6" s="237"/>
      <c r="EE6" s="238"/>
      <c r="EF6" s="239"/>
    </row>
    <row r="7" spans="1:136" s="10" customFormat="1" ht="36" customHeight="1">
      <c r="A7" s="178"/>
      <c r="B7" s="178"/>
      <c r="C7" s="181"/>
      <c r="D7" s="88"/>
      <c r="E7" s="181"/>
      <c r="F7" s="210" t="s">
        <v>43</v>
      </c>
      <c r="G7" s="212" t="s">
        <v>55</v>
      </c>
      <c r="H7" s="213"/>
      <c r="I7" s="213"/>
      <c r="J7" s="214"/>
      <c r="K7" s="210" t="s">
        <v>43</v>
      </c>
      <c r="L7" s="212" t="s">
        <v>55</v>
      </c>
      <c r="M7" s="213"/>
      <c r="N7" s="213"/>
      <c r="O7" s="214"/>
      <c r="P7" s="210" t="s">
        <v>43</v>
      </c>
      <c r="Q7" s="212" t="s">
        <v>55</v>
      </c>
      <c r="R7" s="213"/>
      <c r="S7" s="213"/>
      <c r="T7" s="214"/>
      <c r="U7" s="210" t="s">
        <v>43</v>
      </c>
      <c r="V7" s="212" t="s">
        <v>55</v>
      </c>
      <c r="W7" s="213"/>
      <c r="X7" s="213"/>
      <c r="Y7" s="214"/>
      <c r="Z7" s="210" t="s">
        <v>43</v>
      </c>
      <c r="AA7" s="212" t="s">
        <v>55</v>
      </c>
      <c r="AB7" s="213"/>
      <c r="AC7" s="213"/>
      <c r="AD7" s="214"/>
      <c r="AE7" s="210" t="s">
        <v>43</v>
      </c>
      <c r="AF7" s="212" t="s">
        <v>55</v>
      </c>
      <c r="AG7" s="213"/>
      <c r="AH7" s="213"/>
      <c r="AI7" s="214"/>
      <c r="AJ7" s="210" t="s">
        <v>43</v>
      </c>
      <c r="AK7" s="212" t="s">
        <v>55</v>
      </c>
      <c r="AL7" s="213"/>
      <c r="AM7" s="213"/>
      <c r="AN7" s="214"/>
      <c r="AO7" s="210" t="s">
        <v>43</v>
      </c>
      <c r="AP7" s="212" t="s">
        <v>55</v>
      </c>
      <c r="AQ7" s="213"/>
      <c r="AR7" s="213"/>
      <c r="AS7" s="214"/>
      <c r="AT7" s="210" t="s">
        <v>43</v>
      </c>
      <c r="AU7" s="215" t="s">
        <v>55</v>
      </c>
      <c r="AV7" s="216"/>
      <c r="AW7" s="210" t="s">
        <v>43</v>
      </c>
      <c r="AX7" s="215" t="s">
        <v>55</v>
      </c>
      <c r="AY7" s="216"/>
      <c r="AZ7" s="210" t="s">
        <v>43</v>
      </c>
      <c r="BA7" s="215" t="s">
        <v>55</v>
      </c>
      <c r="BB7" s="216"/>
      <c r="BC7" s="210" t="s">
        <v>43</v>
      </c>
      <c r="BD7" s="215" t="s">
        <v>55</v>
      </c>
      <c r="BE7" s="216"/>
      <c r="BF7" s="210" t="s">
        <v>43</v>
      </c>
      <c r="BG7" s="215" t="s">
        <v>55</v>
      </c>
      <c r="BH7" s="216"/>
      <c r="BI7" s="210" t="s">
        <v>43</v>
      </c>
      <c r="BJ7" s="215" t="s">
        <v>55</v>
      </c>
      <c r="BK7" s="216"/>
      <c r="BL7" s="210" t="s">
        <v>43</v>
      </c>
      <c r="BM7" s="215" t="s">
        <v>55</v>
      </c>
      <c r="BN7" s="216"/>
      <c r="BO7" s="210" t="s">
        <v>43</v>
      </c>
      <c r="BP7" s="215" t="s">
        <v>55</v>
      </c>
      <c r="BQ7" s="277"/>
      <c r="BR7" s="277"/>
      <c r="BS7" s="216"/>
      <c r="BT7" s="210" t="s">
        <v>43</v>
      </c>
      <c r="BU7" s="215" t="s">
        <v>55</v>
      </c>
      <c r="BV7" s="216"/>
      <c r="BW7" s="210" t="s">
        <v>43</v>
      </c>
      <c r="BX7" s="215" t="s">
        <v>55</v>
      </c>
      <c r="BY7" s="216"/>
      <c r="BZ7" s="210" t="s">
        <v>43</v>
      </c>
      <c r="CA7" s="215" t="s">
        <v>55</v>
      </c>
      <c r="CB7" s="216"/>
      <c r="CC7" s="210" t="s">
        <v>43</v>
      </c>
      <c r="CD7" s="215" t="s">
        <v>55</v>
      </c>
      <c r="CE7" s="216"/>
      <c r="CF7" s="210" t="s">
        <v>43</v>
      </c>
      <c r="CG7" s="215" t="s">
        <v>55</v>
      </c>
      <c r="CH7" s="216"/>
      <c r="CI7" s="210" t="s">
        <v>43</v>
      </c>
      <c r="CJ7" s="215" t="s">
        <v>55</v>
      </c>
      <c r="CK7" s="216"/>
      <c r="CL7" s="210" t="s">
        <v>43</v>
      </c>
      <c r="CM7" s="215" t="s">
        <v>55</v>
      </c>
      <c r="CN7" s="216"/>
      <c r="CO7" s="210" t="s">
        <v>43</v>
      </c>
      <c r="CP7" s="215" t="s">
        <v>55</v>
      </c>
      <c r="CQ7" s="216"/>
      <c r="CR7" s="210" t="s">
        <v>43</v>
      </c>
      <c r="CS7" s="215" t="s">
        <v>55</v>
      </c>
      <c r="CT7" s="216"/>
      <c r="CU7" s="210" t="s">
        <v>43</v>
      </c>
      <c r="CV7" s="215" t="s">
        <v>55</v>
      </c>
      <c r="CW7" s="216"/>
      <c r="CX7" s="210" t="s">
        <v>43</v>
      </c>
      <c r="CY7" s="215" t="s">
        <v>55</v>
      </c>
      <c r="CZ7" s="216"/>
      <c r="DA7" s="210" t="s">
        <v>43</v>
      </c>
      <c r="DB7" s="215" t="s">
        <v>55</v>
      </c>
      <c r="DC7" s="216"/>
      <c r="DD7" s="210" t="s">
        <v>43</v>
      </c>
      <c r="DE7" s="215" t="s">
        <v>55</v>
      </c>
      <c r="DF7" s="216"/>
      <c r="DG7" s="278" t="s">
        <v>9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5" t="s">
        <v>55</v>
      </c>
      <c r="DY7" s="216"/>
      <c r="DZ7" s="210" t="s">
        <v>43</v>
      </c>
      <c r="EA7" s="212" t="s">
        <v>55</v>
      </c>
      <c r="EB7" s="214"/>
      <c r="EC7" s="228" t="s">
        <v>9</v>
      </c>
      <c r="ED7" s="210" t="s">
        <v>43</v>
      </c>
      <c r="EE7" s="215" t="s">
        <v>55</v>
      </c>
      <c r="EF7" s="216"/>
    </row>
    <row r="8" spans="1:136" s="27" customFormat="1" ht="101.25" customHeight="1">
      <c r="A8" s="179"/>
      <c r="B8" s="179"/>
      <c r="C8" s="182"/>
      <c r="D8" s="89"/>
      <c r="E8" s="182"/>
      <c r="F8" s="21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1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1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1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1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1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1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1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1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1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1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1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1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1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1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1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1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1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1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1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1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1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1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1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1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1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1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1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1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8"/>
      <c r="DH8" s="21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1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1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1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1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1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1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30"/>
      <c r="ED8" s="21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231</v>
      </c>
      <c r="DH4" s="227" t="s">
        <v>3</v>
      </c>
      <c r="DI4" s="227"/>
      <c r="DJ4" s="227"/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8" t="s">
        <v>16</v>
      </c>
      <c r="EA4" s="281" t="s">
        <v>232</v>
      </c>
    </row>
    <row r="5" spans="1:13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53"/>
      <c r="DI5" s="253"/>
      <c r="DJ5" s="254"/>
      <c r="DK5" s="254"/>
      <c r="DL5" s="254"/>
      <c r="DM5" s="254"/>
      <c r="DN5" s="244" t="s">
        <v>22</v>
      </c>
      <c r="DO5" s="245"/>
      <c r="DP5" s="251"/>
      <c r="DQ5" s="275"/>
      <c r="DR5" s="276"/>
      <c r="DS5" s="276"/>
      <c r="DT5" s="276"/>
      <c r="DU5" s="276"/>
      <c r="DV5" s="276"/>
      <c r="DW5" s="276"/>
      <c r="DX5" s="276"/>
      <c r="DY5" s="276"/>
      <c r="DZ5" s="229"/>
      <c r="EA5" s="281"/>
    </row>
    <row r="6" spans="1:131" s="9" customFormat="1" ht="119.2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44" t="s">
        <v>49</v>
      </c>
      <c r="DI6" s="245"/>
      <c r="DJ6" s="251"/>
      <c r="DK6" s="244" t="s">
        <v>50</v>
      </c>
      <c r="DL6" s="245"/>
      <c r="DM6" s="251"/>
      <c r="DN6" s="246"/>
      <c r="DO6" s="247"/>
      <c r="DP6" s="252"/>
      <c r="DQ6" s="244" t="s">
        <v>51</v>
      </c>
      <c r="DR6" s="245"/>
      <c r="DS6" s="251"/>
      <c r="DT6" s="244" t="s">
        <v>52</v>
      </c>
      <c r="DU6" s="245"/>
      <c r="DV6" s="251"/>
      <c r="DW6" s="264" t="s">
        <v>53</v>
      </c>
      <c r="DX6" s="265"/>
      <c r="DY6" s="265"/>
      <c r="DZ6" s="230"/>
      <c r="EA6" s="281"/>
    </row>
    <row r="7" spans="1:13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2" t="s">
        <v>55</v>
      </c>
      <c r="DY7" s="214"/>
      <c r="DZ7" s="228" t="s">
        <v>9</v>
      </c>
      <c r="EA7" s="210" t="s">
        <v>43</v>
      </c>
    </row>
    <row r="8" spans="1:131" s="27" customFormat="1" ht="101.25" customHeight="1">
      <c r="A8" s="179"/>
      <c r="B8" s="143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211"/>
      <c r="DI8" s="35" t="e">
        <f>#REF!</f>
        <v>#REF!</v>
      </c>
      <c r="DJ8" s="26" t="e">
        <f>#REF!</f>
        <v>#REF!</v>
      </c>
      <c r="DK8" s="211"/>
      <c r="DL8" s="35" t="e">
        <f>DI8</f>
        <v>#REF!</v>
      </c>
      <c r="DM8" s="26" t="e">
        <f>DJ8</f>
        <v>#REF!</v>
      </c>
      <c r="DN8" s="211"/>
      <c r="DO8" s="35" t="e">
        <f>DL8</f>
        <v>#REF!</v>
      </c>
      <c r="DP8" s="26" t="e">
        <f>DM8</f>
        <v>#REF!</v>
      </c>
      <c r="DQ8" s="211"/>
      <c r="DR8" s="35" t="e">
        <f>DO8</f>
        <v>#REF!</v>
      </c>
      <c r="DS8" s="26" t="e">
        <f>DP8</f>
        <v>#REF!</v>
      </c>
      <c r="DT8" s="211"/>
      <c r="DU8" s="35" t="e">
        <f>DR8</f>
        <v>#REF!</v>
      </c>
      <c r="DV8" s="26" t="e">
        <f>DS8</f>
        <v>#REF!</v>
      </c>
      <c r="DW8" s="211"/>
      <c r="DX8" s="35" t="e">
        <f>DU8</f>
        <v>#REF!</v>
      </c>
      <c r="DY8" s="26" t="e">
        <f>DV8</f>
        <v>#REF!</v>
      </c>
      <c r="DZ8" s="230"/>
      <c r="EA8" s="21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9" t="s">
        <v>44</v>
      </c>
      <c r="B82" s="28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15</v>
      </c>
      <c r="DH4" s="219"/>
      <c r="DI4" s="220"/>
      <c r="DJ4" s="227" t="s">
        <v>3</v>
      </c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17" t="s">
        <v>16</v>
      </c>
      <c r="EC4" s="231" t="s">
        <v>17</v>
      </c>
      <c r="ED4" s="232"/>
      <c r="EE4" s="233"/>
    </row>
    <row r="5" spans="1:136" s="9" customFormat="1" ht="15" customHeight="1">
      <c r="A5" s="178"/>
      <c r="B5" s="178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22"/>
      <c r="DI5" s="223"/>
      <c r="DJ5" s="253"/>
      <c r="DK5" s="253"/>
      <c r="DL5" s="254"/>
      <c r="DM5" s="254"/>
      <c r="DN5" s="254"/>
      <c r="DO5" s="254"/>
      <c r="DP5" s="244" t="s">
        <v>22</v>
      </c>
      <c r="DQ5" s="245"/>
      <c r="DR5" s="251"/>
      <c r="DS5" s="275"/>
      <c r="DT5" s="276"/>
      <c r="DU5" s="276"/>
      <c r="DV5" s="276"/>
      <c r="DW5" s="276"/>
      <c r="DX5" s="276"/>
      <c r="DY5" s="276"/>
      <c r="DZ5" s="276"/>
      <c r="EA5" s="276"/>
      <c r="EB5" s="217"/>
      <c r="EC5" s="234"/>
      <c r="ED5" s="235"/>
      <c r="EE5" s="236"/>
    </row>
    <row r="6" spans="1:136" s="9" customFormat="1" ht="119.25" customHeight="1">
      <c r="A6" s="178"/>
      <c r="B6" s="178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25"/>
      <c r="DI6" s="226"/>
      <c r="DJ6" s="244" t="s">
        <v>49</v>
      </c>
      <c r="DK6" s="245"/>
      <c r="DL6" s="251"/>
      <c r="DM6" s="244" t="s">
        <v>50</v>
      </c>
      <c r="DN6" s="245"/>
      <c r="DO6" s="251"/>
      <c r="DP6" s="246"/>
      <c r="DQ6" s="247"/>
      <c r="DR6" s="252"/>
      <c r="DS6" s="244" t="s">
        <v>51</v>
      </c>
      <c r="DT6" s="245"/>
      <c r="DU6" s="251"/>
      <c r="DV6" s="244" t="s">
        <v>52</v>
      </c>
      <c r="DW6" s="245"/>
      <c r="DX6" s="251"/>
      <c r="DY6" s="264" t="s">
        <v>53</v>
      </c>
      <c r="DZ6" s="265"/>
      <c r="EA6" s="265"/>
      <c r="EB6" s="217"/>
      <c r="EC6" s="237"/>
      <c r="ED6" s="238"/>
      <c r="EE6" s="239"/>
    </row>
    <row r="7" spans="1:136" s="10" customFormat="1" ht="36" customHeight="1">
      <c r="A7" s="178"/>
      <c r="B7" s="178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5" t="s">
        <v>55</v>
      </c>
      <c r="DI7" s="216"/>
      <c r="DJ7" s="210" t="s">
        <v>43</v>
      </c>
      <c r="DK7" s="215" t="s">
        <v>55</v>
      </c>
      <c r="DL7" s="216"/>
      <c r="DM7" s="210" t="s">
        <v>43</v>
      </c>
      <c r="DN7" s="215" t="s">
        <v>55</v>
      </c>
      <c r="DO7" s="216"/>
      <c r="DP7" s="210" t="s">
        <v>43</v>
      </c>
      <c r="DQ7" s="215" t="s">
        <v>55</v>
      </c>
      <c r="DR7" s="216"/>
      <c r="DS7" s="210" t="s">
        <v>43</v>
      </c>
      <c r="DT7" s="215" t="s">
        <v>55</v>
      </c>
      <c r="DU7" s="216"/>
      <c r="DV7" s="210" t="s">
        <v>43</v>
      </c>
      <c r="DW7" s="215" t="s">
        <v>55</v>
      </c>
      <c r="DX7" s="216"/>
      <c r="DY7" s="210" t="s">
        <v>43</v>
      </c>
      <c r="DZ7" s="215" t="s">
        <v>55</v>
      </c>
      <c r="EA7" s="216"/>
      <c r="EB7" s="217" t="s">
        <v>9</v>
      </c>
      <c r="EC7" s="210" t="s">
        <v>43</v>
      </c>
      <c r="ED7" s="215" t="s">
        <v>55</v>
      </c>
      <c r="EE7" s="216"/>
    </row>
    <row r="8" spans="1:136" s="27" customFormat="1" ht="101.25" customHeight="1">
      <c r="A8" s="179"/>
      <c r="B8" s="179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1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1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1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1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1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1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17"/>
      <c r="EC8" s="21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1" t="s">
        <v>6</v>
      </c>
      <c r="B2" s="141" t="s">
        <v>10</v>
      </c>
      <c r="C2" s="277"/>
      <c r="D2" s="277"/>
      <c r="E2" s="277"/>
    </row>
    <row r="3" spans="1:5" s="9" customFormat="1" ht="15" customHeight="1">
      <c r="A3" s="142"/>
      <c r="B3" s="142"/>
      <c r="C3" s="277"/>
      <c r="D3" s="277"/>
      <c r="E3" s="277"/>
    </row>
    <row r="4" spans="1:5" s="9" customFormat="1" ht="119.25" customHeight="1">
      <c r="A4" s="142"/>
      <c r="B4" s="142"/>
      <c r="C4" s="284" t="s">
        <v>42</v>
      </c>
      <c r="D4" s="284"/>
      <c r="E4" s="284"/>
    </row>
    <row r="5" spans="1:5" s="10" customFormat="1" ht="36" customHeight="1">
      <c r="A5" s="142"/>
      <c r="B5" s="142"/>
      <c r="C5" s="282" t="s">
        <v>43</v>
      </c>
      <c r="D5" s="215" t="s">
        <v>55</v>
      </c>
      <c r="E5" s="216"/>
    </row>
    <row r="6" spans="1:5" s="27" customFormat="1" ht="101.25" customHeight="1">
      <c r="A6" s="143"/>
      <c r="B6" s="143"/>
      <c r="C6" s="283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topLeftCell="A2" zoomScale="78" zoomScaleNormal="78" workbookViewId="0">
      <selection activeCell="E10" sqref="E10:EJ17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174" t="s">
        <v>242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75" t="s">
        <v>245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241</v>
      </c>
      <c r="F4" s="184"/>
      <c r="G4" s="184"/>
      <c r="H4" s="184"/>
      <c r="I4" s="185"/>
      <c r="J4" s="192" t="s">
        <v>240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3"/>
      <c r="DK4" s="217" t="s">
        <v>14</v>
      </c>
      <c r="DL4" s="218" t="s">
        <v>15</v>
      </c>
      <c r="DM4" s="219"/>
      <c r="DN4" s="220"/>
      <c r="DO4" s="227" t="s">
        <v>3</v>
      </c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17" t="s">
        <v>16</v>
      </c>
      <c r="EH4" s="231" t="s">
        <v>17</v>
      </c>
      <c r="EI4" s="232"/>
      <c r="EJ4" s="233"/>
    </row>
    <row r="5" spans="1:14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2"/>
      <c r="BA5" s="243" t="s">
        <v>2</v>
      </c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3"/>
      <c r="BM5" s="243"/>
      <c r="BN5" s="243"/>
      <c r="BO5" s="243"/>
      <c r="BP5" s="244" t="s">
        <v>8</v>
      </c>
      <c r="BQ5" s="245"/>
      <c r="BR5" s="245"/>
      <c r="BS5" s="248" t="s">
        <v>18</v>
      </c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50"/>
      <c r="CJ5" s="207" t="s">
        <v>0</v>
      </c>
      <c r="CK5" s="208"/>
      <c r="CL5" s="208"/>
      <c r="CM5" s="208"/>
      <c r="CN5" s="208"/>
      <c r="CO5" s="208"/>
      <c r="CP5" s="208"/>
      <c r="CQ5" s="208"/>
      <c r="CR5" s="209"/>
      <c r="CS5" s="248" t="s">
        <v>1</v>
      </c>
      <c r="CT5" s="249"/>
      <c r="CU5" s="249"/>
      <c r="CV5" s="249"/>
      <c r="CW5" s="249"/>
      <c r="CX5" s="249"/>
      <c r="CY5" s="249"/>
      <c r="CZ5" s="249"/>
      <c r="DA5" s="249"/>
      <c r="DB5" s="243" t="s">
        <v>19</v>
      </c>
      <c r="DC5" s="243"/>
      <c r="DD5" s="243"/>
      <c r="DE5" s="244" t="s">
        <v>20</v>
      </c>
      <c r="DF5" s="245"/>
      <c r="DG5" s="251"/>
      <c r="DH5" s="244" t="s">
        <v>21</v>
      </c>
      <c r="DI5" s="245"/>
      <c r="DJ5" s="251"/>
      <c r="DK5" s="217"/>
      <c r="DL5" s="221"/>
      <c r="DM5" s="222"/>
      <c r="DN5" s="223"/>
      <c r="DO5" s="253"/>
      <c r="DP5" s="253"/>
      <c r="DQ5" s="254"/>
      <c r="DR5" s="254"/>
      <c r="DS5" s="254"/>
      <c r="DT5" s="254"/>
      <c r="DU5" s="244" t="s">
        <v>22</v>
      </c>
      <c r="DV5" s="245"/>
      <c r="DW5" s="251"/>
      <c r="DX5" s="275"/>
      <c r="DY5" s="276"/>
      <c r="DZ5" s="276"/>
      <c r="EA5" s="276"/>
      <c r="EB5" s="276"/>
      <c r="EC5" s="276"/>
      <c r="ED5" s="276"/>
      <c r="EE5" s="276"/>
      <c r="EF5" s="276"/>
      <c r="EG5" s="217"/>
      <c r="EH5" s="234"/>
      <c r="EI5" s="235"/>
      <c r="EJ5" s="236"/>
    </row>
    <row r="6" spans="1:141" s="9" customFormat="1" ht="177.7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239</v>
      </c>
      <c r="P6" s="259"/>
      <c r="Q6" s="259"/>
      <c r="R6" s="259"/>
      <c r="S6" s="260"/>
      <c r="T6" s="261" t="s">
        <v>236</v>
      </c>
      <c r="U6" s="262"/>
      <c r="V6" s="262"/>
      <c r="W6" s="262"/>
      <c r="X6" s="263"/>
      <c r="Y6" s="261" t="s">
        <v>235</v>
      </c>
      <c r="Z6" s="262"/>
      <c r="AA6" s="262"/>
      <c r="AB6" s="262"/>
      <c r="AC6" s="263"/>
      <c r="AD6" s="261" t="s">
        <v>234</v>
      </c>
      <c r="AE6" s="262"/>
      <c r="AF6" s="262"/>
      <c r="AG6" s="262"/>
      <c r="AH6" s="263"/>
      <c r="AI6" s="261" t="s">
        <v>243</v>
      </c>
      <c r="AJ6" s="262"/>
      <c r="AK6" s="262"/>
      <c r="AL6" s="262"/>
      <c r="AM6" s="263"/>
      <c r="AN6" s="261" t="s">
        <v>237</v>
      </c>
      <c r="AO6" s="262"/>
      <c r="AP6" s="262"/>
      <c r="AQ6" s="262"/>
      <c r="AR6" s="263"/>
      <c r="AS6" s="261" t="s">
        <v>238</v>
      </c>
      <c r="AT6" s="262"/>
      <c r="AU6" s="262"/>
      <c r="AV6" s="262"/>
      <c r="AW6" s="263"/>
      <c r="AX6" s="204" t="s">
        <v>29</v>
      </c>
      <c r="AY6" s="204"/>
      <c r="AZ6" s="204"/>
      <c r="BA6" s="205" t="s">
        <v>30</v>
      </c>
      <c r="BB6" s="206"/>
      <c r="BC6" s="206"/>
      <c r="BD6" s="205" t="s">
        <v>31</v>
      </c>
      <c r="BE6" s="206"/>
      <c r="BF6" s="266"/>
      <c r="BG6" s="267" t="s">
        <v>32</v>
      </c>
      <c r="BH6" s="268"/>
      <c r="BI6" s="269"/>
      <c r="BJ6" s="267" t="s">
        <v>33</v>
      </c>
      <c r="BK6" s="268"/>
      <c r="BL6" s="268"/>
      <c r="BM6" s="270" t="s">
        <v>34</v>
      </c>
      <c r="BN6" s="271"/>
      <c r="BO6" s="271"/>
      <c r="BP6" s="246"/>
      <c r="BQ6" s="247"/>
      <c r="BR6" s="247"/>
      <c r="BS6" s="272" t="s">
        <v>35</v>
      </c>
      <c r="BT6" s="273"/>
      <c r="BU6" s="273"/>
      <c r="BV6" s="273"/>
      <c r="BW6" s="274"/>
      <c r="BX6" s="257" t="s">
        <v>36</v>
      </c>
      <c r="BY6" s="257"/>
      <c r="BZ6" s="257"/>
      <c r="CA6" s="257" t="s">
        <v>37</v>
      </c>
      <c r="CB6" s="257"/>
      <c r="CC6" s="257"/>
      <c r="CD6" s="257" t="s">
        <v>38</v>
      </c>
      <c r="CE6" s="257"/>
      <c r="CF6" s="257"/>
      <c r="CG6" s="257" t="s">
        <v>39</v>
      </c>
      <c r="CH6" s="257"/>
      <c r="CI6" s="257"/>
      <c r="CJ6" s="257" t="s">
        <v>46</v>
      </c>
      <c r="CK6" s="257"/>
      <c r="CL6" s="257"/>
      <c r="CM6" s="207" t="s">
        <v>47</v>
      </c>
      <c r="CN6" s="208"/>
      <c r="CO6" s="208"/>
      <c r="CP6" s="257" t="s">
        <v>40</v>
      </c>
      <c r="CQ6" s="257"/>
      <c r="CR6" s="257"/>
      <c r="CS6" s="255" t="s">
        <v>41</v>
      </c>
      <c r="CT6" s="256"/>
      <c r="CU6" s="208"/>
      <c r="CV6" s="257" t="s">
        <v>42</v>
      </c>
      <c r="CW6" s="257"/>
      <c r="CX6" s="257"/>
      <c r="CY6" s="207" t="s">
        <v>48</v>
      </c>
      <c r="CZ6" s="208"/>
      <c r="DA6" s="208"/>
      <c r="DB6" s="243"/>
      <c r="DC6" s="243"/>
      <c r="DD6" s="243"/>
      <c r="DE6" s="246"/>
      <c r="DF6" s="247"/>
      <c r="DG6" s="252"/>
      <c r="DH6" s="246"/>
      <c r="DI6" s="247"/>
      <c r="DJ6" s="252"/>
      <c r="DK6" s="217"/>
      <c r="DL6" s="224"/>
      <c r="DM6" s="225"/>
      <c r="DN6" s="226"/>
      <c r="DO6" s="244" t="s">
        <v>49</v>
      </c>
      <c r="DP6" s="245"/>
      <c r="DQ6" s="251"/>
      <c r="DR6" s="244" t="s">
        <v>50</v>
      </c>
      <c r="DS6" s="245"/>
      <c r="DT6" s="251"/>
      <c r="DU6" s="246"/>
      <c r="DV6" s="247"/>
      <c r="DW6" s="252"/>
      <c r="DX6" s="244" t="s">
        <v>51</v>
      </c>
      <c r="DY6" s="245"/>
      <c r="DZ6" s="251"/>
      <c r="EA6" s="244" t="s">
        <v>52</v>
      </c>
      <c r="EB6" s="245"/>
      <c r="EC6" s="251"/>
      <c r="ED6" s="264" t="s">
        <v>53</v>
      </c>
      <c r="EE6" s="265"/>
      <c r="EF6" s="265"/>
      <c r="EG6" s="217"/>
      <c r="EH6" s="237"/>
      <c r="EI6" s="238"/>
      <c r="EJ6" s="239"/>
    </row>
    <row r="7" spans="1:14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2" t="s">
        <v>55</v>
      </c>
      <c r="AU7" s="213"/>
      <c r="AV7" s="213"/>
      <c r="AW7" s="214"/>
      <c r="AX7" s="210" t="s">
        <v>43</v>
      </c>
      <c r="AY7" s="215" t="s">
        <v>55</v>
      </c>
      <c r="AZ7" s="216"/>
      <c r="BA7" s="210" t="s">
        <v>43</v>
      </c>
      <c r="BB7" s="215" t="s">
        <v>55</v>
      </c>
      <c r="BC7" s="216"/>
      <c r="BD7" s="210" t="s">
        <v>43</v>
      </c>
      <c r="BE7" s="215" t="s">
        <v>55</v>
      </c>
      <c r="BF7" s="216"/>
      <c r="BG7" s="210" t="s">
        <v>43</v>
      </c>
      <c r="BH7" s="215" t="s">
        <v>55</v>
      </c>
      <c r="BI7" s="216"/>
      <c r="BJ7" s="210" t="s">
        <v>43</v>
      </c>
      <c r="BK7" s="215" t="s">
        <v>55</v>
      </c>
      <c r="BL7" s="216"/>
      <c r="BM7" s="210" t="s">
        <v>43</v>
      </c>
      <c r="BN7" s="215" t="s">
        <v>55</v>
      </c>
      <c r="BO7" s="216"/>
      <c r="BP7" s="210" t="s">
        <v>43</v>
      </c>
      <c r="BQ7" s="215" t="s">
        <v>55</v>
      </c>
      <c r="BR7" s="216"/>
      <c r="BS7" s="210" t="s">
        <v>43</v>
      </c>
      <c r="BT7" s="215" t="s">
        <v>55</v>
      </c>
      <c r="BU7" s="277"/>
      <c r="BV7" s="277"/>
      <c r="BW7" s="216"/>
      <c r="BX7" s="210" t="s">
        <v>43</v>
      </c>
      <c r="BY7" s="215" t="s">
        <v>55</v>
      </c>
      <c r="BZ7" s="216"/>
      <c r="CA7" s="210" t="s">
        <v>43</v>
      </c>
      <c r="CB7" s="215" t="s">
        <v>55</v>
      </c>
      <c r="CC7" s="216"/>
      <c r="CD7" s="210" t="s">
        <v>43</v>
      </c>
      <c r="CE7" s="215" t="s">
        <v>55</v>
      </c>
      <c r="CF7" s="216"/>
      <c r="CG7" s="210" t="s">
        <v>43</v>
      </c>
      <c r="CH7" s="215" t="s">
        <v>55</v>
      </c>
      <c r="CI7" s="216"/>
      <c r="CJ7" s="210" t="s">
        <v>43</v>
      </c>
      <c r="CK7" s="215" t="s">
        <v>55</v>
      </c>
      <c r="CL7" s="216"/>
      <c r="CM7" s="210" t="s">
        <v>43</v>
      </c>
      <c r="CN7" s="215" t="s">
        <v>55</v>
      </c>
      <c r="CO7" s="216"/>
      <c r="CP7" s="210" t="s">
        <v>43</v>
      </c>
      <c r="CQ7" s="215" t="s">
        <v>55</v>
      </c>
      <c r="CR7" s="216"/>
      <c r="CS7" s="210" t="s">
        <v>43</v>
      </c>
      <c r="CT7" s="215" t="s">
        <v>55</v>
      </c>
      <c r="CU7" s="216"/>
      <c r="CV7" s="210" t="s">
        <v>43</v>
      </c>
      <c r="CW7" s="215" t="s">
        <v>55</v>
      </c>
      <c r="CX7" s="216"/>
      <c r="CY7" s="210" t="s">
        <v>43</v>
      </c>
      <c r="CZ7" s="215" t="s">
        <v>55</v>
      </c>
      <c r="DA7" s="216"/>
      <c r="DB7" s="210" t="s">
        <v>43</v>
      </c>
      <c r="DC7" s="215" t="s">
        <v>55</v>
      </c>
      <c r="DD7" s="216"/>
      <c r="DE7" s="210" t="s">
        <v>43</v>
      </c>
      <c r="DF7" s="215" t="s">
        <v>55</v>
      </c>
      <c r="DG7" s="216"/>
      <c r="DH7" s="210" t="s">
        <v>43</v>
      </c>
      <c r="DI7" s="215" t="s">
        <v>55</v>
      </c>
      <c r="DJ7" s="216"/>
      <c r="DK7" s="278" t="s">
        <v>9</v>
      </c>
      <c r="DL7" s="210" t="s">
        <v>43</v>
      </c>
      <c r="DM7" s="215" t="s">
        <v>55</v>
      </c>
      <c r="DN7" s="216"/>
      <c r="DO7" s="210" t="s">
        <v>43</v>
      </c>
      <c r="DP7" s="215" t="s">
        <v>55</v>
      </c>
      <c r="DQ7" s="216"/>
      <c r="DR7" s="210" t="s">
        <v>43</v>
      </c>
      <c r="DS7" s="215" t="s">
        <v>55</v>
      </c>
      <c r="DT7" s="216"/>
      <c r="DU7" s="210" t="s">
        <v>43</v>
      </c>
      <c r="DV7" s="215" t="s">
        <v>55</v>
      </c>
      <c r="DW7" s="216"/>
      <c r="DX7" s="210" t="s">
        <v>43</v>
      </c>
      <c r="DY7" s="215" t="s">
        <v>55</v>
      </c>
      <c r="DZ7" s="216"/>
      <c r="EA7" s="210" t="s">
        <v>43</v>
      </c>
      <c r="EB7" s="215" t="s">
        <v>55</v>
      </c>
      <c r="EC7" s="216"/>
      <c r="ED7" s="210" t="s">
        <v>43</v>
      </c>
      <c r="EE7" s="215" t="s">
        <v>55</v>
      </c>
      <c r="EF7" s="216"/>
      <c r="EG7" s="217" t="s">
        <v>9</v>
      </c>
      <c r="EH7" s="210" t="s">
        <v>43</v>
      </c>
      <c r="EI7" s="215" t="s">
        <v>55</v>
      </c>
      <c r="EJ7" s="216"/>
    </row>
    <row r="8" spans="1:141" s="27" customFormat="1" ht="101.25" customHeight="1">
      <c r="A8" s="179"/>
      <c r="B8" s="143"/>
      <c r="C8" s="182"/>
      <c r="D8" s="182"/>
      <c r="E8" s="211"/>
      <c r="F8" s="35" t="s">
        <v>246</v>
      </c>
      <c r="G8" s="26" t="str">
        <f>L8</f>
        <v>փաստացի           (7ամիս)</v>
      </c>
      <c r="H8" s="36" t="s">
        <v>247</v>
      </c>
      <c r="I8" s="26" t="s">
        <v>54</v>
      </c>
      <c r="J8" s="211"/>
      <c r="K8" s="35" t="str">
        <f>F8</f>
        <v>ծրագիր (ինն ամիս)</v>
      </c>
      <c r="L8" s="26" t="s">
        <v>244</v>
      </c>
      <c r="M8" s="36" t="str">
        <f>H8</f>
        <v>կատ. %-ը ինն ամսի նկատմամբ</v>
      </c>
      <c r="N8" s="26" t="s">
        <v>54</v>
      </c>
      <c r="O8" s="211"/>
      <c r="P8" s="35" t="str">
        <f>K8</f>
        <v>ծրագիր (ինն ամիս)</v>
      </c>
      <c r="Q8" s="26" t="str">
        <f>L8</f>
        <v>փաստացի           (7ամիս)</v>
      </c>
      <c r="R8" s="36" t="str">
        <f>M8</f>
        <v>կատ. %-ը ինն ամսի նկատմամբ</v>
      </c>
      <c r="S8" s="26" t="s">
        <v>54</v>
      </c>
      <c r="T8" s="211"/>
      <c r="U8" s="35" t="str">
        <f>P8</f>
        <v>ծրագիր (ինն ամիս)</v>
      </c>
      <c r="V8" s="26" t="str">
        <f>Q8</f>
        <v>փաստացի           (7ամիս)</v>
      </c>
      <c r="W8" s="36" t="str">
        <f>R8</f>
        <v>կատ. %-ը ինն ամսի նկատմամբ</v>
      </c>
      <c r="X8" s="26" t="s">
        <v>54</v>
      </c>
      <c r="Y8" s="211"/>
      <c r="Z8" s="35" t="str">
        <f>U8</f>
        <v>ծրագիր (ինն ամիս)</v>
      </c>
      <c r="AA8" s="26" t="str">
        <f>V8</f>
        <v>փաստացի           (7ամիս)</v>
      </c>
      <c r="AB8" s="36" t="str">
        <f>W8</f>
        <v>կատ. %-ը ինն ամսի նկատմամբ</v>
      </c>
      <c r="AC8" s="26" t="s">
        <v>54</v>
      </c>
      <c r="AD8" s="211"/>
      <c r="AE8" s="35" t="str">
        <f>Z8</f>
        <v>ծրագիր (ինն ամիս)</v>
      </c>
      <c r="AF8" s="26" t="str">
        <f>AA8</f>
        <v>փաստացի           (7ամիս)</v>
      </c>
      <c r="AG8" s="36" t="str">
        <f>AB8</f>
        <v>կատ. %-ը ինն ամսի նկատմամբ</v>
      </c>
      <c r="AH8" s="26" t="s">
        <v>54</v>
      </c>
      <c r="AI8" s="211"/>
      <c r="AJ8" s="35" t="str">
        <f>Z8</f>
        <v>ծրագիր (ինն ամիս)</v>
      </c>
      <c r="AK8" s="26" t="str">
        <f>AA8</f>
        <v>փաստացի           (7ամիս)</v>
      </c>
      <c r="AL8" s="36" t="str">
        <f>AB8</f>
        <v>կատ. %-ը ինն ամսի նկատմամբ</v>
      </c>
      <c r="AM8" s="26" t="s">
        <v>54</v>
      </c>
      <c r="AN8" s="211"/>
      <c r="AO8" s="35" t="str">
        <f>AJ8</f>
        <v>ծրագիր (ինն ամիս)</v>
      </c>
      <c r="AP8" s="26" t="str">
        <f>AK8</f>
        <v>փաստացի           (7ամիս)</v>
      </c>
      <c r="AQ8" s="26" t="str">
        <f>AL8</f>
        <v>կատ. %-ը ինն ամսի նկատմամբ</v>
      </c>
      <c r="AR8" s="26" t="s">
        <v>54</v>
      </c>
      <c r="AS8" s="211"/>
      <c r="AT8" s="35" t="str">
        <f>AO8</f>
        <v>ծրագիր (ինն ամիս)</v>
      </c>
      <c r="AU8" s="26" t="str">
        <f>AP8</f>
        <v>փաստացի           (7ամիս)</v>
      </c>
      <c r="AV8" s="36" t="str">
        <f>AQ8</f>
        <v>կատ. %-ը ինն ամսի նկատմամբ</v>
      </c>
      <c r="AW8" s="26" t="s">
        <v>54</v>
      </c>
      <c r="AX8" s="211"/>
      <c r="AY8" s="35" t="str">
        <f>AT8</f>
        <v>ծրագիր (ինն ամիս)</v>
      </c>
      <c r="AZ8" s="26" t="str">
        <f>AU8</f>
        <v>փաստացի           (7ամիս)</v>
      </c>
      <c r="BA8" s="211"/>
      <c r="BB8" s="35" t="str">
        <f>AY8</f>
        <v>ծրագիր (ինն ամիս)</v>
      </c>
      <c r="BC8" s="26" t="str">
        <f>AZ8</f>
        <v>փաստացի           (7ամիս)</v>
      </c>
      <c r="BD8" s="211"/>
      <c r="BE8" s="35" t="str">
        <f>BB8</f>
        <v>ծրագիր (ինն ամիս)</v>
      </c>
      <c r="BF8" s="26" t="str">
        <f>BC8</f>
        <v>փաստացի           (7ամիս)</v>
      </c>
      <c r="BG8" s="211"/>
      <c r="BH8" s="35" t="str">
        <f>BE8</f>
        <v>ծրագիր (ինն ամիս)</v>
      </c>
      <c r="BI8" s="26" t="str">
        <f>BC8</f>
        <v>փաստացի           (7ամիս)</v>
      </c>
      <c r="BJ8" s="211"/>
      <c r="BK8" s="35" t="str">
        <f>BH8</f>
        <v>ծրագիր (ինն ամիս)</v>
      </c>
      <c r="BL8" s="26" t="str">
        <f>BI8</f>
        <v>փաստացի           (7ամիս)</v>
      </c>
      <c r="BM8" s="211"/>
      <c r="BN8" s="35" t="str">
        <f>BK8</f>
        <v>ծրագիր (ինն ամիս)</v>
      </c>
      <c r="BO8" s="26" t="str">
        <f>BL8</f>
        <v>փաստացի           (7ամիս)</v>
      </c>
      <c r="BP8" s="211"/>
      <c r="BQ8" s="35" t="str">
        <f>BN8</f>
        <v>ծրագիր (ինն ամիս)</v>
      </c>
      <c r="BR8" s="26" t="str">
        <f>BL8</f>
        <v>փաստացի           (7ամիս)</v>
      </c>
      <c r="BS8" s="211"/>
      <c r="BT8" s="35" t="str">
        <f>BQ8</f>
        <v>ծրագիր (ինն ամիս)</v>
      </c>
      <c r="BU8" s="26" t="str">
        <f>BR8</f>
        <v>փաստացի           (7ամիս)</v>
      </c>
      <c r="BV8" s="36" t="str">
        <f>AQ8</f>
        <v>կատ. %-ը ինն ամսի նկատմամբ</v>
      </c>
      <c r="BW8" s="26" t="s">
        <v>54</v>
      </c>
      <c r="BX8" s="211"/>
      <c r="BY8" s="35" t="str">
        <f>BT8</f>
        <v>ծրագիր (ինն ամիս)</v>
      </c>
      <c r="BZ8" s="26" t="str">
        <f>BU8</f>
        <v>փաստացի           (7ամիս)</v>
      </c>
      <c r="CA8" s="211"/>
      <c r="CB8" s="35" t="str">
        <f>BY8</f>
        <v>ծրագիր (ինն ամիս)</v>
      </c>
      <c r="CC8" s="26" t="str">
        <f>BZ8</f>
        <v>փաստացի           (7ամիս)</v>
      </c>
      <c r="CD8" s="211"/>
      <c r="CE8" s="35" t="str">
        <f>CB8</f>
        <v>ծրագիր (ինն ամիս)</v>
      </c>
      <c r="CF8" s="26" t="str">
        <f>CC8</f>
        <v>փաստացի           (7ամիս)</v>
      </c>
      <c r="CG8" s="211"/>
      <c r="CH8" s="35" t="str">
        <f>CE8</f>
        <v>ծրագիր (ինն ամիս)</v>
      </c>
      <c r="CI8" s="26" t="str">
        <f>CF8</f>
        <v>փաստացի           (7ամիս)</v>
      </c>
      <c r="CJ8" s="211"/>
      <c r="CK8" s="35" t="str">
        <f>CH8</f>
        <v>ծրագիր (ինն ամիս)</v>
      </c>
      <c r="CL8" s="26" t="str">
        <f>CI8</f>
        <v>փաստացի           (7ամիս)</v>
      </c>
      <c r="CM8" s="211"/>
      <c r="CN8" s="35" t="str">
        <f>CK8</f>
        <v>ծրագիր (ինն ամիս)</v>
      </c>
      <c r="CO8" s="26" t="str">
        <f>CL8</f>
        <v>փաստացի           (7ամիս)</v>
      </c>
      <c r="CP8" s="211"/>
      <c r="CQ8" s="35" t="str">
        <f>CN8</f>
        <v>ծրագիր (ինն ամիս)</v>
      </c>
      <c r="CR8" s="26" t="str">
        <f>CO8</f>
        <v>փաստացի           (7ամիս)</v>
      </c>
      <c r="CS8" s="211"/>
      <c r="CT8" s="35" t="str">
        <f>CQ8</f>
        <v>ծրագիր (ինն ամիս)</v>
      </c>
      <c r="CU8" s="26" t="str">
        <f>CR8</f>
        <v>փաստացի           (7ամիս)</v>
      </c>
      <c r="CV8" s="211"/>
      <c r="CW8" s="35" t="str">
        <f>CT8</f>
        <v>ծրագիր (ինն ամիս)</v>
      </c>
      <c r="CX8" s="26" t="str">
        <f>CU8</f>
        <v>փաստացի           (7ամիս)</v>
      </c>
      <c r="CY8" s="211"/>
      <c r="CZ8" s="35" t="str">
        <f>CW8</f>
        <v>ծրագիր (ինն ամիս)</v>
      </c>
      <c r="DA8" s="26" t="str">
        <f>CX8</f>
        <v>փաստացի           (7ամիս)</v>
      </c>
      <c r="DB8" s="211"/>
      <c r="DC8" s="35" t="str">
        <f>CZ8</f>
        <v>ծրագիր (ինն ամիս)</v>
      </c>
      <c r="DD8" s="26" t="str">
        <f>DA8</f>
        <v>փաստացի           (7ամիս)</v>
      </c>
      <c r="DE8" s="211"/>
      <c r="DF8" s="35" t="str">
        <f>DC8</f>
        <v>ծրագիր (ինն ամիս)</v>
      </c>
      <c r="DG8" s="26" t="str">
        <f>DD8</f>
        <v>փաստացի           (7ամիս)</v>
      </c>
      <c r="DH8" s="211"/>
      <c r="DI8" s="35" t="str">
        <f>DF8</f>
        <v>ծրագիր (ինն ամիս)</v>
      </c>
      <c r="DJ8" s="26" t="str">
        <f>DG8</f>
        <v>փաստացի           (7ամիս)</v>
      </c>
      <c r="DK8" s="278"/>
      <c r="DL8" s="211"/>
      <c r="DM8" s="35" t="str">
        <f>DI8</f>
        <v>ծրագիր (ինն ամիս)</v>
      </c>
      <c r="DN8" s="26" t="str">
        <f>DJ8</f>
        <v>փաստացի           (7ամիս)</v>
      </c>
      <c r="DO8" s="211"/>
      <c r="DP8" s="35" t="str">
        <f>DM8</f>
        <v>ծրագիր (ինն ամիս)</v>
      </c>
      <c r="DQ8" s="26" t="str">
        <f>DN8</f>
        <v>փաստացի           (7ամիս)</v>
      </c>
      <c r="DR8" s="211"/>
      <c r="DS8" s="35" t="str">
        <f>DP8</f>
        <v>ծրագիր (ինն ամիս)</v>
      </c>
      <c r="DT8" s="26" t="str">
        <f>DQ8</f>
        <v>փաստացի           (7ամիս)</v>
      </c>
      <c r="DU8" s="211"/>
      <c r="DV8" s="35" t="str">
        <f>DS8</f>
        <v>ծրագիր (ինն ամիս)</v>
      </c>
      <c r="DW8" s="26" t="str">
        <f>DT8</f>
        <v>փաստացի           (7ամիս)</v>
      </c>
      <c r="DX8" s="211"/>
      <c r="DY8" s="35" t="str">
        <f>DV8</f>
        <v>ծրագիր (ինն ամիս)</v>
      </c>
      <c r="DZ8" s="26" t="str">
        <f>DW8</f>
        <v>փաստացի           (7ամիս)</v>
      </c>
      <c r="EA8" s="211"/>
      <c r="EB8" s="35" t="str">
        <f>DY8</f>
        <v>ծրագիր (ինն ամիս)</v>
      </c>
      <c r="EC8" s="26" t="str">
        <f>DZ8</f>
        <v>փաստացի           (7ամիս)</v>
      </c>
      <c r="ED8" s="211"/>
      <c r="EE8" s="35" t="str">
        <f>EB8</f>
        <v>ծրագիր (ինն ամիս)</v>
      </c>
      <c r="EF8" s="26" t="str">
        <f>EC8</f>
        <v>փաստացի           (7ամիս)</v>
      </c>
      <c r="EG8" s="217"/>
      <c r="EH8" s="211"/>
      <c r="EI8" s="35" t="str">
        <f>EE8</f>
        <v>ծրագիր (ինն ամիս)</v>
      </c>
      <c r="EJ8" s="26" t="str">
        <f>EF8</f>
        <v>փաստացի           (7ամիս)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7" t="s">
        <v>56</v>
      </c>
      <c r="C10" s="120">
        <v>1345541</v>
      </c>
      <c r="D10" s="120">
        <v>17772.400000000001</v>
      </c>
      <c r="E10" s="118">
        <f t="shared" ref="E10:E17" si="0">DL10+EH10-ED10</f>
        <v>7903010.8999999994</v>
      </c>
      <c r="F10" s="119">
        <f>E10/12*9</f>
        <v>5927258.1749999989</v>
      </c>
      <c r="G10" s="113">
        <f>DN10+EJ10-EF10</f>
        <v>3183344.7</v>
      </c>
      <c r="H10" s="113">
        <f>G10/F10*100</f>
        <v>53.706867593969797</v>
      </c>
      <c r="I10" s="113">
        <f>G10/E10*100</f>
        <v>40.280150695477346</v>
      </c>
      <c r="J10" s="113">
        <f t="shared" ref="J10:L17" si="1">T10+Y10+AD10+AI10+AN10+AS10+AX10+BP10+BX10+CA10+CD10+CG10+CJ10+CP10+CS10+CY10+DB10+DH10</f>
        <v>2085854.8</v>
      </c>
      <c r="K10" s="113">
        <f t="shared" si="1"/>
        <v>1564391.1</v>
      </c>
      <c r="L10" s="113">
        <f>V10+AA10+AF10+AK10+AP10+AU10+AZ10+BR10+BZ10+CC10+CF10+CI10+CL10+CR10+CU10+DA10+DD10+DJ10</f>
        <v>845243.4</v>
      </c>
      <c r="M10" s="113">
        <f>L10/K10*100</f>
        <v>54.030184651395672</v>
      </c>
      <c r="N10" s="113">
        <f t="shared" ref="N10:N17" si="2">L10/J10*100</f>
        <v>40.522638488546761</v>
      </c>
      <c r="O10" s="113">
        <f>T10+Y10+AD10</f>
        <v>703000</v>
      </c>
      <c r="P10" s="119">
        <f>O10/12*9</f>
        <v>527250</v>
      </c>
      <c r="Q10" s="119">
        <f t="shared" ref="Q10:Q17" si="3">V10+AA10+AF10</f>
        <v>250345.69999999998</v>
      </c>
      <c r="R10" s="113">
        <f t="shared" ref="R10:R18" si="4">Q10/P10*100</f>
        <v>47.481403508771926</v>
      </c>
      <c r="S10" s="112">
        <f t="shared" ref="S10:S18" si="5">Q10/O10*100</f>
        <v>35.611052631578943</v>
      </c>
      <c r="T10" s="121">
        <v>53000</v>
      </c>
      <c r="U10" s="119">
        <f>T10/12*9</f>
        <v>39750</v>
      </c>
      <c r="V10" s="121">
        <v>17880.900000000001</v>
      </c>
      <c r="W10" s="113">
        <f t="shared" ref="W10:W16" si="6">V10/U10*100</f>
        <v>44.983396226415095</v>
      </c>
      <c r="X10" s="112">
        <f t="shared" ref="X10:X16" si="7">V10/T10*100</f>
        <v>33.737547169811322</v>
      </c>
      <c r="Y10" s="121">
        <v>50000</v>
      </c>
      <c r="Z10" s="119">
        <f>Y10/12*9</f>
        <v>37500</v>
      </c>
      <c r="AA10" s="121">
        <v>18981.5</v>
      </c>
      <c r="AB10" s="113">
        <f t="shared" ref="AB10:AB18" si="8">AA10/Z10*100</f>
        <v>50.617333333333335</v>
      </c>
      <c r="AC10" s="112">
        <f t="shared" ref="AC10:AC16" si="9">AA10/Y10*100</f>
        <v>37.963000000000001</v>
      </c>
      <c r="AD10" s="133">
        <v>600000</v>
      </c>
      <c r="AE10" s="134">
        <f>AD10/12*9</f>
        <v>450000</v>
      </c>
      <c r="AF10" s="135">
        <v>213483.3</v>
      </c>
      <c r="AG10" s="113">
        <f t="shared" ref="AG10:AG16" si="10">AF10/AE10*100</f>
        <v>47.440733333333327</v>
      </c>
      <c r="AH10" s="112">
        <f t="shared" ref="AH10:AH16" si="11">AF10/AD10*100</f>
        <v>35.580550000000002</v>
      </c>
      <c r="AI10" s="121">
        <v>630800</v>
      </c>
      <c r="AJ10" s="119">
        <f>AI10/12*9</f>
        <v>473100</v>
      </c>
      <c r="AK10" s="121">
        <v>238012</v>
      </c>
      <c r="AL10" s="113">
        <f t="shared" ref="AL10:AL16" si="12">AK10/AJ10*100</f>
        <v>50.309025575988166</v>
      </c>
      <c r="AM10" s="112">
        <f t="shared" ref="AM10:AM16" si="13">AK10/AI10*100</f>
        <v>37.731769181991119</v>
      </c>
      <c r="AN10" s="120">
        <v>150700</v>
      </c>
      <c r="AO10" s="119">
        <f>AN10/12*9</f>
        <v>113025</v>
      </c>
      <c r="AP10" s="120">
        <v>90317.6</v>
      </c>
      <c r="AQ10" s="113">
        <f t="shared" ref="AQ10:AQ16" si="14">AP10/AO10*100</f>
        <v>79.909400575094011</v>
      </c>
      <c r="AR10" s="112">
        <f t="shared" ref="AR10:AR16" si="15">AP10/AN10*100</f>
        <v>59.932050431320505</v>
      </c>
      <c r="AS10" s="120">
        <v>18500</v>
      </c>
      <c r="AT10" s="119">
        <f>AS10/12*9</f>
        <v>13875</v>
      </c>
      <c r="AU10" s="120">
        <v>10815.9</v>
      </c>
      <c r="AV10" s="113">
        <f t="shared" ref="AV10:AV16" si="16">AU10/AT10*100</f>
        <v>77.952432432432431</v>
      </c>
      <c r="AW10" s="112">
        <f t="shared" ref="AW10:AW16" si="17">AU10/AS10*100</f>
        <v>58.464324324324323</v>
      </c>
      <c r="AX10" s="38">
        <v>0</v>
      </c>
      <c r="AY10" s="119">
        <f>AX10/12*9</f>
        <v>0</v>
      </c>
      <c r="AZ10" s="120">
        <v>0</v>
      </c>
      <c r="BA10" s="38">
        <v>0</v>
      </c>
      <c r="BB10" s="119">
        <f>BA10/12*9</f>
        <v>0</v>
      </c>
      <c r="BC10" s="111">
        <v>0</v>
      </c>
      <c r="BD10" s="120">
        <v>3778492.6</v>
      </c>
      <c r="BE10" s="119">
        <f>BD10/12*9</f>
        <v>2833869.45</v>
      </c>
      <c r="BF10" s="130">
        <v>2204120.7000000002</v>
      </c>
      <c r="BG10" s="38">
        <v>0</v>
      </c>
      <c r="BH10" s="119">
        <f>BG10/12*9</f>
        <v>0</v>
      </c>
      <c r="BI10" s="114"/>
      <c r="BJ10" s="120">
        <v>34665.5</v>
      </c>
      <c r="BK10" s="119">
        <f>BJ10/12*9</f>
        <v>25999.125</v>
      </c>
      <c r="BL10" s="111">
        <v>106675.5</v>
      </c>
      <c r="BM10" s="38">
        <v>0</v>
      </c>
      <c r="BN10" s="119">
        <f>BM10/12*9</f>
        <v>0</v>
      </c>
      <c r="BO10" s="120">
        <v>0</v>
      </c>
      <c r="BP10" s="120">
        <v>0</v>
      </c>
      <c r="BQ10" s="119">
        <f>BP10/12*9</f>
        <v>0</v>
      </c>
      <c r="BR10" s="120">
        <v>0</v>
      </c>
      <c r="BS10" s="113">
        <f t="shared" ref="BS10:BS16" si="18">BX10+CA10+CD10+CG10</f>
        <v>75730</v>
      </c>
      <c r="BT10" s="119">
        <f>BS10/12*9</f>
        <v>56797.5</v>
      </c>
      <c r="BU10" s="113">
        <f t="shared" ref="BU10:BU16" si="19">BZ10+CC10+CF10+CI10</f>
        <v>26400.500000000004</v>
      </c>
      <c r="BV10" s="113">
        <f t="shared" ref="BV10:BV16" si="20">BU10/BT10*100</f>
        <v>46.481799374972496</v>
      </c>
      <c r="BW10" s="112">
        <f t="shared" ref="BW10:BW16" si="21">BU10/BS10*100</f>
        <v>34.861349531229372</v>
      </c>
      <c r="BX10" s="120">
        <v>44000</v>
      </c>
      <c r="BY10" s="119">
        <f>BX10/12*9</f>
        <v>33000</v>
      </c>
      <c r="BZ10" s="120">
        <v>13448.9</v>
      </c>
      <c r="CA10" s="120">
        <v>4530</v>
      </c>
      <c r="CB10" s="119">
        <f>CA10/12*9</f>
        <v>3397.5</v>
      </c>
      <c r="CC10" s="111">
        <v>2187.3000000000002</v>
      </c>
      <c r="CD10" s="109">
        <v>13200</v>
      </c>
      <c r="CE10" s="119">
        <f>CD10/12*9</f>
        <v>9900</v>
      </c>
      <c r="CF10" s="120">
        <v>4541.1000000000004</v>
      </c>
      <c r="CG10" s="120">
        <v>14000</v>
      </c>
      <c r="CH10" s="119">
        <f>CG10/12*9</f>
        <v>10500</v>
      </c>
      <c r="CI10" s="120">
        <v>6223.2</v>
      </c>
      <c r="CJ10" s="120">
        <v>0</v>
      </c>
      <c r="CK10" s="119">
        <f>CJ10/12*9</f>
        <v>0</v>
      </c>
      <c r="CL10" s="120">
        <v>0</v>
      </c>
      <c r="CM10" s="109">
        <v>3998</v>
      </c>
      <c r="CN10" s="119">
        <f>CM10/12*9</f>
        <v>2998.5</v>
      </c>
      <c r="CO10" s="120">
        <v>799.6</v>
      </c>
      <c r="CP10" s="110">
        <v>0</v>
      </c>
      <c r="CQ10" s="119">
        <f>CP10/12*9</f>
        <v>0</v>
      </c>
      <c r="CR10" s="120">
        <v>0</v>
      </c>
      <c r="CS10" s="120">
        <v>437124.8</v>
      </c>
      <c r="CT10" s="119">
        <f>CS10/12*9</f>
        <v>327843.59999999998</v>
      </c>
      <c r="CU10" s="120">
        <v>202718.9</v>
      </c>
      <c r="CV10" s="120">
        <v>126500</v>
      </c>
      <c r="CW10" s="119">
        <f>CV10/12*9</f>
        <v>94875</v>
      </c>
      <c r="CX10" s="120">
        <v>48253.599999999999</v>
      </c>
      <c r="CY10" s="110">
        <v>50000</v>
      </c>
      <c r="CZ10" s="119">
        <f>CY10/12*9</f>
        <v>37500</v>
      </c>
      <c r="DA10" s="120">
        <v>20262.900000000001</v>
      </c>
      <c r="DB10" s="120">
        <v>5000</v>
      </c>
      <c r="DC10" s="119">
        <f>DB10/12*9</f>
        <v>3750</v>
      </c>
      <c r="DD10" s="120">
        <v>1600</v>
      </c>
      <c r="DE10" s="42">
        <v>0</v>
      </c>
      <c r="DF10" s="119">
        <f>DE10/12*9</f>
        <v>0</v>
      </c>
      <c r="DG10" s="120"/>
      <c r="DH10" s="120">
        <v>15000</v>
      </c>
      <c r="DI10" s="119">
        <f>DH10/12*9</f>
        <v>11250</v>
      </c>
      <c r="DJ10" s="50">
        <v>4769.8999999999996</v>
      </c>
      <c r="DK10" s="120"/>
      <c r="DL10" s="113">
        <f t="shared" ref="DL10:DM11" si="22">T10+Y10+AD10+AI10+AN10+AS10+AX10+BA10+BD10+BG10+BJ10+BM10+BP10+BX10+CA10+CD10+CG10+CJ10+CM10+CP10+CS10+CY10+DB10+DE10+DH10</f>
        <v>5903010.8999999994</v>
      </c>
      <c r="DM10" s="113">
        <f t="shared" si="22"/>
        <v>4427258.1749999998</v>
      </c>
      <c r="DN10" s="113">
        <f>V10+AA10+AF10+AK10+AP10+AU10+AZ10+BC10+BF10+BI10+BL10+BO10+BR10+BZ10+CC10+CF10+CI10+CL10+CO10+CR10+CU10+DA10+DD10+DG10+DJ10</f>
        <v>3156839.2</v>
      </c>
      <c r="DO10" s="120">
        <v>0</v>
      </c>
      <c r="DP10" s="119">
        <f>DO10/12*9</f>
        <v>0</v>
      </c>
      <c r="DQ10" s="120"/>
      <c r="DR10" s="120">
        <v>2000000</v>
      </c>
      <c r="DS10" s="119">
        <f>DR10/12*9</f>
        <v>1500000</v>
      </c>
      <c r="DT10" s="120">
        <v>26505.5</v>
      </c>
      <c r="DU10" s="120">
        <v>0</v>
      </c>
      <c r="DV10" s="119">
        <f>DU10/12*9</f>
        <v>0</v>
      </c>
      <c r="DW10" s="120">
        <v>0</v>
      </c>
      <c r="DX10" s="120">
        <v>0</v>
      </c>
      <c r="DY10" s="119">
        <f>DX10/12*9</f>
        <v>0</v>
      </c>
      <c r="DZ10" s="120">
        <v>0</v>
      </c>
      <c r="EA10" s="42">
        <v>0</v>
      </c>
      <c r="EB10" s="119">
        <f>EA10/12*9</f>
        <v>0</v>
      </c>
      <c r="EC10" s="120">
        <v>0</v>
      </c>
      <c r="ED10" s="120"/>
      <c r="EE10" s="119">
        <f>ED10/12*9</f>
        <v>0</v>
      </c>
      <c r="EF10" s="50"/>
      <c r="EG10" s="120">
        <v>0</v>
      </c>
      <c r="EH10" s="113">
        <f t="shared" ref="EH10:EH16" si="23">DO10+DR10+DU10+DX10+EA10+ED10</f>
        <v>2000000</v>
      </c>
      <c r="EI10" s="119">
        <f>EH10/12*9</f>
        <v>1500000</v>
      </c>
      <c r="EJ10" s="120">
        <f>DQ10+DT10+DW10+DZ10+EC10+EF10+EG10</f>
        <v>26505.5</v>
      </c>
    </row>
    <row r="11" spans="1:141" s="129" customFormat="1">
      <c r="A11" s="21">
        <v>2</v>
      </c>
      <c r="B11" s="137" t="s">
        <v>73</v>
      </c>
      <c r="C11" s="50">
        <v>1000</v>
      </c>
      <c r="D11" s="50">
        <v>197.4</v>
      </c>
      <c r="E11" s="118">
        <f t="shared" si="0"/>
        <v>62701.4</v>
      </c>
      <c r="F11" s="119">
        <f t="shared" ref="F11:F18" si="24">E11/12*9</f>
        <v>47026.05</v>
      </c>
      <c r="G11" s="116">
        <f>DN11+EJ11-EF11</f>
        <v>36367.199999999997</v>
      </c>
      <c r="H11" s="116">
        <f t="shared" ref="H11:H18" si="25">G11/F11*100</f>
        <v>77.334158407946219</v>
      </c>
      <c r="I11" s="116">
        <f t="shared" ref="I11:I18" si="26">G11/E11*100</f>
        <v>58.000618805959668</v>
      </c>
      <c r="J11" s="116">
        <f>T11+Y11+AD11+AI11+AN11+AS11+AX11+BP11+BX11+CA11+CD11+CG11+CJ11+CP11+CS11+CY11+DB11+DH11</f>
        <v>12691.4</v>
      </c>
      <c r="K11" s="116">
        <f t="shared" si="1"/>
        <v>9518.5499999999993</v>
      </c>
      <c r="L11" s="116">
        <f t="shared" si="1"/>
        <v>7192.5</v>
      </c>
      <c r="M11" s="116">
        <f t="shared" ref="M11:M17" si="27">L11/K11*100</f>
        <v>75.562979655514766</v>
      </c>
      <c r="N11" s="116">
        <f t="shared" si="2"/>
        <v>56.672234741636075</v>
      </c>
      <c r="O11" s="116">
        <f t="shared" ref="O11:O17" si="28">T11+Y11+AD11</f>
        <v>8104.2</v>
      </c>
      <c r="P11" s="119">
        <f t="shared" ref="P11:P18" si="29">O11/12*9</f>
        <v>6078.1500000000005</v>
      </c>
      <c r="Q11" s="116">
        <f>V11+AA11+AF11</f>
        <v>4641.6000000000004</v>
      </c>
      <c r="R11" s="116">
        <f t="shared" si="4"/>
        <v>76.365341427901583</v>
      </c>
      <c r="S11" s="19">
        <f t="shared" si="5"/>
        <v>57.274006070926184</v>
      </c>
      <c r="T11" s="122">
        <v>0</v>
      </c>
      <c r="U11" s="119">
        <f t="shared" ref="U11:U18" si="30">T11/12*9</f>
        <v>0</v>
      </c>
      <c r="V11" s="122">
        <v>0</v>
      </c>
      <c r="W11" s="116" t="e">
        <f t="shared" si="6"/>
        <v>#DIV/0!</v>
      </c>
      <c r="X11" s="19" t="e">
        <f t="shared" si="7"/>
        <v>#DIV/0!</v>
      </c>
      <c r="Y11" s="122">
        <v>100</v>
      </c>
      <c r="Z11" s="119">
        <f t="shared" ref="Z11:Z21" si="31">Y11/12*9</f>
        <v>75</v>
      </c>
      <c r="AA11" s="122">
        <v>156.30000000000001</v>
      </c>
      <c r="AB11" s="116">
        <f t="shared" si="8"/>
        <v>208.4</v>
      </c>
      <c r="AC11" s="19">
        <f t="shared" si="9"/>
        <v>156.30000000000001</v>
      </c>
      <c r="AD11" s="122">
        <v>8004.2</v>
      </c>
      <c r="AE11" s="134">
        <f t="shared" ref="AE11:AE18" si="32">AD11/12*9</f>
        <v>6003.15</v>
      </c>
      <c r="AF11" s="122">
        <v>4485.3</v>
      </c>
      <c r="AG11" s="116">
        <f t="shared" si="10"/>
        <v>74.715774218535273</v>
      </c>
      <c r="AH11" s="19">
        <f t="shared" si="11"/>
        <v>56.036830663901462</v>
      </c>
      <c r="AI11" s="122">
        <v>3937.2</v>
      </c>
      <c r="AJ11" s="119">
        <f t="shared" ref="AJ11:AJ18" si="33">AI11/12*9</f>
        <v>2952.8999999999996</v>
      </c>
      <c r="AK11" s="122">
        <v>2124.8000000000002</v>
      </c>
      <c r="AL11" s="116">
        <f t="shared" si="12"/>
        <v>71.956381861898493</v>
      </c>
      <c r="AM11" s="19">
        <f t="shared" si="13"/>
        <v>53.967286396423866</v>
      </c>
      <c r="AN11" s="130">
        <v>20</v>
      </c>
      <c r="AO11" s="119">
        <f t="shared" ref="AO11:AO18" si="34">AN11/12*9</f>
        <v>15</v>
      </c>
      <c r="AP11" s="50">
        <v>22.5</v>
      </c>
      <c r="AQ11" s="116">
        <f t="shared" si="14"/>
        <v>150</v>
      </c>
      <c r="AR11" s="19">
        <f t="shared" si="15"/>
        <v>112.5</v>
      </c>
      <c r="AS11" s="50">
        <v>0</v>
      </c>
      <c r="AT11" s="119">
        <f t="shared" ref="AT11:AT18" si="35">AS11/12*9</f>
        <v>0</v>
      </c>
      <c r="AU11" s="50"/>
      <c r="AV11" s="116" t="e">
        <f t="shared" si="16"/>
        <v>#DIV/0!</v>
      </c>
      <c r="AW11" s="19" t="e">
        <f t="shared" si="17"/>
        <v>#DIV/0!</v>
      </c>
      <c r="AX11" s="127">
        <v>0</v>
      </c>
      <c r="AY11" s="119">
        <f t="shared" ref="AY11:AY18" si="36">AX11/12*9</f>
        <v>0</v>
      </c>
      <c r="AZ11" s="50">
        <v>0</v>
      </c>
      <c r="BA11" s="50">
        <v>0</v>
      </c>
      <c r="BB11" s="119">
        <f t="shared" ref="BB11:BB18" si="37">BA11/12*9</f>
        <v>0</v>
      </c>
      <c r="BC11" s="50">
        <v>0</v>
      </c>
      <c r="BD11" s="50">
        <v>50000</v>
      </c>
      <c r="BE11" s="119">
        <f t="shared" ref="BE11:BE18" si="38">BD11/12*9</f>
        <v>37500</v>
      </c>
      <c r="BF11" s="50">
        <v>29166.7</v>
      </c>
      <c r="BG11" s="127">
        <v>0</v>
      </c>
      <c r="BH11" s="119">
        <f t="shared" ref="BH11:BH18" si="39">BG11/12*9</f>
        <v>0</v>
      </c>
      <c r="BI11" s="23"/>
      <c r="BJ11" s="50">
        <v>0</v>
      </c>
      <c r="BK11" s="119">
        <f t="shared" ref="BK11:BK18" si="40">BJ11/12*9</f>
        <v>0</v>
      </c>
      <c r="BL11" s="50"/>
      <c r="BM11" s="127">
        <v>0</v>
      </c>
      <c r="BN11" s="119">
        <f t="shared" ref="BN11:BN21" si="41">BM11/12*9</f>
        <v>0</v>
      </c>
      <c r="BO11" s="50">
        <v>0</v>
      </c>
      <c r="BP11" s="50">
        <v>0</v>
      </c>
      <c r="BQ11" s="119">
        <f t="shared" ref="BQ11:BQ18" si="42">BP11/12*9</f>
        <v>0</v>
      </c>
      <c r="BR11" s="50">
        <v>0</v>
      </c>
      <c r="BS11" s="116">
        <f t="shared" si="18"/>
        <v>630</v>
      </c>
      <c r="BT11" s="119">
        <f t="shared" ref="BT11:BT18" si="43">BS11/12*9</f>
        <v>472.5</v>
      </c>
      <c r="BU11" s="113">
        <f t="shared" si="19"/>
        <v>210.4</v>
      </c>
      <c r="BV11" s="116">
        <f t="shared" si="20"/>
        <v>44.529100529100532</v>
      </c>
      <c r="BW11" s="19">
        <f t="shared" si="21"/>
        <v>33.396825396825399</v>
      </c>
      <c r="BX11" s="50">
        <v>630</v>
      </c>
      <c r="BY11" s="119">
        <f t="shared" ref="BY11:BY18" si="44">BX11/12*9</f>
        <v>472.5</v>
      </c>
      <c r="BZ11" s="50">
        <v>210.4</v>
      </c>
      <c r="CA11" s="50">
        <v>0</v>
      </c>
      <c r="CB11" s="119">
        <f t="shared" ref="CB11:CB18" si="45">CA11/12*9</f>
        <v>0</v>
      </c>
      <c r="CC11" s="50"/>
      <c r="CD11" s="128">
        <v>0</v>
      </c>
      <c r="CE11" s="119">
        <f t="shared" ref="CE11:CE18" si="46">CD11/12*9</f>
        <v>0</v>
      </c>
      <c r="CF11" s="50"/>
      <c r="CG11" s="50">
        <v>0</v>
      </c>
      <c r="CH11" s="119">
        <f t="shared" ref="CH11:CH18" si="47">CG11/12*9</f>
        <v>0</v>
      </c>
      <c r="CI11" s="50"/>
      <c r="CJ11" s="50">
        <v>0</v>
      </c>
      <c r="CK11" s="119">
        <f t="shared" ref="CK11:CK18" si="48">CJ11/12*9</f>
        <v>0</v>
      </c>
      <c r="CL11" s="50">
        <v>0</v>
      </c>
      <c r="CM11" s="128">
        <v>0</v>
      </c>
      <c r="CN11" s="119">
        <f t="shared" ref="CN11:CN17" si="49">CM11/12*9</f>
        <v>0</v>
      </c>
      <c r="CO11" s="50"/>
      <c r="CP11" s="128">
        <v>0</v>
      </c>
      <c r="CQ11" s="119">
        <f t="shared" ref="CQ11:CQ18" si="50">CP11/12*9</f>
        <v>0</v>
      </c>
      <c r="CR11" s="50"/>
      <c r="CS11" s="50">
        <v>0</v>
      </c>
      <c r="CT11" s="119">
        <f t="shared" ref="CT11:CT17" si="51">CS11/12*9</f>
        <v>0</v>
      </c>
      <c r="CU11" s="50"/>
      <c r="CV11" s="50">
        <v>0</v>
      </c>
      <c r="CW11" s="119">
        <f t="shared" ref="CW11:CW18" si="52">CV11/12*9</f>
        <v>0</v>
      </c>
      <c r="CX11" s="50"/>
      <c r="CY11" s="128">
        <v>0</v>
      </c>
      <c r="CZ11" s="119">
        <f t="shared" ref="CZ11:CZ17" si="53">CY11/12*9</f>
        <v>0</v>
      </c>
      <c r="DA11" s="50">
        <v>193.2</v>
      </c>
      <c r="DB11" s="50">
        <v>0</v>
      </c>
      <c r="DC11" s="119">
        <f t="shared" ref="DC11:DC18" si="54">DB11/12*9</f>
        <v>0</v>
      </c>
      <c r="DD11" s="50"/>
      <c r="DE11" s="127">
        <v>0</v>
      </c>
      <c r="DF11" s="119">
        <f t="shared" ref="DF11:DF18" si="55">DE11/12*9</f>
        <v>0</v>
      </c>
      <c r="DG11" s="50"/>
      <c r="DH11" s="50">
        <v>0</v>
      </c>
      <c r="DI11" s="119">
        <f t="shared" ref="DI11:DI18" si="56">DH11/12*9</f>
        <v>0</v>
      </c>
      <c r="DJ11" s="50"/>
      <c r="DK11" s="50"/>
      <c r="DL11" s="116">
        <f t="shared" si="22"/>
        <v>62691.4</v>
      </c>
      <c r="DM11" s="116">
        <f t="shared" si="22"/>
        <v>47018.55</v>
      </c>
      <c r="DN11" s="113">
        <f>V11+AA11+AF11+AK11+AP11+AU11+AZ11+BC11+BF11+BI11+BL11+BO11+BR11+BZ11+CC11+CF11+CI11+CL11+CO11+CR11+CU11+DA11+DD11+DG11+DJ11</f>
        <v>36359.199999999997</v>
      </c>
      <c r="DO11" s="50">
        <v>0</v>
      </c>
      <c r="DP11" s="119">
        <f t="shared" ref="DP11:DP18" si="57">DO11/12*9</f>
        <v>0</v>
      </c>
      <c r="DQ11" s="50"/>
      <c r="DR11" s="50"/>
      <c r="DS11" s="119">
        <f t="shared" ref="DS11:DS18" si="58">DR11/12*9</f>
        <v>0</v>
      </c>
      <c r="DT11" s="50"/>
      <c r="DU11" s="50">
        <v>0</v>
      </c>
      <c r="DV11" s="119">
        <f t="shared" ref="DV11:DV18" si="59">DU11/12*9</f>
        <v>0</v>
      </c>
      <c r="DW11" s="50">
        <v>0</v>
      </c>
      <c r="DX11" s="50">
        <v>0</v>
      </c>
      <c r="DY11" s="119">
        <f t="shared" ref="DY11:DY18" si="60">DX11/12*9</f>
        <v>0</v>
      </c>
      <c r="DZ11" s="50">
        <v>0</v>
      </c>
      <c r="EA11" s="127">
        <v>10</v>
      </c>
      <c r="EB11" s="119">
        <f>EA11/12*9</f>
        <v>7.5</v>
      </c>
      <c r="EC11" s="50">
        <v>8</v>
      </c>
      <c r="ED11" s="50">
        <v>18810.400000000001</v>
      </c>
      <c r="EE11" s="119">
        <f t="shared" ref="EE11:EE18" si="61">ED11/12*9</f>
        <v>14107.800000000001</v>
      </c>
      <c r="EF11" s="50">
        <v>1100</v>
      </c>
      <c r="EG11" s="50">
        <v>0</v>
      </c>
      <c r="EH11" s="116">
        <f t="shared" si="23"/>
        <v>18820.400000000001</v>
      </c>
      <c r="EI11" s="119">
        <f t="shared" ref="EI11:EI18" si="62">EH11/12*9</f>
        <v>14115.300000000001</v>
      </c>
      <c r="EJ11" s="50">
        <f>DQ11+DT11+DW11+DZ11+EC11+EF11+EG11</f>
        <v>1108</v>
      </c>
      <c r="EK11" s="129">
        <f t="shared" ref="EK11:EK16" si="63">ED11-EH11</f>
        <v>-10</v>
      </c>
    </row>
    <row r="12" spans="1:141" s="129" customFormat="1" ht="20.25" customHeight="1">
      <c r="A12" s="21">
        <v>3</v>
      </c>
      <c r="B12" s="137" t="s">
        <v>86</v>
      </c>
      <c r="C12" s="50">
        <v>0</v>
      </c>
      <c r="D12" s="50">
        <v>0</v>
      </c>
      <c r="E12" s="118">
        <f>DL12+EH12-ED12</f>
        <v>2020536</v>
      </c>
      <c r="F12" s="119">
        <f t="shared" si="24"/>
        <v>1515402</v>
      </c>
      <c r="G12" s="116">
        <f t="shared" ref="G12:G16" si="64">DN12+EJ12-EF12</f>
        <v>1180388.6999999997</v>
      </c>
      <c r="H12" s="116">
        <f t="shared" si="25"/>
        <v>77.892776966111938</v>
      </c>
      <c r="I12" s="116">
        <f t="shared" si="26"/>
        <v>58.419582724583961</v>
      </c>
      <c r="J12" s="116">
        <f>T12+Y12+AD12+AI12+AN12+AS12+AX12+BP12+BX12+CA12+CD12+CG12+CJ12+CP12+CS12+CY12+DB12+DH12</f>
        <v>557293</v>
      </c>
      <c r="K12" s="116">
        <f t="shared" si="1"/>
        <v>417969.75</v>
      </c>
      <c r="L12" s="116">
        <f t="shared" si="1"/>
        <v>239475.4</v>
      </c>
      <c r="M12" s="116">
        <f t="shared" si="27"/>
        <v>57.294911892547248</v>
      </c>
      <c r="N12" s="116">
        <f t="shared" si="2"/>
        <v>42.971183919410436</v>
      </c>
      <c r="O12" s="116">
        <f t="shared" si="28"/>
        <v>145990</v>
      </c>
      <c r="P12" s="119">
        <f t="shared" si="29"/>
        <v>109492.5</v>
      </c>
      <c r="Q12" s="116">
        <f t="shared" si="3"/>
        <v>62051.5</v>
      </c>
      <c r="R12" s="116">
        <f t="shared" si="4"/>
        <v>56.671918167911038</v>
      </c>
      <c r="S12" s="19">
        <f t="shared" si="5"/>
        <v>42.503938625933287</v>
      </c>
      <c r="T12" s="122">
        <v>2000</v>
      </c>
      <c r="U12" s="119">
        <f t="shared" si="30"/>
        <v>1500</v>
      </c>
      <c r="V12" s="122">
        <v>875.5</v>
      </c>
      <c r="W12" s="116">
        <f t="shared" si="6"/>
        <v>58.366666666666667</v>
      </c>
      <c r="X12" s="19">
        <f t="shared" si="7"/>
        <v>43.774999999999999</v>
      </c>
      <c r="Y12" s="122">
        <v>14050</v>
      </c>
      <c r="Z12" s="119">
        <f t="shared" si="31"/>
        <v>10537.5</v>
      </c>
      <c r="AA12" s="122">
        <v>9234</v>
      </c>
      <c r="AB12" s="116">
        <f t="shared" si="8"/>
        <v>87.629893238434164</v>
      </c>
      <c r="AC12" s="19">
        <f t="shared" si="9"/>
        <v>65.72241992882563</v>
      </c>
      <c r="AD12" s="122">
        <v>129940</v>
      </c>
      <c r="AE12" s="134">
        <f t="shared" si="32"/>
        <v>97455</v>
      </c>
      <c r="AF12" s="122">
        <v>51942</v>
      </c>
      <c r="AG12" s="116">
        <f t="shared" si="10"/>
        <v>53.298445436355244</v>
      </c>
      <c r="AH12" s="19">
        <f t="shared" si="11"/>
        <v>39.973834077266432</v>
      </c>
      <c r="AI12" s="122">
        <v>200060</v>
      </c>
      <c r="AJ12" s="119">
        <f t="shared" si="33"/>
        <v>150045</v>
      </c>
      <c r="AK12" s="122">
        <v>85642.1</v>
      </c>
      <c r="AL12" s="116">
        <f t="shared" si="12"/>
        <v>57.077610050318242</v>
      </c>
      <c r="AM12" s="19">
        <f t="shared" si="13"/>
        <v>42.808207537738681</v>
      </c>
      <c r="AN12" s="130">
        <v>35233</v>
      </c>
      <c r="AO12" s="119">
        <f t="shared" si="34"/>
        <v>26424.75</v>
      </c>
      <c r="AP12" s="130">
        <v>17083.3</v>
      </c>
      <c r="AQ12" s="116">
        <f t="shared" si="14"/>
        <v>64.648861389417107</v>
      </c>
      <c r="AR12" s="19">
        <f t="shared" si="15"/>
        <v>48.486646042062837</v>
      </c>
      <c r="AS12" s="50">
        <v>8000</v>
      </c>
      <c r="AT12" s="119">
        <f t="shared" si="35"/>
        <v>6000</v>
      </c>
      <c r="AU12" s="50">
        <v>1504.4</v>
      </c>
      <c r="AV12" s="116">
        <f t="shared" si="16"/>
        <v>25.073333333333338</v>
      </c>
      <c r="AW12" s="19">
        <f t="shared" si="17"/>
        <v>18.805000000000003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923855.625</v>
      </c>
      <c r="BF12" s="50">
        <v>718554.4</v>
      </c>
      <c r="BG12" s="127">
        <v>6332.5</v>
      </c>
      <c r="BH12" s="119">
        <f t="shared" si="39"/>
        <v>4749.375</v>
      </c>
      <c r="BI12" s="23">
        <v>6352.9</v>
      </c>
      <c r="BJ12" s="50">
        <v>1961</v>
      </c>
      <c r="BK12" s="119">
        <f t="shared" si="40"/>
        <v>1470.75</v>
      </c>
      <c r="BL12" s="50">
        <v>3035.6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35257.5</v>
      </c>
      <c r="BU12" s="113">
        <f t="shared" si="19"/>
        <v>23289.200000000001</v>
      </c>
      <c r="BV12" s="116">
        <f t="shared" si="20"/>
        <v>66.054598312415806</v>
      </c>
      <c r="BW12" s="19">
        <f t="shared" si="21"/>
        <v>49.540948734311854</v>
      </c>
      <c r="BX12" s="50">
        <v>44200</v>
      </c>
      <c r="BY12" s="119">
        <f t="shared" si="44"/>
        <v>33150</v>
      </c>
      <c r="BZ12" s="130">
        <v>22296.5</v>
      </c>
      <c r="CA12" s="50">
        <v>0</v>
      </c>
      <c r="CB12" s="119">
        <f t="shared" si="45"/>
        <v>0</v>
      </c>
      <c r="CC12" s="50">
        <v>378.6</v>
      </c>
      <c r="CD12" s="128">
        <v>700</v>
      </c>
      <c r="CE12" s="119">
        <f t="shared" si="46"/>
        <v>525</v>
      </c>
      <c r="CF12" s="50">
        <v>324.89999999999998</v>
      </c>
      <c r="CG12" s="50">
        <v>2110</v>
      </c>
      <c r="CH12" s="119">
        <f t="shared" si="47"/>
        <v>1582.5</v>
      </c>
      <c r="CI12" s="50">
        <v>289.2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334.05</v>
      </c>
      <c r="CO12" s="50">
        <v>445.4</v>
      </c>
      <c r="CP12" s="128">
        <v>11000</v>
      </c>
      <c r="CQ12" s="119">
        <f t="shared" si="50"/>
        <v>8250</v>
      </c>
      <c r="CR12" s="130">
        <v>7321.7</v>
      </c>
      <c r="CS12" s="50">
        <v>73300</v>
      </c>
      <c r="CT12" s="119">
        <f t="shared" si="51"/>
        <v>54975</v>
      </c>
      <c r="CU12" s="130">
        <v>26577.3</v>
      </c>
      <c r="CV12" s="50">
        <v>41900</v>
      </c>
      <c r="CW12" s="119">
        <f t="shared" si="52"/>
        <v>31425</v>
      </c>
      <c r="CX12" s="50">
        <v>12055.1</v>
      </c>
      <c r="CY12" s="128">
        <v>6000</v>
      </c>
      <c r="CZ12" s="119">
        <f t="shared" si="53"/>
        <v>4500</v>
      </c>
      <c r="DA12" s="50">
        <v>2060.8000000000002</v>
      </c>
      <c r="DB12" s="50">
        <v>6000</v>
      </c>
      <c r="DC12" s="119">
        <f t="shared" si="54"/>
        <v>4500</v>
      </c>
      <c r="DD12" s="50">
        <v>9468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18525</v>
      </c>
      <c r="DJ12" s="50">
        <v>4477.1000000000004</v>
      </c>
      <c r="DK12" s="50"/>
      <c r="DL12" s="116">
        <f>T12+Y12+AD12+AI12+AN12+AS12+AX12+BA12+BD12+BG12+BJ12+BM12+BP12+BX12+CA12+CD12+CG12+CJ12+CM12+CP12+CS12+CY12+DB12+DE12+DH12</f>
        <v>1797839.4</v>
      </c>
      <c r="DM12" s="116">
        <f t="shared" ref="DL12:DM17" si="65">U12+Z12+AE12+AJ12+AO12+AT12+AY12+BB12+BE12+BH12+BK12+BN12+BQ12+BY12+CB12+CE12+CH12+CK12+CN12+CQ12+CT12+CZ12+DC12+DF12+DI12</f>
        <v>1348379.55</v>
      </c>
      <c r="DN12" s="116">
        <f>V12+AA12+AF12+AK12+AP12+AU12+AZ12+BC12+BF12+BI12+BL12+BO12+BR12+BZ12+CC12+CF12+CI12+CL12+CO12+CR12+CU12+DA12+DD12+DG12+DJ12-DK12</f>
        <v>967863.7</v>
      </c>
      <c r="DO12" s="50">
        <v>0</v>
      </c>
      <c r="DP12" s="119">
        <f t="shared" si="57"/>
        <v>0</v>
      </c>
      <c r="DQ12" s="50"/>
      <c r="DR12" s="50">
        <v>222696.6</v>
      </c>
      <c r="DS12" s="119">
        <f t="shared" si="58"/>
        <v>167022.44999999998</v>
      </c>
      <c r="DT12" s="50">
        <v>214525</v>
      </c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-2000</v>
      </c>
      <c r="EA12" s="127">
        <v>0</v>
      </c>
      <c r="EB12" s="119">
        <f t="shared" ref="EB12:EB18" si="66">EA12/12*9</f>
        <v>0</v>
      </c>
      <c r="EC12" s="50">
        <v>0</v>
      </c>
      <c r="ED12" s="50">
        <v>370000</v>
      </c>
      <c r="EE12" s="119">
        <f t="shared" si="61"/>
        <v>277500</v>
      </c>
      <c r="EF12" s="50">
        <v>269602.59999999998</v>
      </c>
      <c r="EG12" s="50">
        <v>0</v>
      </c>
      <c r="EH12" s="116">
        <f t="shared" si="23"/>
        <v>592696.6</v>
      </c>
      <c r="EI12" s="119">
        <f t="shared" si="62"/>
        <v>444522.44999999995</v>
      </c>
      <c r="EJ12" s="50">
        <f>DQ12+DT12+DW12+DZ12+EC12+EF12+EG12</f>
        <v>482127.6</v>
      </c>
      <c r="EK12" s="129">
        <f t="shared" si="63"/>
        <v>-222696.59999999998</v>
      </c>
    </row>
    <row r="13" spans="1:141" s="129" customFormat="1" ht="20.25" customHeight="1">
      <c r="A13" s="21">
        <v>4</v>
      </c>
      <c r="B13" s="137" t="s">
        <v>87</v>
      </c>
      <c r="C13" s="50">
        <v>369041.7</v>
      </c>
      <c r="D13" s="50">
        <v>5000</v>
      </c>
      <c r="E13" s="118">
        <f t="shared" si="0"/>
        <v>324217.7</v>
      </c>
      <c r="F13" s="119">
        <f t="shared" si="24"/>
        <v>243163.27499999999</v>
      </c>
      <c r="G13" s="116">
        <f t="shared" si="64"/>
        <v>201642.8</v>
      </c>
      <c r="H13" s="116">
        <f t="shared" si="25"/>
        <v>82.924857793595677</v>
      </c>
      <c r="I13" s="116">
        <f t="shared" si="26"/>
        <v>62.193643345196762</v>
      </c>
      <c r="J13" s="116">
        <f t="shared" si="1"/>
        <v>45060</v>
      </c>
      <c r="K13" s="116">
        <f t="shared" si="1"/>
        <v>33795</v>
      </c>
      <c r="L13" s="116">
        <f t="shared" si="1"/>
        <v>26496.3</v>
      </c>
      <c r="M13" s="116">
        <f t="shared" si="27"/>
        <v>78.403018197958275</v>
      </c>
      <c r="N13" s="116">
        <f t="shared" si="2"/>
        <v>58.80226364846871</v>
      </c>
      <c r="O13" s="116">
        <f t="shared" si="28"/>
        <v>21500</v>
      </c>
      <c r="P13" s="119">
        <f t="shared" si="29"/>
        <v>16125</v>
      </c>
      <c r="Q13" s="116">
        <f t="shared" si="3"/>
        <v>14726.7</v>
      </c>
      <c r="R13" s="116">
        <f t="shared" si="4"/>
        <v>91.328372093023262</v>
      </c>
      <c r="S13" s="19">
        <f t="shared" si="5"/>
        <v>68.496279069767439</v>
      </c>
      <c r="T13" s="122">
        <v>0</v>
      </c>
      <c r="U13" s="119">
        <f t="shared" si="30"/>
        <v>0</v>
      </c>
      <c r="V13" s="122">
        <v>0</v>
      </c>
      <c r="W13" s="116" t="e">
        <f t="shared" si="6"/>
        <v>#DIV/0!</v>
      </c>
      <c r="X13" s="19" t="e">
        <f t="shared" si="7"/>
        <v>#DIV/0!</v>
      </c>
      <c r="Y13" s="122">
        <v>370</v>
      </c>
      <c r="Z13" s="119">
        <f t="shared" si="31"/>
        <v>277.5</v>
      </c>
      <c r="AA13" s="122">
        <v>701.1</v>
      </c>
      <c r="AB13" s="116">
        <f t="shared" si="8"/>
        <v>252.64864864864865</v>
      </c>
      <c r="AC13" s="19">
        <f t="shared" si="9"/>
        <v>189.48648648648648</v>
      </c>
      <c r="AD13" s="122">
        <v>21130</v>
      </c>
      <c r="AE13" s="134">
        <f t="shared" si="32"/>
        <v>15847.5</v>
      </c>
      <c r="AF13" s="122">
        <v>14025.6</v>
      </c>
      <c r="AG13" s="116">
        <f t="shared" si="10"/>
        <v>88.503549455750118</v>
      </c>
      <c r="AH13" s="19">
        <f t="shared" si="11"/>
        <v>66.377662091812596</v>
      </c>
      <c r="AI13" s="122">
        <v>11551</v>
      </c>
      <c r="AJ13" s="119">
        <f t="shared" si="33"/>
        <v>8663.25</v>
      </c>
      <c r="AK13" s="122">
        <v>3115.6</v>
      </c>
      <c r="AL13" s="116">
        <f t="shared" si="12"/>
        <v>35.963408651487605</v>
      </c>
      <c r="AM13" s="19">
        <f t="shared" si="13"/>
        <v>26.972556488615702</v>
      </c>
      <c r="AN13" s="130">
        <v>678</v>
      </c>
      <c r="AO13" s="119">
        <f t="shared" si="34"/>
        <v>508.5</v>
      </c>
      <c r="AP13" s="130">
        <v>485</v>
      </c>
      <c r="AQ13" s="116">
        <f t="shared" si="14"/>
        <v>95.378564405113082</v>
      </c>
      <c r="AR13" s="19">
        <f t="shared" si="15"/>
        <v>71.533923303834811</v>
      </c>
      <c r="AS13" s="50">
        <v>0</v>
      </c>
      <c r="AT13" s="119">
        <f t="shared" si="35"/>
        <v>0</v>
      </c>
      <c r="AU13" s="50"/>
      <c r="AV13" s="116" t="e">
        <f t="shared" si="16"/>
        <v>#DIV/0!</v>
      </c>
      <c r="AW13" s="19" t="e">
        <f t="shared" si="17"/>
        <v>#DIV/0!</v>
      </c>
      <c r="AX13" s="127">
        <v>0</v>
      </c>
      <c r="AY13" s="119">
        <f t="shared" si="36"/>
        <v>0</v>
      </c>
      <c r="AZ13" s="50">
        <v>0</v>
      </c>
      <c r="BA13" s="50">
        <v>0</v>
      </c>
      <c r="BB13" s="119">
        <f t="shared" si="37"/>
        <v>0</v>
      </c>
      <c r="BC13" s="50">
        <v>0</v>
      </c>
      <c r="BD13" s="50">
        <v>249626.8</v>
      </c>
      <c r="BE13" s="119">
        <f t="shared" si="38"/>
        <v>187220.1</v>
      </c>
      <c r="BF13" s="50">
        <v>145615.6</v>
      </c>
      <c r="BG13" s="127">
        <v>0</v>
      </c>
      <c r="BH13" s="119">
        <f t="shared" si="39"/>
        <v>0</v>
      </c>
      <c r="BI13" s="23"/>
      <c r="BJ13" s="50">
        <v>0</v>
      </c>
      <c r="BK13" s="119">
        <f t="shared" si="40"/>
        <v>0</v>
      </c>
      <c r="BL13" s="50">
        <v>0</v>
      </c>
      <c r="BM13" s="127">
        <v>0</v>
      </c>
      <c r="BN13" s="119">
        <f t="shared" si="41"/>
        <v>0</v>
      </c>
      <c r="BO13" s="50">
        <v>0</v>
      </c>
      <c r="BP13" s="50">
        <v>0</v>
      </c>
      <c r="BQ13" s="119">
        <f t="shared" si="42"/>
        <v>0</v>
      </c>
      <c r="BR13" s="50">
        <v>0</v>
      </c>
      <c r="BS13" s="116">
        <f t="shared" si="18"/>
        <v>8711</v>
      </c>
      <c r="BT13" s="119">
        <f t="shared" si="43"/>
        <v>6533.25</v>
      </c>
      <c r="BU13" s="116">
        <f t="shared" si="19"/>
        <v>5928.5</v>
      </c>
      <c r="BV13" s="116">
        <f t="shared" si="20"/>
        <v>90.743504381433439</v>
      </c>
      <c r="BW13" s="19">
        <f t="shared" si="21"/>
        <v>68.057628286075072</v>
      </c>
      <c r="BX13" s="50">
        <v>7331</v>
      </c>
      <c r="BY13" s="119">
        <f t="shared" si="44"/>
        <v>5498.25</v>
      </c>
      <c r="BZ13" s="50">
        <v>5283.5</v>
      </c>
      <c r="CA13" s="50">
        <v>1380</v>
      </c>
      <c r="CB13" s="119">
        <f t="shared" si="45"/>
        <v>1035</v>
      </c>
      <c r="CC13" s="50">
        <v>645</v>
      </c>
      <c r="CD13" s="128">
        <v>0</v>
      </c>
      <c r="CE13" s="119">
        <f t="shared" si="46"/>
        <v>0</v>
      </c>
      <c r="CF13" s="50"/>
      <c r="CG13" s="50">
        <v>0</v>
      </c>
      <c r="CH13" s="119">
        <f t="shared" si="47"/>
        <v>0</v>
      </c>
      <c r="CI13" s="50"/>
      <c r="CJ13" s="50">
        <v>0</v>
      </c>
      <c r="CK13" s="119">
        <f t="shared" si="48"/>
        <v>0</v>
      </c>
      <c r="CL13" s="50">
        <v>0</v>
      </c>
      <c r="CM13" s="128">
        <v>0</v>
      </c>
      <c r="CN13" s="119">
        <f t="shared" si="49"/>
        <v>0</v>
      </c>
      <c r="CO13" s="50"/>
      <c r="CP13" s="128">
        <v>0</v>
      </c>
      <c r="CQ13" s="119">
        <f t="shared" si="50"/>
        <v>0</v>
      </c>
      <c r="CR13" s="50"/>
      <c r="CS13" s="50">
        <v>1620</v>
      </c>
      <c r="CT13" s="119">
        <f t="shared" si="51"/>
        <v>1215</v>
      </c>
      <c r="CU13" s="50">
        <v>963</v>
      </c>
      <c r="CV13" s="50">
        <v>1620</v>
      </c>
      <c r="CW13" s="119">
        <f t="shared" si="52"/>
        <v>1215</v>
      </c>
      <c r="CX13" s="50">
        <v>963</v>
      </c>
      <c r="CY13" s="128">
        <v>1000</v>
      </c>
      <c r="CZ13" s="119">
        <f t="shared" si="53"/>
        <v>750</v>
      </c>
      <c r="DA13" s="50">
        <v>145</v>
      </c>
      <c r="DB13" s="50">
        <v>0</v>
      </c>
      <c r="DC13" s="119">
        <f t="shared" si="54"/>
        <v>0</v>
      </c>
      <c r="DD13" s="50"/>
      <c r="DE13" s="127">
        <v>0</v>
      </c>
      <c r="DF13" s="119">
        <f t="shared" si="55"/>
        <v>0</v>
      </c>
      <c r="DG13" s="50"/>
      <c r="DH13" s="50">
        <v>0</v>
      </c>
      <c r="DI13" s="119">
        <f t="shared" si="56"/>
        <v>0</v>
      </c>
      <c r="DJ13" s="50">
        <v>1132.5</v>
      </c>
      <c r="DK13" s="50">
        <v>0</v>
      </c>
      <c r="DL13" s="116">
        <f t="shared" si="65"/>
        <v>294686.8</v>
      </c>
      <c r="DM13" s="116">
        <f t="shared" si="65"/>
        <v>221015.1</v>
      </c>
      <c r="DN13" s="116">
        <f t="shared" ref="DN13:DN17" si="67">V13+AA13+AF13+AK13+AP13+AU13+AZ13+BC13+BF13+BI13+BL13+BO13+BR13+BZ13+CC13+CF13+CI13+CL13+CO13+CR13+CU13+DA13+DD13+DG13+DJ13</f>
        <v>172111.9</v>
      </c>
      <c r="DO13" s="50">
        <v>0</v>
      </c>
      <c r="DP13" s="119">
        <f t="shared" si="57"/>
        <v>0</v>
      </c>
      <c r="DQ13" s="50"/>
      <c r="DR13" s="50">
        <v>29530.9</v>
      </c>
      <c r="DS13" s="119">
        <f t="shared" si="58"/>
        <v>22148.174999999999</v>
      </c>
      <c r="DT13" s="50">
        <v>29530.9</v>
      </c>
      <c r="DU13" s="50">
        <v>0</v>
      </c>
      <c r="DV13" s="119">
        <f t="shared" si="59"/>
        <v>0</v>
      </c>
      <c r="DW13" s="50">
        <v>0</v>
      </c>
      <c r="DX13" s="50">
        <v>0</v>
      </c>
      <c r="DY13" s="119">
        <f t="shared" si="60"/>
        <v>0</v>
      </c>
      <c r="DZ13" s="50">
        <v>0</v>
      </c>
      <c r="EA13" s="127">
        <v>0</v>
      </c>
      <c r="EB13" s="119">
        <f t="shared" si="66"/>
        <v>0</v>
      </c>
      <c r="EC13" s="50">
        <v>0</v>
      </c>
      <c r="ED13" s="50">
        <v>30000</v>
      </c>
      <c r="EE13" s="119">
        <f t="shared" si="61"/>
        <v>22500</v>
      </c>
      <c r="EF13" s="50">
        <v>0</v>
      </c>
      <c r="EG13" s="50">
        <v>0</v>
      </c>
      <c r="EH13" s="116">
        <f t="shared" si="23"/>
        <v>59530.9</v>
      </c>
      <c r="EI13" s="119">
        <f t="shared" si="62"/>
        <v>44648.175000000003</v>
      </c>
      <c r="EJ13" s="50">
        <f t="shared" ref="EJ13:EJ16" si="68">DQ13+DT13+DW13+DZ13+EC13+EF13+EG13</f>
        <v>29530.9</v>
      </c>
      <c r="EK13" s="129">
        <f t="shared" si="63"/>
        <v>-29530.9</v>
      </c>
    </row>
    <row r="14" spans="1:141" s="129" customFormat="1" ht="20.25" customHeight="1">
      <c r="A14" s="21">
        <v>5</v>
      </c>
      <c r="B14" s="137" t="s">
        <v>88</v>
      </c>
      <c r="C14" s="50">
        <v>237642.2</v>
      </c>
      <c r="D14" s="50">
        <v>3179.7</v>
      </c>
      <c r="E14" s="118">
        <f t="shared" si="0"/>
        <v>1178260</v>
      </c>
      <c r="F14" s="119">
        <f t="shared" si="24"/>
        <v>883695</v>
      </c>
      <c r="G14" s="116">
        <f>DN14+EJ14-EF14</f>
        <v>341106.10000000003</v>
      </c>
      <c r="H14" s="116">
        <f t="shared" si="25"/>
        <v>38.599980762593432</v>
      </c>
      <c r="I14" s="116">
        <f t="shared" si="26"/>
        <v>28.949985571945074</v>
      </c>
      <c r="J14" s="116">
        <f t="shared" si="1"/>
        <v>178320</v>
      </c>
      <c r="K14" s="116">
        <f t="shared" si="1"/>
        <v>133740</v>
      </c>
      <c r="L14" s="116">
        <f t="shared" si="1"/>
        <v>46933.200000000004</v>
      </c>
      <c r="M14" s="116">
        <f t="shared" si="27"/>
        <v>35.092866756393008</v>
      </c>
      <c r="N14" s="116">
        <f t="shared" si="2"/>
        <v>26.319650067294752</v>
      </c>
      <c r="O14" s="116">
        <f t="shared" si="28"/>
        <v>75880</v>
      </c>
      <c r="P14" s="119">
        <f t="shared" si="29"/>
        <v>56910</v>
      </c>
      <c r="Q14" s="116">
        <f t="shared" si="3"/>
        <v>13568.1</v>
      </c>
      <c r="R14" s="116">
        <f t="shared" si="4"/>
        <v>23.841328413284131</v>
      </c>
      <c r="S14" s="19">
        <f t="shared" si="5"/>
        <v>17.880996309963102</v>
      </c>
      <c r="T14" s="122">
        <v>10268</v>
      </c>
      <c r="U14" s="119">
        <f t="shared" si="30"/>
        <v>7701</v>
      </c>
      <c r="V14" s="122">
        <v>371.4</v>
      </c>
      <c r="W14" s="116">
        <f t="shared" si="6"/>
        <v>4.8227502921698484</v>
      </c>
      <c r="X14" s="19">
        <f t="shared" si="7"/>
        <v>3.6170627191273863</v>
      </c>
      <c r="Y14" s="122">
        <v>22404</v>
      </c>
      <c r="Z14" s="119">
        <f t="shared" si="31"/>
        <v>16803</v>
      </c>
      <c r="AA14" s="122">
        <v>2947.5</v>
      </c>
      <c r="AB14" s="116">
        <f t="shared" si="8"/>
        <v>17.541510444563471</v>
      </c>
      <c r="AC14" s="19">
        <f t="shared" si="9"/>
        <v>13.156132833422603</v>
      </c>
      <c r="AD14" s="122">
        <v>43208</v>
      </c>
      <c r="AE14" s="134">
        <f t="shared" si="32"/>
        <v>32406</v>
      </c>
      <c r="AF14" s="122">
        <v>10249.200000000001</v>
      </c>
      <c r="AG14" s="116">
        <f t="shared" si="10"/>
        <v>31.627476393260512</v>
      </c>
      <c r="AH14" s="19">
        <f t="shared" si="11"/>
        <v>23.720607294945381</v>
      </c>
      <c r="AI14" s="122">
        <v>59118</v>
      </c>
      <c r="AJ14" s="119">
        <f t="shared" si="33"/>
        <v>44338.5</v>
      </c>
      <c r="AK14" s="122">
        <v>17580.8</v>
      </c>
      <c r="AL14" s="116">
        <f t="shared" si="12"/>
        <v>39.651318831264028</v>
      </c>
      <c r="AM14" s="19">
        <f t="shared" si="13"/>
        <v>29.738489123448019</v>
      </c>
      <c r="AN14" s="50">
        <v>1892</v>
      </c>
      <c r="AO14" s="119">
        <f t="shared" si="34"/>
        <v>1419</v>
      </c>
      <c r="AP14" s="50">
        <v>466.2</v>
      </c>
      <c r="AQ14" s="116">
        <f t="shared" si="14"/>
        <v>32.854122621564478</v>
      </c>
      <c r="AR14" s="19">
        <f t="shared" si="15"/>
        <v>24.640591966173361</v>
      </c>
      <c r="AS14" s="50">
        <v>0</v>
      </c>
      <c r="AT14" s="119">
        <f t="shared" si="35"/>
        <v>0</v>
      </c>
      <c r="AU14" s="50"/>
      <c r="AV14" s="116" t="e">
        <f t="shared" si="16"/>
        <v>#DIV/0!</v>
      </c>
      <c r="AW14" s="19" t="e">
        <f t="shared" si="17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375534.6</v>
      </c>
      <c r="BF14" s="50">
        <v>292082.5</v>
      </c>
      <c r="BG14" s="127">
        <v>0</v>
      </c>
      <c r="BH14" s="119">
        <f t="shared" si="39"/>
        <v>0</v>
      </c>
      <c r="BI14" s="23">
        <v>0</v>
      </c>
      <c r="BJ14" s="50">
        <v>0</v>
      </c>
      <c r="BK14" s="119">
        <f t="shared" si="40"/>
        <v>0</v>
      </c>
      <c r="BL14" s="50">
        <v>1645</v>
      </c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18"/>
        <v>9858</v>
      </c>
      <c r="BT14" s="119">
        <f t="shared" si="43"/>
        <v>7393.5</v>
      </c>
      <c r="BU14" s="116">
        <f t="shared" si="19"/>
        <v>4013.8</v>
      </c>
      <c r="BV14" s="116">
        <f t="shared" si="20"/>
        <v>54.28822614458646</v>
      </c>
      <c r="BW14" s="19">
        <f t="shared" si="21"/>
        <v>40.716169608439841</v>
      </c>
      <c r="BX14" s="50">
        <v>6998</v>
      </c>
      <c r="BY14" s="119">
        <f t="shared" si="44"/>
        <v>5248.5</v>
      </c>
      <c r="BZ14" s="50">
        <v>2277.3000000000002</v>
      </c>
      <c r="CA14" s="50">
        <v>2500</v>
      </c>
      <c r="CB14" s="119">
        <f t="shared" si="45"/>
        <v>1875</v>
      </c>
      <c r="CC14" s="50">
        <v>1509.5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270</v>
      </c>
      <c r="CI14" s="50">
        <v>227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1670.3999999999999</v>
      </c>
      <c r="CO14" s="50">
        <v>445.4</v>
      </c>
      <c r="CP14" s="128">
        <v>0</v>
      </c>
      <c r="CQ14" s="119">
        <f t="shared" si="50"/>
        <v>0</v>
      </c>
      <c r="CR14" s="50">
        <v>0</v>
      </c>
      <c r="CS14" s="50">
        <v>27912</v>
      </c>
      <c r="CT14" s="119">
        <f t="shared" si="51"/>
        <v>20934</v>
      </c>
      <c r="CU14" s="50">
        <v>10858.9</v>
      </c>
      <c r="CV14" s="50">
        <v>8328</v>
      </c>
      <c r="CW14" s="119">
        <f t="shared" si="52"/>
        <v>6246</v>
      </c>
      <c r="CX14" s="50">
        <v>1597</v>
      </c>
      <c r="CY14" s="128">
        <v>1200</v>
      </c>
      <c r="CZ14" s="119">
        <f t="shared" si="53"/>
        <v>900</v>
      </c>
      <c r="DA14" s="50">
        <v>75.400000000000006</v>
      </c>
      <c r="DB14" s="50">
        <v>60</v>
      </c>
      <c r="DC14" s="119">
        <f t="shared" si="54"/>
        <v>45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1800</v>
      </c>
      <c r="DJ14" s="50">
        <v>370</v>
      </c>
      <c r="DK14" s="50"/>
      <c r="DL14" s="116">
        <f t="shared" si="65"/>
        <v>681260</v>
      </c>
      <c r="DM14" s="116">
        <f t="shared" si="65"/>
        <v>510945</v>
      </c>
      <c r="DN14" s="116">
        <f t="shared" si="67"/>
        <v>341106.10000000003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372750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6"/>
        <v>0</v>
      </c>
      <c r="EC14" s="50">
        <v>0</v>
      </c>
      <c r="ED14" s="50">
        <v>203000</v>
      </c>
      <c r="EE14" s="119">
        <f t="shared" si="61"/>
        <v>152250</v>
      </c>
      <c r="EF14" s="50">
        <v>0</v>
      </c>
      <c r="EG14" s="50">
        <v>0</v>
      </c>
      <c r="EH14" s="116">
        <f t="shared" si="23"/>
        <v>700000</v>
      </c>
      <c r="EI14" s="119">
        <f t="shared" si="62"/>
        <v>525000</v>
      </c>
      <c r="EJ14" s="50">
        <f>DQ14+DT14+DW14+DZ14+EC14+EF14+EG14</f>
        <v>0</v>
      </c>
      <c r="EK14" s="129">
        <f t="shared" si="63"/>
        <v>-497000</v>
      </c>
    </row>
    <row r="15" spans="1:141" s="129" customFormat="1" ht="20.25" customHeight="1">
      <c r="A15" s="21">
        <v>6</v>
      </c>
      <c r="B15" s="138" t="s">
        <v>94</v>
      </c>
      <c r="C15" s="50">
        <v>55875.6</v>
      </c>
      <c r="D15" s="50">
        <v>0</v>
      </c>
      <c r="E15" s="118">
        <f>DL15+EH15-ED15</f>
        <v>91569.4</v>
      </c>
      <c r="F15" s="119">
        <f t="shared" si="24"/>
        <v>68677.049999999988</v>
      </c>
      <c r="G15" s="116">
        <f t="shared" si="64"/>
        <v>27532.399999999998</v>
      </c>
      <c r="H15" s="116">
        <f t="shared" si="25"/>
        <v>40.089666052924528</v>
      </c>
      <c r="I15" s="116">
        <f t="shared" si="26"/>
        <v>30.067249539693393</v>
      </c>
      <c r="J15" s="116">
        <f>T15+Y15+AD15+AI15+AN15+AS15+AX15+BP15+BX15+CA15+CD15+CG15+CJ15+CP15+CS15+CY15+DB15+DH15</f>
        <v>4932.8</v>
      </c>
      <c r="K15" s="116">
        <f t="shared" si="1"/>
        <v>3699.6</v>
      </c>
      <c r="L15" s="116">
        <f t="shared" si="1"/>
        <v>2532.4</v>
      </c>
      <c r="M15" s="116">
        <f t="shared" si="27"/>
        <v>68.450643312790575</v>
      </c>
      <c r="N15" s="116">
        <f t="shared" si="2"/>
        <v>51.337982484592928</v>
      </c>
      <c r="O15" s="116">
        <f t="shared" si="28"/>
        <v>602.79999999999995</v>
      </c>
      <c r="P15" s="119">
        <f t="shared" si="29"/>
        <v>452.09999999999997</v>
      </c>
      <c r="Q15" s="116">
        <f>V15+AA15+AF15</f>
        <v>412.6</v>
      </c>
      <c r="R15" s="116">
        <f t="shared" si="4"/>
        <v>91.262994912629964</v>
      </c>
      <c r="S15" s="19">
        <f t="shared" si="5"/>
        <v>68.447246184472462</v>
      </c>
      <c r="T15" s="122">
        <v>2.8</v>
      </c>
      <c r="U15" s="119">
        <f t="shared" si="30"/>
        <v>2.0999999999999996</v>
      </c>
      <c r="V15" s="122">
        <v>0</v>
      </c>
      <c r="W15" s="116">
        <f t="shared" si="6"/>
        <v>0</v>
      </c>
      <c r="X15" s="19">
        <f t="shared" si="7"/>
        <v>0</v>
      </c>
      <c r="Y15" s="122">
        <v>0</v>
      </c>
      <c r="Z15" s="119">
        <f t="shared" si="31"/>
        <v>0</v>
      </c>
      <c r="AA15" s="122">
        <v>0</v>
      </c>
      <c r="AB15" s="116" t="e">
        <f t="shared" si="8"/>
        <v>#DIV/0!</v>
      </c>
      <c r="AC15" s="19" t="e">
        <f t="shared" si="9"/>
        <v>#DIV/0!</v>
      </c>
      <c r="AD15" s="122">
        <v>600</v>
      </c>
      <c r="AE15" s="134">
        <f t="shared" si="32"/>
        <v>450</v>
      </c>
      <c r="AF15" s="122">
        <v>412.6</v>
      </c>
      <c r="AG15" s="116">
        <f t="shared" si="10"/>
        <v>91.688888888888897</v>
      </c>
      <c r="AH15" s="19">
        <f t="shared" si="11"/>
        <v>68.76666666666668</v>
      </c>
      <c r="AI15" s="122">
        <v>350</v>
      </c>
      <c r="AJ15" s="119">
        <f t="shared" si="33"/>
        <v>262.5</v>
      </c>
      <c r="AK15" s="122">
        <v>68.7</v>
      </c>
      <c r="AL15" s="116">
        <f t="shared" si="12"/>
        <v>26.171428571428574</v>
      </c>
      <c r="AM15" s="19">
        <f t="shared" si="13"/>
        <v>19.62857142857143</v>
      </c>
      <c r="AN15" s="50">
        <v>200</v>
      </c>
      <c r="AO15" s="119">
        <f t="shared" si="34"/>
        <v>150</v>
      </c>
      <c r="AP15" s="50">
        <v>0</v>
      </c>
      <c r="AQ15" s="116">
        <f t="shared" si="14"/>
        <v>0</v>
      </c>
      <c r="AR15" s="19">
        <f t="shared" si="15"/>
        <v>0</v>
      </c>
      <c r="AS15" s="50">
        <v>0</v>
      </c>
      <c r="AT15" s="119">
        <f t="shared" si="35"/>
        <v>0</v>
      </c>
      <c r="AU15" s="50">
        <v>0</v>
      </c>
      <c r="AV15" s="116" t="e">
        <f t="shared" si="16"/>
        <v>#DIV/0!</v>
      </c>
      <c r="AW15" s="19" t="e">
        <f t="shared" si="17"/>
        <v>#DIV/0!</v>
      </c>
      <c r="AX15" s="127">
        <v>0</v>
      </c>
      <c r="AY15" s="119">
        <f t="shared" si="36"/>
        <v>0</v>
      </c>
      <c r="AZ15" s="50">
        <v>0</v>
      </c>
      <c r="BA15" s="50">
        <v>0</v>
      </c>
      <c r="BB15" s="119">
        <f t="shared" si="37"/>
        <v>0</v>
      </c>
      <c r="BC15" s="50">
        <v>0</v>
      </c>
      <c r="BD15" s="136">
        <v>50000</v>
      </c>
      <c r="BE15" s="119">
        <f t="shared" si="38"/>
        <v>37500</v>
      </c>
      <c r="BF15" s="50">
        <v>25000</v>
      </c>
      <c r="BG15" s="127">
        <v>0</v>
      </c>
      <c r="BH15" s="119">
        <f t="shared" si="39"/>
        <v>0</v>
      </c>
      <c r="BI15" s="23">
        <v>0</v>
      </c>
      <c r="BJ15" s="50">
        <v>0</v>
      </c>
      <c r="BK15" s="119">
        <f t="shared" si="40"/>
        <v>0</v>
      </c>
      <c r="BL15" s="50">
        <v>0</v>
      </c>
      <c r="BM15" s="127">
        <v>0</v>
      </c>
      <c r="BN15" s="119">
        <f t="shared" si="41"/>
        <v>0</v>
      </c>
      <c r="BO15" s="50">
        <v>0</v>
      </c>
      <c r="BP15" s="50">
        <v>0</v>
      </c>
      <c r="BQ15" s="119">
        <f t="shared" si="42"/>
        <v>0</v>
      </c>
      <c r="BR15" s="50">
        <v>0</v>
      </c>
      <c r="BS15" s="116">
        <f t="shared" si="18"/>
        <v>2660</v>
      </c>
      <c r="BT15" s="119">
        <f t="shared" si="43"/>
        <v>1995</v>
      </c>
      <c r="BU15" s="116">
        <f t="shared" si="19"/>
        <v>1711.3</v>
      </c>
      <c r="BV15" s="116">
        <f t="shared" si="20"/>
        <v>85.779448621553883</v>
      </c>
      <c r="BW15" s="19">
        <f t="shared" si="21"/>
        <v>64.334586466165405</v>
      </c>
      <c r="BX15" s="50">
        <v>2660</v>
      </c>
      <c r="BY15" s="119">
        <f t="shared" si="44"/>
        <v>1995</v>
      </c>
      <c r="BZ15" s="130">
        <v>1711.3</v>
      </c>
      <c r="CA15" s="50">
        <v>0</v>
      </c>
      <c r="CB15" s="119">
        <f t="shared" si="45"/>
        <v>0</v>
      </c>
      <c r="CC15" s="50"/>
      <c r="CD15" s="128">
        <v>0</v>
      </c>
      <c r="CE15" s="119">
        <f t="shared" si="46"/>
        <v>0</v>
      </c>
      <c r="CF15" s="50"/>
      <c r="CG15" s="50">
        <v>0</v>
      </c>
      <c r="CH15" s="119">
        <f t="shared" si="47"/>
        <v>0</v>
      </c>
      <c r="CI15" s="50"/>
      <c r="CJ15" s="50">
        <v>0</v>
      </c>
      <c r="CK15" s="119">
        <f t="shared" si="48"/>
        <v>0</v>
      </c>
      <c r="CL15" s="50">
        <v>0</v>
      </c>
      <c r="CM15" s="128">
        <v>0</v>
      </c>
      <c r="CN15" s="119">
        <f t="shared" si="49"/>
        <v>0</v>
      </c>
      <c r="CO15" s="50"/>
      <c r="CP15" s="128">
        <v>0</v>
      </c>
      <c r="CQ15" s="119">
        <f t="shared" si="50"/>
        <v>0</v>
      </c>
      <c r="CR15" s="50"/>
      <c r="CS15" s="50">
        <v>100</v>
      </c>
      <c r="CT15" s="119">
        <f t="shared" si="51"/>
        <v>75</v>
      </c>
      <c r="CU15" s="50">
        <v>0</v>
      </c>
      <c r="CV15" s="50">
        <v>100</v>
      </c>
      <c r="CW15" s="119">
        <f t="shared" si="52"/>
        <v>75</v>
      </c>
      <c r="CX15" s="50">
        <v>0</v>
      </c>
      <c r="CY15" s="128">
        <v>0</v>
      </c>
      <c r="CZ15" s="119">
        <f t="shared" si="53"/>
        <v>0</v>
      </c>
      <c r="DA15" s="50"/>
      <c r="DB15" s="50">
        <v>0</v>
      </c>
      <c r="DC15" s="119">
        <f t="shared" si="54"/>
        <v>0</v>
      </c>
      <c r="DD15" s="50"/>
      <c r="DE15" s="127">
        <v>0</v>
      </c>
      <c r="DF15" s="119">
        <f t="shared" si="55"/>
        <v>0</v>
      </c>
      <c r="DG15" s="50"/>
      <c r="DH15" s="50">
        <v>1020</v>
      </c>
      <c r="DI15" s="119">
        <f t="shared" si="56"/>
        <v>765</v>
      </c>
      <c r="DJ15" s="50">
        <v>339.8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5"/>
        <v>41199.599999999999</v>
      </c>
      <c r="DN15" s="116">
        <f t="shared" si="67"/>
        <v>27532.399999999998</v>
      </c>
      <c r="DO15" s="50">
        <v>0</v>
      </c>
      <c r="DP15" s="119">
        <f t="shared" si="57"/>
        <v>0</v>
      </c>
      <c r="DQ15" s="50">
        <v>0</v>
      </c>
      <c r="DR15" s="50">
        <v>36636.6</v>
      </c>
      <c r="DS15" s="119">
        <f t="shared" si="58"/>
        <v>27477.449999999997</v>
      </c>
      <c r="DT15" s="50">
        <v>0</v>
      </c>
      <c r="DU15" s="50">
        <v>0</v>
      </c>
      <c r="DV15" s="119">
        <f t="shared" si="59"/>
        <v>0</v>
      </c>
      <c r="DW15" s="50">
        <v>0</v>
      </c>
      <c r="DX15" s="50">
        <v>0</v>
      </c>
      <c r="DY15" s="119">
        <f t="shared" si="60"/>
        <v>0</v>
      </c>
      <c r="DZ15" s="50">
        <v>0</v>
      </c>
      <c r="EA15" s="127">
        <v>0</v>
      </c>
      <c r="EB15" s="119">
        <f t="shared" si="66"/>
        <v>0</v>
      </c>
      <c r="EC15" s="50">
        <v>0</v>
      </c>
      <c r="ED15" s="50">
        <v>16000</v>
      </c>
      <c r="EE15" s="119">
        <f t="shared" si="61"/>
        <v>12000</v>
      </c>
      <c r="EF15" s="50"/>
      <c r="EG15" s="50">
        <v>0</v>
      </c>
      <c r="EH15" s="116">
        <f t="shared" si="23"/>
        <v>52636.6</v>
      </c>
      <c r="EI15" s="119">
        <f t="shared" si="62"/>
        <v>39477.449999999997</v>
      </c>
      <c r="EJ15" s="50">
        <f t="shared" si="68"/>
        <v>0</v>
      </c>
      <c r="EK15" s="129">
        <f t="shared" si="63"/>
        <v>-36636.6</v>
      </c>
    </row>
    <row r="16" spans="1:141" s="14" customFormat="1" ht="20.25" customHeight="1">
      <c r="A16" s="21">
        <v>7</v>
      </c>
      <c r="B16" s="138" t="s">
        <v>96</v>
      </c>
      <c r="C16" s="120">
        <v>10337.6</v>
      </c>
      <c r="D16" s="120">
        <v>7846.3</v>
      </c>
      <c r="E16" s="118">
        <f t="shared" si="0"/>
        <v>98766.8</v>
      </c>
      <c r="F16" s="119">
        <f t="shared" si="24"/>
        <v>74075.100000000006</v>
      </c>
      <c r="G16" s="113">
        <f t="shared" si="64"/>
        <v>36199.800000000003</v>
      </c>
      <c r="H16" s="113">
        <f t="shared" si="25"/>
        <v>48.869053163613685</v>
      </c>
      <c r="I16" s="113">
        <f t="shared" si="26"/>
        <v>36.651789872710268</v>
      </c>
      <c r="J16" s="113">
        <f t="shared" si="1"/>
        <v>9766.7999999999993</v>
      </c>
      <c r="K16" s="113">
        <f t="shared" si="1"/>
        <v>7325.1</v>
      </c>
      <c r="L16" s="113">
        <f>V16+AA16+AF16+AK16+AP16+AU16+AZ16+BR16+BZ16+CC16+CF16+CI16+CL16+CR16+CU16+DA16+DD16+DJ16</f>
        <v>7033.1</v>
      </c>
      <c r="M16" s="113">
        <f t="shared" si="27"/>
        <v>96.013706297524948</v>
      </c>
      <c r="N16" s="113">
        <f t="shared" si="2"/>
        <v>72.010279723143725</v>
      </c>
      <c r="O16" s="113">
        <f>T16+Y16+AD16</f>
        <v>5427.7</v>
      </c>
      <c r="P16" s="119">
        <f t="shared" si="29"/>
        <v>4070.7750000000001</v>
      </c>
      <c r="Q16" s="119">
        <f>V16+AA16+AF16</f>
        <v>2715.1000000000004</v>
      </c>
      <c r="R16" s="113">
        <f t="shared" si="4"/>
        <v>66.697373350283428</v>
      </c>
      <c r="S16" s="112">
        <f t="shared" si="5"/>
        <v>50.023030012712574</v>
      </c>
      <c r="T16" s="121">
        <v>0</v>
      </c>
      <c r="U16" s="119">
        <f t="shared" si="30"/>
        <v>0</v>
      </c>
      <c r="V16" s="121">
        <v>0</v>
      </c>
      <c r="W16" s="113" t="e">
        <f t="shared" si="6"/>
        <v>#DIV/0!</v>
      </c>
      <c r="X16" s="112" t="e">
        <f t="shared" si="7"/>
        <v>#DIV/0!</v>
      </c>
      <c r="Y16" s="121">
        <v>0</v>
      </c>
      <c r="Z16" s="119">
        <f t="shared" si="31"/>
        <v>0</v>
      </c>
      <c r="AA16" s="121">
        <v>430.8</v>
      </c>
      <c r="AB16" s="113" t="e">
        <f t="shared" si="8"/>
        <v>#DIV/0!</v>
      </c>
      <c r="AC16" s="112" t="e">
        <f t="shared" si="9"/>
        <v>#DIV/0!</v>
      </c>
      <c r="AD16" s="121">
        <v>5427.7</v>
      </c>
      <c r="AE16" s="134">
        <f t="shared" si="32"/>
        <v>4070.7750000000001</v>
      </c>
      <c r="AF16" s="121">
        <v>2284.3000000000002</v>
      </c>
      <c r="AG16" s="113">
        <f t="shared" si="10"/>
        <v>56.114621908604633</v>
      </c>
      <c r="AH16" s="112">
        <f t="shared" si="11"/>
        <v>42.085966431453478</v>
      </c>
      <c r="AI16" s="121">
        <v>2389.1</v>
      </c>
      <c r="AJ16" s="119">
        <f t="shared" si="33"/>
        <v>1791.825</v>
      </c>
      <c r="AK16" s="121">
        <v>574.4</v>
      </c>
      <c r="AL16" s="113">
        <f t="shared" si="12"/>
        <v>32.056701965872783</v>
      </c>
      <c r="AM16" s="112">
        <f t="shared" si="13"/>
        <v>24.042526474404589</v>
      </c>
      <c r="AN16" s="120">
        <v>0</v>
      </c>
      <c r="AO16" s="119">
        <f t="shared" si="34"/>
        <v>0</v>
      </c>
      <c r="AP16" s="120">
        <v>0</v>
      </c>
      <c r="AQ16" s="113" t="e">
        <f t="shared" si="14"/>
        <v>#DIV/0!</v>
      </c>
      <c r="AR16" s="112" t="e">
        <f t="shared" si="15"/>
        <v>#DIV/0!</v>
      </c>
      <c r="AS16" s="120">
        <v>0</v>
      </c>
      <c r="AT16" s="119">
        <f t="shared" si="35"/>
        <v>0</v>
      </c>
      <c r="AU16" s="120"/>
      <c r="AV16" s="113" t="e">
        <f t="shared" si="16"/>
        <v>#DIV/0!</v>
      </c>
      <c r="AW16" s="112" t="e">
        <f t="shared" si="17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37500</v>
      </c>
      <c r="BF16" s="120">
        <v>29166.7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18"/>
        <v>1500</v>
      </c>
      <c r="BT16" s="119">
        <f t="shared" si="43"/>
        <v>1125</v>
      </c>
      <c r="BU16" s="113">
        <f t="shared" si="19"/>
        <v>2305.6999999999998</v>
      </c>
      <c r="BV16" s="113">
        <f t="shared" si="20"/>
        <v>204.95111111111109</v>
      </c>
      <c r="BW16" s="112">
        <f t="shared" si="21"/>
        <v>153.71333333333331</v>
      </c>
      <c r="BX16" s="120">
        <v>1500</v>
      </c>
      <c r="BY16" s="119">
        <f t="shared" si="44"/>
        <v>1125</v>
      </c>
      <c r="BZ16" s="120">
        <v>1978.1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327.60000000000002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15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337.5</v>
      </c>
      <c r="DJ16" s="120">
        <v>1422.9</v>
      </c>
      <c r="DK16" s="120"/>
      <c r="DL16" s="113">
        <f t="shared" si="65"/>
        <v>59766.8</v>
      </c>
      <c r="DM16" s="113">
        <f t="shared" si="65"/>
        <v>44825.1</v>
      </c>
      <c r="DN16" s="113">
        <f t="shared" si="67"/>
        <v>36199.800000000003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29250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6"/>
        <v>0</v>
      </c>
      <c r="EC16" s="120">
        <v>0</v>
      </c>
      <c r="ED16" s="120">
        <v>0</v>
      </c>
      <c r="EE16" s="119">
        <f t="shared" si="61"/>
        <v>0</v>
      </c>
      <c r="EF16" s="120"/>
      <c r="EG16" s="120">
        <v>0</v>
      </c>
      <c r="EH16" s="113">
        <f t="shared" si="23"/>
        <v>39000</v>
      </c>
      <c r="EI16" s="119">
        <f t="shared" si="62"/>
        <v>29250</v>
      </c>
      <c r="EJ16" s="120">
        <f t="shared" si="68"/>
        <v>0</v>
      </c>
      <c r="EK16" s="14">
        <f t="shared" si="63"/>
        <v>-39000</v>
      </c>
    </row>
    <row r="17" spans="1:141" s="14" customFormat="1" ht="20.25" customHeight="1">
      <c r="A17" s="21">
        <v>8</v>
      </c>
      <c r="B17" s="138" t="s">
        <v>105</v>
      </c>
      <c r="C17" s="131">
        <v>0</v>
      </c>
      <c r="D17" s="131">
        <v>0</v>
      </c>
      <c r="E17" s="118">
        <f t="shared" si="0"/>
        <v>5560928.5999999996</v>
      </c>
      <c r="F17" s="119">
        <f t="shared" si="24"/>
        <v>4170696.4499999997</v>
      </c>
      <c r="G17" s="113">
        <f>DN17+EJ17-EF17</f>
        <v>2213157.5000000005</v>
      </c>
      <c r="H17" s="113">
        <f t="shared" si="25"/>
        <v>53.064458814786207</v>
      </c>
      <c r="I17" s="113">
        <f t="shared" si="26"/>
        <v>39.798344111089655</v>
      </c>
      <c r="J17" s="113">
        <f>T17+Y17+AD17+AI17+AN17+AS17+AX17+BP17+BX17+CA17+CD17+CG17+CJ17+CP17+CS17+CY17+DB17+DH17</f>
        <v>670000</v>
      </c>
      <c r="K17" s="113">
        <f t="shared" si="1"/>
        <v>502500</v>
      </c>
      <c r="L17" s="113">
        <f>V17+AA17+AF17+AK17+AP17+AU17+AZ17+BR17+BZ17+CC17+CF17+CI17+CL17+CR17+CU17+DA17+DD17+DJ17</f>
        <v>296599.49999999994</v>
      </c>
      <c r="M17" s="113">
        <f t="shared" si="27"/>
        <v>59.024776119402979</v>
      </c>
      <c r="N17" s="113">
        <f t="shared" si="2"/>
        <v>44.268582089552226</v>
      </c>
      <c r="O17" s="113">
        <f t="shared" si="28"/>
        <v>207000</v>
      </c>
      <c r="P17" s="119">
        <f t="shared" si="29"/>
        <v>155250</v>
      </c>
      <c r="Q17" s="119">
        <f t="shared" si="3"/>
        <v>80085.099999999991</v>
      </c>
      <c r="R17" s="113">
        <f t="shared" si="4"/>
        <v>51.584605475040256</v>
      </c>
      <c r="S17" s="112">
        <f t="shared" si="5"/>
        <v>38.68845410628019</v>
      </c>
      <c r="T17" s="116">
        <v>1000</v>
      </c>
      <c r="U17" s="119">
        <f t="shared" si="30"/>
        <v>750</v>
      </c>
      <c r="V17" s="116">
        <v>192.8</v>
      </c>
      <c r="W17" s="116">
        <f>+V17/U17*100</f>
        <v>25.706666666666667</v>
      </c>
      <c r="X17" s="116">
        <f>+V17/T17*100</f>
        <v>19.28</v>
      </c>
      <c r="Y17" s="116">
        <v>26000</v>
      </c>
      <c r="Z17" s="119">
        <f t="shared" si="31"/>
        <v>19500</v>
      </c>
      <c r="AA17" s="116">
        <v>14559.1</v>
      </c>
      <c r="AB17" s="113">
        <f t="shared" si="8"/>
        <v>74.662051282051294</v>
      </c>
      <c r="AC17" s="116">
        <f>+AA17/Y17*100</f>
        <v>55.996538461538456</v>
      </c>
      <c r="AD17" s="116">
        <v>180000</v>
      </c>
      <c r="AE17" s="134">
        <f t="shared" si="32"/>
        <v>135000</v>
      </c>
      <c r="AF17" s="116">
        <v>65333.2</v>
      </c>
      <c r="AG17" s="116">
        <f>+AF17/AE17*100</f>
        <v>48.394962962962964</v>
      </c>
      <c r="AH17" s="116">
        <f>+AF17/AD17*100</f>
        <v>36.29622222222222</v>
      </c>
      <c r="AI17" s="116">
        <v>259500</v>
      </c>
      <c r="AJ17" s="119">
        <f t="shared" si="33"/>
        <v>194625</v>
      </c>
      <c r="AK17" s="116">
        <v>80572</v>
      </c>
      <c r="AL17" s="116">
        <f>+AK17/AJ17*100</f>
        <v>41.398587026332692</v>
      </c>
      <c r="AM17" s="116">
        <f>+AK17/AI17*100</f>
        <v>31.048940269749519</v>
      </c>
      <c r="AN17" s="116">
        <v>12400</v>
      </c>
      <c r="AO17" s="119">
        <f t="shared" si="34"/>
        <v>9300</v>
      </c>
      <c r="AP17" s="126">
        <v>17506.5</v>
      </c>
      <c r="AQ17" s="116">
        <f>+AP17/AO17*100</f>
        <v>188.24193548387095</v>
      </c>
      <c r="AR17" s="116">
        <f>+AP17/AN17*100</f>
        <v>141.18145161290323</v>
      </c>
      <c r="AS17" s="116">
        <v>5000</v>
      </c>
      <c r="AT17" s="119">
        <f t="shared" si="35"/>
        <v>3750</v>
      </c>
      <c r="AU17" s="116">
        <v>2651.5</v>
      </c>
      <c r="AV17" s="116">
        <f>+AU17/AT17*100</f>
        <v>70.706666666666663</v>
      </c>
      <c r="AW17" s="116">
        <f>+AU17/AS17*100</f>
        <v>53.03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1684258.875</v>
      </c>
      <c r="BF17" s="116">
        <v>1309979.1000000001</v>
      </c>
      <c r="BG17" s="116">
        <v>4780.8</v>
      </c>
      <c r="BH17" s="119">
        <f t="shared" si="39"/>
        <v>3585.6000000000004</v>
      </c>
      <c r="BI17" s="126">
        <v>4788.3</v>
      </c>
      <c r="BJ17" s="116">
        <v>2178.8000000000002</v>
      </c>
      <c r="BK17" s="119">
        <f t="shared" si="40"/>
        <v>1634.1000000000001</v>
      </c>
      <c r="BL17" s="126">
        <v>4820.8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43635</v>
      </c>
      <c r="BU17" s="113">
        <f>BZ17+CC17+CF17+CI17</f>
        <v>34639.199999999997</v>
      </c>
      <c r="BV17" s="116">
        <f>+BU17/BT17*100</f>
        <v>79.383980749398404</v>
      </c>
      <c r="BW17" s="116">
        <f>+BU17/BS17*100</f>
        <v>59.53798556204881</v>
      </c>
      <c r="BX17" s="116">
        <v>44500</v>
      </c>
      <c r="BY17" s="119">
        <f t="shared" si="44"/>
        <v>33375</v>
      </c>
      <c r="BZ17" s="116">
        <v>25722</v>
      </c>
      <c r="CA17" s="116">
        <v>10500</v>
      </c>
      <c r="CB17" s="119">
        <f t="shared" si="45"/>
        <v>7875</v>
      </c>
      <c r="CC17" s="116">
        <v>6170.7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2385</v>
      </c>
      <c r="CI17" s="116">
        <v>2746.5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76890</v>
      </c>
      <c r="CU17" s="116">
        <v>63845.1</v>
      </c>
      <c r="CV17" s="116">
        <v>38000</v>
      </c>
      <c r="CW17" s="119">
        <f t="shared" si="52"/>
        <v>28500</v>
      </c>
      <c r="CX17" s="116">
        <v>14410.6</v>
      </c>
      <c r="CY17" s="116">
        <v>5000</v>
      </c>
      <c r="CZ17" s="119">
        <f t="shared" si="53"/>
        <v>3750</v>
      </c>
      <c r="DA17" s="116">
        <v>4764.1000000000004</v>
      </c>
      <c r="DB17" s="116">
        <v>400</v>
      </c>
      <c r="DC17" s="119">
        <f t="shared" si="54"/>
        <v>300</v>
      </c>
      <c r="DD17" s="116">
        <v>130</v>
      </c>
      <c r="DE17" s="116">
        <v>159360.5</v>
      </c>
      <c r="DF17" s="119">
        <f t="shared" si="55"/>
        <v>119520.375</v>
      </c>
      <c r="DG17" s="116">
        <v>177710.5</v>
      </c>
      <c r="DH17" s="116">
        <v>20000</v>
      </c>
      <c r="DI17" s="119">
        <f t="shared" si="56"/>
        <v>15000</v>
      </c>
      <c r="DJ17" s="116">
        <v>12406</v>
      </c>
      <c r="DK17" s="116"/>
      <c r="DL17" s="113">
        <f>T17+Y17+AD17+AI17+AN17+AS17+AX17+BA17+BD17+BG17+BJ17+BM17+BP17+BX17+CA17+CD17+CG17+CJ17+CM17+CP17+CS17+CY17+DB17+DE17+DH17</f>
        <v>3081998.5999999996</v>
      </c>
      <c r="DM17" s="113">
        <f t="shared" si="65"/>
        <v>2311498.9500000002</v>
      </c>
      <c r="DN17" s="113">
        <f t="shared" si="67"/>
        <v>1794298.0000000005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1859197.5</v>
      </c>
      <c r="DT17" s="116">
        <v>418859.5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6"/>
        <v>0</v>
      </c>
      <c r="EC17" s="116">
        <v>0</v>
      </c>
      <c r="ED17" s="116">
        <v>460000</v>
      </c>
      <c r="EE17" s="119">
        <f t="shared" si="61"/>
        <v>345000</v>
      </c>
      <c r="EF17" s="116">
        <v>277095.09999999998</v>
      </c>
      <c r="EG17" s="116">
        <v>0</v>
      </c>
      <c r="EH17" s="113">
        <f>DO17+DR17+DU17+DX17+EA17+ED17</f>
        <v>2938930</v>
      </c>
      <c r="EI17" s="119">
        <f t="shared" si="62"/>
        <v>2204197.5</v>
      </c>
      <c r="EJ17" s="120">
        <f>DQ17+DT17+DW17+DZ17+EC17+EF17+EG17</f>
        <v>695954.6</v>
      </c>
    </row>
    <row r="18" spans="1:141" s="17" customFormat="1" ht="18.75" customHeight="1">
      <c r="A18" s="21"/>
      <c r="B18" s="90" t="s">
        <v>44</v>
      </c>
      <c r="C18" s="115">
        <f>SUM(C10:C17)</f>
        <v>2019438.1</v>
      </c>
      <c r="D18" s="115">
        <f>SUM(D10:D17)</f>
        <v>33995.800000000003</v>
      </c>
      <c r="E18" s="118">
        <f>SUM(E10:E17)</f>
        <v>17239990.800000001</v>
      </c>
      <c r="F18" s="119">
        <f t="shared" si="24"/>
        <v>12929993.100000001</v>
      </c>
      <c r="G18" s="123">
        <f>SUM(G10:G17)</f>
        <v>7219739.1999999993</v>
      </c>
      <c r="H18" s="113">
        <f t="shared" si="25"/>
        <v>55.837146579761118</v>
      </c>
      <c r="I18" s="113">
        <f t="shared" si="26"/>
        <v>41.87785993482084</v>
      </c>
      <c r="J18" s="118">
        <f>SUM(J10:J17)</f>
        <v>3563918.8</v>
      </c>
      <c r="K18" s="113">
        <f>SUM(K10:K17)</f>
        <v>2672939.1000000006</v>
      </c>
      <c r="L18" s="123">
        <f>SUM(L10:L17)</f>
        <v>1471505.8</v>
      </c>
      <c r="M18" s="113">
        <f>L18/K18*100</f>
        <v>55.051976305782638</v>
      </c>
      <c r="N18" s="113">
        <f>L18/J18*100</f>
        <v>41.288982229336987</v>
      </c>
      <c r="O18" s="118">
        <f>SUM(O10:O17)</f>
        <v>1167504.7</v>
      </c>
      <c r="P18" s="119">
        <f t="shared" si="29"/>
        <v>875628.52500000002</v>
      </c>
      <c r="Q18" s="123">
        <f>SUM(Q10:Q17)</f>
        <v>428546.39999999991</v>
      </c>
      <c r="R18" s="113">
        <f t="shared" si="4"/>
        <v>48.941575995368574</v>
      </c>
      <c r="S18" s="112">
        <f t="shared" si="5"/>
        <v>36.706181996526432</v>
      </c>
      <c r="T18" s="118">
        <f>SUM(T10:T17)</f>
        <v>66270.8</v>
      </c>
      <c r="U18" s="119">
        <f t="shared" si="30"/>
        <v>49703.1</v>
      </c>
      <c r="V18" s="123">
        <f>SUM(V10:V17)</f>
        <v>19320.600000000002</v>
      </c>
      <c r="W18" s="113">
        <f t="shared" ref="W18" si="69">V18/U18*100</f>
        <v>38.872022067034052</v>
      </c>
      <c r="X18" s="112">
        <f t="shared" ref="X18" si="70">V18/T18*100</f>
        <v>29.154016550275536</v>
      </c>
      <c r="Y18" s="118">
        <f>SUM(Y10:Y17)</f>
        <v>112924</v>
      </c>
      <c r="Z18" s="119">
        <f t="shared" si="31"/>
        <v>84693</v>
      </c>
      <c r="AA18" s="123">
        <f>SUM(AA10:AA17)</f>
        <v>47010.299999999996</v>
      </c>
      <c r="AB18" s="113">
        <f t="shared" si="8"/>
        <v>55.506712479189538</v>
      </c>
      <c r="AC18" s="112">
        <f t="shared" ref="AC18" si="71">AA18/Y18*100</f>
        <v>41.630034359392155</v>
      </c>
      <c r="AD18" s="118">
        <f>SUM(AD10:AD17)</f>
        <v>988309.89999999991</v>
      </c>
      <c r="AE18" s="134">
        <f t="shared" si="32"/>
        <v>741232.42499999993</v>
      </c>
      <c r="AF18" s="123">
        <f>SUM(AF10:AF17)</f>
        <v>362215.49999999994</v>
      </c>
      <c r="AG18" s="113">
        <f t="shared" ref="AG18" si="72">AF18/AE18*100</f>
        <v>48.866656096432912</v>
      </c>
      <c r="AH18" s="112">
        <f t="shared" ref="AH18" si="73">AF18/AD18*100</f>
        <v>36.649992072324686</v>
      </c>
      <c r="AI18" s="118">
        <f>SUM(AI10:AI17)</f>
        <v>1167705.2999999998</v>
      </c>
      <c r="AJ18" s="119">
        <f t="shared" si="33"/>
        <v>875778.97499999986</v>
      </c>
      <c r="AK18" s="123">
        <f>SUM(AK10:AK17)</f>
        <v>427690.4</v>
      </c>
      <c r="AL18" s="113">
        <f>AK18/AJ18*100</f>
        <v>48.835426769636719</v>
      </c>
      <c r="AM18" s="112">
        <f t="shared" ref="AM18" si="74">AK18/AI18*100</f>
        <v>36.626570077227541</v>
      </c>
      <c r="AN18" s="118">
        <f>SUM(AN10:AN17)</f>
        <v>201123</v>
      </c>
      <c r="AO18" s="119">
        <f t="shared" si="34"/>
        <v>150842.25</v>
      </c>
      <c r="AP18" s="123">
        <f>SUM(AP10:AP17)</f>
        <v>125881.1</v>
      </c>
      <c r="AQ18" s="113">
        <f>AP18/AO18*100</f>
        <v>83.452149513813282</v>
      </c>
      <c r="AR18" s="112">
        <f>AP18/AN18*100</f>
        <v>62.589112135359962</v>
      </c>
      <c r="AS18" s="118">
        <f>SUM(AS10:AS17)</f>
        <v>31500</v>
      </c>
      <c r="AT18" s="119">
        <f t="shared" si="35"/>
        <v>23625</v>
      </c>
      <c r="AU18" s="123">
        <f>SUM(AU10:AU17)</f>
        <v>14971.8</v>
      </c>
      <c r="AV18" s="113">
        <f>AU18/AT18*100</f>
        <v>63.372698412698412</v>
      </c>
      <c r="AW18" s="112">
        <f>AU18/AS18*100</f>
        <v>47.529523809523802</v>
      </c>
      <c r="AX18" s="118">
        <f>SUM(AX10:AX17)</f>
        <v>0</v>
      </c>
      <c r="AY18" s="119">
        <f t="shared" si="36"/>
        <v>0</v>
      </c>
      <c r="AZ18" s="123">
        <f>SUM(AZ10:AZ17)</f>
        <v>0</v>
      </c>
      <c r="BA18" s="118">
        <f>SUM(BA10:BA17)</f>
        <v>0</v>
      </c>
      <c r="BB18" s="119">
        <f t="shared" si="37"/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6117238.6499999994</v>
      </c>
      <c r="BF18" s="123">
        <f>SUM(BF10:BF17)</f>
        <v>4753685.7000000011</v>
      </c>
      <c r="BG18" s="118">
        <f>SUM(BG10:BG17)</f>
        <v>11113.3</v>
      </c>
      <c r="BH18" s="119">
        <f t="shared" si="39"/>
        <v>8334.9749999999985</v>
      </c>
      <c r="BI18" s="123">
        <f>SUM(BI10:BI17)</f>
        <v>11141.2</v>
      </c>
      <c r="BJ18" s="118">
        <f>SUM(BJ10:BJ17)</f>
        <v>38805.300000000003</v>
      </c>
      <c r="BK18" s="119">
        <f t="shared" si="40"/>
        <v>29103.975000000002</v>
      </c>
      <c r="BL18" s="123">
        <f>SUM(BL10:BL17)</f>
        <v>116176.90000000001</v>
      </c>
      <c r="BM18" s="118">
        <f>SUM(BM10:BM17)</f>
        <v>0</v>
      </c>
      <c r="BN18" s="119">
        <f>BM18/12*9</f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 t="shared" si="43"/>
        <v>153209.25</v>
      </c>
      <c r="BU18" s="123">
        <f>SUM(BU10:BU17)</f>
        <v>98498.6</v>
      </c>
      <c r="BV18" s="113">
        <f>BU18/BT18*100</f>
        <v>64.290243572108082</v>
      </c>
      <c r="BW18" s="112">
        <f>BU18/BS18*100</f>
        <v>48.217682679081065</v>
      </c>
      <c r="BX18" s="118">
        <f>SUM(BX10:BX17)</f>
        <v>151819</v>
      </c>
      <c r="BY18" s="119">
        <f t="shared" si="44"/>
        <v>113864.25</v>
      </c>
      <c r="BZ18" s="123">
        <f>SUM(BZ10:BZ17)</f>
        <v>72928</v>
      </c>
      <c r="CA18" s="118">
        <f>SUM(CA10:CA17)</f>
        <v>18910</v>
      </c>
      <c r="CB18" s="119">
        <f t="shared" si="45"/>
        <v>14182.5</v>
      </c>
      <c r="CC18" s="123">
        <f>SUM(CC10:CC17)</f>
        <v>10891.099999999999</v>
      </c>
      <c r="CD18" s="118">
        <f>SUM(CD10:CD17)</f>
        <v>13900</v>
      </c>
      <c r="CE18" s="119">
        <f t="shared" si="46"/>
        <v>10425</v>
      </c>
      <c r="CF18" s="123">
        <f>SUM(CF10:CF17)</f>
        <v>4866</v>
      </c>
      <c r="CG18" s="118">
        <f>SUM(CG10:CG17)</f>
        <v>19650</v>
      </c>
      <c r="CH18" s="119">
        <f t="shared" si="47"/>
        <v>14737.5</v>
      </c>
      <c r="CI18" s="123">
        <f>SUM(CI10:CI17)</f>
        <v>9813.5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>CM18/12*9</f>
        <v>5002.95</v>
      </c>
      <c r="CO18" s="123">
        <f>SUM(CO10:CO17)</f>
        <v>2090.2000000000003</v>
      </c>
      <c r="CP18" s="118">
        <f>SUM(CP10:CP17)</f>
        <v>11000</v>
      </c>
      <c r="CQ18" s="119">
        <f t="shared" si="50"/>
        <v>8250</v>
      </c>
      <c r="CR18" s="123">
        <f>SUM(CR10:CR17)</f>
        <v>7321.7</v>
      </c>
      <c r="CS18" s="118">
        <f>SUM(CS10:CS17)</f>
        <v>642576.80000000005</v>
      </c>
      <c r="CT18" s="119">
        <f>CS18/12*9</f>
        <v>481932.60000000003</v>
      </c>
      <c r="CU18" s="123">
        <f>SUM(CU10:CU17)</f>
        <v>304978.19999999995</v>
      </c>
      <c r="CV18" s="118">
        <f>SUM(CV10:CV17)</f>
        <v>216448</v>
      </c>
      <c r="CW18" s="119">
        <f t="shared" si="52"/>
        <v>162336</v>
      </c>
      <c r="CX18" s="123">
        <f>SUM(CX10:CX17)</f>
        <v>77279.3</v>
      </c>
      <c r="CY18" s="118">
        <f>SUM(CY10:CY17)</f>
        <v>63200</v>
      </c>
      <c r="CZ18" s="119">
        <f>CY18/12*9</f>
        <v>47400</v>
      </c>
      <c r="DA18" s="123">
        <f>SUM(DA10:DA17)</f>
        <v>27501.4</v>
      </c>
      <c r="DB18" s="118">
        <f>SUM(DB10:DB17)</f>
        <v>11460</v>
      </c>
      <c r="DC18" s="119">
        <f t="shared" si="54"/>
        <v>8595</v>
      </c>
      <c r="DD18" s="123">
        <f>SUM(DD10:DD17)</f>
        <v>11198</v>
      </c>
      <c r="DE18" s="118">
        <f>SUM(DE10:DE17)</f>
        <v>159360.5</v>
      </c>
      <c r="DF18" s="119">
        <f t="shared" si="55"/>
        <v>119520.375</v>
      </c>
      <c r="DG18" s="123">
        <f>SUM(DG10:DG17)</f>
        <v>177710.5</v>
      </c>
      <c r="DH18" s="118">
        <f>SUM(DH10:DH17)</f>
        <v>63570</v>
      </c>
      <c r="DI18" s="119">
        <f t="shared" si="56"/>
        <v>47677.5</v>
      </c>
      <c r="DJ18" s="123">
        <f>SUM(DJ10:DJ17)</f>
        <v>24918.199999999997</v>
      </c>
      <c r="DK18" s="120">
        <f>SUM(DK10:DK17)</f>
        <v>0</v>
      </c>
      <c r="DL18" s="118">
        <f>SUM(DL10:DL17)</f>
        <v>11936186.700000001</v>
      </c>
      <c r="DM18" s="119">
        <f>DL18/12*9</f>
        <v>8952140.0250000004</v>
      </c>
      <c r="DN18" s="123">
        <f>SUM(DN10:DN17)</f>
        <v>6532310.3000000007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5303794.0999999996</v>
      </c>
      <c r="DS18" s="119">
        <f t="shared" si="58"/>
        <v>3977845.5749999997</v>
      </c>
      <c r="DT18" s="123">
        <f>SUM(DT10:DT17)</f>
        <v>689420.9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-2000</v>
      </c>
      <c r="EA18" s="118">
        <f>SUM(EA10:EA17)</f>
        <v>10</v>
      </c>
      <c r="EB18" s="119">
        <f t="shared" si="66"/>
        <v>7.5</v>
      </c>
      <c r="EC18" s="123">
        <f>SUM(EC10:EC17)</f>
        <v>8</v>
      </c>
      <c r="ED18" s="118">
        <f>SUM(ED10:ED17)</f>
        <v>1097810.3999999999</v>
      </c>
      <c r="EE18" s="119">
        <f t="shared" si="61"/>
        <v>823357.79999999993</v>
      </c>
      <c r="EF18" s="123">
        <f>SUM(EF10:EF17)</f>
        <v>547797.69999999995</v>
      </c>
      <c r="EG18" s="120">
        <f>SUM(EG10:EG17)</f>
        <v>0</v>
      </c>
      <c r="EH18" s="118">
        <f>SUM(EH10:EH17)</f>
        <v>6401614.5</v>
      </c>
      <c r="EI18" s="119">
        <f t="shared" si="62"/>
        <v>4801210.875</v>
      </c>
      <c r="EJ18" s="123">
        <f>SUM(EJ10:EJ17)</f>
        <v>1235226.6000000001</v>
      </c>
      <c r="EK18" s="117">
        <f>SUM(EK10:EK17)</f>
        <v>-824874.1</v>
      </c>
    </row>
    <row r="19" spans="1:141" hidden="1">
      <c r="B19" s="1"/>
      <c r="E19" s="52"/>
      <c r="F19" s="119">
        <f t="shared" ref="F19:F21" si="75">E19/12*2</f>
        <v>0</v>
      </c>
      <c r="G19" s="52"/>
      <c r="J19" s="108">
        <f>J18/E18*100</f>
        <v>20.672393862298346</v>
      </c>
      <c r="P19" s="119">
        <f t="shared" ref="P19:P20" si="76">O19/12*12</f>
        <v>0</v>
      </c>
      <c r="U19" s="119">
        <f t="shared" ref="U19:U21" si="77">T19/12*6</f>
        <v>0</v>
      </c>
      <c r="Z19" s="119">
        <f t="shared" si="31"/>
        <v>0</v>
      </c>
      <c r="AE19" s="119">
        <f t="shared" ref="AE19:AE21" si="78">AD19/12*9</f>
        <v>0</v>
      </c>
      <c r="AJ19" s="119">
        <f t="shared" ref="AJ19:AJ21" si="79">AI19/12*12</f>
        <v>0</v>
      </c>
      <c r="AO19" s="119">
        <f t="shared" ref="AO19:AO21" si="80">AN19/12*9</f>
        <v>0</v>
      </c>
      <c r="AT19" s="119">
        <f t="shared" ref="AT19:AT21" si="81">AS19/12*12</f>
        <v>0</v>
      </c>
      <c r="AY19" s="119">
        <f t="shared" ref="AY19:AY21" si="82">AX19/12*6</f>
        <v>0</v>
      </c>
      <c r="BB19" s="119">
        <f t="shared" ref="BB19:BB21" si="83">BA19/12*2</f>
        <v>0</v>
      </c>
      <c r="BD19" s="52"/>
      <c r="BE19" s="119">
        <f t="shared" ref="BE19:BE21" si="84">BD19/12*12</f>
        <v>0</v>
      </c>
      <c r="BH19" s="119">
        <f t="shared" ref="BH19:BH21" si="85">BG19/12*6</f>
        <v>0</v>
      </c>
      <c r="BK19" s="119">
        <f t="shared" ref="BK19:BK21" si="86">BJ19/12*3</f>
        <v>0</v>
      </c>
      <c r="BN19" s="119">
        <f t="shared" si="41"/>
        <v>0</v>
      </c>
      <c r="BQ19" s="119">
        <f>BP19/12*1</f>
        <v>0</v>
      </c>
      <c r="BT19" s="119">
        <f t="shared" ref="BT19:BT21" si="87">BS19/12*9</f>
        <v>0</v>
      </c>
      <c r="BY19" s="119">
        <f t="shared" ref="BY19:BY21" si="88">BX19/12*6</f>
        <v>0</v>
      </c>
      <c r="CB19" s="119">
        <f t="shared" ref="CB19:CB21" si="89">CA19/12*6</f>
        <v>0</v>
      </c>
      <c r="CE19" s="119">
        <f t="shared" ref="CE19:CE21" si="90">CD19/12*6</f>
        <v>0</v>
      </c>
      <c r="CH19" s="119">
        <f t="shared" ref="CH19:CH21" si="91">CG19/12*12</f>
        <v>0</v>
      </c>
      <c r="CK19" s="119">
        <f t="shared" ref="CK19:CK21" si="92">CJ19/12*9</f>
        <v>0</v>
      </c>
      <c r="CN19" s="119">
        <f t="shared" ref="CN19:CN21" si="93">CM19/12*6</f>
        <v>0</v>
      </c>
      <c r="CQ19" s="119">
        <f t="shared" ref="CQ19:CQ21" si="94">CP19/12*12</f>
        <v>0</v>
      </c>
      <c r="CT19" s="119">
        <f t="shared" ref="CT19:CT21" si="95">CS19/12*3</f>
        <v>0</v>
      </c>
      <c r="CW19" s="119">
        <f t="shared" ref="CW19:CW21" si="96">CV19/12*1</f>
        <v>0</v>
      </c>
      <c r="CZ19" s="119">
        <f t="shared" ref="CZ19:CZ21" si="97">CY19/12*2</f>
        <v>0</v>
      </c>
      <c r="DC19" s="119">
        <f t="shared" ref="DC19:DC21" si="98">DB19/12*1</f>
        <v>0</v>
      </c>
      <c r="DF19" s="119">
        <f t="shared" ref="DF19:DF21" si="99">DE19/12*3</f>
        <v>0</v>
      </c>
      <c r="DI19" s="119">
        <f t="shared" ref="DI19:DI21" si="100">DH19/12*6</f>
        <v>0</v>
      </c>
      <c r="DP19" s="119">
        <f t="shared" ref="DP19:DP21" si="101">DO19/12*6</f>
        <v>0</v>
      </c>
      <c r="DS19" s="119">
        <f t="shared" ref="DS19:DS21" si="102">DR19/12*9</f>
        <v>0</v>
      </c>
      <c r="DY19" s="119">
        <f t="shared" ref="DY19:DY21" si="103">DX19/12*1</f>
        <v>0</v>
      </c>
      <c r="EB19" s="119">
        <f t="shared" ref="EB19:EB21" si="104">EA19/12*6</f>
        <v>0</v>
      </c>
      <c r="EE19" s="119">
        <f t="shared" ref="EE19:EE21" si="105">ED19/12*6</f>
        <v>0</v>
      </c>
      <c r="EI19" s="119">
        <f t="shared" ref="EI19:EI21" si="106">EH19/12*1</f>
        <v>0</v>
      </c>
    </row>
    <row r="20" spans="1:141" hidden="1">
      <c r="B20" s="1"/>
      <c r="F20" s="119">
        <f t="shared" si="75"/>
        <v>0</v>
      </c>
      <c r="H20" s="108">
        <v>6165672.4340000004</v>
      </c>
      <c r="I20" s="1">
        <v>1727843.7120000001</v>
      </c>
      <c r="P20" s="119">
        <f t="shared" si="76"/>
        <v>0</v>
      </c>
      <c r="U20" s="119">
        <f t="shared" si="77"/>
        <v>0</v>
      </c>
      <c r="Z20" s="119">
        <f t="shared" si="31"/>
        <v>0</v>
      </c>
      <c r="AE20" s="119">
        <f t="shared" si="78"/>
        <v>0</v>
      </c>
      <c r="AJ20" s="119">
        <f t="shared" si="79"/>
        <v>0</v>
      </c>
      <c r="AO20" s="119">
        <f t="shared" si="80"/>
        <v>0</v>
      </c>
      <c r="AT20" s="119">
        <f t="shared" si="81"/>
        <v>0</v>
      </c>
      <c r="AY20" s="119">
        <f t="shared" si="82"/>
        <v>0</v>
      </c>
      <c r="BB20" s="119">
        <f t="shared" si="83"/>
        <v>0</v>
      </c>
      <c r="BE20" s="119">
        <f t="shared" si="84"/>
        <v>0</v>
      </c>
      <c r="BH20" s="119">
        <f t="shared" si="85"/>
        <v>0</v>
      </c>
      <c r="BK20" s="119">
        <f t="shared" si="86"/>
        <v>0</v>
      </c>
      <c r="BN20" s="119">
        <f t="shared" si="41"/>
        <v>0</v>
      </c>
      <c r="BQ20" s="119">
        <f>BP20/12*1</f>
        <v>0</v>
      </c>
      <c r="BT20" s="119">
        <f t="shared" si="87"/>
        <v>0</v>
      </c>
      <c r="BY20" s="119">
        <f t="shared" si="88"/>
        <v>0</v>
      </c>
      <c r="CB20" s="119">
        <f t="shared" si="89"/>
        <v>0</v>
      </c>
      <c r="CE20" s="119">
        <f t="shared" si="90"/>
        <v>0</v>
      </c>
      <c r="CH20" s="119">
        <f t="shared" si="91"/>
        <v>0</v>
      </c>
      <c r="CK20" s="119">
        <f t="shared" si="92"/>
        <v>0</v>
      </c>
      <c r="CN20" s="119">
        <f t="shared" si="93"/>
        <v>0</v>
      </c>
      <c r="CQ20" s="119">
        <f t="shared" si="94"/>
        <v>0</v>
      </c>
      <c r="CT20" s="119">
        <f t="shared" si="95"/>
        <v>0</v>
      </c>
      <c r="CW20" s="119">
        <f t="shared" si="96"/>
        <v>0</v>
      </c>
      <c r="CZ20" s="119">
        <f t="shared" si="97"/>
        <v>0</v>
      </c>
      <c r="DC20" s="119">
        <f t="shared" si="98"/>
        <v>0</v>
      </c>
      <c r="DF20" s="119">
        <f t="shared" si="99"/>
        <v>0</v>
      </c>
      <c r="DI20" s="119">
        <f t="shared" si="100"/>
        <v>0</v>
      </c>
      <c r="DP20" s="119">
        <f t="shared" si="101"/>
        <v>0</v>
      </c>
      <c r="DS20" s="119">
        <f t="shared" si="102"/>
        <v>0</v>
      </c>
      <c r="DY20" s="119">
        <f t="shared" si="103"/>
        <v>0</v>
      </c>
      <c r="EB20" s="119">
        <f t="shared" si="104"/>
        <v>0</v>
      </c>
      <c r="EE20" s="119">
        <f t="shared" si="105"/>
        <v>0</v>
      </c>
      <c r="EI20" s="119">
        <f t="shared" si="106"/>
        <v>0</v>
      </c>
    </row>
    <row r="21" spans="1:141" hidden="1">
      <c r="B21" s="1"/>
      <c r="F21" s="119">
        <f t="shared" si="75"/>
        <v>0</v>
      </c>
      <c r="P21" s="119">
        <f t="shared" ref="P21" si="107">O21/12*3</f>
        <v>0</v>
      </c>
      <c r="U21" s="119">
        <f t="shared" si="77"/>
        <v>0</v>
      </c>
      <c r="Z21" s="119">
        <f t="shared" si="31"/>
        <v>0</v>
      </c>
      <c r="AE21" s="119">
        <f t="shared" si="78"/>
        <v>0</v>
      </c>
      <c r="AJ21" s="119">
        <f t="shared" si="79"/>
        <v>0</v>
      </c>
      <c r="AO21" s="119">
        <f t="shared" si="80"/>
        <v>0</v>
      </c>
      <c r="AT21" s="119">
        <f t="shared" si="81"/>
        <v>0</v>
      </c>
      <c r="AY21" s="119">
        <f t="shared" si="82"/>
        <v>0</v>
      </c>
      <c r="BB21" s="119">
        <f t="shared" si="83"/>
        <v>0</v>
      </c>
      <c r="BE21" s="119">
        <f t="shared" si="84"/>
        <v>0</v>
      </c>
      <c r="BH21" s="119">
        <f t="shared" si="85"/>
        <v>0</v>
      </c>
      <c r="BK21" s="119">
        <f t="shared" si="86"/>
        <v>0</v>
      </c>
      <c r="BN21" s="119">
        <f t="shared" si="41"/>
        <v>0</v>
      </c>
      <c r="BQ21" s="119">
        <f>BP21/12*1</f>
        <v>0</v>
      </c>
      <c r="BT21" s="119">
        <f t="shared" si="87"/>
        <v>0</v>
      </c>
      <c r="BY21" s="119">
        <f t="shared" si="88"/>
        <v>0</v>
      </c>
      <c r="CB21" s="119">
        <f t="shared" si="89"/>
        <v>0</v>
      </c>
      <c r="CE21" s="119">
        <f t="shared" si="90"/>
        <v>0</v>
      </c>
      <c r="CH21" s="119">
        <f t="shared" si="91"/>
        <v>0</v>
      </c>
      <c r="CK21" s="119">
        <f t="shared" si="92"/>
        <v>0</v>
      </c>
      <c r="CN21" s="119">
        <f t="shared" si="93"/>
        <v>0</v>
      </c>
      <c r="CQ21" s="119">
        <f t="shared" si="94"/>
        <v>0</v>
      </c>
      <c r="CT21" s="119">
        <f t="shared" si="95"/>
        <v>0</v>
      </c>
      <c r="CW21" s="119">
        <f t="shared" si="96"/>
        <v>0</v>
      </c>
      <c r="CZ21" s="119">
        <f t="shared" si="97"/>
        <v>0</v>
      </c>
      <c r="DC21" s="119">
        <f t="shared" si="98"/>
        <v>0</v>
      </c>
      <c r="DF21" s="119">
        <f t="shared" si="99"/>
        <v>0</v>
      </c>
      <c r="DI21" s="119">
        <f t="shared" si="100"/>
        <v>0</v>
      </c>
      <c r="DP21" s="119">
        <f t="shared" si="101"/>
        <v>0</v>
      </c>
      <c r="DS21" s="119">
        <f t="shared" si="102"/>
        <v>0</v>
      </c>
      <c r="DY21" s="119">
        <f t="shared" si="103"/>
        <v>0</v>
      </c>
      <c r="EB21" s="119">
        <f t="shared" si="104"/>
        <v>0</v>
      </c>
      <c r="EE21" s="119">
        <f t="shared" si="105"/>
        <v>0</v>
      </c>
      <c r="EI21" s="119">
        <f t="shared" si="106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AA12:AA16 V12:V17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2026-08-05T06:31:19Z</dcterms:modified>
  <cp:keywords>https://mul2-mta.gov.am/tasks/2137899/oneclick?token=81927476d9f573e679edb7bdeb3f5786</cp:keywords>
</cp:coreProperties>
</file>