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5-26\"/>
    </mc:Choice>
  </mc:AlternateContent>
  <xr:revisionPtr revIDLastSave="0" documentId="13_ncr:1_{912C603D-9F85-4716-9DB2-C633EEF22776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<sst xmlns="http://schemas.openxmlformats.org/spreadsheetml/2006/main" count="188" uniqueCount="71">
  <si>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</si>
  <si>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</si>
  <si>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</si>
  <si>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</si>
  <si>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</si>
  <si>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</si>
  <si>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</si>
  <si>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</si>
  <si>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</si>
  <si>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</si>
  <si>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</si>
  <si>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</si>
  <si>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</si>
  <si>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</si>
  <si>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</si>
  <si>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</si>
  <si>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</si>
  <si>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</si>
  <si>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</si>
  <si>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</si>
  <si>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</si>
  <si>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</si>
  <si>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</si>
  <si>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</si>
  <si>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</si>
  <si>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</si>
  <si>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</si>
  <si>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</si>
  <si>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</si>
  <si>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</si>
  <si>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</si>
  <si>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</si>
  <si>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</si>
  <si>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</si>
  <si>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</si>
  <si>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</si>
  <si>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</si>
  <si>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</si>
  <si>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</si>
  <si>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</si>
  <si>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</si>
  <si>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</si>
  <si>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</si>
  <si>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</si>
  <si>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</si>
  <si>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</si>
  <si>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</si>
  <si>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</si>
  <si>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</si>
  <si>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</si>
  <si>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</si>
  <si>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</si>
  <si>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</si>
  <si>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</si>
  <si>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</si>
  <si>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</si>
  <si>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</si>
  <si>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</si>
  <si>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</si>
  <si>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</si>
  <si>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</si>
  <si>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</si>
  <si>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</si>
  <si>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</si>
  <si>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</si>
  <si>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</si>
  <si>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</si>
  <si>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</si>
  <si>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կատ. %-ը 2-րդ եռամսյակի նկատմամբ</t>
  </si>
  <si>
    <t>ծրագիր-6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</si>
  <si>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ՄԱՅԻՍԻ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</si>
</sst>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4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1599.1</v>
          </cell>
          <cell r="F23">
            <v>76.7</v>
          </cell>
          <cell r="G23">
            <v>11924.9</v>
          </cell>
          <cell r="H23">
            <v>2447.1</v>
          </cell>
          <cell r="I23">
            <v>3391.5</v>
          </cell>
          <cell r="J23">
            <v>30093.599999999999</v>
          </cell>
          <cell r="K23">
            <v>936.4</v>
          </cell>
          <cell r="L23">
            <v>1406.5</v>
          </cell>
          <cell r="M23">
            <v>1506.1</v>
          </cell>
          <cell r="N23">
            <v>1.1000000000000001</v>
          </cell>
          <cell r="O23">
            <v>2373.1</v>
          </cell>
          <cell r="P23">
            <v>1840.6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347226.5</v>
          </cell>
          <cell r="F44">
            <v>165456.20000000001</v>
          </cell>
          <cell r="G44">
            <v>583413.4</v>
          </cell>
          <cell r="H44">
            <v>171176.4</v>
          </cell>
          <cell r="I44">
            <v>369694</v>
          </cell>
          <cell r="J44">
            <v>709396.9</v>
          </cell>
          <cell r="K44">
            <v>478558.3</v>
          </cell>
          <cell r="L44">
            <v>395669.1</v>
          </cell>
          <cell r="M44">
            <v>62449.7</v>
          </cell>
          <cell r="N44">
            <v>23556.5</v>
          </cell>
          <cell r="O44">
            <v>502496.9</v>
          </cell>
          <cell r="P44">
            <v>255732.9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635.4</v>
          </cell>
          <cell r="F72">
            <v>89.8</v>
          </cell>
          <cell r="G72">
            <v>4051.7</v>
          </cell>
          <cell r="H72">
            <v>43.9</v>
          </cell>
          <cell r="I72">
            <v>1022.6</v>
          </cell>
          <cell r="J72">
            <v>837</v>
          </cell>
          <cell r="K72">
            <v>217.4</v>
          </cell>
          <cell r="L72">
            <v>209.6</v>
          </cell>
          <cell r="M72">
            <v>547.29999999999995</v>
          </cell>
          <cell r="N72">
            <v>301.7</v>
          </cell>
          <cell r="O72">
            <v>586</v>
          </cell>
          <cell r="P72">
            <v>947.5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520875.4</v>
          </cell>
          <cell r="F93">
            <v>331445.59999999998</v>
          </cell>
          <cell r="G93">
            <v>1941648.6</v>
          </cell>
          <cell r="H93">
            <v>302484.40000000002</v>
          </cell>
          <cell r="I93">
            <v>444132.1</v>
          </cell>
          <cell r="J93">
            <v>2539233.2000000002</v>
          </cell>
          <cell r="K93">
            <v>1613851.7</v>
          </cell>
          <cell r="L93">
            <v>593774.80000000005</v>
          </cell>
          <cell r="M93">
            <v>272581.8</v>
          </cell>
          <cell r="N93">
            <v>32634.3</v>
          </cell>
          <cell r="O93">
            <v>734080.3</v>
          </cell>
          <cell r="P93">
            <v>677668.6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4185</v>
          </cell>
          <cell r="F26">
            <v>4003.8</v>
          </cell>
          <cell r="G26">
            <v>20250</v>
          </cell>
          <cell r="H26">
            <v>1350</v>
          </cell>
          <cell r="I26">
            <v>3555</v>
          </cell>
          <cell r="J26">
            <v>58050</v>
          </cell>
          <cell r="K26">
            <v>7200</v>
          </cell>
          <cell r="L26">
            <v>4590</v>
          </cell>
          <cell r="M26">
            <v>3465</v>
          </cell>
          <cell r="N26">
            <v>495</v>
          </cell>
          <cell r="O26">
            <v>6255</v>
          </cell>
          <cell r="P26">
            <v>2790</v>
          </cell>
        </row>
        <row r="47">
          <cell r="E47">
            <v>525486</v>
          </cell>
          <cell r="F47">
            <v>254687.4</v>
          </cell>
          <cell r="G47">
            <v>770320.2</v>
          </cell>
          <cell r="H47">
            <v>218748</v>
          </cell>
          <cell r="I47">
            <v>533732.1</v>
          </cell>
          <cell r="J47">
            <v>993909</v>
          </cell>
          <cell r="K47">
            <v>688378.5</v>
          </cell>
          <cell r="L47">
            <v>583548</v>
          </cell>
          <cell r="M47">
            <v>91648.5</v>
          </cell>
          <cell r="N47">
            <v>35320.199999999997</v>
          </cell>
          <cell r="O47">
            <v>622414.19999999995</v>
          </cell>
          <cell r="P47">
            <v>376017</v>
          </cell>
        </row>
        <row r="75">
          <cell r="E75">
            <v>1935</v>
          </cell>
          <cell r="F75">
            <v>405</v>
          </cell>
          <cell r="G75">
            <v>3150</v>
          </cell>
          <cell r="H75">
            <v>274.5</v>
          </cell>
          <cell r="I75">
            <v>2565</v>
          </cell>
          <cell r="J75">
            <v>3465</v>
          </cell>
          <cell r="K75">
            <v>3555</v>
          </cell>
          <cell r="L75">
            <v>810</v>
          </cell>
          <cell r="M75">
            <v>990</v>
          </cell>
          <cell r="N75">
            <v>1260</v>
          </cell>
          <cell r="O75">
            <v>4455</v>
          </cell>
          <cell r="P75">
            <v>1890</v>
          </cell>
        </row>
        <row r="96">
          <cell r="E96">
            <v>648864.6</v>
          </cell>
          <cell r="F96">
            <v>365512.6</v>
          </cell>
          <cell r="G96">
            <v>1988120.1</v>
          </cell>
          <cell r="H96">
            <v>383002</v>
          </cell>
          <cell r="I96">
            <v>563350.19999999995</v>
          </cell>
          <cell r="J96">
            <v>3574268.4</v>
          </cell>
          <cell r="K96">
            <v>1415098.8</v>
          </cell>
          <cell r="L96">
            <v>552386.6</v>
          </cell>
          <cell r="M96">
            <v>342096</v>
          </cell>
          <cell r="N96">
            <v>42699</v>
          </cell>
          <cell r="O96">
            <v>794816</v>
          </cell>
          <cell r="P96">
            <v>706360.2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146136</v>
          </cell>
          <cell r="F128">
            <v>68538.100000000006</v>
          </cell>
          <cell r="G128">
            <v>224328.7</v>
          </cell>
          <cell r="H128">
            <v>89412.2</v>
          </cell>
          <cell r="I128">
            <v>112850</v>
          </cell>
          <cell r="J128">
            <v>707072.4</v>
          </cell>
          <cell r="K128">
            <v>211839</v>
          </cell>
          <cell r="L128">
            <v>115457.5</v>
          </cell>
          <cell r="M128">
            <v>23439</v>
          </cell>
          <cell r="N128">
            <v>9403.2000000000007</v>
          </cell>
          <cell r="O128">
            <v>195566</v>
          </cell>
          <cell r="P128">
            <v>70959.899999999994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49734</v>
          </cell>
          <cell r="F142">
            <v>13233.4</v>
          </cell>
          <cell r="G142">
            <v>62292.9</v>
          </cell>
          <cell r="H142">
            <v>18947.900000000001</v>
          </cell>
          <cell r="I142">
            <v>24310</v>
          </cell>
          <cell r="J142">
            <v>364154.5</v>
          </cell>
          <cell r="K142">
            <v>17220.3</v>
          </cell>
          <cell r="L142">
            <v>25843.9</v>
          </cell>
          <cell r="M142">
            <v>6605</v>
          </cell>
          <cell r="N142">
            <v>208.6</v>
          </cell>
          <cell r="O142">
            <v>24493.3</v>
          </cell>
          <cell r="P142">
            <v>36519.1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3055.5</v>
          </cell>
          <cell r="G149">
            <v>14222</v>
          </cell>
          <cell r="H149">
            <v>0</v>
          </cell>
          <cell r="I149">
            <v>1305</v>
          </cell>
          <cell r="J149">
            <v>340.5</v>
          </cell>
          <cell r="K149">
            <v>920</v>
          </cell>
          <cell r="L149">
            <v>1743.1</v>
          </cell>
          <cell r="M149">
            <v>0</v>
          </cell>
          <cell r="N149">
            <v>401.1</v>
          </cell>
          <cell r="O149">
            <v>4351</v>
          </cell>
          <cell r="P149">
            <v>1360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917.8</v>
          </cell>
          <cell r="F156">
            <v>137.1</v>
          </cell>
          <cell r="G156">
            <v>7897.2</v>
          </cell>
          <cell r="H156">
            <v>711.4</v>
          </cell>
          <cell r="I156">
            <v>557.4</v>
          </cell>
          <cell r="J156">
            <v>43948.9</v>
          </cell>
          <cell r="K156">
            <v>357.8</v>
          </cell>
          <cell r="L156">
            <v>384.4</v>
          </cell>
          <cell r="M156">
            <v>10</v>
          </cell>
          <cell r="N156">
            <v>24.5</v>
          </cell>
          <cell r="O156">
            <v>191.1</v>
          </cell>
          <cell r="P156">
            <v>959.8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245392.4</v>
          </cell>
          <cell r="F205">
            <v>115066.4</v>
          </cell>
          <cell r="G205">
            <v>350530.4</v>
          </cell>
          <cell r="H205">
            <v>111605.5</v>
          </cell>
          <cell r="I205">
            <v>238211.4</v>
          </cell>
          <cell r="J205">
            <v>612121.19999999995</v>
          </cell>
          <cell r="K205">
            <v>310689.09999999998</v>
          </cell>
          <cell r="L205">
            <v>288619.2</v>
          </cell>
          <cell r="M205">
            <v>38447</v>
          </cell>
          <cell r="N205">
            <v>19706.599999999999</v>
          </cell>
          <cell r="O205">
            <v>415437.7</v>
          </cell>
          <cell r="P205">
            <v>178386.3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245595.1</v>
          </cell>
          <cell r="F233">
            <v>115243.4</v>
          </cell>
          <cell r="G233">
            <v>351216.7</v>
          </cell>
          <cell r="H233">
            <v>111784.5</v>
          </cell>
          <cell r="I233">
            <v>238262.39999999999</v>
          </cell>
          <cell r="J233">
            <v>612718.19999999995</v>
          </cell>
          <cell r="K233">
            <v>311099.5</v>
          </cell>
          <cell r="L233">
            <v>289264.7</v>
          </cell>
          <cell r="M233">
            <v>38447</v>
          </cell>
          <cell r="N233">
            <v>19707.599999999999</v>
          </cell>
          <cell r="O233">
            <v>415573.7</v>
          </cell>
          <cell r="P233">
            <v>178533.3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18636.7</v>
          </cell>
          <cell r="F240">
            <v>1827.4</v>
          </cell>
          <cell r="G240">
            <v>32846.300000000003</v>
          </cell>
          <cell r="H240">
            <v>6171.8</v>
          </cell>
          <cell r="I240">
            <v>7918.7</v>
          </cell>
          <cell r="J240">
            <v>51774.2</v>
          </cell>
          <cell r="K240">
            <v>8035.8</v>
          </cell>
          <cell r="L240">
            <v>10182.299999999999</v>
          </cell>
          <cell r="M240">
            <v>1882.9</v>
          </cell>
          <cell r="N240">
            <v>0</v>
          </cell>
          <cell r="O240">
            <v>24545</v>
          </cell>
          <cell r="P240">
            <v>15982.3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2288.8000000000002</v>
          </cell>
          <cell r="F247">
            <v>3894.2</v>
          </cell>
          <cell r="G247">
            <v>12715.3</v>
          </cell>
          <cell r="H247">
            <v>1671.2</v>
          </cell>
          <cell r="I247">
            <v>1632.6</v>
          </cell>
          <cell r="J247">
            <v>1288.2</v>
          </cell>
          <cell r="K247">
            <v>3838.4</v>
          </cell>
          <cell r="L247">
            <v>4648.8</v>
          </cell>
          <cell r="M247">
            <v>0</v>
          </cell>
          <cell r="N247">
            <v>205</v>
          </cell>
          <cell r="O247">
            <v>772.6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119722.5</v>
          </cell>
          <cell r="F131">
            <v>61646.9</v>
          </cell>
          <cell r="G131">
            <v>242069.8</v>
          </cell>
          <cell r="H131">
            <v>74338.2</v>
          </cell>
          <cell r="I131">
            <v>110117.2</v>
          </cell>
          <cell r="J131">
            <v>793414.6</v>
          </cell>
          <cell r="K131">
            <v>207807.5</v>
          </cell>
          <cell r="L131">
            <v>100923.4</v>
          </cell>
          <cell r="M131">
            <v>16307.5</v>
          </cell>
          <cell r="N131">
            <v>11123.6</v>
          </cell>
          <cell r="O131">
            <v>184997.5</v>
          </cell>
          <cell r="P131">
            <v>80576.3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70030</v>
          </cell>
          <cell r="F145">
            <v>10319.9</v>
          </cell>
          <cell r="G145">
            <v>49350</v>
          </cell>
          <cell r="H145">
            <v>19176</v>
          </cell>
          <cell r="I145">
            <v>30409</v>
          </cell>
          <cell r="J145">
            <v>543790</v>
          </cell>
          <cell r="K145">
            <v>30503</v>
          </cell>
          <cell r="L145">
            <v>29610</v>
          </cell>
          <cell r="M145">
            <v>3243</v>
          </cell>
          <cell r="N145">
            <v>752</v>
          </cell>
          <cell r="O145">
            <v>35720</v>
          </cell>
          <cell r="P145">
            <v>26320</v>
          </cell>
        </row>
        <row r="152">
          <cell r="E152">
            <v>1158</v>
          </cell>
          <cell r="F152">
            <v>3138</v>
          </cell>
          <cell r="G152">
            <v>20000</v>
          </cell>
          <cell r="H152">
            <v>0</v>
          </cell>
          <cell r="I152">
            <v>1710</v>
          </cell>
          <cell r="J152">
            <v>400</v>
          </cell>
          <cell r="K152">
            <v>1200</v>
          </cell>
          <cell r="L152">
            <v>2250</v>
          </cell>
          <cell r="M152">
            <v>0</v>
          </cell>
          <cell r="N152">
            <v>650</v>
          </cell>
          <cell r="O152">
            <v>0</v>
          </cell>
          <cell r="P152">
            <v>2600</v>
          </cell>
        </row>
        <row r="159">
          <cell r="E159">
            <v>1592.5</v>
          </cell>
          <cell r="F159">
            <v>584.79999999999995</v>
          </cell>
          <cell r="G159">
            <v>8435</v>
          </cell>
          <cell r="H159">
            <v>541.5</v>
          </cell>
          <cell r="I159">
            <v>364</v>
          </cell>
          <cell r="J159">
            <v>41405</v>
          </cell>
          <cell r="K159">
            <v>4959.5</v>
          </cell>
          <cell r="L159">
            <v>318.5</v>
          </cell>
          <cell r="M159">
            <v>15.5</v>
          </cell>
          <cell r="N159">
            <v>6.8</v>
          </cell>
          <cell r="O159">
            <v>227.5</v>
          </cell>
          <cell r="P159">
            <v>591.5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222159</v>
          </cell>
          <cell r="F208">
            <v>117789</v>
          </cell>
          <cell r="G208">
            <v>309034.59999999998</v>
          </cell>
          <cell r="H208">
            <v>103326.3</v>
          </cell>
          <cell r="I208">
            <v>227576.3</v>
          </cell>
          <cell r="J208">
            <v>531541.5</v>
          </cell>
          <cell r="K208">
            <v>290496.5</v>
          </cell>
          <cell r="L208">
            <v>260676.5</v>
          </cell>
          <cell r="M208">
            <v>30565.5</v>
          </cell>
          <cell r="N208">
            <v>19581.8</v>
          </cell>
          <cell r="O208">
            <v>327771.5</v>
          </cell>
          <cell r="P208">
            <v>168731.5</v>
          </cell>
        </row>
        <row r="236">
          <cell r="E236">
            <v>222569</v>
          </cell>
          <cell r="F236">
            <v>118019</v>
          </cell>
          <cell r="G236">
            <v>309984.59999999998</v>
          </cell>
          <cell r="H236">
            <v>103456.3</v>
          </cell>
          <cell r="I236">
            <v>227901.3</v>
          </cell>
          <cell r="J236">
            <v>532046.5</v>
          </cell>
          <cell r="K236">
            <v>291536.5</v>
          </cell>
          <cell r="L236">
            <v>261276.5</v>
          </cell>
          <cell r="M236">
            <v>30581</v>
          </cell>
          <cell r="N236">
            <v>19596.8</v>
          </cell>
          <cell r="O236">
            <v>328076.5</v>
          </cell>
          <cell r="P236">
            <v>168906.5</v>
          </cell>
        </row>
        <row r="243">
          <cell r="E243">
            <v>15510</v>
          </cell>
          <cell r="F243">
            <v>1880</v>
          </cell>
          <cell r="G243">
            <v>16450</v>
          </cell>
          <cell r="H243">
            <v>4700</v>
          </cell>
          <cell r="I243">
            <v>5170</v>
          </cell>
          <cell r="J243">
            <v>33840</v>
          </cell>
          <cell r="K243">
            <v>7050</v>
          </cell>
          <cell r="L243">
            <v>6580</v>
          </cell>
          <cell r="M243">
            <v>1269</v>
          </cell>
          <cell r="N243">
            <v>470</v>
          </cell>
          <cell r="O243">
            <v>6110</v>
          </cell>
          <cell r="P243">
            <v>4700</v>
          </cell>
        </row>
        <row r="250">
          <cell r="E250">
            <v>3800</v>
          </cell>
          <cell r="F250">
            <v>4750</v>
          </cell>
          <cell r="G250">
            <v>15200</v>
          </cell>
          <cell r="H250">
            <v>2850</v>
          </cell>
          <cell r="I250">
            <v>2850</v>
          </cell>
          <cell r="J250">
            <v>2850</v>
          </cell>
          <cell r="K250">
            <v>6175</v>
          </cell>
          <cell r="L250">
            <v>5387</v>
          </cell>
          <cell r="M250">
            <v>4.8</v>
          </cell>
          <cell r="N250">
            <v>380</v>
          </cell>
          <cell r="O250">
            <v>2850</v>
          </cell>
          <cell r="P250">
            <v>2850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11077845</v>
          </cell>
        </row>
        <row r="97">
          <cell r="R97">
            <v>5405649.5</v>
          </cell>
        </row>
        <row r="100">
          <cell r="J100">
            <v>4952595.5</v>
          </cell>
        </row>
        <row r="120">
          <cell r="R120">
            <v>500000</v>
          </cell>
        </row>
        <row r="121">
          <cell r="R121">
            <v>267098.90000000002</v>
          </cell>
        </row>
        <row r="124">
          <cell r="J124">
            <v>240000</v>
          </cell>
        </row>
        <row r="128">
          <cell r="R128">
            <v>8102123.5999999996</v>
          </cell>
        </row>
        <row r="129">
          <cell r="R129">
            <v>3375884.8</v>
          </cell>
        </row>
        <row r="132">
          <cell r="J132">
            <v>4051061.8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J140">
            <v>0</v>
          </cell>
        </row>
        <row r="144">
          <cell r="R144">
            <v>1192487.3</v>
          </cell>
        </row>
        <row r="145">
          <cell r="R145">
            <v>150397</v>
          </cell>
        </row>
        <row r="148">
          <cell r="J148">
            <v>579792.69999999995</v>
          </cell>
        </row>
        <row r="160">
          <cell r="R160">
            <v>249566.9</v>
          </cell>
        </row>
        <row r="161">
          <cell r="R161">
            <v>8234.9</v>
          </cell>
        </row>
        <row r="164">
          <cell r="J164">
            <v>52409</v>
          </cell>
        </row>
        <row r="168">
          <cell r="R168">
            <v>267000</v>
          </cell>
        </row>
        <row r="169">
          <cell r="R169">
            <v>119424.9</v>
          </cell>
        </row>
        <row r="172">
          <cell r="J172">
            <v>122820</v>
          </cell>
        </row>
        <row r="176">
          <cell r="R176">
            <v>2000</v>
          </cell>
        </row>
        <row r="177">
          <cell r="R177">
            <v>889.4</v>
          </cell>
        </row>
        <row r="180">
          <cell r="J180">
            <v>960</v>
          </cell>
        </row>
        <row r="200">
          <cell r="R200">
            <v>49198933.299999997</v>
          </cell>
        </row>
        <row r="201">
          <cell r="R201">
            <v>10844345</v>
          </cell>
        </row>
        <row r="204">
          <cell r="J204">
            <v>24110693.699999999</v>
          </cell>
        </row>
        <row r="208">
          <cell r="R208">
            <v>0</v>
          </cell>
        </row>
        <row r="209">
          <cell r="R209">
            <v>150174</v>
          </cell>
        </row>
        <row r="212">
          <cell r="J212">
            <v>0</v>
          </cell>
        </row>
        <row r="432">
          <cell r="R432">
            <v>30860000</v>
          </cell>
        </row>
        <row r="433">
          <cell r="R433">
            <v>12889744.199999999</v>
          </cell>
        </row>
        <row r="436">
          <cell r="J436">
            <v>14570216.5</v>
          </cell>
        </row>
        <row r="440">
          <cell r="R440">
            <v>200000</v>
          </cell>
        </row>
        <row r="441">
          <cell r="R441">
            <v>239224.7</v>
          </cell>
        </row>
        <row r="444">
          <cell r="J444">
            <v>95000</v>
          </cell>
        </row>
        <row r="496">
          <cell r="R496">
            <v>1947185.9</v>
          </cell>
        </row>
        <row r="497">
          <cell r="R497">
            <v>804046.2</v>
          </cell>
        </row>
        <row r="500">
          <cell r="J500">
            <v>1266730.8999999999</v>
          </cell>
        </row>
        <row r="544">
          <cell r="R544">
            <v>800000</v>
          </cell>
        </row>
        <row r="545">
          <cell r="R545">
            <v>170034.6</v>
          </cell>
        </row>
        <row r="548">
          <cell r="J548">
            <v>613278.5</v>
          </cell>
        </row>
        <row r="656">
          <cell r="R656">
            <v>144156.4</v>
          </cell>
        </row>
        <row r="657">
          <cell r="R657">
            <v>14425.6</v>
          </cell>
        </row>
        <row r="660">
          <cell r="J660">
            <v>43246.9</v>
          </cell>
        </row>
        <row r="664">
          <cell r="R664">
            <v>450000</v>
          </cell>
        </row>
        <row r="665">
          <cell r="R665">
            <v>0</v>
          </cell>
        </row>
        <row r="668">
          <cell r="J668">
            <v>225000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J676">
            <v>0</v>
          </cell>
        </row>
        <row r="680">
          <cell r="R680">
            <v>6422593.5</v>
          </cell>
        </row>
        <row r="681">
          <cell r="R681">
            <v>0</v>
          </cell>
        </row>
        <row r="684">
          <cell r="J684">
            <v>34.9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150</v>
          </cell>
        </row>
        <row r="700">
          <cell r="J700">
            <v>7500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L22" sqref="L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2" t="s">
        <v>67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3" t="s">
        <v>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57"/>
      <c r="AA3" s="57"/>
      <c r="AB3" s="57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114" t="s">
        <v>44</v>
      </c>
      <c r="G4" s="115"/>
      <c r="H4" s="115"/>
      <c r="I4" s="115"/>
      <c r="J4" s="116"/>
      <c r="K4" s="125" t="s">
        <v>43</v>
      </c>
      <c r="L4" s="126"/>
      <c r="M4" s="126"/>
      <c r="N4" s="126"/>
      <c r="O4" s="127"/>
      <c r="P4" s="47"/>
      <c r="Q4" s="47"/>
      <c r="R4" s="47"/>
      <c r="S4" s="47"/>
      <c r="T4" s="47"/>
      <c r="U4" s="72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4"/>
      <c r="DH4" s="92" t="s">
        <v>17</v>
      </c>
      <c r="DI4" s="72" t="s">
        <v>29</v>
      </c>
      <c r="DJ4" s="73"/>
      <c r="DK4" s="74"/>
      <c r="DL4" s="104" t="s">
        <v>19</v>
      </c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92" t="s">
        <v>17</v>
      </c>
      <c r="EE4" s="95" t="s">
        <v>28</v>
      </c>
      <c r="EF4" s="96"/>
      <c r="EG4" s="97"/>
    </row>
    <row r="5" spans="2:137" s="8" customFormat="1" ht="29.25" customHeight="1" x14ac:dyDescent="0.3">
      <c r="B5" s="107"/>
      <c r="C5" s="108"/>
      <c r="D5" s="110"/>
      <c r="E5" s="110"/>
      <c r="F5" s="117"/>
      <c r="G5" s="118"/>
      <c r="H5" s="118"/>
      <c r="I5" s="118"/>
      <c r="J5" s="119"/>
      <c r="K5" s="128"/>
      <c r="L5" s="129"/>
      <c r="M5" s="129"/>
      <c r="N5" s="129"/>
      <c r="O5" s="130"/>
      <c r="P5" s="48"/>
      <c r="Q5" s="123" t="s">
        <v>24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4"/>
      <c r="BB5" s="75" t="s">
        <v>16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80" t="s">
        <v>27</v>
      </c>
      <c r="BO5" s="81"/>
      <c r="BP5" s="81"/>
      <c r="BQ5" s="72" t="s">
        <v>11</v>
      </c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4"/>
      <c r="CG5" s="66" t="s">
        <v>0</v>
      </c>
      <c r="CH5" s="67"/>
      <c r="CI5" s="67"/>
      <c r="CJ5" s="67"/>
      <c r="CK5" s="67"/>
      <c r="CL5" s="67"/>
      <c r="CM5" s="67"/>
      <c r="CN5" s="67"/>
      <c r="CO5" s="68"/>
      <c r="CP5" s="72" t="s">
        <v>14</v>
      </c>
      <c r="CQ5" s="73"/>
      <c r="CR5" s="73"/>
      <c r="CS5" s="73"/>
      <c r="CT5" s="73"/>
      <c r="CU5" s="73"/>
      <c r="CV5" s="73"/>
      <c r="CW5" s="73"/>
      <c r="CX5" s="73"/>
      <c r="CY5" s="75" t="s">
        <v>34</v>
      </c>
      <c r="CZ5" s="75"/>
      <c r="DA5" s="75"/>
      <c r="DB5" s="80" t="s">
        <v>15</v>
      </c>
      <c r="DC5" s="81"/>
      <c r="DD5" s="82"/>
      <c r="DE5" s="80" t="s">
        <v>25</v>
      </c>
      <c r="DF5" s="81"/>
      <c r="DG5" s="82"/>
      <c r="DH5" s="93"/>
      <c r="DI5" s="86"/>
      <c r="DJ5" s="87"/>
      <c r="DK5" s="88"/>
      <c r="DL5" s="78"/>
      <c r="DM5" s="78"/>
      <c r="DN5" s="79"/>
      <c r="DO5" s="79"/>
      <c r="DP5" s="79"/>
      <c r="DQ5" s="79"/>
      <c r="DR5" s="80" t="s">
        <v>18</v>
      </c>
      <c r="DS5" s="81"/>
      <c r="DT5" s="82"/>
      <c r="DU5" s="105"/>
      <c r="DV5" s="106"/>
      <c r="DW5" s="106"/>
      <c r="DX5" s="106"/>
      <c r="DY5" s="106"/>
      <c r="DZ5" s="106"/>
      <c r="EA5" s="106"/>
      <c r="EB5" s="106"/>
      <c r="EC5" s="106"/>
      <c r="ED5" s="93"/>
      <c r="EE5" s="98"/>
      <c r="EF5" s="99"/>
      <c r="EG5" s="100"/>
    </row>
    <row r="6" spans="2:137" s="8" customFormat="1" ht="100.5" customHeight="1" x14ac:dyDescent="0.3">
      <c r="B6" s="107"/>
      <c r="C6" s="108"/>
      <c r="D6" s="110"/>
      <c r="E6" s="110"/>
      <c r="F6" s="120"/>
      <c r="G6" s="121"/>
      <c r="H6" s="121"/>
      <c r="I6" s="121"/>
      <c r="J6" s="122"/>
      <c r="K6" s="131"/>
      <c r="L6" s="132"/>
      <c r="M6" s="132"/>
      <c r="N6" s="132"/>
      <c r="O6" s="133"/>
      <c r="P6" s="63" t="s">
        <v>66</v>
      </c>
      <c r="Q6" s="64"/>
      <c r="R6" s="64"/>
      <c r="S6" s="64"/>
      <c r="T6" s="65"/>
      <c r="U6" s="63" t="s">
        <v>30</v>
      </c>
      <c r="V6" s="64"/>
      <c r="W6" s="64"/>
      <c r="X6" s="64"/>
      <c r="Y6" s="65"/>
      <c r="Z6" s="63" t="s">
        <v>1</v>
      </c>
      <c r="AA6" s="64"/>
      <c r="AB6" s="64"/>
      <c r="AC6" s="64"/>
      <c r="AD6" s="65"/>
      <c r="AE6" s="63" t="s">
        <v>2</v>
      </c>
      <c r="AF6" s="64"/>
      <c r="AG6" s="64"/>
      <c r="AH6" s="64"/>
      <c r="AI6" s="65"/>
      <c r="AJ6" s="63" t="s">
        <v>3</v>
      </c>
      <c r="AK6" s="64"/>
      <c r="AL6" s="64"/>
      <c r="AM6" s="64"/>
      <c r="AN6" s="65"/>
      <c r="AO6" s="63" t="s">
        <v>31</v>
      </c>
      <c r="AP6" s="64"/>
      <c r="AQ6" s="64"/>
      <c r="AR6" s="64"/>
      <c r="AS6" s="65"/>
      <c r="AT6" s="63" t="s">
        <v>4</v>
      </c>
      <c r="AU6" s="64"/>
      <c r="AV6" s="64"/>
      <c r="AW6" s="64"/>
      <c r="AX6" s="65"/>
      <c r="AY6" s="63" t="s">
        <v>5</v>
      </c>
      <c r="AZ6" s="64"/>
      <c r="BA6" s="64"/>
      <c r="BB6" s="66" t="s">
        <v>26</v>
      </c>
      <c r="BC6" s="67"/>
      <c r="BD6" s="67"/>
      <c r="BE6" s="66" t="s">
        <v>12</v>
      </c>
      <c r="BF6" s="67"/>
      <c r="BG6" s="67"/>
      <c r="BH6" s="135" t="s">
        <v>6</v>
      </c>
      <c r="BI6" s="104"/>
      <c r="BJ6" s="104"/>
      <c r="BK6" s="89" t="s">
        <v>7</v>
      </c>
      <c r="BL6" s="90"/>
      <c r="BM6" s="90"/>
      <c r="BN6" s="83"/>
      <c r="BO6" s="84"/>
      <c r="BP6" s="84"/>
      <c r="BQ6" s="66" t="s">
        <v>32</v>
      </c>
      <c r="BR6" s="67"/>
      <c r="BS6" s="67"/>
      <c r="BT6" s="68"/>
      <c r="BU6" s="69" t="s">
        <v>13</v>
      </c>
      <c r="BV6" s="69"/>
      <c r="BW6" s="69"/>
      <c r="BX6" s="69" t="s">
        <v>8</v>
      </c>
      <c r="BY6" s="69"/>
      <c r="BZ6" s="69"/>
      <c r="CA6" s="69" t="s">
        <v>9</v>
      </c>
      <c r="CB6" s="69"/>
      <c r="CC6" s="69"/>
      <c r="CD6" s="69" t="s">
        <v>10</v>
      </c>
      <c r="CE6" s="69"/>
      <c r="CF6" s="69"/>
      <c r="CG6" s="69" t="s">
        <v>63</v>
      </c>
      <c r="CH6" s="69"/>
      <c r="CI6" s="69"/>
      <c r="CJ6" s="66" t="s">
        <v>35</v>
      </c>
      <c r="CK6" s="67"/>
      <c r="CL6" s="67"/>
      <c r="CM6" s="69" t="s">
        <v>33</v>
      </c>
      <c r="CN6" s="69"/>
      <c r="CO6" s="69"/>
      <c r="CP6" s="66" t="s">
        <v>36</v>
      </c>
      <c r="CQ6" s="67"/>
      <c r="CR6" s="67"/>
      <c r="CS6" s="66" t="s">
        <v>64</v>
      </c>
      <c r="CT6" s="67"/>
      <c r="CU6" s="68"/>
      <c r="CV6" s="66" t="s">
        <v>37</v>
      </c>
      <c r="CW6" s="67"/>
      <c r="CX6" s="67"/>
      <c r="CY6" s="75"/>
      <c r="CZ6" s="75"/>
      <c r="DA6" s="75"/>
      <c r="DB6" s="83"/>
      <c r="DC6" s="84"/>
      <c r="DD6" s="85"/>
      <c r="DE6" s="83"/>
      <c r="DF6" s="84"/>
      <c r="DG6" s="85"/>
      <c r="DH6" s="93"/>
      <c r="DI6" s="89"/>
      <c r="DJ6" s="90"/>
      <c r="DK6" s="91"/>
      <c r="DL6" s="80" t="s">
        <v>38</v>
      </c>
      <c r="DM6" s="81"/>
      <c r="DN6" s="82"/>
      <c r="DO6" s="80" t="s">
        <v>39</v>
      </c>
      <c r="DP6" s="81"/>
      <c r="DQ6" s="82"/>
      <c r="DR6" s="83"/>
      <c r="DS6" s="84"/>
      <c r="DT6" s="85"/>
      <c r="DU6" s="80" t="s">
        <v>40</v>
      </c>
      <c r="DV6" s="81"/>
      <c r="DW6" s="82"/>
      <c r="DX6" s="80" t="s">
        <v>41</v>
      </c>
      <c r="DY6" s="81"/>
      <c r="DZ6" s="82"/>
      <c r="EA6" s="89" t="s">
        <v>42</v>
      </c>
      <c r="EB6" s="90"/>
      <c r="EC6" s="90"/>
      <c r="ED6" s="93"/>
      <c r="EE6" s="101"/>
      <c r="EF6" s="102"/>
      <c r="EG6" s="103"/>
    </row>
    <row r="7" spans="2:137" s="15" customFormat="1" ht="15" customHeight="1" x14ac:dyDescent="0.25">
      <c r="B7" s="107"/>
      <c r="C7" s="108"/>
      <c r="D7" s="110"/>
      <c r="E7" s="110"/>
      <c r="F7" s="61" t="s">
        <v>45</v>
      </c>
      <c r="G7" s="58" t="s">
        <v>46</v>
      </c>
      <c r="H7" s="59"/>
      <c r="I7" s="59"/>
      <c r="J7" s="60"/>
      <c r="K7" s="61" t="s">
        <v>45</v>
      </c>
      <c r="L7" s="58" t="s">
        <v>46</v>
      </c>
      <c r="M7" s="59"/>
      <c r="N7" s="59"/>
      <c r="O7" s="60"/>
      <c r="P7" s="61" t="s">
        <v>45</v>
      </c>
      <c r="Q7" s="58" t="s">
        <v>46</v>
      </c>
      <c r="R7" s="59"/>
      <c r="S7" s="59"/>
      <c r="T7" s="60"/>
      <c r="U7" s="61" t="s">
        <v>45</v>
      </c>
      <c r="V7" s="58" t="s">
        <v>46</v>
      </c>
      <c r="W7" s="59"/>
      <c r="X7" s="59"/>
      <c r="Y7" s="60"/>
      <c r="Z7" s="61" t="s">
        <v>45</v>
      </c>
      <c r="AA7" s="58" t="s">
        <v>46</v>
      </c>
      <c r="AB7" s="59"/>
      <c r="AC7" s="59"/>
      <c r="AD7" s="60"/>
      <c r="AE7" s="61" t="s">
        <v>45</v>
      </c>
      <c r="AF7" s="58" t="s">
        <v>46</v>
      </c>
      <c r="AG7" s="59"/>
      <c r="AH7" s="59"/>
      <c r="AI7" s="60"/>
      <c r="AJ7" s="61" t="s">
        <v>45</v>
      </c>
      <c r="AK7" s="58" t="s">
        <v>46</v>
      </c>
      <c r="AL7" s="59"/>
      <c r="AM7" s="59"/>
      <c r="AN7" s="60"/>
      <c r="AO7" s="61" t="s">
        <v>45</v>
      </c>
      <c r="AP7" s="58" t="s">
        <v>46</v>
      </c>
      <c r="AQ7" s="59"/>
      <c r="AR7" s="59"/>
      <c r="AS7" s="60"/>
      <c r="AT7" s="61" t="s">
        <v>45</v>
      </c>
      <c r="AU7" s="76" t="s">
        <v>46</v>
      </c>
      <c r="AV7" s="134"/>
      <c r="AW7" s="134"/>
      <c r="AX7" s="77"/>
      <c r="AY7" s="61" t="s">
        <v>45</v>
      </c>
      <c r="AZ7" s="76" t="s">
        <v>46</v>
      </c>
      <c r="BA7" s="77"/>
      <c r="BB7" s="61" t="s">
        <v>45</v>
      </c>
      <c r="BC7" s="76" t="s">
        <v>46</v>
      </c>
      <c r="BD7" s="77"/>
      <c r="BE7" s="61" t="s">
        <v>45</v>
      </c>
      <c r="BF7" s="76" t="s">
        <v>46</v>
      </c>
      <c r="BG7" s="77"/>
      <c r="BH7" s="61" t="s">
        <v>45</v>
      </c>
      <c r="BI7" s="58" t="s">
        <v>46</v>
      </c>
      <c r="BJ7" s="59"/>
      <c r="BK7" s="61" t="s">
        <v>45</v>
      </c>
      <c r="BL7" s="76" t="s">
        <v>46</v>
      </c>
      <c r="BM7" s="77"/>
      <c r="BN7" s="61" t="s">
        <v>45</v>
      </c>
      <c r="BO7" s="76" t="s">
        <v>46</v>
      </c>
      <c r="BP7" s="77"/>
      <c r="BQ7" s="61" t="s">
        <v>45</v>
      </c>
      <c r="BR7" s="58" t="s">
        <v>46</v>
      </c>
      <c r="BS7" s="59"/>
      <c r="BT7" s="60"/>
      <c r="BU7" s="61" t="s">
        <v>45</v>
      </c>
      <c r="BV7" s="70" t="s">
        <v>46</v>
      </c>
      <c r="BW7" s="71"/>
      <c r="BX7" s="61" t="s">
        <v>45</v>
      </c>
      <c r="BY7" s="70" t="s">
        <v>46</v>
      </c>
      <c r="BZ7" s="71"/>
      <c r="CA7" s="61" t="s">
        <v>45</v>
      </c>
      <c r="CB7" s="70" t="s">
        <v>46</v>
      </c>
      <c r="CC7" s="71"/>
      <c r="CD7" s="61" t="s">
        <v>45</v>
      </c>
      <c r="CE7" s="70" t="s">
        <v>46</v>
      </c>
      <c r="CF7" s="71"/>
      <c r="CG7" s="61" t="s">
        <v>45</v>
      </c>
      <c r="CH7" s="70" t="s">
        <v>46</v>
      </c>
      <c r="CI7" s="71"/>
      <c r="CJ7" s="61" t="s">
        <v>45</v>
      </c>
      <c r="CK7" s="70" t="s">
        <v>46</v>
      </c>
      <c r="CL7" s="71"/>
      <c r="CM7" s="61" t="s">
        <v>45</v>
      </c>
      <c r="CN7" s="70" t="s">
        <v>46</v>
      </c>
      <c r="CO7" s="71"/>
      <c r="CP7" s="61" t="s">
        <v>45</v>
      </c>
      <c r="CQ7" s="70" t="s">
        <v>46</v>
      </c>
      <c r="CR7" s="71"/>
      <c r="CS7" s="61" t="s">
        <v>45</v>
      </c>
      <c r="CT7" s="70" t="s">
        <v>46</v>
      </c>
      <c r="CU7" s="71"/>
      <c r="CV7" s="61" t="s">
        <v>45</v>
      </c>
      <c r="CW7" s="70" t="s">
        <v>46</v>
      </c>
      <c r="CX7" s="71"/>
      <c r="CY7" s="61" t="s">
        <v>45</v>
      </c>
      <c r="CZ7" s="70" t="s">
        <v>46</v>
      </c>
      <c r="DA7" s="71"/>
      <c r="DB7" s="61" t="s">
        <v>45</v>
      </c>
      <c r="DC7" s="70" t="s">
        <v>46</v>
      </c>
      <c r="DD7" s="71"/>
      <c r="DE7" s="61" t="s">
        <v>45</v>
      </c>
      <c r="DF7" s="70" t="s">
        <v>46</v>
      </c>
      <c r="DG7" s="71"/>
      <c r="DH7" s="93"/>
      <c r="DI7" s="61" t="s">
        <v>45</v>
      </c>
      <c r="DJ7" s="70" t="s">
        <v>46</v>
      </c>
      <c r="DK7" s="71"/>
      <c r="DL7" s="61" t="s">
        <v>45</v>
      </c>
      <c r="DM7" s="70" t="s">
        <v>46</v>
      </c>
      <c r="DN7" s="71"/>
      <c r="DO7" s="61" t="s">
        <v>45</v>
      </c>
      <c r="DP7" s="70" t="s">
        <v>46</v>
      </c>
      <c r="DQ7" s="71"/>
      <c r="DR7" s="61" t="s">
        <v>45</v>
      </c>
      <c r="DS7" s="70" t="s">
        <v>46</v>
      </c>
      <c r="DT7" s="71"/>
      <c r="DU7" s="61" t="s">
        <v>45</v>
      </c>
      <c r="DV7" s="70" t="s">
        <v>46</v>
      </c>
      <c r="DW7" s="71"/>
      <c r="DX7" s="61" t="s">
        <v>45</v>
      </c>
      <c r="DY7" s="70" t="s">
        <v>46</v>
      </c>
      <c r="DZ7" s="71"/>
      <c r="EA7" s="61" t="s">
        <v>45</v>
      </c>
      <c r="EB7" s="70" t="s">
        <v>46</v>
      </c>
      <c r="EC7" s="71"/>
      <c r="ED7" s="93"/>
      <c r="EE7" s="61" t="s">
        <v>45</v>
      </c>
      <c r="EF7" s="70" t="s">
        <v>46</v>
      </c>
      <c r="EG7" s="71"/>
    </row>
    <row r="8" spans="2:137" s="8" customFormat="1" ht="49.5" customHeight="1" x14ac:dyDescent="0.3">
      <c r="B8" s="107"/>
      <c r="C8" s="108"/>
      <c r="D8" s="111"/>
      <c r="E8" s="111"/>
      <c r="F8" s="62"/>
      <c r="G8" s="2" t="s">
        <v>69</v>
      </c>
      <c r="H8" s="1" t="s">
        <v>47</v>
      </c>
      <c r="I8" s="16" t="s">
        <v>68</v>
      </c>
      <c r="J8" s="17" t="s">
        <v>65</v>
      </c>
      <c r="K8" s="62"/>
      <c r="L8" s="2" t="str">
        <f>G8</f>
        <v>ծրագիր-6 ամիս</v>
      </c>
      <c r="M8" s="1" t="s">
        <v>47</v>
      </c>
      <c r="N8" s="16" t="str">
        <f>I8</f>
        <v>կատ. %-ը 2-րդ եռամսյակի նկատմամբ</v>
      </c>
      <c r="O8" s="1" t="s">
        <v>48</v>
      </c>
      <c r="P8" s="62"/>
      <c r="Q8" s="2" t="str">
        <f>G8</f>
        <v>ծրագիր-6 ամիս</v>
      </c>
      <c r="R8" s="1" t="s">
        <v>47</v>
      </c>
      <c r="S8" s="16" t="str">
        <f>I8</f>
        <v>կատ. %-ը 2-րդ եռամսյակի նկատմամբ</v>
      </c>
      <c r="T8" s="1" t="s">
        <v>48</v>
      </c>
      <c r="U8" s="62"/>
      <c r="V8" s="2" t="str">
        <f>G8</f>
        <v>ծրագիր-6 ամիս</v>
      </c>
      <c r="W8" s="1" t="s">
        <v>47</v>
      </c>
      <c r="X8" s="16" t="str">
        <f>I8</f>
        <v>կատ. %-ը 2-րդ եռամսյակի նկատմամբ</v>
      </c>
      <c r="Y8" s="1" t="s">
        <v>48</v>
      </c>
      <c r="Z8" s="62"/>
      <c r="AA8" s="2" t="str">
        <f>V8</f>
        <v>ծրագիր-6 ամիս</v>
      </c>
      <c r="AB8" s="1" t="s">
        <v>47</v>
      </c>
      <c r="AC8" s="16" t="str">
        <f>I8</f>
        <v>կատ. %-ը 2-րդ եռամսյակի նկատմամբ</v>
      </c>
      <c r="AD8" s="1" t="s">
        <v>48</v>
      </c>
      <c r="AE8" s="62"/>
      <c r="AF8" s="18" t="str">
        <f>G8</f>
        <v>ծրագիր-6 ամիս</v>
      </c>
      <c r="AG8" s="1" t="s">
        <v>47</v>
      </c>
      <c r="AH8" s="16" t="str">
        <f>I8</f>
        <v>կատ. %-ը 2-րդ եռամսյակի նկատմամբ</v>
      </c>
      <c r="AI8" s="1" t="s">
        <v>48</v>
      </c>
      <c r="AJ8" s="62"/>
      <c r="AK8" s="18" t="str">
        <f>G8</f>
        <v>ծրագիր-6 ամիս</v>
      </c>
      <c r="AL8" s="1" t="s">
        <v>47</v>
      </c>
      <c r="AM8" s="16" t="str">
        <f>I8</f>
        <v>կատ. %-ը 2-րդ եռամսյակի նկատմամբ</v>
      </c>
      <c r="AN8" s="1" t="s">
        <v>48</v>
      </c>
      <c r="AO8" s="62"/>
      <c r="AP8" s="18" t="str">
        <f>G8</f>
        <v>ծրագիր-6 ամիս</v>
      </c>
      <c r="AQ8" s="1" t="s">
        <v>47</v>
      </c>
      <c r="AR8" s="16" t="str">
        <f>I8</f>
        <v>կատ. %-ը 2-րդ եռամսյակի նկատմամբ</v>
      </c>
      <c r="AS8" s="1" t="s">
        <v>48</v>
      </c>
      <c r="AT8" s="62"/>
      <c r="AU8" s="18" t="str">
        <f>G8</f>
        <v>ծրագիր-6 ամիս</v>
      </c>
      <c r="AV8" s="1" t="s">
        <v>47</v>
      </c>
      <c r="AW8" s="1" t="str">
        <f>I8</f>
        <v>կատ. %-ը 2-րդ եռամսյակի նկատմամբ</v>
      </c>
      <c r="AX8" s="1" t="s">
        <v>48</v>
      </c>
      <c r="AY8" s="62"/>
      <c r="AZ8" s="2" t="str">
        <f>G8</f>
        <v>ծրագիր-6 ամիս</v>
      </c>
      <c r="BA8" s="1" t="s">
        <v>47</v>
      </c>
      <c r="BB8" s="62"/>
      <c r="BC8" s="2" t="str">
        <f>G8</f>
        <v>ծրագիր-6 ամիս</v>
      </c>
      <c r="BD8" s="1" t="s">
        <v>47</v>
      </c>
      <c r="BE8" s="62"/>
      <c r="BF8" s="2" t="str">
        <f>G8</f>
        <v>ծրագիր-6 ամիս</v>
      </c>
      <c r="BG8" s="1" t="s">
        <v>47</v>
      </c>
      <c r="BH8" s="62"/>
      <c r="BI8" s="2" t="str">
        <f>G8</f>
        <v>ծրագիր-6 ամիս</v>
      </c>
      <c r="BJ8" s="1" t="s">
        <v>47</v>
      </c>
      <c r="BK8" s="62"/>
      <c r="BL8" s="2" t="str">
        <f>G8</f>
        <v>ծրագիր-6 ամիս</v>
      </c>
      <c r="BM8" s="1" t="s">
        <v>47</v>
      </c>
      <c r="BN8" s="62"/>
      <c r="BO8" s="2" t="str">
        <f>G8</f>
        <v>ծրագիր-6 ամիս</v>
      </c>
      <c r="BP8" s="1" t="s">
        <v>47</v>
      </c>
      <c r="BQ8" s="62"/>
      <c r="BR8" s="2" t="str">
        <f>G8</f>
        <v>ծրագիր-6 ամիս</v>
      </c>
      <c r="BS8" s="1" t="s">
        <v>47</v>
      </c>
      <c r="BT8" s="1" t="s">
        <v>48</v>
      </c>
      <c r="BU8" s="62"/>
      <c r="BV8" s="18" t="str">
        <f>G8</f>
        <v>ծրագիր-6 ամիս</v>
      </c>
      <c r="BW8" s="1" t="s">
        <v>47</v>
      </c>
      <c r="BX8" s="62"/>
      <c r="BY8" s="2" t="str">
        <f>G8</f>
        <v>ծրագիր-6 ամիս</v>
      </c>
      <c r="BZ8" s="1" t="s">
        <v>47</v>
      </c>
      <c r="CA8" s="62"/>
      <c r="CB8" s="2" t="str">
        <f>G8</f>
        <v>ծրագիր-6 ամիս</v>
      </c>
      <c r="CC8" s="1" t="s">
        <v>47</v>
      </c>
      <c r="CD8" s="62"/>
      <c r="CE8" s="2" t="str">
        <f>G8</f>
        <v>ծրագիր-6 ամիս</v>
      </c>
      <c r="CF8" s="1" t="s">
        <v>47</v>
      </c>
      <c r="CG8" s="62"/>
      <c r="CH8" s="2" t="str">
        <f>G8</f>
        <v>ծրագիր-6 ամիս</v>
      </c>
      <c r="CI8" s="1" t="s">
        <v>47</v>
      </c>
      <c r="CJ8" s="62"/>
      <c r="CK8" s="2" t="str">
        <f>G8</f>
        <v>ծրագիր-6 ամիս</v>
      </c>
      <c r="CL8" s="1" t="s">
        <v>47</v>
      </c>
      <c r="CM8" s="62"/>
      <c r="CN8" s="2" t="str">
        <f>G8</f>
        <v>ծրագիր-6 ամիս</v>
      </c>
      <c r="CO8" s="1" t="s">
        <v>47</v>
      </c>
      <c r="CP8" s="62"/>
      <c r="CQ8" s="2" t="str">
        <f>G8</f>
        <v>ծրագիր-6 ամիս</v>
      </c>
      <c r="CR8" s="1" t="s">
        <v>47</v>
      </c>
      <c r="CS8" s="62"/>
      <c r="CT8" s="2" t="str">
        <f>G8</f>
        <v>ծրագիր-6 ամիս</v>
      </c>
      <c r="CU8" s="1" t="s">
        <v>47</v>
      </c>
      <c r="CV8" s="62"/>
      <c r="CW8" s="2" t="str">
        <f>G8</f>
        <v>ծրագիր-6 ամիս</v>
      </c>
      <c r="CX8" s="1" t="s">
        <v>47</v>
      </c>
      <c r="CY8" s="62"/>
      <c r="CZ8" s="2" t="str">
        <f>G8</f>
        <v>ծրագիր-6 ամիս</v>
      </c>
      <c r="DA8" s="1" t="s">
        <v>47</v>
      </c>
      <c r="DB8" s="62"/>
      <c r="DC8" s="2" t="str">
        <f>G8</f>
        <v>ծրագիր-6 ամիս</v>
      </c>
      <c r="DD8" s="1" t="s">
        <v>47</v>
      </c>
      <c r="DE8" s="62"/>
      <c r="DF8" s="2" t="str">
        <f>G8</f>
        <v>ծրագիր-6 ամիս</v>
      </c>
      <c r="DG8" s="1" t="s">
        <v>47</v>
      </c>
      <c r="DH8" s="94"/>
      <c r="DI8" s="62"/>
      <c r="DJ8" s="2" t="str">
        <f>G8</f>
        <v>ծրագիր-6 ամիս</v>
      </c>
      <c r="DK8" s="1" t="s">
        <v>47</v>
      </c>
      <c r="DL8" s="62"/>
      <c r="DM8" s="2" t="str">
        <f>G8</f>
        <v>ծրագիր-6 ամիս</v>
      </c>
      <c r="DN8" s="1" t="s">
        <v>47</v>
      </c>
      <c r="DO8" s="62"/>
      <c r="DP8" s="2" t="str">
        <f>G8</f>
        <v>ծրագիր-6 ամիս</v>
      </c>
      <c r="DQ8" s="1" t="s">
        <v>47</v>
      </c>
      <c r="DR8" s="62"/>
      <c r="DS8" s="2" t="str">
        <f>G8</f>
        <v>ծրագիր-6 ամիս</v>
      </c>
      <c r="DT8" s="1" t="s">
        <v>47</v>
      </c>
      <c r="DU8" s="62"/>
      <c r="DV8" s="2" t="str">
        <f>G8</f>
        <v>ծրագիր-6 ամիս</v>
      </c>
      <c r="DW8" s="1" t="s">
        <v>47</v>
      </c>
      <c r="DX8" s="62"/>
      <c r="DY8" s="2" t="str">
        <f>G8</f>
        <v>ծրագիր-6 ամիս</v>
      </c>
      <c r="DZ8" s="1" t="s">
        <v>47</v>
      </c>
      <c r="EA8" s="62"/>
      <c r="EB8" s="2" t="str">
        <f>G8</f>
        <v>ծրագիր-6 ամիս</v>
      </c>
      <c r="EC8" s="1" t="s">
        <v>47</v>
      </c>
      <c r="ED8" s="94"/>
      <c r="EE8" s="62"/>
      <c r="EF8" s="2" t="str">
        <f>G8</f>
        <v>ծրագիր-6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1614852.6</v>
      </c>
      <c r="H10" s="23">
        <f t="shared" ref="H10:H20" si="0">DK10+EG10-EC10</f>
        <v>1333644.8</v>
      </c>
      <c r="I10" s="23">
        <f>IFERROR(H10/G10*100,"-")</f>
        <v>82.586162972397602</v>
      </c>
      <c r="J10" s="24">
        <f>IFERROR(H10/F10*100,"-")</f>
        <v>35.777618771480334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1614852.6</v>
      </c>
      <c r="M10" s="23">
        <f>R10+AB10+AG10+AL10+AQ10+AV10+BA10+BP10+BW10+BZ10+CC10+CF10+CI10+CO10+CR10+CX10+DA10+DD10+DG10</f>
        <v>1333644.8</v>
      </c>
      <c r="N10" s="25">
        <f>IFERROR(M10/L10*100,"-")</f>
        <v>82.586162972397602</v>
      </c>
      <c r="O10" s="26">
        <f>IFERROR(M10/K10*100,"-")</f>
        <v>35.777618771480334</v>
      </c>
      <c r="P10" s="27">
        <f>+[1]rep1_101!$E$92</f>
        <v>1554900</v>
      </c>
      <c r="Q10" s="27">
        <f>+[2]rep1_101!$E$96</f>
        <v>648864.6</v>
      </c>
      <c r="R10" s="27">
        <f>+[1]rep1_101!$E$93</f>
        <v>520875.4</v>
      </c>
      <c r="S10" s="27">
        <f>IFERROR(R10/Q10*100,"-")</f>
        <v>80.274898646034941</v>
      </c>
      <c r="T10" s="26">
        <f>IFERROR(R10/P10*100,"-")</f>
        <v>33.498964563637536</v>
      </c>
      <c r="U10" s="27">
        <f>+Z10+AJ10</f>
        <v>1325700</v>
      </c>
      <c r="V10" s="27">
        <f>+AA10+AK10</f>
        <v>529671</v>
      </c>
      <c r="W10" s="27">
        <f>+AB10+AL10</f>
        <v>348825.59999999998</v>
      </c>
      <c r="X10" s="27">
        <f>IFERROR(W10/V10*100,"-")</f>
        <v>65.857032006660731</v>
      </c>
      <c r="Y10" s="26">
        <f>IFERROR(W10/U10*100,"-")</f>
        <v>26.312559402579765</v>
      </c>
      <c r="Z10" s="21">
        <f>[1]rep1_101!$E$8+[1]rep1_101!$E$15</f>
        <v>9300</v>
      </c>
      <c r="AA10" s="21">
        <f>+[2]rep1_101!$E$26</f>
        <v>4185</v>
      </c>
      <c r="AB10" s="21">
        <f>+[1]rep1_101!$E$23</f>
        <v>1599.1</v>
      </c>
      <c r="AC10" s="28">
        <f>IFERROR(AB10/AA10*100,"-")</f>
        <v>38.210274790919954</v>
      </c>
      <c r="AD10" s="29">
        <f>IFERROR(AB10/Z10*100,"-")</f>
        <v>17.194623655913976</v>
      </c>
      <c r="AE10" s="21">
        <f>+[1]rep1_101!$E$71</f>
        <v>4300</v>
      </c>
      <c r="AF10" s="21">
        <f>+[2]rep1_101!$E$75</f>
        <v>1935</v>
      </c>
      <c r="AG10" s="21">
        <f>+[1]rep1_101!$E$72</f>
        <v>635.4</v>
      </c>
      <c r="AH10" s="28">
        <f>IFERROR(AG10/AF10*100,"-")</f>
        <v>32.837209302325583</v>
      </c>
      <c r="AI10" s="26">
        <f>IFERROR(AG10/AE10*100,"-")</f>
        <v>14.776744186046512</v>
      </c>
      <c r="AJ10" s="21">
        <f>[1]rep1_101!$E$29+[1]rep1_101!$E$36</f>
        <v>1316400</v>
      </c>
      <c r="AK10" s="21">
        <f>+[2]rep1_101!$E$47</f>
        <v>525486</v>
      </c>
      <c r="AL10" s="21">
        <f>+[1]rep1_101!$E$44</f>
        <v>347226.5</v>
      </c>
      <c r="AM10" s="30">
        <f>IFERROR(AL10/AK10*100,"-")</f>
        <v>66.077212332964152</v>
      </c>
      <c r="AN10" s="26">
        <f>IFERROR(AL10/AJ10*100,"-")</f>
        <v>26.376975083561227</v>
      </c>
      <c r="AO10" s="21">
        <f>+[3]rep1_2!$E$127</f>
        <v>197450</v>
      </c>
      <c r="AP10" s="21">
        <f>+[4]rep1_2!$E$131</f>
        <v>119722.5</v>
      </c>
      <c r="AQ10" s="21">
        <f>+[3]rep1_2!$E$128</f>
        <v>146136</v>
      </c>
      <c r="AR10" s="28">
        <f>IFERROR(AQ10/AP10*100,"-")</f>
        <v>122.0622689970557</v>
      </c>
      <c r="AS10" s="26">
        <f>IFERROR(AQ10/AO10*100,"-")</f>
        <v>74.011648518612304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72780.5</v>
      </c>
      <c r="BS10" s="25">
        <f t="shared" ref="BS10:BS22" si="2">BW10+BZ10+CC10+CF10</f>
        <v>50651.8</v>
      </c>
      <c r="BT10" s="33">
        <f>IFERROR(BS10/BQ10*100,"-")</f>
        <v>32.717419388176936</v>
      </c>
      <c r="BU10" s="31">
        <f>+[3]rep1_2!$E$141</f>
        <v>149000</v>
      </c>
      <c r="BV10" s="31">
        <f>+[4]rep1_2!$E$145</f>
        <v>70030</v>
      </c>
      <c r="BW10" s="31">
        <f>+[3]rep1_2!$E$142</f>
        <v>49734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1592.5</v>
      </c>
      <c r="CC10" s="31">
        <f>+[3]rep1_2!$E$156</f>
        <v>917.8</v>
      </c>
      <c r="CD10" s="31">
        <f>+[3]rep1_2!$E$148</f>
        <v>2316</v>
      </c>
      <c r="CE10" s="31">
        <f>+[4]rep1_2!$E$152</f>
        <v>1158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222569</v>
      </c>
      <c r="CR10" s="31">
        <f>+[3]rep1_2!$E$233</f>
        <v>245595.1</v>
      </c>
      <c r="CS10" s="31">
        <f>+[3]rep1_2!$E$204</f>
        <v>447000</v>
      </c>
      <c r="CT10" s="31">
        <f>+[4]rep1_2!$E$208</f>
        <v>222159</v>
      </c>
      <c r="CU10" s="31">
        <f>+[3]rep1_2!$E$205</f>
        <v>245392.4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15510</v>
      </c>
      <c r="DA10" s="31">
        <f>+[3]rep1_2!$E$240</f>
        <v>18636.7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3800</v>
      </c>
      <c r="DG10" s="31">
        <f>+[3]rep1_2!$E$247</f>
        <v>2288.8000000000002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1614852.6</v>
      </c>
      <c r="DK10" s="22">
        <f>R10+AB10+AG10+AL10+AQ10+AV10+BA10+BD10+BG10+BJ10+BM10+BP10+BW10+BZ10+CC10+CF10+CI10+CL10+CO10+CR10+CX10+DA10+DD10+DG10+DH10</f>
        <v>1333644.8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824947.4</v>
      </c>
      <c r="H11" s="23">
        <f t="shared" si="0"/>
        <v>702997.4</v>
      </c>
      <c r="I11" s="23">
        <f t="shared" ref="I11:I21" si="6">IFERROR(H11/G11*100,"-")</f>
        <v>85.217239305196912</v>
      </c>
      <c r="J11" s="24">
        <f t="shared" ref="J11:J23" si="7">IFERROR(H11/F11*100,"-")</f>
        <v>37.187444456669851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824947.4</v>
      </c>
      <c r="M11" s="23">
        <f t="shared" ref="M11:M22" si="10">R11+AB11+AG11+AL11+AQ11+AV11+BA11+BP11+BW11+BZ11+CC11+CF11+CI11+CO11+CR11+CX11+DA11+DD11+DG11</f>
        <v>702997.4</v>
      </c>
      <c r="N11" s="25">
        <f t="shared" ref="N11:N21" si="11">IFERROR(M11/L11*100,"-")</f>
        <v>85.217239305196912</v>
      </c>
      <c r="O11" s="26">
        <f t="shared" ref="O11:O23" si="12">IFERROR(M11/K11*100,"-")</f>
        <v>37.187444456669851</v>
      </c>
      <c r="P11" s="27">
        <f>+[1]rep1_101!$F$92</f>
        <v>868900</v>
      </c>
      <c r="Q11" s="27">
        <f>+[2]rep1_101!$F$96</f>
        <v>365512.6</v>
      </c>
      <c r="R11" s="27">
        <f>+[1]rep1_101!$F$93</f>
        <v>331445.59999999998</v>
      </c>
      <c r="S11" s="27">
        <f t="shared" ref="S11:S21" si="13">IFERROR(R11/Q11*100,"-")</f>
        <v>90.679664668194746</v>
      </c>
      <c r="T11" s="26">
        <f t="shared" ref="T11:T23" si="14">IFERROR(R11/P11*100,"-")</f>
        <v>38.145425250316492</v>
      </c>
      <c r="U11" s="27">
        <f t="shared" ref="U11:U22" si="15">+Z11+AJ11</f>
        <v>646897.4</v>
      </c>
      <c r="V11" s="27">
        <f t="shared" ref="V11:V22" si="16">+AA11+AK11</f>
        <v>258691.19999999998</v>
      </c>
      <c r="W11" s="27">
        <f t="shared" ref="W11:W22" si="17">+AB11+AL11</f>
        <v>165532.90000000002</v>
      </c>
      <c r="X11" s="27">
        <f t="shared" ref="X11:X21" si="18">IFERROR(W11/V11*100,"-")</f>
        <v>63.988608812360084</v>
      </c>
      <c r="Y11" s="26">
        <f t="shared" ref="Y11:Y23" si="19">IFERROR(W11/U11*100,"-")</f>
        <v>25.588740965723471</v>
      </c>
      <c r="Z11" s="21">
        <f>+[1]rep1_101!$F$8+[1]rep1_101!$F$15</f>
        <v>8897.4</v>
      </c>
      <c r="AA11" s="21">
        <f>+[2]rep1_101!$F$26</f>
        <v>4003.8</v>
      </c>
      <c r="AB11" s="21">
        <f>+[1]rep1_101!$F$23</f>
        <v>76.7</v>
      </c>
      <c r="AC11" s="28">
        <f t="shared" ref="AC11:AC21" si="20">IFERROR(AB11/AA11*100,"-")</f>
        <v>1.9156801039012936</v>
      </c>
      <c r="AD11" s="29">
        <f t="shared" ref="AD11:AD23" si="21">IFERROR(AB11/Z11*100,"-")</f>
        <v>0.86204958751994964</v>
      </c>
      <c r="AE11" s="21">
        <f>+[1]rep1_101!$F$71</f>
        <v>900</v>
      </c>
      <c r="AF11" s="21">
        <f>+[2]rep1_101!$F$75</f>
        <v>405</v>
      </c>
      <c r="AG11" s="21">
        <f>+[1]rep1_101!$F$72</f>
        <v>89.8</v>
      </c>
      <c r="AH11" s="28">
        <f t="shared" ref="AH11:AH21" si="22">IFERROR(AG11/AF11*100,"-")</f>
        <v>22.172839506172838</v>
      </c>
      <c r="AI11" s="26">
        <f t="shared" ref="AI11:AI23" si="23">IFERROR(AG11/AE11*100,"-")</f>
        <v>9.9777777777777779</v>
      </c>
      <c r="AJ11" s="21">
        <f>[1]rep1_101!$F$29+[1]rep1_101!$F$36</f>
        <v>638000</v>
      </c>
      <c r="AK11" s="21">
        <f>+[2]rep1_101!$F$47</f>
        <v>254687.4</v>
      </c>
      <c r="AL11" s="21">
        <f>+[1]rep1_101!$F$44</f>
        <v>165456.20000000001</v>
      </c>
      <c r="AM11" s="30">
        <f t="shared" ref="AM11:AM21" si="24">IFERROR(AL11/AK11*100,"-")</f>
        <v>64.964423053515802</v>
      </c>
      <c r="AN11" s="26">
        <f t="shared" ref="AN11:AN23" si="25">IFERROR(AL11/AJ11*100,"-")</f>
        <v>25.933573667711602</v>
      </c>
      <c r="AO11" s="21">
        <f>+[3]rep1_2!$F$127</f>
        <v>92740</v>
      </c>
      <c r="AP11" s="21">
        <f>+[4]rep1_2!$F$131</f>
        <v>61646.9</v>
      </c>
      <c r="AQ11" s="21">
        <f>+[3]rep1_2!$F$128</f>
        <v>68538.100000000006</v>
      </c>
      <c r="AR11" s="28">
        <f t="shared" ref="AR11:AR21" si="26">IFERROR(AQ11/AP11*100,"-")</f>
        <v>111.17850208201874</v>
      </c>
      <c r="AS11" s="26">
        <f t="shared" ref="AS11:AS23" si="27">IFERROR(AQ11/AO11*100,"-")</f>
        <v>73.903493638128097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14042.699999999999</v>
      </c>
      <c r="BS11" s="25">
        <f t="shared" si="2"/>
        <v>16426</v>
      </c>
      <c r="BT11" s="33">
        <f t="shared" ref="BT11:BT23" si="30">IFERROR(BS11/BQ11*100,"-")</f>
        <v>55.646270487082731</v>
      </c>
      <c r="BU11" s="31">
        <f>+[3]rep1_2!$F$141</f>
        <v>21957.3</v>
      </c>
      <c r="BV11" s="31">
        <f>+[4]rep1_2!$F$145</f>
        <v>10319.9</v>
      </c>
      <c r="BW11" s="31">
        <f>+[3]rep1_2!$F$142</f>
        <v>13233.4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584.79999999999995</v>
      </c>
      <c r="CC11" s="31">
        <f>+[3]rep1_2!$F$156</f>
        <v>137.1</v>
      </c>
      <c r="CD11" s="31">
        <f>+[3]rep1_2!$F$148</f>
        <v>6276</v>
      </c>
      <c r="CE11" s="31">
        <f>+[4]rep1_2!$F$152</f>
        <v>3138</v>
      </c>
      <c r="CF11" s="31">
        <f>+[3]rep1_2!$F$149</f>
        <v>3055.5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118019</v>
      </c>
      <c r="CR11" s="31">
        <f>+[3]rep1_2!$F$233</f>
        <v>115243.4</v>
      </c>
      <c r="CS11" s="31">
        <f>+[3]rep1_2!$F$204</f>
        <v>237000</v>
      </c>
      <c r="CT11" s="31">
        <f>+[4]rep1_2!$F$208</f>
        <v>117789</v>
      </c>
      <c r="CU11" s="31">
        <f>+[3]rep1_2!$F$205</f>
        <v>115066.4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1880</v>
      </c>
      <c r="DA11" s="31">
        <f>+[3]rep1_2!$F$240</f>
        <v>1827.4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4750</v>
      </c>
      <c r="DG11" s="31">
        <f>+[3]rep1_2!$F$247</f>
        <v>3894.2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824947.4</v>
      </c>
      <c r="DK11" s="22">
        <f t="shared" ref="DK11:DK21" si="32">R11+AB11+AG11+AL11+AQ11+AV11+BA11+BD11+BG11+BJ11+BM11+BP11+BW11+BZ11+CC11+CF11+CI11+CL11+CO11+CR11+CX11+DA11+DD11+DG11+DH11</f>
        <v>702997.4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7746135.5999999996</v>
      </c>
      <c r="G12" s="23">
        <f t="shared" si="5"/>
        <v>3443329.6999999997</v>
      </c>
      <c r="H12" s="23">
        <f t="shared" si="0"/>
        <v>3246557.7</v>
      </c>
      <c r="I12" s="23">
        <f t="shared" si="6"/>
        <v>94.285415073671288</v>
      </c>
      <c r="J12" s="24">
        <f t="shared" si="7"/>
        <v>41.911965754898482</v>
      </c>
      <c r="K12" s="23">
        <f t="shared" si="8"/>
        <v>7746135.5999999996</v>
      </c>
      <c r="L12" s="23">
        <f t="shared" si="9"/>
        <v>3443329.6999999997</v>
      </c>
      <c r="M12" s="23">
        <f t="shared" si="10"/>
        <v>3246557.7</v>
      </c>
      <c r="N12" s="25">
        <f t="shared" si="11"/>
        <v>94.285415073671288</v>
      </c>
      <c r="O12" s="26">
        <f t="shared" si="12"/>
        <v>41.911965754898482</v>
      </c>
      <c r="P12" s="27">
        <f>+[1]rep1_101!$G$92</f>
        <v>4493417.0999999996</v>
      </c>
      <c r="Q12" s="27">
        <f>+[2]rep1_101!$G$96</f>
        <v>1988120.1</v>
      </c>
      <c r="R12" s="27">
        <f>+[1]rep1_101!$G$93</f>
        <v>1941648.6</v>
      </c>
      <c r="S12" s="27">
        <f t="shared" si="13"/>
        <v>97.662540608084996</v>
      </c>
      <c r="T12" s="26">
        <f t="shared" si="14"/>
        <v>43.210958537545963</v>
      </c>
      <c r="U12" s="27">
        <f t="shared" si="15"/>
        <v>1974300</v>
      </c>
      <c r="V12" s="27">
        <f t="shared" si="16"/>
        <v>790570.2</v>
      </c>
      <c r="W12" s="27">
        <f t="shared" si="17"/>
        <v>595338.30000000005</v>
      </c>
      <c r="X12" s="27">
        <f t="shared" si="18"/>
        <v>75.304925482898298</v>
      </c>
      <c r="Y12" s="26">
        <f t="shared" si="19"/>
        <v>30.15439902750342</v>
      </c>
      <c r="Z12" s="21">
        <f>[1]rep1_101!$G$8+[1]rep1_101!$G$15</f>
        <v>45000</v>
      </c>
      <c r="AA12" s="21">
        <f>+[2]rep1_101!$G$26</f>
        <v>20250</v>
      </c>
      <c r="AB12" s="21">
        <f>+[1]rep1_101!$G$23</f>
        <v>11924.9</v>
      </c>
      <c r="AC12" s="28">
        <f t="shared" si="20"/>
        <v>58.888395061728396</v>
      </c>
      <c r="AD12" s="29">
        <f t="shared" si="21"/>
        <v>26.499777777777776</v>
      </c>
      <c r="AE12" s="21">
        <f>+[1]rep1_101!$G$71</f>
        <v>7000</v>
      </c>
      <c r="AF12" s="21">
        <f>+[2]rep1_101!$G$75</f>
        <v>3150</v>
      </c>
      <c r="AG12" s="21">
        <f>+[1]rep1_101!$G$72</f>
        <v>4051.7</v>
      </c>
      <c r="AH12" s="28">
        <f t="shared" si="22"/>
        <v>128.62539682539682</v>
      </c>
      <c r="AI12" s="26">
        <f t="shared" si="23"/>
        <v>57.881428571428572</v>
      </c>
      <c r="AJ12" s="21">
        <f>[1]rep1_101!$G$29+[1]rep1_101!$G$36</f>
        <v>1929300</v>
      </c>
      <c r="AK12" s="21">
        <f>+[2]rep1_101!$G$47</f>
        <v>770320.2</v>
      </c>
      <c r="AL12" s="21">
        <f>+[1]rep1_101!$G$44</f>
        <v>583413.4</v>
      </c>
      <c r="AM12" s="30">
        <f t="shared" si="24"/>
        <v>75.736479453609036</v>
      </c>
      <c r="AN12" s="26">
        <f t="shared" si="25"/>
        <v>30.23964132068626</v>
      </c>
      <c r="AO12" s="21">
        <f>+[3]rep1_2!$G$127</f>
        <v>417180</v>
      </c>
      <c r="AP12" s="21">
        <f>+[4]rep1_2!$G$131</f>
        <v>242069.8</v>
      </c>
      <c r="AQ12" s="21">
        <f>+[3]rep1_2!$G$128</f>
        <v>224328.7</v>
      </c>
      <c r="AR12" s="28">
        <f t="shared" si="26"/>
        <v>92.67108082049063</v>
      </c>
      <c r="AS12" s="26">
        <f t="shared" si="27"/>
        <v>53.772640107387701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77785</v>
      </c>
      <c r="BS12" s="25">
        <f t="shared" si="2"/>
        <v>84412.1</v>
      </c>
      <c r="BT12" s="33">
        <f t="shared" si="30"/>
        <v>51.616041482586674</v>
      </c>
      <c r="BU12" s="31">
        <f>+[3]rep1_2!$G$141</f>
        <v>105000</v>
      </c>
      <c r="BV12" s="31">
        <f>+[4]rep1_2!$G$145</f>
        <v>49350</v>
      </c>
      <c r="BW12" s="31">
        <f>+[3]rep1_2!$G$142</f>
        <v>62292.9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8435</v>
      </c>
      <c r="CC12" s="31">
        <f>+[3]rep1_2!$G$156</f>
        <v>7897.2</v>
      </c>
      <c r="CD12" s="31">
        <f>+[3]rep1_2!$G$148</f>
        <v>40000</v>
      </c>
      <c r="CE12" s="31">
        <f>+[4]rep1_2!$G$152</f>
        <v>20000</v>
      </c>
      <c r="CF12" s="31">
        <f>+[3]rep1_2!$G$149</f>
        <v>14222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309984.59999999998</v>
      </c>
      <c r="CR12" s="31">
        <f>+[3]rep1_2!$G$233</f>
        <v>351216.7</v>
      </c>
      <c r="CS12" s="31">
        <f>+[3]rep1_2!$G$204</f>
        <v>621800</v>
      </c>
      <c r="CT12" s="31">
        <f>+[4]rep1_2!$G$208</f>
        <v>309034.59999999998</v>
      </c>
      <c r="CU12" s="31">
        <f>+[3]rep1_2!$G$205</f>
        <v>350530.4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16450</v>
      </c>
      <c r="DA12" s="31">
        <f>+[3]rep1_2!$G$240</f>
        <v>32846.300000000003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15200</v>
      </c>
      <c r="DG12" s="31">
        <f>+[3]rep1_2!$G$247</f>
        <v>12715.3</v>
      </c>
      <c r="DH12" s="31"/>
      <c r="DI12" s="22">
        <f t="shared" ref="DI12:DI22" si="36">P12+Z12+AE12+AJ12+AO12+AT12+AY12+BB12+BE12+BH12+BK12+BN12+BU12+BX12+CA12+CD12+CG12+CJ12+CM12+CP12+CV12+CY12+DB12+DE12</f>
        <v>7746135.5999999996</v>
      </c>
      <c r="DJ12" s="22">
        <f t="shared" si="31"/>
        <v>3443329.6999999997</v>
      </c>
      <c r="DK12" s="22">
        <f t="shared" si="32"/>
        <v>3246557.7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808436.5</v>
      </c>
      <c r="H13" s="23">
        <f t="shared" si="0"/>
        <v>704850.8</v>
      </c>
      <c r="I13" s="23">
        <f t="shared" si="6"/>
        <v>87.186909547008341</v>
      </c>
      <c r="J13" s="24">
        <f t="shared" si="7"/>
        <v>37.824030050979339</v>
      </c>
      <c r="K13" s="23">
        <f t="shared" si="8"/>
        <v>1863500</v>
      </c>
      <c r="L13" s="23">
        <f t="shared" si="9"/>
        <v>808436.5</v>
      </c>
      <c r="M13" s="23">
        <f t="shared" si="10"/>
        <v>704850.8</v>
      </c>
      <c r="N13" s="25">
        <f t="shared" si="11"/>
        <v>87.186909547008341</v>
      </c>
      <c r="O13" s="26">
        <f t="shared" si="12"/>
        <v>37.824030050979339</v>
      </c>
      <c r="P13" s="27">
        <f>+[1]rep1_101!$H$92</f>
        <v>922000</v>
      </c>
      <c r="Q13" s="27">
        <f>+[2]rep1_101!$H$96</f>
        <v>383002</v>
      </c>
      <c r="R13" s="27">
        <f>+[1]rep1_101!$H$93</f>
        <v>302484.40000000002</v>
      </c>
      <c r="S13" s="27">
        <f t="shared" si="13"/>
        <v>78.977237716774326</v>
      </c>
      <c r="T13" s="26">
        <f t="shared" si="14"/>
        <v>32.807418655097614</v>
      </c>
      <c r="U13" s="27">
        <f t="shared" si="15"/>
        <v>551000</v>
      </c>
      <c r="V13" s="27">
        <f t="shared" si="16"/>
        <v>220098</v>
      </c>
      <c r="W13" s="27">
        <f t="shared" si="17"/>
        <v>173623.5</v>
      </c>
      <c r="X13" s="27">
        <f t="shared" si="18"/>
        <v>78.88463320884334</v>
      </c>
      <c r="Y13" s="26">
        <f t="shared" si="19"/>
        <v>31.510617059891104</v>
      </c>
      <c r="Z13" s="21">
        <f>[1]rep1_101!$H$8+[1]rep1_101!$H$15</f>
        <v>3000</v>
      </c>
      <c r="AA13" s="21">
        <f>+[2]rep1_101!$H$26</f>
        <v>1350</v>
      </c>
      <c r="AB13" s="21">
        <f>+[1]rep1_101!$H$23</f>
        <v>2447.1</v>
      </c>
      <c r="AC13" s="28">
        <f t="shared" si="20"/>
        <v>181.26666666666665</v>
      </c>
      <c r="AD13" s="29">
        <f t="shared" si="21"/>
        <v>81.569999999999993</v>
      </c>
      <c r="AE13" s="21">
        <f>+[1]rep1_101!$H$71</f>
        <v>610</v>
      </c>
      <c r="AF13" s="21">
        <f>+[2]rep1_101!$H$75</f>
        <v>274.5</v>
      </c>
      <c r="AG13" s="21">
        <f>+[1]rep1_101!$H$72</f>
        <v>43.9</v>
      </c>
      <c r="AH13" s="28">
        <f t="shared" si="22"/>
        <v>15.992714025500909</v>
      </c>
      <c r="AI13" s="26">
        <f t="shared" si="23"/>
        <v>7.1967213114754101</v>
      </c>
      <c r="AJ13" s="21">
        <f>[1]rep1_101!$H$29+[1]rep1_101!$H$36</f>
        <v>548000</v>
      </c>
      <c r="AK13" s="21">
        <f>+[2]rep1_101!$H$47</f>
        <v>218748</v>
      </c>
      <c r="AL13" s="21">
        <f>+[1]rep1_101!$H$44</f>
        <v>171176.4</v>
      </c>
      <c r="AM13" s="30">
        <f t="shared" si="24"/>
        <v>78.252784025453948</v>
      </c>
      <c r="AN13" s="26">
        <f t="shared" si="25"/>
        <v>31.236569343065689</v>
      </c>
      <c r="AO13" s="21">
        <f>+[3]rep1_2!$H$127</f>
        <v>123740</v>
      </c>
      <c r="AP13" s="21">
        <f>+[4]rep1_2!$H$131</f>
        <v>74338.2</v>
      </c>
      <c r="AQ13" s="21">
        <f>+[3]rep1_2!$H$128</f>
        <v>89412.2</v>
      </c>
      <c r="AR13" s="28">
        <f t="shared" si="26"/>
        <v>120.27759617531768</v>
      </c>
      <c r="AS13" s="26">
        <f t="shared" si="27"/>
        <v>72.258121868433818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19717.5</v>
      </c>
      <c r="BS13" s="25">
        <f t="shared" si="2"/>
        <v>19659.300000000003</v>
      </c>
      <c r="BT13" s="33">
        <f t="shared" si="30"/>
        <v>46.819004524886886</v>
      </c>
      <c r="BU13" s="31">
        <f>+[3]rep1_2!$H$141</f>
        <v>40800</v>
      </c>
      <c r="BV13" s="31">
        <f>+[4]rep1_2!$H$145</f>
        <v>19176</v>
      </c>
      <c r="BW13" s="31">
        <f>+[3]rep1_2!$H$142</f>
        <v>18947.900000000001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541.5</v>
      </c>
      <c r="CC13" s="31">
        <f>+[3]rep1_2!$H$156</f>
        <v>711.4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103456.3</v>
      </c>
      <c r="CR13" s="31">
        <f>+[3]rep1_2!$H$233</f>
        <v>111784.5</v>
      </c>
      <c r="CS13" s="31">
        <f>+[3]rep1_2!$H$204</f>
        <v>207900</v>
      </c>
      <c r="CT13" s="31">
        <f>+[4]rep1_2!$H$208</f>
        <v>103326.3</v>
      </c>
      <c r="CU13" s="31">
        <f>+[3]rep1_2!$H$205</f>
        <v>111605.5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4700</v>
      </c>
      <c r="DA13" s="31">
        <f>+[3]rep1_2!$H$240</f>
        <v>6171.8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2850</v>
      </c>
      <c r="DG13" s="31">
        <f>+[3]rep1_2!$H$247</f>
        <v>1671.2</v>
      </c>
      <c r="DH13" s="31"/>
      <c r="DI13" s="22">
        <f t="shared" si="36"/>
        <v>1863500</v>
      </c>
      <c r="DJ13" s="22">
        <f t="shared" si="31"/>
        <v>808436.5</v>
      </c>
      <c r="DK13" s="22">
        <f t="shared" si="32"/>
        <v>704850.8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1481723.7999999998</v>
      </c>
      <c r="H14" s="23">
        <f t="shared" si="0"/>
        <v>1205076.3</v>
      </c>
      <c r="I14" s="23">
        <f t="shared" si="6"/>
        <v>81.329347615257319</v>
      </c>
      <c r="J14" s="24">
        <f t="shared" si="7"/>
        <v>35.19837776421209</v>
      </c>
      <c r="K14" s="23">
        <f t="shared" si="8"/>
        <v>3423670</v>
      </c>
      <c r="L14" s="23">
        <f t="shared" si="9"/>
        <v>1481723.7999999998</v>
      </c>
      <c r="M14" s="23">
        <f t="shared" si="10"/>
        <v>1205076.3</v>
      </c>
      <c r="N14" s="25">
        <f t="shared" si="11"/>
        <v>81.329347615257319</v>
      </c>
      <c r="O14" s="26">
        <f t="shared" si="12"/>
        <v>35.19837776421209</v>
      </c>
      <c r="P14" s="27">
        <f>+[1]rep1_101!$I$92</f>
        <v>1359300</v>
      </c>
      <c r="Q14" s="27">
        <f>+[2]rep1_101!$I$96</f>
        <v>563350.19999999995</v>
      </c>
      <c r="R14" s="27">
        <f>+[1]rep1_101!$I$93</f>
        <v>444132.1</v>
      </c>
      <c r="S14" s="27">
        <f t="shared" si="13"/>
        <v>78.837657286710822</v>
      </c>
      <c r="T14" s="26">
        <f t="shared" si="14"/>
        <v>32.673589347458247</v>
      </c>
      <c r="U14" s="27">
        <f t="shared" si="15"/>
        <v>1344800</v>
      </c>
      <c r="V14" s="27">
        <f t="shared" si="16"/>
        <v>537287.1</v>
      </c>
      <c r="W14" s="27">
        <f t="shared" si="17"/>
        <v>373085.5</v>
      </c>
      <c r="X14" s="27">
        <f t="shared" si="18"/>
        <v>69.438760022341867</v>
      </c>
      <c r="Y14" s="26">
        <f t="shared" si="19"/>
        <v>27.742824211778704</v>
      </c>
      <c r="Z14" s="21">
        <f>[1]rep1_101!$I$8+[1]rep1_101!$I$15</f>
        <v>7900</v>
      </c>
      <c r="AA14" s="21">
        <f>+[2]rep1_101!$I$26</f>
        <v>3555</v>
      </c>
      <c r="AB14" s="21">
        <f>+[1]rep1_101!$I$23</f>
        <v>3391.5</v>
      </c>
      <c r="AC14" s="28">
        <f t="shared" si="20"/>
        <v>95.400843881856545</v>
      </c>
      <c r="AD14" s="29">
        <f t="shared" si="21"/>
        <v>42.930379746835442</v>
      </c>
      <c r="AE14" s="21">
        <f>+[1]rep1_101!$I$71</f>
        <v>5700</v>
      </c>
      <c r="AF14" s="21">
        <f>+[2]rep1_101!$I$75</f>
        <v>2565</v>
      </c>
      <c r="AG14" s="21">
        <f>+[1]rep1_101!$I$72</f>
        <v>1022.6</v>
      </c>
      <c r="AH14" s="28">
        <f t="shared" si="22"/>
        <v>39.867446393762187</v>
      </c>
      <c r="AI14" s="26">
        <f t="shared" si="23"/>
        <v>17.94035087719298</v>
      </c>
      <c r="AJ14" s="21">
        <f>[1]rep1_101!$I$29+[1]rep1_101!$I$36</f>
        <v>1336900</v>
      </c>
      <c r="AK14" s="21">
        <f>+[2]rep1_101!$I$47</f>
        <v>533732.1</v>
      </c>
      <c r="AL14" s="21">
        <f>+[1]rep1_101!$I$44</f>
        <v>369694</v>
      </c>
      <c r="AM14" s="30">
        <f t="shared" si="24"/>
        <v>69.265835800394996</v>
      </c>
      <c r="AN14" s="26">
        <f t="shared" si="25"/>
        <v>27.653078016306381</v>
      </c>
      <c r="AO14" s="21">
        <f>+[3]rep1_2!$I$127</f>
        <v>168700</v>
      </c>
      <c r="AP14" s="21">
        <f>+[4]rep1_2!$I$131</f>
        <v>110117.2</v>
      </c>
      <c r="AQ14" s="21">
        <f>+[3]rep1_2!$I$128</f>
        <v>112850</v>
      </c>
      <c r="AR14" s="28">
        <f t="shared" si="26"/>
        <v>102.48171947706626</v>
      </c>
      <c r="AS14" s="26">
        <f t="shared" si="27"/>
        <v>66.89389448725548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32483</v>
      </c>
      <c r="BS14" s="25">
        <f t="shared" si="2"/>
        <v>26172.400000000001</v>
      </c>
      <c r="BT14" s="33">
        <f t="shared" si="30"/>
        <v>37.97504352872896</v>
      </c>
      <c r="BU14" s="31">
        <f>+[3]rep1_2!$I$141</f>
        <v>64700</v>
      </c>
      <c r="BV14" s="31">
        <f>+[4]rep1_2!$I$145</f>
        <v>30409</v>
      </c>
      <c r="BW14" s="31">
        <f>+[3]rep1_2!$I$142</f>
        <v>24310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364</v>
      </c>
      <c r="CC14" s="31">
        <f>+[3]rep1_2!$I$156</f>
        <v>557.4</v>
      </c>
      <c r="CD14" s="31">
        <f>+[3]rep1_2!$I$148</f>
        <v>3420</v>
      </c>
      <c r="CE14" s="31">
        <f>+[4]rep1_2!$I$152</f>
        <v>1710</v>
      </c>
      <c r="CF14" s="31">
        <f>+[3]rep1_2!$I$149</f>
        <v>1305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227901.3</v>
      </c>
      <c r="CR14" s="31">
        <f>+[3]rep1_2!$I$233</f>
        <v>238262.39999999999</v>
      </c>
      <c r="CS14" s="31">
        <f>+[3]rep1_2!$I$204</f>
        <v>457900</v>
      </c>
      <c r="CT14" s="31">
        <f>+[4]rep1_2!$I$208</f>
        <v>227576.3</v>
      </c>
      <c r="CU14" s="31">
        <f>+[3]rep1_2!$I$205</f>
        <v>238211.4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5170</v>
      </c>
      <c r="DA14" s="31">
        <f>+[3]rep1_2!$I$240</f>
        <v>7918.7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2850</v>
      </c>
      <c r="DG14" s="31">
        <f>+[3]rep1_2!$I$247</f>
        <v>1632.6</v>
      </c>
      <c r="DH14" s="31"/>
      <c r="DI14" s="22">
        <f t="shared" si="36"/>
        <v>3423670</v>
      </c>
      <c r="DJ14" s="22">
        <f t="shared" si="31"/>
        <v>1481723.7999999998</v>
      </c>
      <c r="DK14" s="22">
        <f t="shared" si="32"/>
        <v>1205076.3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14645408.5</v>
      </c>
      <c r="G15" s="23">
        <f t="shared" si="5"/>
        <v>6577438.5</v>
      </c>
      <c r="H15" s="23">
        <f t="shared" si="0"/>
        <v>5060893.9000000004</v>
      </c>
      <c r="I15" s="23">
        <f t="shared" si="6"/>
        <v>76.943234056844474</v>
      </c>
      <c r="J15" s="24">
        <f t="shared" si="7"/>
        <v>34.556181208602005</v>
      </c>
      <c r="K15" s="23">
        <f t="shared" si="8"/>
        <v>14645408.5</v>
      </c>
      <c r="L15" s="23">
        <f t="shared" si="9"/>
        <v>6577438.5</v>
      </c>
      <c r="M15" s="23">
        <f t="shared" si="10"/>
        <v>5060893.9000000004</v>
      </c>
      <c r="N15" s="25">
        <f t="shared" si="11"/>
        <v>76.943234056844474</v>
      </c>
      <c r="O15" s="26">
        <f t="shared" si="12"/>
        <v>34.556181208602005</v>
      </c>
      <c r="P15" s="27">
        <f>+[1]rep1_101!$J$92</f>
        <v>8419598.4000000004</v>
      </c>
      <c r="Q15" s="27">
        <f>+[2]rep1_101!$J$96</f>
        <v>3574268.4</v>
      </c>
      <c r="R15" s="27">
        <f>+[1]rep1_101!$J$93</f>
        <v>2539233.2000000002</v>
      </c>
      <c r="S15" s="27">
        <f t="shared" si="13"/>
        <v>71.042040379508165</v>
      </c>
      <c r="T15" s="26">
        <f t="shared" si="14"/>
        <v>30.158602339037934</v>
      </c>
      <c r="U15" s="27">
        <f t="shared" si="15"/>
        <v>2617000</v>
      </c>
      <c r="V15" s="27">
        <f t="shared" si="16"/>
        <v>1051959</v>
      </c>
      <c r="W15" s="27">
        <f t="shared" si="17"/>
        <v>739490.5</v>
      </c>
      <c r="X15" s="27">
        <f t="shared" si="18"/>
        <v>70.29651345727352</v>
      </c>
      <c r="Y15" s="26">
        <f t="shared" si="19"/>
        <v>28.257183798242263</v>
      </c>
      <c r="Z15" s="21">
        <f>[1]rep1_101!$J$8+[1]rep1_101!$J$15</f>
        <v>129000</v>
      </c>
      <c r="AA15" s="21">
        <f>+[2]rep1_101!$J$26</f>
        <v>58050</v>
      </c>
      <c r="AB15" s="21">
        <f>+[1]rep1_101!$J$23</f>
        <v>30093.599999999999</v>
      </c>
      <c r="AC15" s="28">
        <f t="shared" si="20"/>
        <v>51.840826873385012</v>
      </c>
      <c r="AD15" s="29">
        <f t="shared" si="21"/>
        <v>23.328372093023255</v>
      </c>
      <c r="AE15" s="21">
        <f>+[1]rep1_101!$J$71</f>
        <v>7700</v>
      </c>
      <c r="AF15" s="21">
        <f>+[2]rep1_101!$J$75</f>
        <v>3465</v>
      </c>
      <c r="AG15" s="21">
        <f>+[1]rep1_101!$J$72</f>
        <v>837</v>
      </c>
      <c r="AH15" s="28">
        <f t="shared" si="22"/>
        <v>24.155844155844157</v>
      </c>
      <c r="AI15" s="26">
        <f t="shared" si="23"/>
        <v>10.870129870129871</v>
      </c>
      <c r="AJ15" s="21">
        <f>[1]rep1_101!$J$29+[1]rep1_101!$J$36</f>
        <v>2488000</v>
      </c>
      <c r="AK15" s="21">
        <f>+[2]rep1_101!$J$47</f>
        <v>993909</v>
      </c>
      <c r="AL15" s="21">
        <f>+[1]rep1_101!$J$44</f>
        <v>709396.9</v>
      </c>
      <c r="AM15" s="30">
        <f t="shared" si="24"/>
        <v>71.374431663260935</v>
      </c>
      <c r="AN15" s="26">
        <f t="shared" si="25"/>
        <v>28.512737138263667</v>
      </c>
      <c r="AO15" s="21">
        <f>+[3]rep1_2!$J$127</f>
        <v>1203800.1000000001</v>
      </c>
      <c r="AP15" s="21">
        <f>+[4]rep1_2!$J$131</f>
        <v>793414.6</v>
      </c>
      <c r="AQ15" s="21">
        <f>+[3]rep1_2!$J$128</f>
        <v>707072.4</v>
      </c>
      <c r="AR15" s="28">
        <f t="shared" si="26"/>
        <v>89.117644167374792</v>
      </c>
      <c r="AS15" s="26">
        <f t="shared" si="27"/>
        <v>58.736695569305894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585595</v>
      </c>
      <c r="BS15" s="25">
        <f t="shared" si="2"/>
        <v>408480.2</v>
      </c>
      <c r="BT15" s="33">
        <f t="shared" si="30"/>
        <v>32.709817424727738</v>
      </c>
      <c r="BU15" s="31">
        <f>+[3]rep1_2!$J$141</f>
        <v>1157000</v>
      </c>
      <c r="BV15" s="31">
        <f>+[4]rep1_2!$J$145</f>
        <v>543790</v>
      </c>
      <c r="BW15" s="31">
        <f>+[3]rep1_2!$J$142</f>
        <v>364154.5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41405</v>
      </c>
      <c r="CC15" s="31">
        <f>+[3]rep1_2!$J$156</f>
        <v>43948.9</v>
      </c>
      <c r="CD15" s="31">
        <f>+[3]rep1_2!$J$148</f>
        <v>800</v>
      </c>
      <c r="CE15" s="31">
        <f>+[4]rep1_2!$J$152</f>
        <v>400</v>
      </c>
      <c r="CF15" s="31">
        <f>+[3]rep1_2!$J$149</f>
        <v>340.5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532046.5</v>
      </c>
      <c r="CR15" s="31">
        <f>+[3]rep1_2!$J$233</f>
        <v>612718.19999999995</v>
      </c>
      <c r="CS15" s="31">
        <f>+[3]rep1_2!$J$204</f>
        <v>1069500</v>
      </c>
      <c r="CT15" s="31">
        <f>+[4]rep1_2!$J$208</f>
        <v>531541.5</v>
      </c>
      <c r="CU15" s="31">
        <f>+[3]rep1_2!$J$205</f>
        <v>612121.19999999995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33840</v>
      </c>
      <c r="DA15" s="31">
        <f>+[3]rep1_2!$J$240</f>
        <v>51774.2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2850</v>
      </c>
      <c r="DG15" s="31">
        <f>+[3]rep1_2!$J$247</f>
        <v>1288.2</v>
      </c>
      <c r="DH15" s="31"/>
      <c r="DI15" s="22">
        <f t="shared" si="36"/>
        <v>14645408.5</v>
      </c>
      <c r="DJ15" s="22">
        <f t="shared" si="31"/>
        <v>6577438.5</v>
      </c>
      <c r="DK15" s="22">
        <f t="shared" si="32"/>
        <v>5060893.9000000004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6013029.0999999996</v>
      </c>
      <c r="G16" s="23">
        <f t="shared" si="5"/>
        <v>2663463.7999999998</v>
      </c>
      <c r="H16" s="23">
        <f t="shared" si="0"/>
        <v>2646876.0999999992</v>
      </c>
      <c r="I16" s="23">
        <f t="shared" si="6"/>
        <v>99.377213236387874</v>
      </c>
      <c r="J16" s="24">
        <f t="shared" si="7"/>
        <v>44.019013644886556</v>
      </c>
      <c r="K16" s="23">
        <f t="shared" si="8"/>
        <v>6013029.0999999996</v>
      </c>
      <c r="L16" s="23">
        <f t="shared" si="9"/>
        <v>2663463.7999999998</v>
      </c>
      <c r="M16" s="23">
        <f t="shared" si="10"/>
        <v>2646876.0999999992</v>
      </c>
      <c r="N16" s="25">
        <f t="shared" si="11"/>
        <v>99.377213236387874</v>
      </c>
      <c r="O16" s="26">
        <f t="shared" si="12"/>
        <v>44.019013644886556</v>
      </c>
      <c r="P16" s="27">
        <f>+[1]rep1_101!$K$92</f>
        <v>3257992.8</v>
      </c>
      <c r="Q16" s="27">
        <f>+[2]rep1_101!$K$96</f>
        <v>1415098.8</v>
      </c>
      <c r="R16" s="27">
        <f>+[1]rep1_101!$K$93</f>
        <v>1613851.7</v>
      </c>
      <c r="S16" s="27">
        <f t="shared" si="13"/>
        <v>114.04516066298692</v>
      </c>
      <c r="T16" s="26">
        <f t="shared" si="14"/>
        <v>49.535152441098091</v>
      </c>
      <c r="U16" s="27">
        <f t="shared" si="15"/>
        <v>1740500</v>
      </c>
      <c r="V16" s="27">
        <f t="shared" si="16"/>
        <v>695578.5</v>
      </c>
      <c r="W16" s="27">
        <f t="shared" si="17"/>
        <v>479494.7</v>
      </c>
      <c r="X16" s="27">
        <f t="shared" si="18"/>
        <v>68.934663736731366</v>
      </c>
      <c r="Y16" s="26">
        <f t="shared" si="19"/>
        <v>27.549250215455327</v>
      </c>
      <c r="Z16" s="21">
        <f>[1]rep1_101!$K$8+[1]rep1_101!$K$15</f>
        <v>16000</v>
      </c>
      <c r="AA16" s="21">
        <f>+[2]rep1_101!$K$26</f>
        <v>7200</v>
      </c>
      <c r="AB16" s="21">
        <f>+[1]rep1_101!$K$23</f>
        <v>936.4</v>
      </c>
      <c r="AC16" s="28">
        <f t="shared" si="20"/>
        <v>13.005555555555556</v>
      </c>
      <c r="AD16" s="29">
        <f t="shared" si="21"/>
        <v>5.8525</v>
      </c>
      <c r="AE16" s="21">
        <f>+[1]rep1_101!$K$71</f>
        <v>7900</v>
      </c>
      <c r="AF16" s="21">
        <f>+[2]rep1_101!$K$75</f>
        <v>3555</v>
      </c>
      <c r="AG16" s="21">
        <f>+[1]rep1_101!$K$72</f>
        <v>217.4</v>
      </c>
      <c r="AH16" s="28">
        <f t="shared" si="22"/>
        <v>6.1153305203938118</v>
      </c>
      <c r="AI16" s="26">
        <f t="shared" si="23"/>
        <v>2.7518987341772152</v>
      </c>
      <c r="AJ16" s="21">
        <f>[1]rep1_101!$K$29+[1]rep1_101!$K$36</f>
        <v>1724500</v>
      </c>
      <c r="AK16" s="21">
        <f>+[2]rep1_101!$K$47</f>
        <v>688378.5</v>
      </c>
      <c r="AL16" s="21">
        <f>+[1]rep1_101!$K$44</f>
        <v>478558.3</v>
      </c>
      <c r="AM16" s="30">
        <f t="shared" si="24"/>
        <v>69.519646531668258</v>
      </c>
      <c r="AN16" s="26">
        <f t="shared" si="25"/>
        <v>27.750553783705424</v>
      </c>
      <c r="AO16" s="21">
        <f>+[3]rep1_2!$K$127</f>
        <v>313856.3</v>
      </c>
      <c r="AP16" s="21">
        <f>+[4]rep1_2!$K$131</f>
        <v>207807.5</v>
      </c>
      <c r="AQ16" s="21">
        <f>+[3]rep1_2!$K$128</f>
        <v>211839</v>
      </c>
      <c r="AR16" s="28">
        <f t="shared" si="26"/>
        <v>101.9400166019032</v>
      </c>
      <c r="AS16" s="26">
        <f t="shared" si="27"/>
        <v>67.495538563348902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36662.5</v>
      </c>
      <c r="BS16" s="25">
        <f t="shared" si="2"/>
        <v>18498.099999999999</v>
      </c>
      <c r="BT16" s="33">
        <f t="shared" si="30"/>
        <v>23.65485933503836</v>
      </c>
      <c r="BU16" s="31">
        <f>+[3]rep1_2!$K$141</f>
        <v>64900</v>
      </c>
      <c r="BV16" s="31">
        <f>+[4]rep1_2!$K$145</f>
        <v>30503</v>
      </c>
      <c r="BW16" s="31">
        <f>+[3]rep1_2!$K$142</f>
        <v>17220.3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4959.5</v>
      </c>
      <c r="CC16" s="31">
        <f>+[3]rep1_2!$K$156</f>
        <v>357.8</v>
      </c>
      <c r="CD16" s="31">
        <f>+[3]rep1_2!$K$148</f>
        <v>2400</v>
      </c>
      <c r="CE16" s="31">
        <f>+[4]rep1_2!$K$152</f>
        <v>1200</v>
      </c>
      <c r="CF16" s="31">
        <f>+[3]rep1_2!$K$149</f>
        <v>920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291536.5</v>
      </c>
      <c r="CR16" s="31">
        <f>+[3]rep1_2!$K$233</f>
        <v>311099.5</v>
      </c>
      <c r="CS16" s="31">
        <f>+[3]rep1_2!$K$204</f>
        <v>584500</v>
      </c>
      <c r="CT16" s="31">
        <f>+[4]rep1_2!$K$208</f>
        <v>290496.5</v>
      </c>
      <c r="CU16" s="31">
        <f>+[3]rep1_2!$K$205</f>
        <v>310689.09999999998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7050</v>
      </c>
      <c r="DA16" s="31">
        <f>+[3]rep1_2!$K$240</f>
        <v>8035.8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6175</v>
      </c>
      <c r="DG16" s="31">
        <f>+[3]rep1_2!$K$247</f>
        <v>3838.4</v>
      </c>
      <c r="DH16" s="31"/>
      <c r="DI16" s="22">
        <f t="shared" si="36"/>
        <v>6013029.0999999996</v>
      </c>
      <c r="DJ16" s="22">
        <f t="shared" si="31"/>
        <v>2663463.7999999998</v>
      </c>
      <c r="DK16" s="22">
        <f t="shared" si="32"/>
        <v>2646876.0999999992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1547680</v>
      </c>
      <c r="H17" s="23">
        <f t="shared" si="0"/>
        <v>1438584.7</v>
      </c>
      <c r="I17" s="23">
        <f t="shared" si="6"/>
        <v>92.9510428512354</v>
      </c>
      <c r="J17" s="24">
        <f t="shared" si="7"/>
        <v>40.337607437945849</v>
      </c>
      <c r="K17" s="23">
        <f t="shared" si="8"/>
        <v>3566361</v>
      </c>
      <c r="L17" s="23">
        <f t="shared" si="9"/>
        <v>1547680</v>
      </c>
      <c r="M17" s="23">
        <f t="shared" si="10"/>
        <v>1438584.7</v>
      </c>
      <c r="N17" s="25">
        <f t="shared" si="11"/>
        <v>92.9510428512354</v>
      </c>
      <c r="O17" s="26">
        <f t="shared" si="12"/>
        <v>40.337607437945849</v>
      </c>
      <c r="P17" s="27">
        <f>+[1]rep1_101!$L$92</f>
        <v>1316900</v>
      </c>
      <c r="Q17" s="27">
        <f>+[2]rep1_101!$L$96</f>
        <v>552386.6</v>
      </c>
      <c r="R17" s="27">
        <f>+[1]rep1_101!$L$93</f>
        <v>593774.80000000005</v>
      </c>
      <c r="S17" s="27">
        <f t="shared" si="13"/>
        <v>107.49261477378344</v>
      </c>
      <c r="T17" s="26">
        <f t="shared" si="14"/>
        <v>45.088829827625489</v>
      </c>
      <c r="U17" s="27">
        <f t="shared" si="15"/>
        <v>1472200</v>
      </c>
      <c r="V17" s="27">
        <f t="shared" si="16"/>
        <v>588138</v>
      </c>
      <c r="W17" s="27">
        <f t="shared" si="17"/>
        <v>397075.6</v>
      </c>
      <c r="X17" s="27">
        <f t="shared" si="18"/>
        <v>67.5140188187126</v>
      </c>
      <c r="Y17" s="26">
        <f t="shared" si="19"/>
        <v>26.971579948376579</v>
      </c>
      <c r="Z17" s="21">
        <f>[1]rep1_101!$L$8+[1]rep1_101!$L$15</f>
        <v>10200</v>
      </c>
      <c r="AA17" s="21">
        <f>+[2]rep1_101!$L$26</f>
        <v>4590</v>
      </c>
      <c r="AB17" s="21">
        <f>+[1]rep1_101!$L$23</f>
        <v>1406.5</v>
      </c>
      <c r="AC17" s="28">
        <f t="shared" si="20"/>
        <v>30.642701525054466</v>
      </c>
      <c r="AD17" s="29">
        <f t="shared" si="21"/>
        <v>13.789215686274508</v>
      </c>
      <c r="AE17" s="21">
        <f>+[1]rep1_101!$L$71</f>
        <v>1800</v>
      </c>
      <c r="AF17" s="21">
        <f>+[2]rep1_101!$L$75</f>
        <v>810</v>
      </c>
      <c r="AG17" s="21">
        <f>+[1]rep1_101!$L$72</f>
        <v>209.6</v>
      </c>
      <c r="AH17" s="28">
        <f t="shared" si="22"/>
        <v>25.876543209876541</v>
      </c>
      <c r="AI17" s="26">
        <f t="shared" si="23"/>
        <v>11.644444444444444</v>
      </c>
      <c r="AJ17" s="21">
        <f>[1]rep1_101!$L$29+[1]rep1_101!$L$36</f>
        <v>1462000</v>
      </c>
      <c r="AK17" s="21">
        <f>+[2]rep1_101!$L$47</f>
        <v>583548</v>
      </c>
      <c r="AL17" s="21">
        <f>+[1]rep1_101!$L$44</f>
        <v>395669.1</v>
      </c>
      <c r="AM17" s="30">
        <f t="shared" si="24"/>
        <v>67.804036685928153</v>
      </c>
      <c r="AN17" s="26">
        <f t="shared" si="25"/>
        <v>27.063549931600544</v>
      </c>
      <c r="AO17" s="21">
        <f>+[3]rep1_2!$L$127</f>
        <v>154870</v>
      </c>
      <c r="AP17" s="21">
        <f>+[4]rep1_2!$L$131</f>
        <v>100923.4</v>
      </c>
      <c r="AQ17" s="21">
        <f>+[3]rep1_2!$L$128</f>
        <v>115457.5</v>
      </c>
      <c r="AR17" s="28">
        <f t="shared" si="26"/>
        <v>114.40112005739007</v>
      </c>
      <c r="AS17" s="26">
        <f t="shared" si="27"/>
        <v>74.551236520953054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32178.5</v>
      </c>
      <c r="BS17" s="25">
        <f t="shared" si="2"/>
        <v>27971.4</v>
      </c>
      <c r="BT17" s="33">
        <f t="shared" si="30"/>
        <v>41.013782991202348</v>
      </c>
      <c r="BU17" s="31">
        <f>+[3]rep1_2!$L$141</f>
        <v>63000</v>
      </c>
      <c r="BV17" s="31">
        <f>+[4]rep1_2!$L$145</f>
        <v>29610</v>
      </c>
      <c r="BW17" s="31">
        <f>+[3]rep1_2!$L$142</f>
        <v>25843.9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318.5</v>
      </c>
      <c r="CC17" s="31">
        <f>+[3]rep1_2!$L$156</f>
        <v>384.4</v>
      </c>
      <c r="CD17" s="31">
        <f>+[3]rep1_2!$L$148</f>
        <v>4500</v>
      </c>
      <c r="CE17" s="31">
        <f>+[4]rep1_2!$L$152</f>
        <v>2250</v>
      </c>
      <c r="CF17" s="31">
        <f>+[3]rep1_2!$L$149</f>
        <v>1743.1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261276.5</v>
      </c>
      <c r="CR17" s="31">
        <f>+[3]rep1_2!$L$233</f>
        <v>289264.7</v>
      </c>
      <c r="CS17" s="31">
        <f>+[3]rep1_2!$L$204</f>
        <v>524500</v>
      </c>
      <c r="CT17" s="31">
        <f>+[4]rep1_2!$L$208</f>
        <v>260676.5</v>
      </c>
      <c r="CU17" s="31">
        <f>+[3]rep1_2!$L$205</f>
        <v>288619.2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6580</v>
      </c>
      <c r="DA17" s="31">
        <f>+[3]rep1_2!$L$240</f>
        <v>10182.299999999999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5387</v>
      </c>
      <c r="DG17" s="31">
        <f>+[3]rep1_2!$L$247</f>
        <v>4648.8</v>
      </c>
      <c r="DH17" s="31"/>
      <c r="DI17" s="22">
        <f t="shared" si="36"/>
        <v>3566361</v>
      </c>
      <c r="DJ17" s="22">
        <f t="shared" si="31"/>
        <v>1547680</v>
      </c>
      <c r="DK17" s="22">
        <f t="shared" si="32"/>
        <v>1438584.7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1161961.1000000001</v>
      </c>
      <c r="G18" s="23">
        <f t="shared" si="5"/>
        <v>489620.3</v>
      </c>
      <c r="H18" s="23">
        <f t="shared" si="0"/>
        <v>407468.79999999999</v>
      </c>
      <c r="I18" s="23">
        <f t="shared" si="6"/>
        <v>83.221386041387575</v>
      </c>
      <c r="J18" s="24">
        <f t="shared" si="7"/>
        <v>35.067335730946581</v>
      </c>
      <c r="K18" s="23">
        <f t="shared" si="8"/>
        <v>1161961.1000000001</v>
      </c>
      <c r="L18" s="23">
        <f t="shared" si="9"/>
        <v>489620.3</v>
      </c>
      <c r="M18" s="23">
        <f t="shared" si="10"/>
        <v>407468.79999999999</v>
      </c>
      <c r="N18" s="25">
        <f t="shared" si="11"/>
        <v>83.221386041387575</v>
      </c>
      <c r="O18" s="26">
        <f t="shared" si="12"/>
        <v>35.067335730946581</v>
      </c>
      <c r="P18" s="27">
        <f>+[1]rep1_101!$M$92</f>
        <v>823437</v>
      </c>
      <c r="Q18" s="27">
        <f>+[2]rep1_101!$M$96</f>
        <v>342096</v>
      </c>
      <c r="R18" s="27">
        <f>+[1]rep1_101!$M$93</f>
        <v>272581.8</v>
      </c>
      <c r="S18" s="27">
        <f t="shared" si="13"/>
        <v>79.679914409990175</v>
      </c>
      <c r="T18" s="26">
        <f t="shared" si="14"/>
        <v>33.102933193431916</v>
      </c>
      <c r="U18" s="27">
        <f t="shared" si="15"/>
        <v>237200</v>
      </c>
      <c r="V18" s="27">
        <f t="shared" si="16"/>
        <v>95113.5</v>
      </c>
      <c r="W18" s="27">
        <f t="shared" si="17"/>
        <v>63955.799999999996</v>
      </c>
      <c r="X18" s="27">
        <f t="shared" si="18"/>
        <v>67.241558769259882</v>
      </c>
      <c r="Y18" s="26">
        <f t="shared" si="19"/>
        <v>26.962816188870146</v>
      </c>
      <c r="Z18" s="21">
        <f>[1]rep1_101!$M$8+[1]rep1_101!$M$15</f>
        <v>7700</v>
      </c>
      <c r="AA18" s="21">
        <f>+[2]rep1_101!$M$26</f>
        <v>3465</v>
      </c>
      <c r="AB18" s="21">
        <f>+[1]rep1_101!$M$23</f>
        <v>1506.1</v>
      </c>
      <c r="AC18" s="28">
        <f t="shared" si="20"/>
        <v>43.466089466089464</v>
      </c>
      <c r="AD18" s="29">
        <f t="shared" si="21"/>
        <v>19.559740259740259</v>
      </c>
      <c r="AE18" s="21">
        <f>+[1]rep1_101!$M$71</f>
        <v>2200</v>
      </c>
      <c r="AF18" s="21">
        <f>+[2]rep1_101!$M$75</f>
        <v>990</v>
      </c>
      <c r="AG18" s="21">
        <f>+[1]rep1_101!$M$72</f>
        <v>547.29999999999995</v>
      </c>
      <c r="AH18" s="28">
        <f t="shared" si="22"/>
        <v>55.282828282828277</v>
      </c>
      <c r="AI18" s="26">
        <f t="shared" si="23"/>
        <v>24.877272727272725</v>
      </c>
      <c r="AJ18" s="21">
        <f>[1]rep1_101!$M$29+[1]rep1_101!$M$36</f>
        <v>229500</v>
      </c>
      <c r="AK18" s="21">
        <f>+[2]rep1_101!$M$47</f>
        <v>91648.5</v>
      </c>
      <c r="AL18" s="21">
        <f>+[1]rep1_101!$M$44</f>
        <v>62449.7</v>
      </c>
      <c r="AM18" s="30">
        <f t="shared" si="24"/>
        <v>68.140449652749354</v>
      </c>
      <c r="AN18" s="26">
        <f t="shared" si="25"/>
        <v>27.211198257080611</v>
      </c>
      <c r="AO18" s="21">
        <f>+[3]rep1_2!$M$127</f>
        <v>27949.1</v>
      </c>
      <c r="AP18" s="21">
        <f>+[4]rep1_2!$M$131</f>
        <v>16307.5</v>
      </c>
      <c r="AQ18" s="21">
        <f>+[3]rep1_2!$M$128</f>
        <v>23439</v>
      </c>
      <c r="AR18" s="28">
        <f t="shared" si="26"/>
        <v>143.73141192702744</v>
      </c>
      <c r="AS18" s="26">
        <f t="shared" si="27"/>
        <v>83.863165540214183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3258.5</v>
      </c>
      <c r="BS18" s="25">
        <f t="shared" si="2"/>
        <v>6615</v>
      </c>
      <c r="BT18" s="33">
        <f t="shared" si="30"/>
        <v>95.399480819152004</v>
      </c>
      <c r="BU18" s="31">
        <f>+[3]rep1_2!$M$141</f>
        <v>6900</v>
      </c>
      <c r="BV18" s="31">
        <f>+[4]rep1_2!$M$145</f>
        <v>3243</v>
      </c>
      <c r="BW18" s="31">
        <f>+[3]rep1_2!$M$142</f>
        <v>6605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15.5</v>
      </c>
      <c r="CC18" s="31">
        <f>+[3]rep1_2!$M$156</f>
        <v>10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30581</v>
      </c>
      <c r="CR18" s="31">
        <f>+[3]rep1_2!$M$233</f>
        <v>38447</v>
      </c>
      <c r="CS18" s="31">
        <f>+[3]rep1_2!$M$204</f>
        <v>61500</v>
      </c>
      <c r="CT18" s="31">
        <f>+[4]rep1_2!$M$208</f>
        <v>30565.5</v>
      </c>
      <c r="CU18" s="31">
        <f>+[3]rep1_2!$M$205</f>
        <v>38447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1269</v>
      </c>
      <c r="DA18" s="31">
        <f>+[3]rep1_2!$M$240</f>
        <v>1882.9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4.8</v>
      </c>
      <c r="DG18" s="31">
        <f>+[3]rep1_2!$M$247</f>
        <v>0</v>
      </c>
      <c r="DH18" s="31"/>
      <c r="DI18" s="22">
        <f t="shared" si="36"/>
        <v>1161961.1000000001</v>
      </c>
      <c r="DJ18" s="22">
        <f t="shared" si="31"/>
        <v>489620.3</v>
      </c>
      <c r="DK18" s="22">
        <f t="shared" si="32"/>
        <v>407468.79999999999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112753.40000000001</v>
      </c>
      <c r="H19" s="23">
        <f t="shared" si="0"/>
        <v>86443.6</v>
      </c>
      <c r="I19" s="23">
        <f t="shared" si="6"/>
        <v>76.666069493248102</v>
      </c>
      <c r="J19" s="24">
        <f t="shared" si="7"/>
        <v>33.644151244478174</v>
      </c>
      <c r="K19" s="23">
        <f t="shared" si="8"/>
        <v>256935</v>
      </c>
      <c r="L19" s="23">
        <f t="shared" si="9"/>
        <v>112753.40000000001</v>
      </c>
      <c r="M19" s="23">
        <f t="shared" si="10"/>
        <v>86443.6</v>
      </c>
      <c r="N19" s="25">
        <f t="shared" si="11"/>
        <v>76.666069493248102</v>
      </c>
      <c r="O19" s="26">
        <f t="shared" si="12"/>
        <v>33.644151244478174</v>
      </c>
      <c r="P19" s="27">
        <f>+[1]rep1_101!$N$92</f>
        <v>100500</v>
      </c>
      <c r="Q19" s="27">
        <f>+[2]rep1_101!$N$96</f>
        <v>42699</v>
      </c>
      <c r="R19" s="27">
        <f>+[1]rep1_101!$N$93</f>
        <v>32634.3</v>
      </c>
      <c r="S19" s="27">
        <f t="shared" si="13"/>
        <v>76.42872198412141</v>
      </c>
      <c r="T19" s="26">
        <f t="shared" si="14"/>
        <v>32.471940298507462</v>
      </c>
      <c r="U19" s="27">
        <f t="shared" si="15"/>
        <v>89600</v>
      </c>
      <c r="V19" s="27">
        <f t="shared" si="16"/>
        <v>35815.199999999997</v>
      </c>
      <c r="W19" s="27">
        <f t="shared" si="17"/>
        <v>23557.599999999999</v>
      </c>
      <c r="X19" s="27">
        <f t="shared" si="18"/>
        <v>65.775424959235181</v>
      </c>
      <c r="Y19" s="26">
        <f t="shared" si="19"/>
        <v>26.291964285714286</v>
      </c>
      <c r="Z19" s="21">
        <f>[1]rep1_101!$N$8+[1]rep1_101!$N$15</f>
        <v>1100</v>
      </c>
      <c r="AA19" s="21">
        <f>+[2]rep1_101!$N$26</f>
        <v>495</v>
      </c>
      <c r="AB19" s="21">
        <f>+[1]rep1_101!$N$23</f>
        <v>1.1000000000000001</v>
      </c>
      <c r="AC19" s="28">
        <f t="shared" si="20"/>
        <v>0.22222222222222221</v>
      </c>
      <c r="AD19" s="29">
        <f t="shared" si="21"/>
        <v>0.1</v>
      </c>
      <c r="AE19" s="21">
        <f>+[1]rep1_101!$N$71</f>
        <v>2800</v>
      </c>
      <c r="AF19" s="21">
        <f>+[2]rep1_101!$N$75</f>
        <v>1260</v>
      </c>
      <c r="AG19" s="21">
        <f>+[1]rep1_101!$N$72</f>
        <v>301.7</v>
      </c>
      <c r="AH19" s="28">
        <f t="shared" si="22"/>
        <v>23.944444444444443</v>
      </c>
      <c r="AI19" s="26">
        <f t="shared" si="23"/>
        <v>10.775</v>
      </c>
      <c r="AJ19" s="21">
        <f>[1]rep1_101!$N$29+[1]rep1_101!$N$36</f>
        <v>88500</v>
      </c>
      <c r="AK19" s="21">
        <f>+[2]rep1_101!$N$47</f>
        <v>35320.199999999997</v>
      </c>
      <c r="AL19" s="21">
        <f>+[1]rep1_101!$N$44</f>
        <v>23556.5</v>
      </c>
      <c r="AM19" s="30">
        <f t="shared" si="24"/>
        <v>66.694129704814813</v>
      </c>
      <c r="AN19" s="26">
        <f t="shared" si="25"/>
        <v>26.617514124293784</v>
      </c>
      <c r="AO19" s="21">
        <f>+[3]rep1_2!$N$127</f>
        <v>19890</v>
      </c>
      <c r="AP19" s="21">
        <f>+[4]rep1_2!$N$131</f>
        <v>11123.6</v>
      </c>
      <c r="AQ19" s="21">
        <f>+[3]rep1_2!$N$128</f>
        <v>9403.2000000000007</v>
      </c>
      <c r="AR19" s="28">
        <f t="shared" si="26"/>
        <v>84.533784026753935</v>
      </c>
      <c r="AS19" s="26">
        <f t="shared" si="27"/>
        <v>47.276018099547521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1408.8</v>
      </c>
      <c r="BS19" s="25">
        <f t="shared" si="2"/>
        <v>634.20000000000005</v>
      </c>
      <c r="BT19" s="33">
        <f t="shared" si="30"/>
        <v>21.756432246998287</v>
      </c>
      <c r="BU19" s="31">
        <f>+[3]rep1_2!$N$141</f>
        <v>1600</v>
      </c>
      <c r="BV19" s="31">
        <f>+[4]rep1_2!$N$145</f>
        <v>752</v>
      </c>
      <c r="BW19" s="31">
        <f>+[3]rep1_2!$N$142</f>
        <v>208.6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6.8</v>
      </c>
      <c r="CC19" s="31">
        <f>+[3]rep1_2!$N$156</f>
        <v>24.5</v>
      </c>
      <c r="CD19" s="31">
        <f>+[3]rep1_2!$N$148</f>
        <v>1300</v>
      </c>
      <c r="CE19" s="31">
        <f>+[4]rep1_2!$N$152</f>
        <v>650</v>
      </c>
      <c r="CF19" s="31">
        <f>+[3]rep1_2!$N$149</f>
        <v>401.1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19596.8</v>
      </c>
      <c r="CR19" s="31">
        <f>+[3]rep1_2!$N$233</f>
        <v>19707.599999999999</v>
      </c>
      <c r="CS19" s="31">
        <f>+[3]rep1_2!$N$204</f>
        <v>39400</v>
      </c>
      <c r="CT19" s="31">
        <f>+[4]rep1_2!$N$208</f>
        <v>19581.8</v>
      </c>
      <c r="CU19" s="31">
        <f>+[3]rep1_2!$N$205</f>
        <v>19706.599999999999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470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380</v>
      </c>
      <c r="DG19" s="31">
        <f>+[3]rep1_2!$N$247</f>
        <v>205</v>
      </c>
      <c r="DH19" s="31"/>
      <c r="DI19" s="22">
        <f t="shared" si="36"/>
        <v>256935</v>
      </c>
      <c r="DJ19" s="22">
        <f t="shared" si="31"/>
        <v>112753.40000000001</v>
      </c>
      <c r="DK19" s="22">
        <f t="shared" si="32"/>
        <v>86443.6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1985921.7</v>
      </c>
      <c r="H20" s="23">
        <f t="shared" si="0"/>
        <v>1905029.0000000002</v>
      </c>
      <c r="I20" s="23">
        <f t="shared" si="6"/>
        <v>95.926692376643061</v>
      </c>
      <c r="J20" s="24">
        <f t="shared" si="7"/>
        <v>42.481151366623486</v>
      </c>
      <c r="K20" s="23">
        <f t="shared" si="8"/>
        <v>4484410</v>
      </c>
      <c r="L20" s="23">
        <f t="shared" si="9"/>
        <v>1985921.7</v>
      </c>
      <c r="M20" s="23">
        <f t="shared" si="10"/>
        <v>1905029.0000000002</v>
      </c>
      <c r="N20" s="25">
        <f t="shared" si="11"/>
        <v>95.926692376643061</v>
      </c>
      <c r="O20" s="26">
        <f t="shared" si="12"/>
        <v>42.481151366623486</v>
      </c>
      <c r="P20" s="27">
        <f>+[1]rep1_101!$O$92</f>
        <v>1859000</v>
      </c>
      <c r="Q20" s="27">
        <f>+[2]rep1_101!$O$96</f>
        <v>794816</v>
      </c>
      <c r="R20" s="27">
        <f>+[1]rep1_101!$O$93</f>
        <v>734080.3</v>
      </c>
      <c r="S20" s="27">
        <f t="shared" si="13"/>
        <v>92.358520714228206</v>
      </c>
      <c r="T20" s="26">
        <f t="shared" si="14"/>
        <v>39.487912856374393</v>
      </c>
      <c r="U20" s="27">
        <f t="shared" si="15"/>
        <v>1572700</v>
      </c>
      <c r="V20" s="27">
        <f t="shared" si="16"/>
        <v>628669.19999999995</v>
      </c>
      <c r="W20" s="27">
        <f t="shared" si="17"/>
        <v>504870</v>
      </c>
      <c r="X20" s="27">
        <f t="shared" si="18"/>
        <v>80.307735769463505</v>
      </c>
      <c r="Y20" s="26">
        <f t="shared" si="19"/>
        <v>32.102117377757992</v>
      </c>
      <c r="Z20" s="21">
        <f>[1]rep1_101!$O$8+[1]rep1_101!$O$15</f>
        <v>13900</v>
      </c>
      <c r="AA20" s="21">
        <f>+[2]rep1_101!$O$26</f>
        <v>6255</v>
      </c>
      <c r="AB20" s="21">
        <f>+[1]rep1_101!$O$23</f>
        <v>2373.1</v>
      </c>
      <c r="AC20" s="28">
        <f t="shared" si="20"/>
        <v>37.939248601119104</v>
      </c>
      <c r="AD20" s="29">
        <f t="shared" si="21"/>
        <v>17.072661870503598</v>
      </c>
      <c r="AE20" s="21">
        <f>+[1]rep1_101!$O$71</f>
        <v>9900</v>
      </c>
      <c r="AF20" s="21">
        <f>+[2]rep1_101!$O$75</f>
        <v>4455</v>
      </c>
      <c r="AG20" s="21">
        <f>+[1]rep1_101!$O$72</f>
        <v>586</v>
      </c>
      <c r="AH20" s="28">
        <f t="shared" si="22"/>
        <v>13.153759820426487</v>
      </c>
      <c r="AI20" s="26">
        <f t="shared" si="23"/>
        <v>5.9191919191919196</v>
      </c>
      <c r="AJ20" s="21">
        <f>[1]rep1_101!$O$29+[1]rep1_101!$O$36</f>
        <v>1558800</v>
      </c>
      <c r="AK20" s="21">
        <f>+[2]rep1_101!$O$47</f>
        <v>622414.19999999995</v>
      </c>
      <c r="AL20" s="21">
        <f>+[1]rep1_101!$O$44</f>
        <v>502496.9</v>
      </c>
      <c r="AM20" s="30">
        <f t="shared" si="24"/>
        <v>80.733521182518018</v>
      </c>
      <c r="AN20" s="26">
        <f t="shared" si="25"/>
        <v>32.236136771875799</v>
      </c>
      <c r="AO20" s="21">
        <f>+[3]rep1_2!$O$127</f>
        <v>287200</v>
      </c>
      <c r="AP20" s="21">
        <f>+[4]rep1_2!$O$131</f>
        <v>184997.5</v>
      </c>
      <c r="AQ20" s="21">
        <f>+[3]rep1_2!$O$128</f>
        <v>195566</v>
      </c>
      <c r="AR20" s="28">
        <f t="shared" si="26"/>
        <v>105.71277990243111</v>
      </c>
      <c r="AS20" s="26">
        <f t="shared" si="27"/>
        <v>68.094011142061277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35947.5</v>
      </c>
      <c r="BS20" s="25">
        <f t="shared" si="2"/>
        <v>29035.399999999998</v>
      </c>
      <c r="BT20" s="33">
        <f t="shared" si="30"/>
        <v>37.954771241830059</v>
      </c>
      <c r="BU20" s="31">
        <f>+[3]rep1_2!$O$141</f>
        <v>76000</v>
      </c>
      <c r="BV20" s="31">
        <f>+[4]rep1_2!$O$145</f>
        <v>35720</v>
      </c>
      <c r="BW20" s="31">
        <f>+[3]rep1_2!$O$142</f>
        <v>24493.3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227.5</v>
      </c>
      <c r="CC20" s="31">
        <f>+[3]rep1_2!$O$156</f>
        <v>191.1</v>
      </c>
      <c r="CD20" s="31">
        <f>+[3]rep1_2!$O$148</f>
        <v>0</v>
      </c>
      <c r="CE20" s="31">
        <f>+[4]rep1_2!$O$152</f>
        <v>0</v>
      </c>
      <c r="CF20" s="31">
        <f>+[3]rep1_2!$O$149</f>
        <v>4351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328076.5</v>
      </c>
      <c r="CR20" s="31">
        <f>+[3]rep1_2!$O$233</f>
        <v>415573.7</v>
      </c>
      <c r="CS20" s="31">
        <f>+[3]rep1_2!$O$204</f>
        <v>659500</v>
      </c>
      <c r="CT20" s="31">
        <f>+[4]rep1_2!$O$208</f>
        <v>327771.5</v>
      </c>
      <c r="CU20" s="31">
        <f>+[3]rep1_2!$O$205</f>
        <v>415437.7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6110</v>
      </c>
      <c r="DA20" s="31">
        <f>+[3]rep1_2!$O$240</f>
        <v>24545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2850</v>
      </c>
      <c r="DG20" s="31">
        <f>+[3]rep1_2!$O$247</f>
        <v>772.6</v>
      </c>
      <c r="DH20" s="31"/>
      <c r="DI20" s="22">
        <f t="shared" si="36"/>
        <v>4484410</v>
      </c>
      <c r="DJ20" s="22">
        <f t="shared" si="31"/>
        <v>1985921.7</v>
      </c>
      <c r="DK20" s="22">
        <f t="shared" si="32"/>
        <v>1905029.0000000002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1373601.5</v>
      </c>
      <c r="H21" s="23">
        <f t="shared" si="37"/>
        <v>1240504</v>
      </c>
      <c r="I21" s="23">
        <f t="shared" si="6"/>
        <v>90.310326539392975</v>
      </c>
      <c r="J21" s="24">
        <f t="shared" si="7"/>
        <v>38.724605107073735</v>
      </c>
      <c r="K21" s="23">
        <f t="shared" si="8"/>
        <v>3203400</v>
      </c>
      <c r="L21" s="23">
        <f t="shared" si="9"/>
        <v>1373601.5</v>
      </c>
      <c r="M21" s="23">
        <f t="shared" si="10"/>
        <v>1240504</v>
      </c>
      <c r="N21" s="25">
        <f t="shared" si="11"/>
        <v>90.310326539392975</v>
      </c>
      <c r="O21" s="26">
        <f t="shared" si="12"/>
        <v>38.724605107073735</v>
      </c>
      <c r="P21" s="27">
        <f>+[1]rep1_101!$P$92</f>
        <v>1695300</v>
      </c>
      <c r="Q21" s="27">
        <f>+[2]rep1_101!$P$96</f>
        <v>706360.2</v>
      </c>
      <c r="R21" s="27">
        <f>+[1]rep1_101!$P$93</f>
        <v>677668.6</v>
      </c>
      <c r="S21" s="27">
        <f t="shared" si="13"/>
        <v>95.938106365562504</v>
      </c>
      <c r="T21" s="26">
        <f t="shared" si="14"/>
        <v>39.973373444228159</v>
      </c>
      <c r="U21" s="27">
        <f t="shared" si="15"/>
        <v>948200</v>
      </c>
      <c r="V21" s="27">
        <f t="shared" si="16"/>
        <v>378807</v>
      </c>
      <c r="W21" s="27">
        <f t="shared" si="17"/>
        <v>257573.5</v>
      </c>
      <c r="X21" s="27">
        <f t="shared" si="18"/>
        <v>67.995971563355482</v>
      </c>
      <c r="Y21" s="26">
        <f t="shared" si="19"/>
        <v>27.164469521198058</v>
      </c>
      <c r="Z21" s="21">
        <f>[1]rep1_101!$P$8+[1]rep1_101!$P$15</f>
        <v>6200</v>
      </c>
      <c r="AA21" s="21">
        <f>+[2]rep1_101!$P$26</f>
        <v>2790</v>
      </c>
      <c r="AB21" s="21">
        <f>+[1]rep1_101!$P$23</f>
        <v>1840.6</v>
      </c>
      <c r="AC21" s="28">
        <f t="shared" si="20"/>
        <v>65.97132616487454</v>
      </c>
      <c r="AD21" s="29">
        <f t="shared" si="21"/>
        <v>29.687096774193545</v>
      </c>
      <c r="AE21" s="21">
        <f>+[1]rep1_101!$P$71</f>
        <v>4200</v>
      </c>
      <c r="AF21" s="21">
        <f>+[2]rep1_101!$P$75</f>
        <v>1890</v>
      </c>
      <c r="AG21" s="21">
        <f>+[1]rep1_101!$P$72</f>
        <v>947.5</v>
      </c>
      <c r="AH21" s="28">
        <f t="shared" si="22"/>
        <v>50.132275132275126</v>
      </c>
      <c r="AI21" s="26">
        <f t="shared" si="23"/>
        <v>22.55952380952381</v>
      </c>
      <c r="AJ21" s="21">
        <f>[1]rep1_101!$P$29+[1]rep1_101!$P$36</f>
        <v>942000</v>
      </c>
      <c r="AK21" s="21">
        <f>+[2]rep1_101!$P$47</f>
        <v>376017</v>
      </c>
      <c r="AL21" s="21">
        <f>+[1]rep1_101!$P$44</f>
        <v>255732.9</v>
      </c>
      <c r="AM21" s="30">
        <f t="shared" si="24"/>
        <v>68.010994183773605</v>
      </c>
      <c r="AN21" s="26">
        <f t="shared" si="25"/>
        <v>27.147866242038216</v>
      </c>
      <c r="AO21" s="21">
        <f>+[3]rep1_2!$P$127</f>
        <v>137350</v>
      </c>
      <c r="AP21" s="21">
        <f>+[4]rep1_2!$P$131</f>
        <v>80576.3</v>
      </c>
      <c r="AQ21" s="21">
        <f>+[3]rep1_2!$P$128</f>
        <v>70959.899999999994</v>
      </c>
      <c r="AR21" s="28">
        <f t="shared" si="26"/>
        <v>88.065473346380998</v>
      </c>
      <c r="AS21" s="26">
        <f t="shared" si="27"/>
        <v>51.663560247542776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29511.5</v>
      </c>
      <c r="BS21" s="25">
        <f t="shared" si="2"/>
        <v>38838.9</v>
      </c>
      <c r="BT21" s="33">
        <f t="shared" si="30"/>
        <v>62.142240000000001</v>
      </c>
      <c r="BU21" s="31">
        <f>+[3]rep1_2!$P$141</f>
        <v>56000</v>
      </c>
      <c r="BV21" s="31">
        <f>+[4]rep1_2!$P$145</f>
        <v>26320</v>
      </c>
      <c r="BW21" s="31">
        <f>+[3]rep1_2!$P$142</f>
        <v>36519.1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591.5</v>
      </c>
      <c r="CC21" s="31">
        <f>+[3]rep1_2!$P$156</f>
        <v>959.8</v>
      </c>
      <c r="CD21" s="31">
        <f>+[3]rep1_2!$P$148</f>
        <v>5200</v>
      </c>
      <c r="CE21" s="31">
        <f>+[4]rep1_2!$P$152</f>
        <v>2600</v>
      </c>
      <c r="CF21" s="31">
        <f>+[3]rep1_2!$P$149</f>
        <v>1360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168906.5</v>
      </c>
      <c r="CR21" s="31">
        <f>+[3]rep1_2!$P$233</f>
        <v>178533.3</v>
      </c>
      <c r="CS21" s="31">
        <f>+[3]rep1_2!$P$204</f>
        <v>339500</v>
      </c>
      <c r="CT21" s="31">
        <f>+[4]rep1_2!$P$208</f>
        <v>168731.5</v>
      </c>
      <c r="CU21" s="31">
        <f>+[3]rep1_2!$P$205</f>
        <v>178386.3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4700</v>
      </c>
      <c r="DA21" s="31">
        <f>+[3]rep1_2!$P$240</f>
        <v>15982.3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2850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1373601.5</v>
      </c>
      <c r="DK21" s="22">
        <f t="shared" si="32"/>
        <v>1240504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105006298.40000001</v>
      </c>
      <c r="G22" s="23">
        <f>DJ22+EF22-EB22</f>
        <v>50931305.5</v>
      </c>
      <c r="H22" s="23">
        <f>DK22+EG22-EC22</f>
        <v>34439723.700000003</v>
      </c>
      <c r="I22" s="23">
        <f>IFERROR(H22/G22*100,"-")</f>
        <v>67.619950758968869</v>
      </c>
      <c r="J22" s="24">
        <f t="shared" si="7"/>
        <v>32.797769490748948</v>
      </c>
      <c r="K22" s="23">
        <f t="shared" si="8"/>
        <v>45903597.799999997</v>
      </c>
      <c r="L22" s="23">
        <f>Q22+AA22+AF22+AK22+AP22+AU22+AZ22+BO22+BV22+BY22+CB22+CE22+CH22+CN22+CQ22+CW22+CZ22+DC22+DF22</f>
        <v>21914010.399999999</v>
      </c>
      <c r="M22" s="23">
        <f t="shared" si="10"/>
        <v>20054521.300000001</v>
      </c>
      <c r="N22" s="25">
        <f>IFERROR(M22/L22*100,"-")</f>
        <v>91.514610671171354</v>
      </c>
      <c r="O22" s="26">
        <f t="shared" si="12"/>
        <v>43.68834309540766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11077845</v>
      </c>
      <c r="AP22" s="21">
        <f>+[5]rep21_3!$J$100</f>
        <v>4952595.5</v>
      </c>
      <c r="AQ22" s="21">
        <f>+[5]rep21_3!$R$97</f>
        <v>5405649.5</v>
      </c>
      <c r="AR22" s="28">
        <f>IFERROR(AQ22/AP22*100,"-")</f>
        <v>109.14780946677354</v>
      </c>
      <c r="AS22" s="26">
        <f t="shared" si="27"/>
        <v>48.796941101811768</v>
      </c>
      <c r="AT22" s="21">
        <f>+[5]rep21_3!$R$120</f>
        <v>500000</v>
      </c>
      <c r="AU22" s="21">
        <f>+[5]rep21_3!$J$124</f>
        <v>240000</v>
      </c>
      <c r="AV22" s="31">
        <f>+[5]rep21_3!$R$121</f>
        <v>267098.90000000002</v>
      </c>
      <c r="AW22" s="31">
        <f>IFERROR(AV22/AU22*100,"-")</f>
        <v>111.29120833333334</v>
      </c>
      <c r="AX22" s="32">
        <f t="shared" si="29"/>
        <v>53.419780000000003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+[5]rep21_3!$J$140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+[5]rep21_3!$J$132</f>
        <v>4051061.8</v>
      </c>
      <c r="BG22" s="21">
        <f>+[5]rep21_3!$R$129</f>
        <v>3375884.8</v>
      </c>
      <c r="BH22" s="21">
        <f>+[5]rep21_3!$R$144</f>
        <v>1192487.3</v>
      </c>
      <c r="BI22" s="21">
        <f>+[5]rep21_3!$J$148</f>
        <v>579792.69999999995</v>
      </c>
      <c r="BJ22" s="21">
        <f>+[5]rep21_3!$R$145</f>
        <v>150397</v>
      </c>
      <c r="BK22" s="31"/>
      <c r="BL22" s="31"/>
      <c r="BM22" s="31"/>
      <c r="BN22" s="21">
        <f>+[5]rep21_3!$R$160</f>
        <v>249566.9</v>
      </c>
      <c r="BO22" s="21">
        <f>+[5]rep21_3!$J$164</f>
        <v>52409</v>
      </c>
      <c r="BP22" s="21">
        <f>+[5]rep21_3!$R$161</f>
        <v>8234.9</v>
      </c>
      <c r="BQ22" s="25">
        <f t="shared" si="1"/>
        <v>269000</v>
      </c>
      <c r="BR22" s="25">
        <f t="shared" si="1"/>
        <v>123780</v>
      </c>
      <c r="BS22" s="25">
        <f t="shared" si="2"/>
        <v>120314.29999999999</v>
      </c>
      <c r="BT22" s="33">
        <f t="shared" si="30"/>
        <v>44.726505576208176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+[5]rep21_3!$J$180</f>
        <v>960</v>
      </c>
      <c r="CC22" s="21">
        <f>+[5]rep21_3!$R$177</f>
        <v>889.4</v>
      </c>
      <c r="CD22" s="21">
        <f>+[5]rep21_3!$R$168</f>
        <v>267000</v>
      </c>
      <c r="CE22" s="21">
        <f>+[5]rep21_3!$J$172</f>
        <v>122820</v>
      </c>
      <c r="CF22" s="21">
        <f>+[5]rep21_3!$R$169</f>
        <v>119424.9</v>
      </c>
      <c r="CG22" s="31"/>
      <c r="CH22" s="31"/>
      <c r="CI22" s="31"/>
      <c r="CJ22" s="21">
        <f>+[5]rep21_3!$R$200</f>
        <v>49198933.299999997</v>
      </c>
      <c r="CK22" s="21">
        <f>+[5]rep21_3!$J$204</f>
        <v>24110693.699999999</v>
      </c>
      <c r="CL22" s="21">
        <f>+[5]rep21_3!$R$201</f>
        <v>10844345</v>
      </c>
      <c r="CM22" s="21">
        <f>+[5]rep21_3!$R$208</f>
        <v>0</v>
      </c>
      <c r="CN22" s="21">
        <f>+[5]rep21_3!$J$212</f>
        <v>0</v>
      </c>
      <c r="CO22" s="21">
        <f>+[5]rep21_3!$R$209</f>
        <v>150174</v>
      </c>
      <c r="CP22" s="21">
        <f>+[5]rep21_3!$R$432</f>
        <v>30860000</v>
      </c>
      <c r="CQ22" s="21">
        <f>+[5]rep21_3!$J$436</f>
        <v>14570216.5</v>
      </c>
      <c r="CR22" s="21">
        <f>+[5]rep21_3!$R$433</f>
        <v>12889744.199999999</v>
      </c>
      <c r="CS22" s="31"/>
      <c r="CT22" s="31"/>
      <c r="CU22" s="31"/>
      <c r="CV22" s="21">
        <f>+[5]rep21_3!$R$440</f>
        <v>200000</v>
      </c>
      <c r="CW22" s="21">
        <f>+[5]rep21_3!$J$444</f>
        <v>95000</v>
      </c>
      <c r="CX22" s="21">
        <f>+[5]rep21_3!$R$441</f>
        <v>239224.7</v>
      </c>
      <c r="CY22" s="21">
        <f>+[5]rep21_3!$R$496</f>
        <v>1947185.9</v>
      </c>
      <c r="CZ22" s="21">
        <f>+[5]rep21_3!$J$500</f>
        <v>1266730.8999999999</v>
      </c>
      <c r="DA22" s="21">
        <f>+[5]rep21_3!$R$497</f>
        <v>804046.2</v>
      </c>
      <c r="DB22" s="31"/>
      <c r="DC22" s="31"/>
      <c r="DD22" s="31"/>
      <c r="DE22" s="21">
        <f>+[5]rep21_3!$R$544</f>
        <v>800000</v>
      </c>
      <c r="DF22" s="21">
        <f>+[5]rep21_3!$J$548</f>
        <v>613278.5</v>
      </c>
      <c r="DG22" s="21">
        <f>+[5]rep21_3!$R$545</f>
        <v>170034.6</v>
      </c>
      <c r="DH22" s="31"/>
      <c r="DI22" s="22">
        <f t="shared" si="36"/>
        <v>104397142</v>
      </c>
      <c r="DJ22" s="22">
        <f t="shared" si="31"/>
        <v>50655558.600000001</v>
      </c>
      <c r="DK22" s="22">
        <f>R22+AB22+AG22+AL22+AQ22+AV22+BA22+BD22+BG22+BJ22+BM22+BP22+BW22+BZ22+CC22+CF22+CI22+CL22+CO22+CR22+CX22+DA22+DD22+DG22+DH22</f>
        <v>34425148.100000001</v>
      </c>
      <c r="DL22" s="21">
        <f>+[5]rep21_3!$R$664</f>
        <v>450000</v>
      </c>
      <c r="DM22" s="21">
        <f>+[5]rep21_3!$J$668</f>
        <v>225000</v>
      </c>
      <c r="DN22" s="21">
        <f>+[5]rep21_3!$R$665</f>
        <v>0</v>
      </c>
      <c r="DO22" s="21">
        <f>+[5]rep21_3!$R$656</f>
        <v>144156.4</v>
      </c>
      <c r="DP22" s="21">
        <f>+[5]rep21_3!$J$660</f>
        <v>43246.9</v>
      </c>
      <c r="DQ22" s="21">
        <f>+[5]rep21_3!$R$657</f>
        <v>14425.6</v>
      </c>
      <c r="DR22" s="31"/>
      <c r="DS22" s="31"/>
      <c r="DT22" s="31"/>
      <c r="DU22" s="21">
        <f>+[5]rep21_3!$R$672</f>
        <v>0</v>
      </c>
      <c r="DV22" s="21">
        <f>+[5]rep21_3!$J$676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+[5]rep21_3!$J$700</f>
        <v>7500</v>
      </c>
      <c r="DZ22" s="21">
        <f>+[5]rep21_3!$R$697</f>
        <v>150</v>
      </c>
      <c r="EA22" s="31">
        <f>+[5]rep21_3!$R$680</f>
        <v>6422593.5</v>
      </c>
      <c r="EB22" s="31">
        <f>+[5]rep21_3!$J$684</f>
        <v>34.9</v>
      </c>
      <c r="EC22" s="28">
        <f>+[5]rep21_3!$R$681</f>
        <v>0</v>
      </c>
      <c r="ED22" s="31"/>
      <c r="EE22" s="21">
        <f t="shared" si="33"/>
        <v>7031749.9000000004</v>
      </c>
      <c r="EF22" s="21">
        <f>+DM22+DP22+DS22+DV22+DY22+EB22</f>
        <v>275781.80000000005</v>
      </c>
      <c r="EG22" s="21">
        <f>+DN22+DQ22+DT22+DW22+DZ22+EC22</f>
        <v>14575.6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156989119.90000001</v>
      </c>
      <c r="G23" s="23">
        <f>G10+G11+G12+G13+G14+G15+G16+G17+G18+G19+G20+G21+G22</f>
        <v>73855074.700000003</v>
      </c>
      <c r="H23" s="23">
        <f>H10+H11+H12+H13+H14+H15+H16+H17+H18+H19+H20+H21+H22</f>
        <v>54418650.800000004</v>
      </c>
      <c r="I23" s="23">
        <f>IFERROR(H23/G23*100,"-")</f>
        <v>73.683021811363773</v>
      </c>
      <c r="J23" s="24">
        <f t="shared" si="7"/>
        <v>34.663963231760242</v>
      </c>
      <c r="K23" s="23">
        <f>K10+K11+K12+K13+K14+K15+K16+K17+K18+K19+K20+K21+K22</f>
        <v>97886419.299999997</v>
      </c>
      <c r="L23" s="23">
        <f t="shared" ref="L23" si="38">L10+L11+L12+L13+L14+L15+L16+L17+L18+L19+L20+L21+L22</f>
        <v>44837779.599999994</v>
      </c>
      <c r="M23" s="23">
        <f>M10+M11+M12+M13+M14+M15+M16+M17+M18+M19+M20+M21+M22</f>
        <v>40033448.400000006</v>
      </c>
      <c r="N23" s="25">
        <f>IFERROR(M23/L23*100,"-")</f>
        <v>89.285082261299152</v>
      </c>
      <c r="O23" s="26">
        <f t="shared" si="12"/>
        <v>40.897857625485749</v>
      </c>
      <c r="P23" s="27">
        <f>P10+P11+P12+P13+P14+P15+P16+P17+P18+P19+P20+P21</f>
        <v>26671245.300000001</v>
      </c>
      <c r="Q23" s="27">
        <f>Q10+Q11+Q12+Q13+Q14+Q15+Q16+Q17+Q18+Q19+Q20+Q21+Q22</f>
        <v>11376574.5</v>
      </c>
      <c r="R23" s="27">
        <f>R10+R11+R12+R13+R14+R15+R16+R17+R18+R19+R20+R21+R22</f>
        <v>10004410.800000003</v>
      </c>
      <c r="S23" s="27">
        <f>IFERROR(R23/Q23*100,"-")</f>
        <v>87.938691914688405</v>
      </c>
      <c r="T23" s="26">
        <f t="shared" si="14"/>
        <v>37.510100062706869</v>
      </c>
      <c r="U23" s="27">
        <f>U10+U11+U12+U13+U14+U15+U16+U17+U18+U19+U20+U21</f>
        <v>14520097.4</v>
      </c>
      <c r="V23" s="27">
        <f>V10+V11+V12+V13+V14+V15+V16+V17+V18+V19+V20+V21+V22</f>
        <v>5810397.9000000004</v>
      </c>
      <c r="W23" s="27">
        <f>W10+W11+W12+W13+W14+W15+W16+W17+W18+W19+W20+W21+W22</f>
        <v>4122423.5</v>
      </c>
      <c r="X23" s="27">
        <f>IFERROR(W23/V23*100,"-")</f>
        <v>70.949073900773641</v>
      </c>
      <c r="Y23" s="26">
        <f t="shared" si="19"/>
        <v>28.391155971171379</v>
      </c>
      <c r="Z23" s="21">
        <f>Z10+Z11+Z12+Z13+Z14+Z15+Z16+Z17+Z18+Z19+Z20+Z21+Z22</f>
        <v>258197.4</v>
      </c>
      <c r="AA23" s="21">
        <f>AA10+AA11+AA12+AA13+AA14+AA15+AA16+AA17+AA18+AA19+AA20+AA21+AA22</f>
        <v>116188.8</v>
      </c>
      <c r="AB23" s="21">
        <f>AB10+AB11+AB12+AB13+AB14+AB15+AB16+AB17+AB18+AB19+AB20+AB21+AB22</f>
        <v>57596.69999999999</v>
      </c>
      <c r="AC23" s="28">
        <f>IFERROR(AB23/AA23*100,"-")</f>
        <v>49.571645459803342</v>
      </c>
      <c r="AD23" s="29">
        <f t="shared" si="21"/>
        <v>22.307234697173556</v>
      </c>
      <c r="AE23" s="21">
        <f>SUM(AE10:AE22)</f>
        <v>55010</v>
      </c>
      <c r="AF23" s="21">
        <f>SUM(AF10:AF22)</f>
        <v>24754.5</v>
      </c>
      <c r="AG23" s="21">
        <f>SUM(AG10:AG22)</f>
        <v>9489.9</v>
      </c>
      <c r="AH23" s="28">
        <f>IFERROR(AG23/AF23*100,"-")</f>
        <v>38.336060110282979</v>
      </c>
      <c r="AI23" s="26">
        <f t="shared" si="23"/>
        <v>17.251227049627342</v>
      </c>
      <c r="AJ23" s="37">
        <f>SUM(AJ10:AJ22)</f>
        <v>14261900</v>
      </c>
      <c r="AK23" s="37">
        <f>SUM(AK10:AK22)</f>
        <v>5694209.1000000006</v>
      </c>
      <c r="AL23" s="37">
        <f>SUM(AL10:AL22)</f>
        <v>4064826.8</v>
      </c>
      <c r="AM23" s="30">
        <f>IFERROR(AL23/AK23*100,"-")</f>
        <v>71.38527455902522</v>
      </c>
      <c r="AN23" s="26">
        <f t="shared" si="25"/>
        <v>28.501299265876213</v>
      </c>
      <c r="AO23" s="37">
        <f>SUM(AO10:AO22)</f>
        <v>14222570.5</v>
      </c>
      <c r="AP23" s="37">
        <f>SUM(AP10:AP22)</f>
        <v>6955640.5</v>
      </c>
      <c r="AQ23" s="37">
        <f>SUM(AQ10:AQ22)</f>
        <v>7380651.5</v>
      </c>
      <c r="AR23" s="28">
        <f>IFERROR(AQ23/AP23*100,"-")</f>
        <v>106.11030716725512</v>
      </c>
      <c r="AS23" s="26">
        <f t="shared" si="27"/>
        <v>51.893935066097931</v>
      </c>
      <c r="AT23" s="37">
        <f>AT10+AT11+AT12+AT13+AT14+AT15+AT16+AT17+AT18+AT19+AT20+AT21+AT22</f>
        <v>500000</v>
      </c>
      <c r="AU23" s="37">
        <f>AU10+AU11+AU12+AU13+AU14+AU15+AU16+AU17+AU18+AU19+AU20+AU21+AU22</f>
        <v>240000</v>
      </c>
      <c r="AV23" s="37">
        <f>AV10+AV11+AV12+AV13+AV14+AV15+AV16+AV17+AV18+AV19+AV20+AV21+AV22</f>
        <v>267098.90000000002</v>
      </c>
      <c r="AW23" s="31">
        <f>IFERROR(AV23/AU23*100,"-")</f>
        <v>111.29120833333334</v>
      </c>
      <c r="AX23" s="32">
        <f t="shared" si="29"/>
        <v>53.419780000000003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4051061.8</v>
      </c>
      <c r="BG23" s="37">
        <f t="shared" si="39"/>
        <v>3375884.8</v>
      </c>
      <c r="BH23" s="37">
        <f>BH10+BH11+BH12+BH13+BH14+BH15+BH16+BH17+BH18+BH19+BH20+BH21+BH22</f>
        <v>1192487.3</v>
      </c>
      <c r="BI23" s="37">
        <f t="shared" si="39"/>
        <v>579792.69999999995</v>
      </c>
      <c r="BJ23" s="37">
        <f t="shared" si="39"/>
        <v>150397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52409</v>
      </c>
      <c r="BP23" s="37">
        <f t="shared" si="39"/>
        <v>8236.4</v>
      </c>
      <c r="BQ23" s="39">
        <f t="shared" si="39"/>
        <v>2271832.1</v>
      </c>
      <c r="BR23" s="39">
        <f t="shared" si="39"/>
        <v>1065151</v>
      </c>
      <c r="BS23" s="39">
        <f t="shared" si="39"/>
        <v>847709.10000000009</v>
      </c>
      <c r="BT23" s="33">
        <f t="shared" si="30"/>
        <v>37.313897448671497</v>
      </c>
      <c r="BU23" s="37">
        <f t="shared" ref="BU23:DC23" si="40">BU10+BU11+BU12+BU13+BU14+BU15+BU16+BU17+BU18+BU19+BU20+BU21+BU22</f>
        <v>1806857.3</v>
      </c>
      <c r="BV23" s="37">
        <f t="shared" si="40"/>
        <v>849222.9</v>
      </c>
      <c r="BW23" s="37">
        <f>BW10+BW11+BW12+BW13+BW14+BW15+BW16+BW17+BW18+BW19+BW20+BW21+BW22</f>
        <v>643562.9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60002.100000000006</v>
      </c>
      <c r="CC23" s="37">
        <f t="shared" si="40"/>
        <v>56986.80000000001</v>
      </c>
      <c r="CD23" s="37">
        <f t="shared" si="40"/>
        <v>333212</v>
      </c>
      <c r="CE23" s="37">
        <f t="shared" si="40"/>
        <v>155926</v>
      </c>
      <c r="CF23" s="37">
        <f t="shared" si="40"/>
        <v>147123.09999999998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49198933.299999997</v>
      </c>
      <c r="CK23" s="37">
        <f>CK10+CK11+CK12+CK13+CK14+CK15+CK16+CK17+CK18+CK19+CK20+CK21+CK22</f>
        <v>24110693.699999999</v>
      </c>
      <c r="CL23" s="37">
        <f t="shared" si="40"/>
        <v>10844345</v>
      </c>
      <c r="CM23" s="37">
        <f t="shared" si="40"/>
        <v>0</v>
      </c>
      <c r="CN23" s="37">
        <f t="shared" si="40"/>
        <v>0</v>
      </c>
      <c r="CO23" s="37">
        <f t="shared" si="40"/>
        <v>150174</v>
      </c>
      <c r="CP23" s="37">
        <f t="shared" si="40"/>
        <v>36119401</v>
      </c>
      <c r="CQ23" s="37">
        <f t="shared" si="40"/>
        <v>17184167</v>
      </c>
      <c r="CR23" s="37">
        <f t="shared" si="40"/>
        <v>15817190.299999999</v>
      </c>
      <c r="CS23" s="37">
        <f t="shared" si="40"/>
        <v>5250000</v>
      </c>
      <c r="CT23" s="37">
        <f t="shared" si="40"/>
        <v>2609250</v>
      </c>
      <c r="CU23" s="37">
        <f t="shared" si="40"/>
        <v>2924213.2</v>
      </c>
      <c r="CV23" s="37">
        <f t="shared" si="40"/>
        <v>200000</v>
      </c>
      <c r="CW23" s="37">
        <f t="shared" si="40"/>
        <v>95000</v>
      </c>
      <c r="CX23" s="37">
        <f t="shared" si="40"/>
        <v>239224.7</v>
      </c>
      <c r="CY23" s="37">
        <f t="shared" si="40"/>
        <v>2167885.9</v>
      </c>
      <c r="CZ23" s="37">
        <f t="shared" si="40"/>
        <v>1370459.9</v>
      </c>
      <c r="DA23" s="37">
        <f t="shared" si="40"/>
        <v>983849.6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202989.7</v>
      </c>
      <c r="DH23" s="37">
        <f t="shared" si="41"/>
        <v>0</v>
      </c>
      <c r="DI23" s="37">
        <f t="shared" si="41"/>
        <v>156379963.5</v>
      </c>
      <c r="DJ23" s="37">
        <f t="shared" si="41"/>
        <v>73579327.799999997</v>
      </c>
      <c r="DK23" s="37">
        <f t="shared" si="41"/>
        <v>54404075.200000003</v>
      </c>
      <c r="DL23" s="37">
        <f t="shared" si="41"/>
        <v>450000</v>
      </c>
      <c r="DM23" s="37">
        <f t="shared" si="41"/>
        <v>225000</v>
      </c>
      <c r="DN23" s="37">
        <f t="shared" si="41"/>
        <v>0</v>
      </c>
      <c r="DO23" s="37">
        <f t="shared" si="41"/>
        <v>144156.4</v>
      </c>
      <c r="DP23" s="37">
        <f t="shared" si="41"/>
        <v>43246.9</v>
      </c>
      <c r="DQ23" s="37">
        <f t="shared" si="41"/>
        <v>14425.6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7500</v>
      </c>
      <c r="DZ23" s="37">
        <f>DZ10+DZ11+DZ12+DZ13+DZ14+DZ15+DZ16+DZ17+DZ18+DZ19+DZ20+DZ21+DZ22</f>
        <v>150</v>
      </c>
      <c r="EA23" s="37">
        <f t="shared" si="41"/>
        <v>6422593.5</v>
      </c>
      <c r="EB23" s="37">
        <f t="shared" si="41"/>
        <v>34.9</v>
      </c>
      <c r="EC23" s="37">
        <f t="shared" si="41"/>
        <v>0</v>
      </c>
      <c r="ED23" s="37">
        <f t="shared" si="41"/>
        <v>0</v>
      </c>
      <c r="EE23" s="37">
        <f t="shared" si="41"/>
        <v>7031749.9000000004</v>
      </c>
      <c r="EF23" s="37">
        <f t="shared" si="41"/>
        <v>275781.80000000005</v>
      </c>
      <c r="EG23" s="37">
        <f t="shared" si="41"/>
        <v>14575.6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2026-07-28T11:15:09Z</dcterms:modified>
</cp:coreProperties>
</file>