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xoshor_september\"/>
    </mc:Choice>
  </mc:AlternateContent>
  <bookViews>
    <workbookView xWindow="0" yWindow="0" windowWidth="28800" windowHeight="12045" tabRatio="573"/>
  </bookViews>
  <sheets>
    <sheet name="Texekatvutyun" sheetId="1" r:id="rId1"/>
    <sheet name="Hastiqner" sheetId="2" r:id="rId2"/>
    <sheet name="Dzerqberumner" sheetId="3" r:id="rId3"/>
  </sheets>
  <calcPr calcId="152511"/>
</workbook>
</file>

<file path=xl/calcChain.xml><?xml version="1.0" encoding="utf-8"?>
<calcChain xmlns="http://schemas.openxmlformats.org/spreadsheetml/2006/main">
  <c r="C39" i="2" l="1"/>
  <c r="B21" i="2"/>
</calcChain>
</file>

<file path=xl/comments1.xml><?xml version="1.0" encoding="utf-8"?>
<comments xmlns="http://schemas.openxmlformats.org/spreadsheetml/2006/main">
  <authors>
    <author>Пользователь</author>
  </authors>
  <commentList>
    <comment ref="M6" authorId="0" shape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<sst xmlns="http://schemas.openxmlformats.org/spreadsheetml/2006/main" count="260" uniqueCount="109">
  <si>
    <t>№№</t>
  </si>
  <si>
    <t>Համայնք</t>
  </si>
  <si>
    <t>Հրավիրված խորհրդակցությունների քանակը</t>
  </si>
  <si>
    <t>Համայնքի բնակիչների ընդունելությունների քանակը</t>
  </si>
  <si>
    <t>×</t>
  </si>
  <si>
    <t>Ավագանու նիստերի քանակը</t>
  </si>
  <si>
    <t>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(թվարկել)</t>
  </si>
  <si>
    <t>Աղբահանության և սանիտարական մաքրման աշխատանքների իրականացում (նկարագրել)</t>
  </si>
  <si>
    <t>Համայնքի վարչական տարածքում բիզնես գործունեություն իրականացնող գործարարների և ձեռնարկատերերի հետ հանդիպումների քանակը (նկարագրել)</t>
  </si>
  <si>
    <t>Համայնքի կառավարման տեղեկատվական համակարգի (ՀԿՏՀ կամ համարժեք) լիարժեք և արդյունավետ շահագործման աշխատանքներ (նկարագրել)</t>
  </si>
  <si>
    <t>10.000 և ավելի բնակիչ ունեցող համայնքների համար՝ ավագանու հրապարակային  նիստերի առցանց հեռարձակման աշխատանքներ (նկարագրել)</t>
  </si>
  <si>
    <t>Նախադպրոցական և արտադպրոցական կրթության հաստատություններ կատարված այցերի քանակը (նկարագրել արդյունքները)</t>
  </si>
  <si>
    <t>Բնակավայրերի այցելությունների քանակը</t>
  </si>
  <si>
    <t>Դպրոցական տարիքի երեխաների քանակը, որոնք դուրս են մնացել ուսումնական պրոցեսից (նկարագրել ձեռնարկված միջոցառումները)</t>
  </si>
  <si>
    <t>Բնակավայրերի քանակը</t>
  </si>
  <si>
    <t>Սոցիալական աշխատողի կողմից տնային այցելությունների քանակը</t>
  </si>
  <si>
    <t>Ավագանու մշտական հանձնաժողովների քանակը (թվարկել)</t>
  </si>
  <si>
    <t>Ավագանու մշտական հանձնաժողովների նիստերի քանակը</t>
  </si>
  <si>
    <t>Հաստիք</t>
  </si>
  <si>
    <t>Նախորդ ամիս</t>
  </si>
  <si>
    <t>Հաշվետու ամիս</t>
  </si>
  <si>
    <t>Թվարկել և նկարագրել հաստիքների
ավելացումը(պակասումը)</t>
  </si>
  <si>
    <t>Ընդամենը</t>
  </si>
  <si>
    <t>Խոշորացումից առաջ</t>
  </si>
  <si>
    <t>Հաստիքներ ՀՈԱԿ</t>
  </si>
  <si>
    <t>Թվարկել և նկարագրել ՀՈԱԿ-ներում հաստիքների
ավելացումը(պակասումը)</t>
  </si>
  <si>
    <t>Համայնքապետարանի հաստիքներ</t>
  </si>
  <si>
    <t>Համայնքային ոչ առևտրային կազմակերպությունների հաստիքներ</t>
  </si>
  <si>
    <t xml:space="preserve">Հանրային միջոցառումների քանակը (նկարագրել) </t>
  </si>
  <si>
    <t>Նկարագրել կատարած կապիտալ ծրագրերը(ձեռքբերումներ) հաշվետու ամսվա ընթացքում
(օր.՝ներդրումային ծրագրեր,շենքերի տանիքների վերանորոգում,ճանապարհների սպասարկման և կոմունալ ծառայությունների բարելավում,կրթարանների նորոգում և այլն)</t>
  </si>
  <si>
    <t>Համայնք Վայք</t>
  </si>
  <si>
    <t>Բնակավայր 
Ազատեկ</t>
  </si>
  <si>
    <t>Բնակավայր 
Փոռ</t>
  </si>
  <si>
    <t>Բնակավայր 
Զեդեա</t>
  </si>
  <si>
    <t>Բնակավայր 
Արին</t>
  </si>
  <si>
    <t>Բնակավայր
Վայք</t>
  </si>
  <si>
    <t>Ամեն օր</t>
  </si>
  <si>
    <t>1.Վայք</t>
  </si>
  <si>
    <t>2. Ազատեկ</t>
  </si>
  <si>
    <t xml:space="preserve"> </t>
  </si>
  <si>
    <t>Վայք</t>
  </si>
  <si>
    <t>շահագործվում է ՀԿՏՀ-ն</t>
  </si>
  <si>
    <t>լուծարվել է</t>
  </si>
  <si>
    <t xml:space="preserve">Բնակավայր Արտավան </t>
  </si>
  <si>
    <t>Շաբաթը մեկ անգամ</t>
  </si>
  <si>
    <t>Շահագործվում է ՀԿՏՀ-ն</t>
  </si>
  <si>
    <t xml:space="preserve">Բնակավայր Բարձրունի </t>
  </si>
  <si>
    <t>Բնակավայր Գոմք</t>
  </si>
  <si>
    <t xml:space="preserve">Բնակավայր Խնձորուտ </t>
  </si>
  <si>
    <t>գյուղ Կարմրաշեն</t>
  </si>
  <si>
    <t>x</t>
  </si>
  <si>
    <t>Շաբաթը
մեկ անգամ</t>
  </si>
  <si>
    <t>գյուղ Հերհեր</t>
  </si>
  <si>
    <t>Շաբաթը
 երկու 
 անգամ</t>
  </si>
  <si>
    <t xml:space="preserve">Բնակավայր Մարտիրոս </t>
  </si>
  <si>
    <t xml:space="preserve">Բնակավայր Նոր Ազնաբերդ </t>
  </si>
  <si>
    <t xml:space="preserve">Բնակավայր Սարավան </t>
  </si>
  <si>
    <t>Բնակավայր Սերս</t>
  </si>
  <si>
    <t>Բնակավայր Զառիթափ</t>
  </si>
  <si>
    <t>3. Արին</t>
  </si>
  <si>
    <t xml:space="preserve">4.Արտավան  </t>
  </si>
  <si>
    <t xml:space="preserve">5.Բարձրունի </t>
  </si>
  <si>
    <t xml:space="preserve">6.Գոմք </t>
  </si>
  <si>
    <t xml:space="preserve">7.Զառիթափ </t>
  </si>
  <si>
    <t>8. Զեդեա</t>
  </si>
  <si>
    <t xml:space="preserve">9.Խնձորուտ </t>
  </si>
  <si>
    <t>10.Կարմրաշեն</t>
  </si>
  <si>
    <t>11. Հերհեր</t>
  </si>
  <si>
    <t xml:space="preserve">12.Մարտիրոս  </t>
  </si>
  <si>
    <t xml:space="preserve">13.Նոր Ազնաբերդ </t>
  </si>
  <si>
    <t xml:space="preserve">14.Սարավան </t>
  </si>
  <si>
    <t xml:space="preserve">15.Սերս </t>
  </si>
  <si>
    <t>16. Փոռ</t>
  </si>
  <si>
    <t xml:space="preserve">1. Գիտության, կրթության, մշակույթի և երիտասարդության հարցերի մշտական հանձնաժողով:                        2. Սոցիալական, առողջապահության և բնության պահպանության հարցերի մշտական հանձնաժողով:
3. ֆինանսավարկային, բյուջետային և տնտեսական հարցերի մշտական հանձնաժողով:
</t>
  </si>
  <si>
    <t>1․ «Գյուղատնտեսություն» ՀՈԱԿ</t>
  </si>
  <si>
    <t>2. «Զառիթափ մանկապարտեզ» ՀՈԱՀ</t>
  </si>
  <si>
    <t>«Վայք համայնքի 
բարեկարգում»</t>
  </si>
  <si>
    <t>«Վայքի ՄՍԿ»</t>
  </si>
  <si>
    <t>«Վայք համայնքի 
մշակույթի տուն»</t>
  </si>
  <si>
    <t>«Մանկապատանեկան
մարզադպրոց»</t>
  </si>
  <si>
    <t>«Վայքի քաղաքային 
համայնքի թիվ 3
մանկապարտեզ»</t>
  </si>
  <si>
    <t>«Վայք քաղաքի Արևիկ
 մարզադաշտ»</t>
  </si>
  <si>
    <t>«Վայքի արվեստի
 դպրոց»</t>
  </si>
  <si>
    <t>«Վայքի քաղաքային 
համայնքի թիվ 1 
մանկապարտեզ»</t>
  </si>
  <si>
    <t>30</t>
  </si>
  <si>
    <t>9</t>
  </si>
  <si>
    <t>0</t>
  </si>
  <si>
    <t>19</t>
  </si>
  <si>
    <t>23</t>
  </si>
  <si>
    <t>27</t>
  </si>
  <si>
    <t>10</t>
  </si>
  <si>
    <t>16</t>
  </si>
  <si>
    <t>11</t>
  </si>
  <si>
    <t>135</t>
  </si>
  <si>
    <t>23․33</t>
  </si>
  <si>
    <t>23․1</t>
  </si>
  <si>
    <t>19․23</t>
  </si>
  <si>
    <t>16․33</t>
  </si>
  <si>
    <t>10․25</t>
  </si>
  <si>
    <t>35․5</t>
  </si>
  <si>
    <t>15․6</t>
  </si>
  <si>
    <t>189․34</t>
  </si>
  <si>
    <r>
      <t xml:space="preserve">
</t>
    </r>
    <r>
      <rPr>
        <b/>
        <sz val="11"/>
        <color theme="1"/>
        <rFont val="GHEA Grapalat"/>
        <family val="3"/>
      </rPr>
      <t xml:space="preserve">
</t>
    </r>
  </si>
  <si>
    <t>Հաշվետու  սեպտեմբեր    2024թ․</t>
  </si>
  <si>
    <r>
      <rPr>
        <b/>
        <sz val="11"/>
        <color theme="1"/>
        <rFont val="GHEA Grapalat"/>
        <family val="3"/>
      </rPr>
      <t xml:space="preserve"> 1. </t>
    </r>
    <r>
      <rPr>
        <sz val="11"/>
        <color theme="1"/>
        <rFont val="GHEA Grapalat"/>
        <family val="3"/>
      </rPr>
      <t>Սերտեմբերի 2 –ին Վայք համայնքի բոլոր դպրոցներում տեղի են ունեցել տոնական միջոցառումներ՝ ուսումնական տարվա մեկնարկի կապացությամբ։</t>
    </r>
    <r>
      <rPr>
        <b/>
        <sz val="11"/>
        <color theme="1"/>
        <rFont val="GHEA Grapalat"/>
        <family val="3"/>
      </rPr>
      <t xml:space="preserve">                                      2․ </t>
    </r>
    <r>
      <rPr>
        <sz val="11"/>
        <color theme="1"/>
        <rFont val="GHEA Grapalat"/>
        <family val="3"/>
      </rPr>
      <t>Սեպտեմբերի 28–ին Վայք քաղաքում տեղի է ունեցել "Վայք համայնքի կանանց հմտությունների ցուցահանդես-փառատոնինը"։</t>
    </r>
  </si>
  <si>
    <t xml:space="preserve">      Նախորդ ամսվա համեմատ 2024 թվականի հաշվետու՝ սեպտեմբեր ամսում  հաստիքների ավելացում կամ պակասեցում չի եղել։</t>
  </si>
  <si>
    <t xml:space="preserve">                                                                                                                                                                                                                         Նախորդ ամսվա համեմատ 2024 թվականի հաշվետու՝  սեպտեմբեր  ամսում համայնքի ՀՈԱԿ-ներում  հաստիքների ավելացում կամ պակասեցում չի եղել։</t>
  </si>
  <si>
    <r>
      <rPr>
        <b/>
        <sz val="11"/>
        <color theme="1"/>
        <rFont val="GHEA Grapalat"/>
        <family val="3"/>
      </rPr>
      <t xml:space="preserve">1․ </t>
    </r>
    <r>
      <rPr>
        <sz val="11"/>
        <color theme="1"/>
        <rFont val="GHEA Grapalat"/>
        <family val="3"/>
      </rPr>
      <t xml:space="preserve">2024 թվականի հաշվետու՝  սեպտեմբեր  ամսվա ընթացքում  կատարվել է Վայք քաղաքի Շահումյան փողոցի հիմնանորոգման  մասնակի  աշխատանքներ, որոնց ըդհանուր արժեքը կազմել է՝ 25 700 000 ՀՀ դրամ։                                                                       </t>
    </r>
  </si>
  <si>
    <t>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</si>
</sst>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  <font>
      <sz val="8"/>
      <color theme="1"/>
      <name val="GHEA Grapalat"/>
      <family val="3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1"/>
      <color theme="1"/>
      <name val="GHEA Grapalat"/>
      <family val="3"/>
    </font>
    <font>
      <b/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0" xfId="0" applyBorder="1"/>
    <xf numFmtId="0" fontId="1" fillId="0" borderId="0" xfId="0" applyFont="1" applyBorder="1"/>
    <xf numFmtId="0" fontId="1" fillId="0" borderId="1" xfId="0" applyFont="1" applyBorder="1" applyAlignment="1"/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center" vertical="center" wrapText="1"/>
    </xf>
    <xf numFmtId="0" fontId="1" fillId="0" borderId="7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8" xfId="0" applyFont="1" applyBorder="1"/>
    <xf numFmtId="0" fontId="1" fillId="0" borderId="5" xfId="0" applyFont="1" applyBorder="1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1" fillId="0" borderId="9" xfId="0" applyFont="1" applyBorder="1"/>
    <xf numFmtId="0" fontId="5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49" fontId="8" fillId="0" borderId="5" xfId="0" applyNumberFormat="1" applyFont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/>
    </xf>
    <xf numFmtId="49" fontId="3" fillId="0" borderId="10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H31"/>
  <sheetViews>
    <sheetView tabSelected="1" topLeftCell="A4" zoomScaleNormal="100" workbookViewId="0">
      <selection activeCell="M17" sqref="M17"/>
    </sheetView>
  </sheetViews>
  <sheetFormatPr defaultRowHeight="16.5" x14ac:dyDescent="0.3"/>
  <cols>
    <col min="1" max="1" width="4.42578125" style="1" customWidth="1"/>
    <col min="2" max="2" width="17.28515625" style="1" customWidth="1"/>
    <col min="3" max="3" width="5.7109375" style="1" customWidth="1"/>
    <col min="4" max="4" width="6.28515625" style="1" customWidth="1"/>
    <col min="5" max="7" width="5.7109375" style="1" customWidth="1"/>
    <col min="8" max="8" width="38" style="1" customWidth="1"/>
    <col min="9" max="9" width="6.5703125" style="1" customWidth="1"/>
    <col min="10" max="10" width="6.42578125" style="1" customWidth="1"/>
    <col min="11" max="11" width="6.7109375" style="1" customWidth="1"/>
    <col min="12" max="12" width="6.5703125" style="1" customWidth="1"/>
    <col min="13" max="13" width="62.28515625" style="1" customWidth="1"/>
    <col min="14" max="14" width="8.140625" style="1" customWidth="1"/>
    <col min="15" max="15" width="15.28515625" style="1" customWidth="1"/>
    <col min="16" max="16" width="44.28515625" style="1" customWidth="1"/>
    <col min="17" max="17" width="17.28515625" style="1" customWidth="1"/>
    <col min="18" max="18" width="8.85546875" style="1" customWidth="1"/>
    <col min="19" max="16384" width="9.140625" style="1"/>
  </cols>
  <sheetData>
    <row r="1" spans="1:294" x14ac:dyDescent="0.3">
      <c r="A1" s="45" t="s">
        <v>103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</row>
    <row r="3" spans="1:294" ht="381.75" customHeight="1" x14ac:dyDescent="0.3">
      <c r="A3" s="11" t="s">
        <v>0</v>
      </c>
      <c r="B3" s="11" t="s">
        <v>1</v>
      </c>
      <c r="C3" s="11" t="s">
        <v>14</v>
      </c>
      <c r="D3" s="11" t="s">
        <v>2</v>
      </c>
      <c r="E3" s="11" t="s">
        <v>3</v>
      </c>
      <c r="F3" s="11" t="s">
        <v>12</v>
      </c>
      <c r="G3" s="11" t="s">
        <v>5</v>
      </c>
      <c r="H3" s="11" t="s">
        <v>16</v>
      </c>
      <c r="I3" s="11" t="s">
        <v>17</v>
      </c>
      <c r="J3" s="11" t="s">
        <v>15</v>
      </c>
      <c r="K3" s="11" t="s">
        <v>11</v>
      </c>
      <c r="L3" s="11" t="s">
        <v>13</v>
      </c>
      <c r="M3" s="11" t="s">
        <v>28</v>
      </c>
      <c r="N3" s="11" t="s">
        <v>6</v>
      </c>
      <c r="O3" s="11" t="s">
        <v>7</v>
      </c>
      <c r="P3" s="11" t="s">
        <v>8</v>
      </c>
      <c r="Q3" s="11" t="s">
        <v>9</v>
      </c>
      <c r="R3" s="11" t="s">
        <v>10</v>
      </c>
    </row>
    <row r="4" spans="1:294" ht="18.75" customHeight="1" x14ac:dyDescent="0.3">
      <c r="A4" s="22">
        <v>1</v>
      </c>
      <c r="B4" s="22">
        <v>2</v>
      </c>
      <c r="C4" s="22">
        <v>3</v>
      </c>
      <c r="D4" s="22">
        <v>4</v>
      </c>
      <c r="E4" s="22">
        <v>5</v>
      </c>
      <c r="F4" s="22">
        <v>6</v>
      </c>
      <c r="G4" s="22">
        <v>7</v>
      </c>
      <c r="H4" s="22">
        <v>8</v>
      </c>
      <c r="I4" s="22">
        <v>9</v>
      </c>
      <c r="J4" s="22">
        <v>10</v>
      </c>
      <c r="K4" s="22">
        <v>11</v>
      </c>
      <c r="L4" s="22">
        <v>12</v>
      </c>
      <c r="M4" s="22">
        <v>13</v>
      </c>
      <c r="N4" s="22">
        <v>14</v>
      </c>
      <c r="O4" s="22">
        <v>15</v>
      </c>
      <c r="P4" s="22">
        <v>16</v>
      </c>
      <c r="Q4" s="22">
        <v>17</v>
      </c>
      <c r="R4" s="22">
        <v>18</v>
      </c>
    </row>
    <row r="5" spans="1:294" ht="69" customHeight="1" x14ac:dyDescent="0.3">
      <c r="A5" s="30">
        <v>1</v>
      </c>
      <c r="B5" s="31" t="s">
        <v>30</v>
      </c>
      <c r="C5" s="31">
        <v>16</v>
      </c>
      <c r="D5" s="32">
        <v>18</v>
      </c>
      <c r="E5" s="32">
        <v>58</v>
      </c>
      <c r="F5" s="32">
        <v>6</v>
      </c>
      <c r="G5" s="31">
        <v>1</v>
      </c>
      <c r="H5" s="31">
        <v>3</v>
      </c>
      <c r="I5" s="31">
        <v>0</v>
      </c>
      <c r="J5" s="31">
        <v>15</v>
      </c>
      <c r="K5" s="31">
        <v>3</v>
      </c>
      <c r="L5" s="31">
        <v>0</v>
      </c>
      <c r="M5" s="31">
        <v>2</v>
      </c>
      <c r="N5" s="31">
        <v>0</v>
      </c>
      <c r="O5" s="31" t="s">
        <v>36</v>
      </c>
      <c r="P5" s="31">
        <v>0</v>
      </c>
      <c r="Q5" s="31"/>
      <c r="R5" s="31" t="s">
        <v>4</v>
      </c>
    </row>
    <row r="6" spans="1:294" s="9" customFormat="1" ht="243" customHeight="1" x14ac:dyDescent="0.3">
      <c r="A6" s="24">
        <v>2</v>
      </c>
      <c r="B6" s="12" t="s">
        <v>35</v>
      </c>
      <c r="C6" s="23" t="s">
        <v>4</v>
      </c>
      <c r="D6" s="23">
        <v>12</v>
      </c>
      <c r="E6" s="23">
        <v>58</v>
      </c>
      <c r="F6" s="23">
        <v>0</v>
      </c>
      <c r="G6" s="23" t="s">
        <v>4</v>
      </c>
      <c r="H6" s="33" t="s">
        <v>73</v>
      </c>
      <c r="I6" s="23" t="s">
        <v>50</v>
      </c>
      <c r="J6" s="23">
        <v>9</v>
      </c>
      <c r="K6" s="23">
        <v>1</v>
      </c>
      <c r="L6" s="23">
        <v>0</v>
      </c>
      <c r="M6" s="44" t="s">
        <v>104</v>
      </c>
      <c r="N6" s="23">
        <v>0</v>
      </c>
      <c r="O6" s="23" t="s">
        <v>36</v>
      </c>
      <c r="P6" s="8" t="s">
        <v>4</v>
      </c>
      <c r="Q6" s="23" t="s">
        <v>41</v>
      </c>
      <c r="R6" s="23" t="s">
        <v>4</v>
      </c>
    </row>
    <row r="7" spans="1:294" s="2" customFormat="1" ht="48.75" customHeight="1" x14ac:dyDescent="0.3">
      <c r="A7" s="22">
        <v>3</v>
      </c>
      <c r="B7" s="8" t="s">
        <v>31</v>
      </c>
      <c r="C7" s="8" t="s">
        <v>4</v>
      </c>
      <c r="D7" s="8">
        <v>0</v>
      </c>
      <c r="E7" s="8">
        <v>0</v>
      </c>
      <c r="F7" s="8">
        <v>0</v>
      </c>
      <c r="G7" s="8" t="s">
        <v>4</v>
      </c>
      <c r="H7" s="8" t="s">
        <v>4</v>
      </c>
      <c r="I7" s="8" t="s">
        <v>4</v>
      </c>
      <c r="J7" s="8">
        <v>1</v>
      </c>
      <c r="K7" s="8">
        <v>1</v>
      </c>
      <c r="L7" s="8">
        <v>0</v>
      </c>
      <c r="M7" s="22" t="s">
        <v>102</v>
      </c>
      <c r="N7" s="8">
        <v>0</v>
      </c>
      <c r="O7" s="8" t="s">
        <v>36</v>
      </c>
      <c r="P7" s="8" t="s">
        <v>4</v>
      </c>
      <c r="Q7" s="8" t="s">
        <v>41</v>
      </c>
      <c r="R7" s="8" t="s">
        <v>4</v>
      </c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18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</row>
    <row r="8" spans="1:294" s="2" customFormat="1" ht="42" customHeight="1" x14ac:dyDescent="0.3">
      <c r="A8" s="22">
        <v>4</v>
      </c>
      <c r="B8" s="8" t="s">
        <v>34</v>
      </c>
      <c r="C8" s="8" t="s">
        <v>4</v>
      </c>
      <c r="D8" s="8">
        <v>0</v>
      </c>
      <c r="E8" s="8">
        <v>0</v>
      </c>
      <c r="F8" s="8">
        <v>0</v>
      </c>
      <c r="G8" s="8" t="s">
        <v>4</v>
      </c>
      <c r="H8" s="8" t="s">
        <v>4</v>
      </c>
      <c r="I8" s="8" t="s">
        <v>4</v>
      </c>
      <c r="J8" s="8">
        <v>1</v>
      </c>
      <c r="K8" s="28">
        <v>0</v>
      </c>
      <c r="L8" s="8">
        <v>0</v>
      </c>
      <c r="M8" s="8">
        <v>0</v>
      </c>
      <c r="N8" s="8">
        <v>0</v>
      </c>
      <c r="O8" s="8" t="s">
        <v>36</v>
      </c>
      <c r="P8" s="8" t="s">
        <v>4</v>
      </c>
      <c r="Q8" s="8" t="s">
        <v>41</v>
      </c>
      <c r="R8" s="8" t="s">
        <v>4</v>
      </c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27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13"/>
    </row>
    <row r="9" spans="1:294" s="2" customFormat="1" ht="56.25" customHeight="1" x14ac:dyDescent="0.3">
      <c r="A9" s="22">
        <v>5</v>
      </c>
      <c r="B9" s="8" t="s">
        <v>43</v>
      </c>
      <c r="C9" s="8" t="s">
        <v>4</v>
      </c>
      <c r="D9" s="8">
        <v>0</v>
      </c>
      <c r="E9" s="8">
        <v>0</v>
      </c>
      <c r="F9" s="8">
        <v>0</v>
      </c>
      <c r="G9" s="8" t="s">
        <v>4</v>
      </c>
      <c r="H9" s="8" t="s">
        <v>4</v>
      </c>
      <c r="I9" s="8" t="s">
        <v>4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 t="s">
        <v>44</v>
      </c>
      <c r="P9" s="8" t="s">
        <v>4</v>
      </c>
      <c r="Q9" s="8" t="s">
        <v>45</v>
      </c>
      <c r="R9" s="8" t="s">
        <v>4</v>
      </c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27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13"/>
    </row>
    <row r="10" spans="1:294" s="2" customFormat="1" ht="44.25" customHeight="1" x14ac:dyDescent="0.3">
      <c r="A10" s="22">
        <v>6</v>
      </c>
      <c r="B10" s="8" t="s">
        <v>46</v>
      </c>
      <c r="C10" s="8" t="s">
        <v>4</v>
      </c>
      <c r="D10" s="8">
        <v>1</v>
      </c>
      <c r="E10" s="8">
        <v>0</v>
      </c>
      <c r="F10" s="8">
        <v>0</v>
      </c>
      <c r="G10" s="8" t="s">
        <v>4</v>
      </c>
      <c r="H10" s="8" t="s">
        <v>4</v>
      </c>
      <c r="I10" s="8" t="s">
        <v>4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 t="s">
        <v>44</v>
      </c>
      <c r="P10" s="8" t="s">
        <v>4</v>
      </c>
      <c r="Q10" s="8" t="s">
        <v>45</v>
      </c>
      <c r="R10" s="8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27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13"/>
    </row>
    <row r="11" spans="1:294" s="2" customFormat="1" ht="44.25" customHeight="1" x14ac:dyDescent="0.3">
      <c r="A11" s="22">
        <v>7</v>
      </c>
      <c r="B11" s="8" t="s">
        <v>47</v>
      </c>
      <c r="C11" s="8" t="s">
        <v>4</v>
      </c>
      <c r="D11" s="8">
        <v>2</v>
      </c>
      <c r="E11" s="8">
        <v>0</v>
      </c>
      <c r="F11" s="8">
        <v>1</v>
      </c>
      <c r="G11" s="8" t="s">
        <v>4</v>
      </c>
      <c r="H11" s="8" t="s">
        <v>4</v>
      </c>
      <c r="I11" s="8" t="s">
        <v>4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 t="s">
        <v>44</v>
      </c>
      <c r="P11" s="8" t="s">
        <v>4</v>
      </c>
      <c r="Q11" s="8" t="s">
        <v>45</v>
      </c>
      <c r="R11" s="8" t="s">
        <v>4</v>
      </c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27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  <c r="IW11" s="4"/>
      <c r="IX11" s="4"/>
      <c r="IY11" s="4"/>
      <c r="IZ11" s="4"/>
      <c r="JA11" s="4"/>
      <c r="JB11" s="4"/>
      <c r="JC11" s="4"/>
      <c r="JD11" s="4"/>
      <c r="JE11" s="4"/>
      <c r="JF11" s="4"/>
      <c r="JG11" s="4"/>
      <c r="JH11" s="4"/>
      <c r="JI11" s="4"/>
      <c r="JJ11" s="4"/>
      <c r="JK11" s="4"/>
      <c r="JL11" s="4"/>
      <c r="JM11" s="4"/>
      <c r="JN11" s="4"/>
      <c r="JO11" s="4"/>
      <c r="JP11" s="4"/>
      <c r="JQ11" s="4"/>
      <c r="JR11" s="4"/>
      <c r="JS11" s="4"/>
      <c r="JT11" s="4"/>
      <c r="JU11" s="4"/>
      <c r="JV11" s="4"/>
      <c r="JW11" s="4"/>
      <c r="JX11" s="4"/>
      <c r="JY11" s="4"/>
      <c r="JZ11" s="4"/>
      <c r="KA11" s="4"/>
      <c r="KB11" s="4"/>
      <c r="KC11" s="4"/>
      <c r="KD11" s="4"/>
      <c r="KE11" s="4"/>
      <c r="KF11" s="4"/>
      <c r="KG11" s="4"/>
      <c r="KH11" s="13"/>
    </row>
    <row r="12" spans="1:294" s="2" customFormat="1" ht="36" customHeight="1" x14ac:dyDescent="0.3">
      <c r="A12" s="22">
        <v>8</v>
      </c>
      <c r="B12" s="8" t="s">
        <v>58</v>
      </c>
      <c r="C12" s="8" t="s">
        <v>4</v>
      </c>
      <c r="D12" s="8">
        <v>1</v>
      </c>
      <c r="E12" s="8">
        <v>0</v>
      </c>
      <c r="F12" s="8">
        <v>2</v>
      </c>
      <c r="G12" s="8" t="s">
        <v>4</v>
      </c>
      <c r="H12" s="8" t="s">
        <v>4</v>
      </c>
      <c r="I12" s="8" t="s">
        <v>4</v>
      </c>
      <c r="J12" s="8">
        <v>2</v>
      </c>
      <c r="K12" s="8">
        <v>1</v>
      </c>
      <c r="L12" s="8">
        <v>0</v>
      </c>
      <c r="M12" s="8">
        <v>0</v>
      </c>
      <c r="N12" s="8">
        <v>0</v>
      </c>
      <c r="O12" s="8" t="s">
        <v>44</v>
      </c>
      <c r="P12" s="8" t="s">
        <v>4</v>
      </c>
      <c r="Q12" s="8" t="s">
        <v>45</v>
      </c>
      <c r="R12" s="8" t="s">
        <v>4</v>
      </c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27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  <c r="IW12" s="4"/>
      <c r="IX12" s="4"/>
      <c r="IY12" s="4"/>
      <c r="IZ12" s="4"/>
      <c r="JA12" s="4"/>
      <c r="JB12" s="4"/>
      <c r="JC12" s="4"/>
      <c r="JD12" s="4"/>
      <c r="JE12" s="4"/>
      <c r="JF12" s="4"/>
      <c r="JG12" s="4"/>
      <c r="JH12" s="4"/>
      <c r="JI12" s="4"/>
      <c r="JJ12" s="4"/>
      <c r="JK12" s="4"/>
      <c r="JL12" s="4"/>
      <c r="JM12" s="4"/>
      <c r="JN12" s="4"/>
      <c r="JO12" s="4"/>
      <c r="JP12" s="4"/>
      <c r="JQ12" s="4"/>
      <c r="JR12" s="4"/>
      <c r="JS12" s="4"/>
      <c r="JT12" s="4"/>
      <c r="JU12" s="4"/>
      <c r="JV12" s="4"/>
      <c r="JW12" s="4"/>
      <c r="JX12" s="4"/>
      <c r="JY12" s="4"/>
      <c r="JZ12" s="4"/>
      <c r="KA12" s="4"/>
      <c r="KB12" s="4"/>
      <c r="KC12" s="4"/>
      <c r="KD12" s="4"/>
      <c r="KE12" s="4"/>
      <c r="KF12" s="4"/>
      <c r="KG12" s="4"/>
      <c r="KH12" s="13"/>
    </row>
    <row r="13" spans="1:294" s="2" customFormat="1" ht="35.25" customHeight="1" x14ac:dyDescent="0.3">
      <c r="A13" s="22">
        <v>9</v>
      </c>
      <c r="B13" s="8" t="s">
        <v>33</v>
      </c>
      <c r="C13" s="8" t="s">
        <v>4</v>
      </c>
      <c r="D13" s="8">
        <v>0</v>
      </c>
      <c r="E13" s="8">
        <v>0</v>
      </c>
      <c r="F13" s="8">
        <v>0</v>
      </c>
      <c r="G13" s="8" t="s">
        <v>4</v>
      </c>
      <c r="H13" s="8" t="s">
        <v>4</v>
      </c>
      <c r="I13" s="8" t="s">
        <v>4</v>
      </c>
      <c r="J13" s="8">
        <v>0</v>
      </c>
      <c r="K13" s="8">
        <v>0</v>
      </c>
      <c r="L13" s="8">
        <v>0</v>
      </c>
      <c r="M13" s="22">
        <v>0</v>
      </c>
      <c r="N13" s="8">
        <v>0</v>
      </c>
      <c r="O13" s="8" t="s">
        <v>36</v>
      </c>
      <c r="P13" s="8" t="s">
        <v>4</v>
      </c>
      <c r="Q13" s="8" t="s">
        <v>41</v>
      </c>
      <c r="R13" s="8" t="s">
        <v>4</v>
      </c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27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  <c r="IW13" s="4"/>
      <c r="IX13" s="4"/>
      <c r="IY13" s="4"/>
      <c r="IZ13" s="4"/>
      <c r="JA13" s="4"/>
      <c r="JB13" s="4"/>
      <c r="JC13" s="4"/>
      <c r="JD13" s="4"/>
      <c r="JE13" s="4"/>
      <c r="JF13" s="4"/>
      <c r="JG13" s="4"/>
      <c r="JH13" s="4"/>
      <c r="JI13" s="4"/>
      <c r="JJ13" s="4"/>
      <c r="JK13" s="4"/>
      <c r="JL13" s="4"/>
      <c r="JM13" s="4"/>
      <c r="JN13" s="4"/>
      <c r="JO13" s="4"/>
      <c r="JP13" s="4"/>
      <c r="JQ13" s="4"/>
      <c r="JR13" s="4"/>
      <c r="JS13" s="4"/>
      <c r="JT13" s="4"/>
      <c r="JU13" s="4"/>
      <c r="JV13" s="4"/>
      <c r="JW13" s="4"/>
      <c r="JX13" s="4"/>
      <c r="JY13" s="4"/>
      <c r="JZ13" s="4"/>
      <c r="KA13" s="4"/>
      <c r="KB13" s="4"/>
      <c r="KC13" s="4"/>
      <c r="KD13" s="4"/>
      <c r="KE13" s="4"/>
      <c r="KF13" s="4"/>
      <c r="KG13" s="4"/>
      <c r="KH13" s="13"/>
    </row>
    <row r="14" spans="1:294" s="2" customFormat="1" ht="46.5" customHeight="1" x14ac:dyDescent="0.3">
      <c r="A14" s="22">
        <v>10</v>
      </c>
      <c r="B14" s="8" t="s">
        <v>48</v>
      </c>
      <c r="C14" s="8" t="s">
        <v>4</v>
      </c>
      <c r="D14" s="8">
        <v>1</v>
      </c>
      <c r="E14" s="8">
        <v>0</v>
      </c>
      <c r="F14" s="8">
        <v>0</v>
      </c>
      <c r="G14" s="8" t="s">
        <v>4</v>
      </c>
      <c r="H14" s="8" t="s">
        <v>4</v>
      </c>
      <c r="I14" s="8" t="s">
        <v>4</v>
      </c>
      <c r="J14" s="8">
        <v>0</v>
      </c>
      <c r="K14" s="8">
        <v>0</v>
      </c>
      <c r="L14" s="8">
        <v>0</v>
      </c>
      <c r="M14" s="22">
        <v>0</v>
      </c>
      <c r="N14" s="8">
        <v>0</v>
      </c>
      <c r="O14" s="8" t="s">
        <v>44</v>
      </c>
      <c r="P14" s="8" t="s">
        <v>4</v>
      </c>
      <c r="Q14" s="8" t="s">
        <v>45</v>
      </c>
      <c r="R14" s="8" t="s">
        <v>4</v>
      </c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27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13"/>
    </row>
    <row r="15" spans="1:294" s="2" customFormat="1" ht="38.25" customHeight="1" x14ac:dyDescent="0.3">
      <c r="A15" s="22">
        <v>11</v>
      </c>
      <c r="B15" s="8" t="s">
        <v>49</v>
      </c>
      <c r="C15" s="8" t="s">
        <v>50</v>
      </c>
      <c r="D15" s="8">
        <v>0</v>
      </c>
      <c r="E15" s="8">
        <v>0</v>
      </c>
      <c r="F15" s="8">
        <v>0</v>
      </c>
      <c r="G15" s="8" t="s">
        <v>4</v>
      </c>
      <c r="H15" s="8" t="s">
        <v>50</v>
      </c>
      <c r="I15" s="8" t="s">
        <v>50</v>
      </c>
      <c r="J15" s="8">
        <v>0</v>
      </c>
      <c r="K15" s="8">
        <v>0</v>
      </c>
      <c r="L15" s="8">
        <v>0</v>
      </c>
      <c r="M15" s="29">
        <v>0</v>
      </c>
      <c r="N15" s="8">
        <v>0</v>
      </c>
      <c r="O15" s="8" t="s">
        <v>51</v>
      </c>
      <c r="P15" s="8" t="s">
        <v>50</v>
      </c>
      <c r="Q15" s="8" t="s">
        <v>41</v>
      </c>
      <c r="R15" s="8" t="s">
        <v>50</v>
      </c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27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13"/>
    </row>
    <row r="16" spans="1:294" s="2" customFormat="1" ht="39" customHeight="1" x14ac:dyDescent="0.3">
      <c r="A16" s="22">
        <v>12</v>
      </c>
      <c r="B16" s="8" t="s">
        <v>52</v>
      </c>
      <c r="C16" s="8" t="s">
        <v>50</v>
      </c>
      <c r="D16" s="8">
        <v>0</v>
      </c>
      <c r="E16" s="8">
        <v>0</v>
      </c>
      <c r="F16" s="8">
        <v>0</v>
      </c>
      <c r="G16" s="8" t="s">
        <v>4</v>
      </c>
      <c r="H16" s="8" t="s">
        <v>50</v>
      </c>
      <c r="I16" s="8" t="s">
        <v>50</v>
      </c>
      <c r="J16" s="8">
        <v>1</v>
      </c>
      <c r="K16" s="8">
        <v>0</v>
      </c>
      <c r="L16" s="8">
        <v>0</v>
      </c>
      <c r="M16" s="29">
        <v>0</v>
      </c>
      <c r="N16" s="8">
        <v>0</v>
      </c>
      <c r="O16" s="8" t="s">
        <v>53</v>
      </c>
      <c r="P16" s="8" t="s">
        <v>50</v>
      </c>
      <c r="Q16" s="8" t="s">
        <v>41</v>
      </c>
      <c r="R16" s="8" t="s">
        <v>50</v>
      </c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27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13"/>
    </row>
    <row r="17" spans="1:294" s="2" customFormat="1" ht="49.5" customHeight="1" x14ac:dyDescent="0.3">
      <c r="A17" s="22">
        <v>13</v>
      </c>
      <c r="B17" s="8" t="s">
        <v>54</v>
      </c>
      <c r="C17" s="8" t="s">
        <v>4</v>
      </c>
      <c r="D17" s="8">
        <v>0</v>
      </c>
      <c r="E17" s="8">
        <v>0</v>
      </c>
      <c r="F17" s="8">
        <v>1</v>
      </c>
      <c r="G17" s="8" t="s">
        <v>4</v>
      </c>
      <c r="H17" s="8" t="s">
        <v>4</v>
      </c>
      <c r="I17" s="8" t="s">
        <v>4</v>
      </c>
      <c r="J17" s="8">
        <v>1</v>
      </c>
      <c r="K17" s="8">
        <v>0</v>
      </c>
      <c r="L17" s="8">
        <v>0</v>
      </c>
      <c r="M17" s="8">
        <v>0</v>
      </c>
      <c r="N17" s="8">
        <v>0</v>
      </c>
      <c r="O17" s="8" t="s">
        <v>44</v>
      </c>
      <c r="P17" s="8" t="s">
        <v>4</v>
      </c>
      <c r="Q17" s="8" t="s">
        <v>45</v>
      </c>
      <c r="R17" s="8" t="s">
        <v>4</v>
      </c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14"/>
      <c r="IJ17" s="15"/>
      <c r="IK17" s="15"/>
      <c r="IL17" s="15"/>
      <c r="IM17" s="15"/>
      <c r="IN17" s="15"/>
      <c r="IO17" s="15"/>
      <c r="IP17" s="15"/>
      <c r="IQ17" s="15"/>
      <c r="IR17" s="15"/>
      <c r="IS17" s="15"/>
      <c r="IT17" s="15"/>
      <c r="IU17" s="15"/>
      <c r="IV17" s="15"/>
      <c r="IW17" s="15"/>
      <c r="IX17" s="15"/>
      <c r="IY17" s="16"/>
      <c r="IZ17" s="16"/>
      <c r="JA17" s="16"/>
      <c r="JB17" s="16"/>
      <c r="JC17" s="16"/>
      <c r="JD17" s="17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13"/>
    </row>
    <row r="18" spans="1:294" s="2" customFormat="1" ht="49.5" customHeight="1" x14ac:dyDescent="0.3">
      <c r="A18" s="22">
        <v>14</v>
      </c>
      <c r="B18" s="8" t="s">
        <v>55</v>
      </c>
      <c r="C18" s="8" t="s">
        <v>4</v>
      </c>
      <c r="D18" s="8">
        <v>1</v>
      </c>
      <c r="E18" s="8">
        <v>0</v>
      </c>
      <c r="F18" s="8">
        <v>2</v>
      </c>
      <c r="G18" s="8" t="s">
        <v>4</v>
      </c>
      <c r="H18" s="8" t="s">
        <v>4</v>
      </c>
      <c r="I18" s="8" t="s">
        <v>4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 t="s">
        <v>44</v>
      </c>
      <c r="P18" s="8" t="s">
        <v>4</v>
      </c>
      <c r="Q18" s="8" t="s">
        <v>45</v>
      </c>
      <c r="R18" s="8" t="s">
        <v>4</v>
      </c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16"/>
      <c r="IZ18" s="16"/>
      <c r="JA18" s="16"/>
      <c r="JB18" s="16"/>
      <c r="JC18" s="16"/>
      <c r="JD18" s="17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13"/>
    </row>
    <row r="19" spans="1:294" s="2" customFormat="1" ht="49.5" customHeight="1" x14ac:dyDescent="0.3">
      <c r="A19" s="22">
        <v>15</v>
      </c>
      <c r="B19" s="8" t="s">
        <v>56</v>
      </c>
      <c r="C19" s="8" t="s">
        <v>4</v>
      </c>
      <c r="D19" s="8">
        <v>0</v>
      </c>
      <c r="E19" s="8">
        <v>0</v>
      </c>
      <c r="F19" s="8">
        <v>0</v>
      </c>
      <c r="G19" s="8" t="s">
        <v>4</v>
      </c>
      <c r="H19" s="8" t="s">
        <v>4</v>
      </c>
      <c r="I19" s="8" t="s">
        <v>4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 t="s">
        <v>44</v>
      </c>
      <c r="P19" s="8" t="s">
        <v>4</v>
      </c>
      <c r="Q19" s="8" t="s">
        <v>45</v>
      </c>
      <c r="R19" s="8" t="s">
        <v>4</v>
      </c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16"/>
      <c r="IZ19" s="16"/>
      <c r="JA19" s="16"/>
      <c r="JB19" s="16"/>
      <c r="JC19" s="16"/>
      <c r="JD19" s="17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13"/>
    </row>
    <row r="20" spans="1:294" s="2" customFormat="1" ht="49.5" customHeight="1" x14ac:dyDescent="0.3">
      <c r="A20" s="22">
        <v>16</v>
      </c>
      <c r="B20" s="8" t="s">
        <v>57</v>
      </c>
      <c r="C20" s="8" t="s">
        <v>4</v>
      </c>
      <c r="D20" s="8">
        <v>0</v>
      </c>
      <c r="E20" s="8">
        <v>0</v>
      </c>
      <c r="F20" s="8">
        <v>0</v>
      </c>
      <c r="G20" s="8" t="s">
        <v>4</v>
      </c>
      <c r="H20" s="8" t="s">
        <v>4</v>
      </c>
      <c r="I20" s="8" t="s">
        <v>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 t="s">
        <v>44</v>
      </c>
      <c r="P20" s="8" t="s">
        <v>4</v>
      </c>
      <c r="Q20" s="8" t="s">
        <v>45</v>
      </c>
      <c r="R20" s="8" t="s">
        <v>4</v>
      </c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16"/>
      <c r="IZ20" s="16"/>
      <c r="JA20" s="16"/>
      <c r="JB20" s="16"/>
      <c r="JC20" s="16"/>
      <c r="JD20" s="17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13"/>
    </row>
    <row r="21" spans="1:294" s="2" customFormat="1" ht="38.25" customHeight="1" x14ac:dyDescent="0.3">
      <c r="A21" s="22">
        <v>17</v>
      </c>
      <c r="B21" s="8" t="s">
        <v>32</v>
      </c>
      <c r="C21" s="8" t="s">
        <v>4</v>
      </c>
      <c r="D21" s="8">
        <v>0</v>
      </c>
      <c r="E21" s="8">
        <v>0</v>
      </c>
      <c r="F21" s="8">
        <v>0</v>
      </c>
      <c r="G21" s="8" t="s">
        <v>4</v>
      </c>
      <c r="H21" s="8" t="s">
        <v>50</v>
      </c>
      <c r="I21" s="8" t="s">
        <v>4</v>
      </c>
      <c r="J21" s="8">
        <v>0</v>
      </c>
      <c r="K21" s="8">
        <v>0</v>
      </c>
      <c r="L21" s="8">
        <v>0</v>
      </c>
      <c r="M21" s="22">
        <v>0</v>
      </c>
      <c r="N21" s="8">
        <v>0</v>
      </c>
      <c r="O21" s="8" t="s">
        <v>36</v>
      </c>
      <c r="P21" s="8" t="s">
        <v>4</v>
      </c>
      <c r="Q21" s="8" t="s">
        <v>41</v>
      </c>
      <c r="R21" s="8" t="s">
        <v>4</v>
      </c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JD21" s="18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13"/>
    </row>
    <row r="22" spans="1:294" s="2" customFormat="1" ht="61.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JD22" s="18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13"/>
    </row>
    <row r="23" spans="1:294" x14ac:dyDescent="0.3">
      <c r="GL23" s="4"/>
      <c r="GM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</row>
    <row r="28" spans="1:294" x14ac:dyDescent="0.3">
      <c r="V28" s="4"/>
    </row>
    <row r="29" spans="1:294" x14ac:dyDescent="0.3">
      <c r="V29" s="4"/>
    </row>
    <row r="30" spans="1:294" x14ac:dyDescent="0.3">
      <c r="V30" s="4"/>
    </row>
    <row r="31" spans="1:294" x14ac:dyDescent="0.3">
      <c r="R31" s="4"/>
      <c r="V31" s="4"/>
      <c r="HI31" s="4"/>
    </row>
  </sheetData>
  <mergeCells count="1">
    <mergeCell ref="A1:R1"/>
  </mergeCells>
  <pageMargins left="0.25" right="0.25" top="0.75" bottom="0.75" header="0.3" footer="0.3"/>
  <pageSetup scale="55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opLeftCell="A25" zoomScaleNormal="100" workbookViewId="0">
      <selection activeCell="H18" sqref="H18"/>
    </sheetView>
  </sheetViews>
  <sheetFormatPr defaultRowHeight="15" x14ac:dyDescent="0.25"/>
  <cols>
    <col min="1" max="1" width="23.28515625" customWidth="1"/>
    <col min="2" max="2" width="22.42578125" customWidth="1"/>
    <col min="3" max="3" width="23.5703125" style="21" customWidth="1"/>
    <col min="4" max="4" width="26.42578125" style="21" customWidth="1"/>
    <col min="5" max="5" width="41.140625" customWidth="1"/>
    <col min="6" max="6" width="9.85546875" customWidth="1"/>
    <col min="7" max="7" width="11.85546875" customWidth="1"/>
  </cols>
  <sheetData>
    <row r="1" spans="1:8" ht="23.25" customHeight="1" x14ac:dyDescent="0.25">
      <c r="A1" s="54" t="s">
        <v>26</v>
      </c>
      <c r="B1" s="55"/>
      <c r="C1" s="55"/>
      <c r="D1" s="55"/>
      <c r="E1" s="56"/>
    </row>
    <row r="2" spans="1:8" ht="35.25" customHeight="1" x14ac:dyDescent="0.25">
      <c r="A2" s="67" t="s">
        <v>1</v>
      </c>
      <c r="B2" s="34" t="s">
        <v>23</v>
      </c>
      <c r="C2" s="25" t="s">
        <v>19</v>
      </c>
      <c r="D2" s="25" t="s">
        <v>20</v>
      </c>
      <c r="E2" s="65" t="s">
        <v>21</v>
      </c>
    </row>
    <row r="3" spans="1:8" ht="30" customHeight="1" x14ac:dyDescent="0.25">
      <c r="A3" s="68"/>
      <c r="B3" s="20" t="s">
        <v>18</v>
      </c>
      <c r="C3" s="25" t="s">
        <v>18</v>
      </c>
      <c r="D3" s="26" t="s">
        <v>18</v>
      </c>
      <c r="E3" s="66"/>
    </row>
    <row r="4" spans="1:8" ht="15" customHeight="1" x14ac:dyDescent="0.25">
      <c r="A4" s="57" t="s">
        <v>40</v>
      </c>
      <c r="B4" s="58"/>
      <c r="C4" s="58"/>
      <c r="D4" s="58"/>
      <c r="E4" s="59"/>
      <c r="F4" s="12"/>
      <c r="G4" s="3"/>
    </row>
    <row r="5" spans="1:8" ht="24.95" customHeight="1" x14ac:dyDescent="0.25">
      <c r="A5" s="35" t="s">
        <v>37</v>
      </c>
      <c r="B5" s="35">
        <v>25</v>
      </c>
      <c r="C5" s="60" t="s">
        <v>108</v>
      </c>
      <c r="D5" s="60" t="s">
        <v>108</v>
      </c>
      <c r="E5" s="51" t="s">
        <v>105</v>
      </c>
      <c r="H5" t="s">
        <v>39</v>
      </c>
    </row>
    <row r="6" spans="1:8" ht="24.95" customHeight="1" x14ac:dyDescent="0.25">
      <c r="A6" s="35" t="s">
        <v>38</v>
      </c>
      <c r="B6" s="35">
        <v>8</v>
      </c>
      <c r="C6" s="61"/>
      <c r="D6" s="61"/>
      <c r="E6" s="52"/>
    </row>
    <row r="7" spans="1:8" ht="24.95" customHeight="1" x14ac:dyDescent="0.25">
      <c r="A7" s="35" t="s">
        <v>59</v>
      </c>
      <c r="B7" s="35">
        <v>5</v>
      </c>
      <c r="C7" s="61"/>
      <c r="D7" s="61"/>
      <c r="E7" s="52"/>
    </row>
    <row r="8" spans="1:8" ht="24.95" customHeight="1" x14ac:dyDescent="0.25">
      <c r="A8" s="35" t="s">
        <v>60</v>
      </c>
      <c r="B8" s="35">
        <v>4</v>
      </c>
      <c r="C8" s="61"/>
      <c r="D8" s="61"/>
      <c r="E8" s="52"/>
    </row>
    <row r="9" spans="1:8" ht="24.95" customHeight="1" x14ac:dyDescent="0.25">
      <c r="A9" s="35" t="s">
        <v>61</v>
      </c>
      <c r="B9" s="35">
        <v>9</v>
      </c>
      <c r="C9" s="61"/>
      <c r="D9" s="61"/>
      <c r="E9" s="52"/>
    </row>
    <row r="10" spans="1:8" ht="24.95" customHeight="1" x14ac:dyDescent="0.25">
      <c r="A10" s="35" t="s">
        <v>62</v>
      </c>
      <c r="B10" s="36">
        <v>6</v>
      </c>
      <c r="C10" s="61"/>
      <c r="D10" s="61"/>
      <c r="E10" s="52"/>
    </row>
    <row r="11" spans="1:8" ht="24.95" customHeight="1" x14ac:dyDescent="0.25">
      <c r="A11" s="35" t="s">
        <v>63</v>
      </c>
      <c r="B11" s="36">
        <v>17</v>
      </c>
      <c r="C11" s="61"/>
      <c r="D11" s="61"/>
      <c r="E11" s="52"/>
    </row>
    <row r="12" spans="1:8" ht="24.95" customHeight="1" x14ac:dyDescent="0.25">
      <c r="A12" s="35" t="s">
        <v>64</v>
      </c>
      <c r="B12" s="35">
        <v>4</v>
      </c>
      <c r="C12" s="61"/>
      <c r="D12" s="61"/>
      <c r="E12" s="52"/>
    </row>
    <row r="13" spans="1:8" ht="24.95" customHeight="1" x14ac:dyDescent="0.25">
      <c r="A13" s="35" t="s">
        <v>65</v>
      </c>
      <c r="B13" s="36">
        <v>10</v>
      </c>
      <c r="C13" s="61"/>
      <c r="D13" s="61"/>
      <c r="E13" s="52"/>
    </row>
    <row r="14" spans="1:8" ht="24.95" customHeight="1" x14ac:dyDescent="0.25">
      <c r="A14" s="35" t="s">
        <v>66</v>
      </c>
      <c r="B14" s="36">
        <v>6</v>
      </c>
      <c r="C14" s="61"/>
      <c r="D14" s="61"/>
      <c r="E14" s="52"/>
    </row>
    <row r="15" spans="1:8" ht="24.95" customHeight="1" x14ac:dyDescent="0.25">
      <c r="A15" s="35" t="s">
        <v>67</v>
      </c>
      <c r="B15" s="36">
        <v>9</v>
      </c>
      <c r="C15" s="61"/>
      <c r="D15" s="61"/>
      <c r="E15" s="52"/>
    </row>
    <row r="16" spans="1:8" ht="24.95" customHeight="1" x14ac:dyDescent="0.25">
      <c r="A16" s="35" t="s">
        <v>68</v>
      </c>
      <c r="B16" s="36">
        <v>9</v>
      </c>
      <c r="C16" s="61"/>
      <c r="D16" s="61"/>
      <c r="E16" s="52"/>
    </row>
    <row r="17" spans="1:8" ht="24.95" customHeight="1" x14ac:dyDescent="0.25">
      <c r="A17" s="35" t="s">
        <v>69</v>
      </c>
      <c r="B17" s="36">
        <v>5</v>
      </c>
      <c r="C17" s="61"/>
      <c r="D17" s="61"/>
      <c r="E17" s="52"/>
    </row>
    <row r="18" spans="1:8" ht="24.95" customHeight="1" x14ac:dyDescent="0.25">
      <c r="A18" s="35" t="s">
        <v>70</v>
      </c>
      <c r="B18" s="36">
        <v>15</v>
      </c>
      <c r="C18" s="61"/>
      <c r="D18" s="61"/>
      <c r="E18" s="52"/>
    </row>
    <row r="19" spans="1:8" ht="24.95" customHeight="1" x14ac:dyDescent="0.25">
      <c r="A19" s="35" t="s">
        <v>71</v>
      </c>
      <c r="B19" s="36">
        <v>6</v>
      </c>
      <c r="C19" s="61"/>
      <c r="D19" s="61"/>
      <c r="E19" s="52"/>
    </row>
    <row r="20" spans="1:8" ht="24.95" customHeight="1" x14ac:dyDescent="0.25">
      <c r="A20" s="35" t="s">
        <v>72</v>
      </c>
      <c r="B20" s="35">
        <v>5</v>
      </c>
      <c r="C20" s="62"/>
      <c r="D20" s="62"/>
      <c r="E20" s="53"/>
    </row>
    <row r="21" spans="1:8" ht="16.5" x14ac:dyDescent="0.25">
      <c r="A21" s="35" t="s">
        <v>22</v>
      </c>
      <c r="B21" s="37">
        <f>SUM(B5:B20)</f>
        <v>143</v>
      </c>
      <c r="C21" s="38" t="s">
        <v>108</v>
      </c>
      <c r="D21" s="38" t="s">
        <v>108</v>
      </c>
      <c r="E21" s="36"/>
      <c r="H21" s="3"/>
    </row>
    <row r="22" spans="1:8" ht="16.5" x14ac:dyDescent="0.3">
      <c r="A22" s="50"/>
      <c r="B22" s="50"/>
      <c r="C22" s="50"/>
      <c r="D22" s="50"/>
      <c r="E22" s="50"/>
      <c r="F22" s="1"/>
      <c r="G22" s="1"/>
    </row>
    <row r="23" spans="1:8" ht="16.5" x14ac:dyDescent="0.3">
      <c r="A23" s="49"/>
      <c r="B23" s="49"/>
      <c r="C23" s="49"/>
      <c r="D23" s="49"/>
      <c r="E23" s="49"/>
    </row>
    <row r="24" spans="1:8" ht="18.75" customHeight="1" x14ac:dyDescent="0.25">
      <c r="A24" s="46" t="s">
        <v>27</v>
      </c>
      <c r="B24" s="47"/>
      <c r="C24" s="47"/>
      <c r="D24" s="47"/>
      <c r="E24" s="48"/>
    </row>
    <row r="25" spans="1:8" ht="38.25" customHeight="1" x14ac:dyDescent="0.25">
      <c r="A25" s="63" t="s">
        <v>1</v>
      </c>
      <c r="B25" s="35" t="s">
        <v>23</v>
      </c>
      <c r="C25" s="39" t="s">
        <v>19</v>
      </c>
      <c r="D25" s="40" t="s">
        <v>20</v>
      </c>
      <c r="E25" s="51" t="s">
        <v>25</v>
      </c>
    </row>
    <row r="26" spans="1:8" ht="34.5" customHeight="1" x14ac:dyDescent="0.25">
      <c r="A26" s="64"/>
      <c r="B26" s="36" t="s">
        <v>24</v>
      </c>
      <c r="C26" s="39" t="s">
        <v>24</v>
      </c>
      <c r="D26" s="40" t="s">
        <v>24</v>
      </c>
      <c r="E26" s="53"/>
    </row>
    <row r="27" spans="1:8" ht="20.25" customHeight="1" x14ac:dyDescent="0.25">
      <c r="A27" s="41" t="s">
        <v>40</v>
      </c>
      <c r="B27" s="42"/>
      <c r="C27" s="42"/>
      <c r="D27" s="42"/>
      <c r="E27" s="42"/>
    </row>
    <row r="28" spans="1:8" ht="50.1" customHeight="1" x14ac:dyDescent="0.25">
      <c r="A28" s="35" t="s">
        <v>81</v>
      </c>
      <c r="B28" s="35" t="s">
        <v>85</v>
      </c>
      <c r="C28" s="43" t="s">
        <v>86</v>
      </c>
      <c r="D28" s="43" t="s">
        <v>86</v>
      </c>
      <c r="E28" s="43" t="s">
        <v>42</v>
      </c>
    </row>
    <row r="29" spans="1:8" ht="50.25" customHeight="1" x14ac:dyDescent="0.25">
      <c r="A29" s="35" t="s">
        <v>82</v>
      </c>
      <c r="B29" s="35" t="s">
        <v>87</v>
      </c>
      <c r="C29" s="43" t="s">
        <v>94</v>
      </c>
      <c r="D29" s="43" t="s">
        <v>94</v>
      </c>
      <c r="E29" s="51" t="s">
        <v>106</v>
      </c>
    </row>
    <row r="30" spans="1:8" ht="50.1" customHeight="1" x14ac:dyDescent="0.25">
      <c r="A30" s="35" t="s">
        <v>83</v>
      </c>
      <c r="B30" s="35" t="s">
        <v>88</v>
      </c>
      <c r="C30" s="43" t="s">
        <v>95</v>
      </c>
      <c r="D30" s="43" t="s">
        <v>95</v>
      </c>
      <c r="E30" s="52"/>
    </row>
    <row r="31" spans="1:8" ht="54" customHeight="1" x14ac:dyDescent="0.25">
      <c r="A31" s="35" t="s">
        <v>80</v>
      </c>
      <c r="B31" s="35" t="s">
        <v>89</v>
      </c>
      <c r="C31" s="43" t="s">
        <v>96</v>
      </c>
      <c r="D31" s="43" t="s">
        <v>96</v>
      </c>
      <c r="E31" s="52"/>
      <c r="H31" s="7"/>
    </row>
    <row r="32" spans="1:8" ht="56.25" customHeight="1" x14ac:dyDescent="0.25">
      <c r="A32" s="35" t="s">
        <v>79</v>
      </c>
      <c r="B32" s="35" t="s">
        <v>90</v>
      </c>
      <c r="C32" s="43" t="s">
        <v>97</v>
      </c>
      <c r="D32" s="43" t="s">
        <v>97</v>
      </c>
      <c r="E32" s="52"/>
      <c r="H32" s="7"/>
    </row>
    <row r="33" spans="1:5" ht="57.75" customHeight="1" x14ac:dyDescent="0.25">
      <c r="A33" s="35" t="s">
        <v>78</v>
      </c>
      <c r="B33" s="35" t="s">
        <v>85</v>
      </c>
      <c r="C33" s="43" t="s">
        <v>91</v>
      </c>
      <c r="D33" s="43" t="s">
        <v>91</v>
      </c>
      <c r="E33" s="52"/>
    </row>
    <row r="34" spans="1:5" ht="57.75" customHeight="1" x14ac:dyDescent="0.25">
      <c r="A34" s="35" t="s">
        <v>77</v>
      </c>
      <c r="B34" s="35" t="s">
        <v>92</v>
      </c>
      <c r="C34" s="43" t="s">
        <v>98</v>
      </c>
      <c r="D34" s="43" t="s">
        <v>98</v>
      </c>
      <c r="E34" s="52"/>
    </row>
    <row r="35" spans="1:5" ht="99" customHeight="1" x14ac:dyDescent="0.25">
      <c r="A35" s="35" t="s">
        <v>76</v>
      </c>
      <c r="B35" s="35" t="s">
        <v>91</v>
      </c>
      <c r="C35" s="43" t="s">
        <v>84</v>
      </c>
      <c r="D35" s="43" t="s">
        <v>84</v>
      </c>
      <c r="E35" s="52"/>
    </row>
    <row r="36" spans="1:5" ht="99" customHeight="1" x14ac:dyDescent="0.25">
      <c r="A36" s="35" t="s">
        <v>74</v>
      </c>
      <c r="B36" s="35" t="s">
        <v>86</v>
      </c>
      <c r="C36" s="43" t="s">
        <v>99</v>
      </c>
      <c r="D36" s="43" t="s">
        <v>99</v>
      </c>
      <c r="E36" s="52"/>
    </row>
    <row r="37" spans="1:5" ht="99" customHeight="1" x14ac:dyDescent="0.25">
      <c r="A37" s="35" t="s">
        <v>75</v>
      </c>
      <c r="B37" s="35" t="s">
        <v>92</v>
      </c>
      <c r="C37" s="43" t="s">
        <v>100</v>
      </c>
      <c r="D37" s="43" t="s">
        <v>100</v>
      </c>
      <c r="E37" s="53"/>
    </row>
    <row r="38" spans="1:5" ht="21.75" customHeight="1" x14ac:dyDescent="0.25">
      <c r="A38" s="36" t="s">
        <v>22</v>
      </c>
      <c r="B38" s="37" t="s">
        <v>93</v>
      </c>
      <c r="C38" s="37" t="s">
        <v>101</v>
      </c>
      <c r="D38" s="37" t="s">
        <v>101</v>
      </c>
      <c r="E38" s="43"/>
    </row>
    <row r="39" spans="1:5" x14ac:dyDescent="0.25">
      <c r="C39" s="21">
        <f>D40</f>
        <v>0</v>
      </c>
    </row>
  </sheetData>
  <mergeCells count="13">
    <mergeCell ref="A24:E24"/>
    <mergeCell ref="A23:E23"/>
    <mergeCell ref="A22:E22"/>
    <mergeCell ref="E29:E37"/>
    <mergeCell ref="A1:E1"/>
    <mergeCell ref="A4:E4"/>
    <mergeCell ref="C5:C20"/>
    <mergeCell ref="D5:D20"/>
    <mergeCell ref="E5:E20"/>
    <mergeCell ref="A25:A26"/>
    <mergeCell ref="E25:E26"/>
    <mergeCell ref="E2:E3"/>
    <mergeCell ref="A2:A3"/>
  </mergeCells>
  <pageMargins left="0.70866141732283472" right="0.70866141732283472" top="0.74803149606299213" bottom="0.74803149606299213" header="0.31496062992125984" footer="0.31496062992125984"/>
  <pageSetup paperSize="9" scale="70" fitToWidth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zoomScaleNormal="100" workbookViewId="0">
      <selection activeCell="F10" sqref="F10"/>
    </sheetView>
  </sheetViews>
  <sheetFormatPr defaultRowHeight="15" x14ac:dyDescent="0.25"/>
  <cols>
    <col min="1" max="1" width="13.42578125" customWidth="1"/>
    <col min="2" max="2" width="89.7109375" customWidth="1"/>
  </cols>
  <sheetData>
    <row r="1" spans="1:7" ht="87" customHeight="1" x14ac:dyDescent="0.3">
      <c r="A1" s="2"/>
      <c r="B1" s="6" t="s">
        <v>29</v>
      </c>
    </row>
    <row r="2" spans="1:7" ht="16.5" customHeight="1" x14ac:dyDescent="0.25">
      <c r="A2" s="72" t="s">
        <v>40</v>
      </c>
      <c r="B2" s="69" t="s">
        <v>107</v>
      </c>
    </row>
    <row r="3" spans="1:7" ht="16.5" customHeight="1" x14ac:dyDescent="0.25">
      <c r="A3" s="72"/>
      <c r="B3" s="70"/>
    </row>
    <row r="4" spans="1:7" ht="16.5" customHeight="1" x14ac:dyDescent="0.25">
      <c r="A4" s="72"/>
      <c r="B4" s="70"/>
    </row>
    <row r="5" spans="1:7" ht="16.5" customHeight="1" x14ac:dyDescent="0.25">
      <c r="A5" s="72"/>
      <c r="B5" s="70"/>
    </row>
    <row r="6" spans="1:7" ht="16.5" customHeight="1" x14ac:dyDescent="0.25">
      <c r="A6" s="72"/>
      <c r="B6" s="70"/>
    </row>
    <row r="7" spans="1:7" ht="16.5" customHeight="1" x14ac:dyDescent="0.25">
      <c r="A7" s="72"/>
      <c r="B7" s="70"/>
      <c r="G7" s="19"/>
    </row>
    <row r="8" spans="1:7" ht="16.5" customHeight="1" x14ac:dyDescent="0.25">
      <c r="A8" s="72"/>
      <c r="B8" s="70"/>
    </row>
    <row r="9" spans="1:7" ht="16.5" customHeight="1" x14ac:dyDescent="0.25">
      <c r="A9" s="72"/>
      <c r="B9" s="70"/>
      <c r="D9" s="7"/>
    </row>
    <row r="10" spans="1:7" ht="16.5" customHeight="1" x14ac:dyDescent="0.25">
      <c r="A10" s="72"/>
      <c r="B10" s="70"/>
    </row>
    <row r="11" spans="1:7" ht="16.5" customHeight="1" x14ac:dyDescent="0.25">
      <c r="A11" s="72"/>
      <c r="B11" s="70"/>
    </row>
    <row r="12" spans="1:7" ht="16.5" customHeight="1" x14ac:dyDescent="0.25">
      <c r="A12" s="72"/>
      <c r="B12" s="70"/>
    </row>
    <row r="13" spans="1:7" ht="16.5" customHeight="1" x14ac:dyDescent="0.25">
      <c r="A13" s="72"/>
      <c r="B13" s="70"/>
    </row>
    <row r="14" spans="1:7" ht="16.5" customHeight="1" x14ac:dyDescent="0.25">
      <c r="A14" s="72"/>
      <c r="B14" s="70"/>
    </row>
    <row r="15" spans="1:7" ht="16.5" customHeight="1" x14ac:dyDescent="0.25">
      <c r="A15" s="72"/>
      <c r="B15" s="70"/>
    </row>
    <row r="16" spans="1:7" ht="15.75" customHeight="1" x14ac:dyDescent="0.25">
      <c r="A16" s="72"/>
      <c r="B16" s="70"/>
    </row>
    <row r="17" spans="1:2" ht="13.5" customHeight="1" x14ac:dyDescent="0.25">
      <c r="A17" s="72"/>
      <c r="B17" s="70"/>
    </row>
    <row r="18" spans="1:2" ht="17.25" customHeight="1" x14ac:dyDescent="0.25">
      <c r="A18" s="72"/>
      <c r="B18" s="71"/>
    </row>
    <row r="19" spans="1:2" ht="16.5" x14ac:dyDescent="0.3">
      <c r="A19" s="5" t="s">
        <v>22</v>
      </c>
      <c r="B19" s="10">
        <v>1</v>
      </c>
    </row>
  </sheetData>
  <mergeCells count="2">
    <mergeCell ref="B2:B18"/>
    <mergeCell ref="A2:A1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Texekatvutyun</vt:lpstr>
      <vt:lpstr>Hastiqner</vt:lpstr>
      <vt:lpstr>Dzerqberumner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keywords>https://mul2-vdzor.gov.am/tasks/297978/oneclick/Tu24100114314551905_2024.xlsx?token=ff162635872371fab1db92fe95c83997</cp:keywords>
  <cp:lastModifiedBy>USER</cp:lastModifiedBy>
  <cp:lastPrinted>2023-01-31T12:23:42Z</cp:lastPrinted>
  <dcterms:created xsi:type="dcterms:W3CDTF">2017-03-20T10:59:41Z</dcterms:created>
  <dcterms:modified xsi:type="dcterms:W3CDTF">2024-10-09T05:30:48Z</dcterms:modified>
</cp:coreProperties>
</file>