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september\"/>
    </mc:Choice>
  </mc:AlternateContent>
  <bookViews>
    <workbookView xWindow="-120" yWindow="-120" windowWidth="20730" windowHeight="11160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J5" i="1" l="1"/>
  <c r="K5" i="1"/>
  <c r="F5" i="1"/>
  <c r="E29" i="2"/>
  <c r="C29" i="2"/>
  <c r="C5" i="1" l="1"/>
  <c r="A8" i="1" l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<sst xmlns="http://schemas.openxmlformats.org/spreadsheetml/2006/main" count="156" uniqueCount="76">
  <si>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</si>
  <si>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</si>
  <si>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</si>
  <si>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</si>
  <si>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</si>
  <si>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</si>
  <si>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</si>
  <si>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</si>
  <si>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</si>
  <si>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</si>
  <si>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</si>
  <si>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</si>
  <si>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</si>
  <si>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</si>
  <si>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</si>
  <si>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</si>
  <si>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</si>
  <si>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</si>
  <si>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</si>
  <si>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</si>
  <si>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</si>
  <si>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</si>
  <si>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</si>
  <si>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</si>
  <si>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</si>
  <si>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</si>
  <si>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</si>
  <si>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</si>
  <si>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Համայնք Արենի</t>
  </si>
  <si>
    <t>Բնակավայր Արենի</t>
  </si>
  <si>
    <t>Բնակավայր Ռինդ</t>
  </si>
  <si>
    <t>Բնակավայր Խաչիկ</t>
  </si>
  <si>
    <t>Բնակավայր Ելփին</t>
  </si>
  <si>
    <t>Բնակավայր Աղավնաձոր</t>
  </si>
  <si>
    <t>Բնակավայր Արփի</t>
  </si>
  <si>
    <t>Բնակավայր Գնիշիկ</t>
  </si>
  <si>
    <t>Բնակավայր Ագարակաձոր</t>
  </si>
  <si>
    <t>Շահագործվում է ՀԿՏՀ-ն</t>
  </si>
  <si>
    <t>1 Արենի</t>
  </si>
  <si>
    <t>Արենի</t>
  </si>
  <si>
    <t>4 Ագարակաձորի մանկապարտեզ ՀՈԱԿ</t>
  </si>
  <si>
    <t>5 Աղավնաձոր բնակավայրի մանկապարտեզ ՀՈԱԿ</t>
  </si>
  <si>
    <t>9 Գնիշիկ</t>
  </si>
  <si>
    <t>8 Ագարակաձոր</t>
  </si>
  <si>
    <t>7 Արփի</t>
  </si>
  <si>
    <t>6 Աղավնաձոր</t>
  </si>
  <si>
    <t>5 Ելփին</t>
  </si>
  <si>
    <t>4 Չիվա</t>
  </si>
  <si>
    <t>3 Խաչիկ</t>
  </si>
  <si>
    <t>2 Ռինդ</t>
  </si>
  <si>
    <t>2 Աղավնաձոր</t>
  </si>
  <si>
    <t>3 Ագարակաձոր</t>
  </si>
  <si>
    <t>Թվարկել և նկարագրել ՀՈԱԿ-ներում հաստիքների ավելացումը(պակասումը)</t>
  </si>
  <si>
    <t xml:space="preserve">Համայնքապետարանի ամբողջ գործունեության մասին տեղեկատվությունը տեղադրվում է www.arpaareni.am  և facebook-ի Արենիի համայնքապետարանի պաշտոնական էջում </t>
  </si>
  <si>
    <t>Բնակավայր Չիվա</t>
  </si>
  <si>
    <t>Շաբաթը 1 անգամ</t>
  </si>
  <si>
    <t xml:space="preserve">Արենի համայնքի ավագանու նիստերը ուղիղ հեռարձակվում է facebook-ի Արենիի համայնքապետարանի պաշտոնական էջում </t>
  </si>
  <si>
    <t>1.Գյուղատնտեսության, բնապահպանության հողօգտագործման և քաղաքաշինության հարցերով մշտական հանձնաժողով   2.Սոցիալական  հարցերով մշտական հանձնաժողով   3.Մշակույթի, երիտասարդության, կրթության և սպորտի   հարցերով մշտական հանձնաժողով    4. Ֆինանսատնտեսական և զբոսաշրջության հարցերով մշտական հանձնաժողով</t>
  </si>
  <si>
    <t>Նախորդ ամսվա համեմատ հաստիքներ չի ավելացել  /պակասել/</t>
  </si>
  <si>
    <t>_____________</t>
  </si>
  <si>
    <t>______________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</si>
  <si>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</si>
  <si>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Շաբաթը 2 անգամ</t>
  </si>
  <si>
    <t>6 Արենի բնակավայրի մանկապարտեզ ՀՈԱԿ</t>
  </si>
  <si>
    <t>7 Արփի բնակավայրի մանկապարտեզ ՀՈԱԿ</t>
  </si>
  <si>
    <t>8 Աղավնաձոր բնակավայրի Մուրադ Սարգսյանի անվան արվեստի դպրոց ՀՈԱԿ</t>
  </si>
  <si>
    <t>9 Ռինդ բնակավայրի մանկապարտեզ ՀՈԱԿ</t>
  </si>
  <si>
    <t xml:space="preserve">Արենի </t>
  </si>
  <si>
    <t>x</t>
  </si>
  <si>
    <t>Հաշվետու ամիս սեպտեմբեր 2024 թ.</t>
  </si>
  <si>
    <r>
      <rPr>
        <b/>
        <sz val="12"/>
        <rFont val="GHEA Grapalat"/>
        <family val="3"/>
      </rPr>
      <t>1․</t>
    </r>
    <r>
      <rPr>
        <sz val="12"/>
        <rFont val="GHEA Grapalat"/>
        <family val="3"/>
      </rPr>
      <t xml:space="preserve"> Սույն թվականի սեպտեմբերի 4-ին տեղի է ունեցել Արենի բնակավայրի մանկապարտեզի բացմանը նվիրված միջոցառում                 </t>
    </r>
    <r>
      <rPr>
        <b/>
        <sz val="12"/>
        <rFont val="GHEA Grapalat"/>
        <family val="3"/>
      </rPr>
      <t>2․</t>
    </r>
    <r>
      <rPr>
        <sz val="12"/>
        <rFont val="GHEA Grapalat"/>
        <family val="3"/>
      </rPr>
      <t xml:space="preserve"> Սույն թվականի սեպտեմբերի 27-ին կազմակերպվել էր հիշատակի միջոցառում՝   2020թվականին Ադրբեջանի կողմից սանձազերծված պատերազմի 4--րդ տարելիցի կապակցությամբ, որի շրջանակներում ծաղիներ է խոնարհվել զոհված հայորդիների հուշաքարերին </t>
    </r>
  </si>
  <si>
    <r>
      <rPr>
        <b/>
        <sz val="12"/>
        <rFont val="GHEA Grapalat"/>
        <family val="3"/>
      </rPr>
      <t>1․</t>
    </r>
    <r>
      <rPr>
        <sz val="12"/>
        <rFont val="GHEA Grapalat"/>
        <family val="3"/>
      </rPr>
      <t xml:space="preserve">Սույն թվականի սեպտեմբերի 27-ին կազմակերպվել էր հիշատակի միջոցառում՝   2020թվականին Ադրբեջանի կողմից սանձազերծված պատերազմի 4--րդ տարելիցի կապակցությամբ, որի շրջանակներում ծաղիներ է խոնարհվել զոհված հայորդիների հուշաքարերին </t>
    </r>
  </si>
  <si>
    <r>
      <rPr>
        <b/>
        <sz val="12"/>
        <rFont val="GHEA Grapalat"/>
        <family val="3"/>
      </rPr>
      <t>1․</t>
    </r>
    <r>
      <rPr>
        <sz val="12"/>
        <rFont val="GHEA Grapalat"/>
        <family val="3"/>
      </rPr>
      <t>Սույն թվականի սեպտեմբերի 27-ին կազմակերպվել էր հիշատակի միջոցառում՝   2020թվականին Ադրբեջանի կողմից սանձազերծված պատերազմի 4--րդ տարելիցի կապակցությամբ, որի շրջանակներում ծաղիներ է խոնարհվել զոհված հայորդիների հուշաքարերին Սույն թվականի սեպտեմբերի 21-ին տեղի է ունեցել ամենամյա «Գաթայի փառատոն»</t>
    </r>
  </si>
  <si>
    <r>
      <rPr>
        <b/>
        <sz val="12"/>
        <rFont val="GHEA Grapalat"/>
        <family val="3"/>
      </rPr>
      <t>1․</t>
    </r>
    <r>
      <rPr>
        <sz val="12"/>
        <rFont val="GHEA Grapalat"/>
        <family val="3"/>
      </rPr>
      <t>Սույն թվականի սեպտեմբերի 8-ին տեղի է ունեցել միջոցառում՝ նվիրված Ագրակաձոր բնակավայրին</t>
    </r>
  </si>
  <si>
    <t>1․ Աղավնաձոր բնակավայրի 3-րդ փողոցում լույսերի մագնիսական թողարկիչների փոխարինում։                                                                             2․ Աղավնաձոր բնակավայրում «Սուրբ Մարիամ» եկեղեցու տարածքում լույսերի մոնտաժում։                                                                                   3․ Աղավնաձոր բնակավայրի 2-րդ և 26-րդ փողոցի խճապատում։                     4․ Արփի բնակավայրում 1-ին փողոցի բարեկարգում։                                         5․ Չիվա բնակավայրում կենտրոնական ճանապարհներին տեղադրված արհեստական անհարթությունների գծանշումների գծագրում։                            6․ Ռինդ բնակավայրի 14-րդ փողոցում խմելու ջրագծի  վերանորոգում։           7․ Աղավնաձոր բնակավայրում կոյուղագծի վերանորոգում։                                8․ Արենի բնակավայրում խմելու ջրագծի վթարի վերանորոգում։                         9․ Արենի բնակավայրում պողպատե խողովակների /110մմ/ ապամոնտաժում։ 10․ Արփի բնակավայրի ֆուտբոլի դաշտի խոտածածկույթի բարեկարգում։</t>
  </si>
  <si>
    <t>Նախորդ ամսվա համեմատ պակասել է 2,62  հաստիքային միավոր․ մասնավորապես՝ դաստիարակ՝ 6,72 հաստիքից դարձել է 5,6 հաստիք, դաստիարակի օգնական՝ 6 հաստիքային միավորից դարձել է 5 հաստիք, պարուսույցի հաստիքը հանվել է՝ 0,5 հաստիք։ Ավելացել է 5,5 հաստիքային միավոր՝ օժանդակ բանվոր՝ 0,5 հաստիք, հնոցապան՝ 1 հաստիք, հնոցապան /սեզոնային/՝ 2 հաստիք,  փականագործ՝ 0,5 հաստիք, գիշերային պահակ՝ 1,5 հաստիք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</si>
</sst>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sz val="12"/>
      <name val="GHEA Grapalat"/>
      <family val="3"/>
    </font>
    <font>
      <sz val="12"/>
      <color rgb="FFC0000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zoomScale="80" zoomScaleNormal="80" workbookViewId="0">
      <selection activeCell="M5" sqref="M5"/>
    </sheetView>
  </sheetViews>
  <sheetFormatPr defaultRowHeight="17.25" x14ac:dyDescent="0.25"/>
  <cols>
    <col min="1" max="1" width="3.5703125" style="29" bestFit="1" customWidth="1"/>
    <col min="2" max="2" width="26.28515625" style="29" bestFit="1" customWidth="1"/>
    <col min="3" max="3" width="3.140625" style="29" customWidth="1"/>
    <col min="4" max="4" width="3.5703125" style="29" bestFit="1" customWidth="1"/>
    <col min="5" max="5" width="10.85546875" style="25" customWidth="1"/>
    <col min="6" max="6" width="6.5703125" style="25" customWidth="1"/>
    <col min="7" max="7" width="3.5703125" style="29" bestFit="1" customWidth="1"/>
    <col min="8" max="8" width="76" style="29" customWidth="1"/>
    <col min="9" max="9" width="3.7109375" style="29" bestFit="1" customWidth="1"/>
    <col min="10" max="10" width="7.7109375" style="29" bestFit="1" customWidth="1"/>
    <col min="11" max="12" width="6" style="29" customWidth="1"/>
    <col min="13" max="13" width="75.42578125" style="26" customWidth="1"/>
    <col min="14" max="14" width="19.28515625" style="29" customWidth="1"/>
    <col min="15" max="15" width="18" style="29" bestFit="1" customWidth="1"/>
    <col min="16" max="16" width="10.85546875" style="29" customWidth="1"/>
    <col min="17" max="17" width="29.85546875" style="29" bestFit="1" customWidth="1"/>
    <col min="18" max="18" width="22" style="29" bestFit="1" customWidth="1"/>
    <col min="19" max="19" width="9.140625" style="22"/>
    <col min="20" max="16384" width="9.140625" style="9"/>
  </cols>
  <sheetData>
    <row r="1" spans="1:19" s="21" customFormat="1" ht="58.5" customHeight="1" x14ac:dyDescent="0.25">
      <c r="A1" s="35" t="s">
        <v>69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9" x14ac:dyDescent="0.25">
      <c r="I2" s="29">
        <v>52</v>
      </c>
    </row>
    <row r="3" spans="1:19" ht="409.5" x14ac:dyDescent="0.25">
      <c r="A3" s="18" t="s">
        <v>0</v>
      </c>
      <c r="B3" s="18" t="s">
        <v>1</v>
      </c>
      <c r="C3" s="18" t="s">
        <v>14</v>
      </c>
      <c r="D3" s="18" t="s">
        <v>2</v>
      </c>
      <c r="E3" s="33" t="s">
        <v>3</v>
      </c>
      <c r="F3" s="33" t="s">
        <v>12</v>
      </c>
      <c r="G3" s="18" t="s">
        <v>5</v>
      </c>
      <c r="H3" s="18" t="s">
        <v>16</v>
      </c>
      <c r="I3" s="18" t="s">
        <v>17</v>
      </c>
      <c r="J3" s="18" t="s">
        <v>15</v>
      </c>
      <c r="K3" s="18" t="s">
        <v>11</v>
      </c>
      <c r="L3" s="18" t="s">
        <v>13</v>
      </c>
      <c r="M3" s="27" t="s">
        <v>27</v>
      </c>
      <c r="N3" s="18" t="s">
        <v>6</v>
      </c>
      <c r="O3" s="18" t="s">
        <v>7</v>
      </c>
      <c r="P3" s="18" t="s">
        <v>8</v>
      </c>
      <c r="Q3" s="18" t="s">
        <v>9</v>
      </c>
      <c r="R3" s="18" t="s">
        <v>10</v>
      </c>
      <c r="S3" s="9"/>
    </row>
    <row r="4" spans="1:19" ht="24.75" customHeight="1" x14ac:dyDescent="0.25">
      <c r="A4" s="19">
        <v>1</v>
      </c>
      <c r="B4" s="19">
        <v>2</v>
      </c>
      <c r="C4" s="19">
        <v>3</v>
      </c>
      <c r="D4" s="19">
        <v>4</v>
      </c>
      <c r="E4" s="30">
        <v>5</v>
      </c>
      <c r="F4" s="30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28">
        <v>13</v>
      </c>
      <c r="N4" s="19">
        <v>14</v>
      </c>
      <c r="O4" s="19">
        <v>15</v>
      </c>
      <c r="P4" s="19">
        <v>16</v>
      </c>
      <c r="Q4" s="19">
        <v>17</v>
      </c>
      <c r="R4" s="19">
        <v>18</v>
      </c>
      <c r="S4" s="9"/>
    </row>
    <row r="5" spans="1:19" ht="141" customHeight="1" x14ac:dyDescent="0.25">
      <c r="A5" s="19">
        <v>1</v>
      </c>
      <c r="B5" s="19" t="s">
        <v>28</v>
      </c>
      <c r="C5" s="19">
        <f t="shared" ref="C5" si="0">SUM(C6:C14)</f>
        <v>9</v>
      </c>
      <c r="D5" s="19">
        <v>7</v>
      </c>
      <c r="E5" s="34">
        <v>18</v>
      </c>
      <c r="F5" s="30">
        <f>F6+F7+F8+F9+F10+F11+F12+F13+F14</f>
        <v>26</v>
      </c>
      <c r="G5" s="19">
        <v>2</v>
      </c>
      <c r="H5" s="19" t="s">
        <v>57</v>
      </c>
      <c r="I5" s="19">
        <v>2</v>
      </c>
      <c r="J5" s="19">
        <f>J6+J7+J8+J9+J10+J11+J12+J13+J14</f>
        <v>62</v>
      </c>
      <c r="K5" s="19">
        <f>K6+K7+K8+K9+K10+K11+K12+K13+K14</f>
        <v>6</v>
      </c>
      <c r="L5" s="19">
        <v>0</v>
      </c>
      <c r="M5" s="28">
        <v>9</v>
      </c>
      <c r="N5" s="19">
        <v>0</v>
      </c>
      <c r="O5" s="19" t="s">
        <v>4</v>
      </c>
      <c r="P5" s="19">
        <v>0</v>
      </c>
      <c r="Q5" s="19" t="s">
        <v>53</v>
      </c>
      <c r="R5" s="19" t="s">
        <v>56</v>
      </c>
      <c r="S5" s="9"/>
    </row>
    <row r="6" spans="1:19" ht="114.75" customHeight="1" x14ac:dyDescent="0.25">
      <c r="A6" s="19">
        <v>2</v>
      </c>
      <c r="B6" s="19" t="s">
        <v>29</v>
      </c>
      <c r="C6" s="19">
        <v>1</v>
      </c>
      <c r="D6" s="19">
        <v>7</v>
      </c>
      <c r="E6" s="30">
        <v>4</v>
      </c>
      <c r="F6" s="30">
        <v>5</v>
      </c>
      <c r="G6" s="19">
        <v>2</v>
      </c>
      <c r="H6" s="19"/>
      <c r="I6" s="19" t="s">
        <v>4</v>
      </c>
      <c r="J6" s="19">
        <v>19</v>
      </c>
      <c r="K6" s="19">
        <v>4</v>
      </c>
      <c r="L6" s="19" t="s">
        <v>4</v>
      </c>
      <c r="M6" s="28" t="s">
        <v>70</v>
      </c>
      <c r="N6" s="19">
        <v>0</v>
      </c>
      <c r="O6" s="19" t="s">
        <v>62</v>
      </c>
      <c r="P6" s="19">
        <v>0</v>
      </c>
      <c r="Q6" s="19" t="s">
        <v>37</v>
      </c>
      <c r="R6" s="19">
        <v>2</v>
      </c>
      <c r="S6" s="9"/>
    </row>
    <row r="7" spans="1:19" ht="131.25" customHeight="1" x14ac:dyDescent="0.25">
      <c r="A7" s="19">
        <v>3</v>
      </c>
      <c r="B7" s="19" t="s">
        <v>30</v>
      </c>
      <c r="C7" s="19">
        <v>1</v>
      </c>
      <c r="D7" s="19" t="s">
        <v>4</v>
      </c>
      <c r="E7" s="30">
        <v>1</v>
      </c>
      <c r="F7" s="30">
        <v>2</v>
      </c>
      <c r="G7" s="19" t="s">
        <v>4</v>
      </c>
      <c r="H7" s="19" t="s">
        <v>4</v>
      </c>
      <c r="I7" s="19" t="s">
        <v>4</v>
      </c>
      <c r="J7" s="19">
        <v>5</v>
      </c>
      <c r="K7" s="19">
        <v>0</v>
      </c>
      <c r="L7" s="19">
        <v>0</v>
      </c>
      <c r="M7" s="28" t="s">
        <v>71</v>
      </c>
      <c r="N7" s="19">
        <v>0</v>
      </c>
      <c r="O7" s="19" t="s">
        <v>55</v>
      </c>
      <c r="P7" s="19">
        <v>0</v>
      </c>
      <c r="Q7" s="19" t="s">
        <v>37</v>
      </c>
      <c r="R7" s="19" t="s">
        <v>4</v>
      </c>
      <c r="S7" s="9"/>
    </row>
    <row r="8" spans="1:19" ht="105.75" customHeight="1" x14ac:dyDescent="0.25">
      <c r="A8" s="19">
        <f t="shared" ref="A8:A14" si="1">A7+1</f>
        <v>4</v>
      </c>
      <c r="B8" s="19" t="s">
        <v>31</v>
      </c>
      <c r="C8" s="19">
        <v>1</v>
      </c>
      <c r="D8" s="19" t="s">
        <v>4</v>
      </c>
      <c r="E8" s="30">
        <v>3</v>
      </c>
      <c r="F8" s="30">
        <v>2</v>
      </c>
      <c r="G8" s="19" t="s">
        <v>4</v>
      </c>
      <c r="H8" s="19" t="s">
        <v>4</v>
      </c>
      <c r="I8" s="19" t="s">
        <v>4</v>
      </c>
      <c r="J8" s="19">
        <v>3</v>
      </c>
      <c r="K8" s="19">
        <v>0</v>
      </c>
      <c r="L8" s="19">
        <v>0</v>
      </c>
      <c r="M8" s="28" t="s">
        <v>72</v>
      </c>
      <c r="N8" s="19">
        <v>0</v>
      </c>
      <c r="O8" s="19" t="s">
        <v>55</v>
      </c>
      <c r="P8" s="19">
        <v>0</v>
      </c>
      <c r="Q8" s="19" t="s">
        <v>37</v>
      </c>
      <c r="R8" s="19" t="s">
        <v>4</v>
      </c>
      <c r="S8" s="9"/>
    </row>
    <row r="9" spans="1:19" ht="108.75" customHeight="1" x14ac:dyDescent="0.25">
      <c r="A9" s="19">
        <f t="shared" si="1"/>
        <v>5</v>
      </c>
      <c r="B9" s="19" t="s">
        <v>54</v>
      </c>
      <c r="C9" s="19">
        <v>1</v>
      </c>
      <c r="D9" s="19" t="s">
        <v>4</v>
      </c>
      <c r="E9" s="30">
        <v>1</v>
      </c>
      <c r="F9" s="30">
        <v>4</v>
      </c>
      <c r="G9" s="19" t="s">
        <v>4</v>
      </c>
      <c r="H9" s="19" t="s">
        <v>4</v>
      </c>
      <c r="I9" s="19" t="s">
        <v>4</v>
      </c>
      <c r="J9" s="19">
        <v>3</v>
      </c>
      <c r="K9" s="19">
        <v>0</v>
      </c>
      <c r="L9" s="19">
        <v>0</v>
      </c>
      <c r="M9" s="28" t="s">
        <v>71</v>
      </c>
      <c r="N9" s="19">
        <v>0</v>
      </c>
      <c r="O9" s="19" t="s">
        <v>55</v>
      </c>
      <c r="P9" s="19">
        <v>0</v>
      </c>
      <c r="Q9" s="19" t="s">
        <v>37</v>
      </c>
      <c r="R9" s="19" t="s">
        <v>4</v>
      </c>
      <c r="S9" s="9"/>
    </row>
    <row r="10" spans="1:19" ht="136.5" customHeight="1" x14ac:dyDescent="0.25">
      <c r="A10" s="19">
        <f t="shared" si="1"/>
        <v>6</v>
      </c>
      <c r="B10" s="19" t="s">
        <v>32</v>
      </c>
      <c r="C10" s="19">
        <v>1</v>
      </c>
      <c r="D10" s="19" t="s">
        <v>4</v>
      </c>
      <c r="E10" s="30">
        <v>4</v>
      </c>
      <c r="F10" s="30">
        <v>2</v>
      </c>
      <c r="G10" s="19" t="s">
        <v>4</v>
      </c>
      <c r="H10" s="19" t="s">
        <v>4</v>
      </c>
      <c r="I10" s="19" t="s">
        <v>4</v>
      </c>
      <c r="J10" s="19">
        <v>6</v>
      </c>
      <c r="K10" s="19">
        <v>0</v>
      </c>
      <c r="L10" s="19">
        <v>0</v>
      </c>
      <c r="M10" s="28" t="s">
        <v>71</v>
      </c>
      <c r="N10" s="19">
        <v>0</v>
      </c>
      <c r="O10" s="19" t="s">
        <v>55</v>
      </c>
      <c r="P10" s="19">
        <v>0</v>
      </c>
      <c r="Q10" s="19" t="s">
        <v>37</v>
      </c>
      <c r="R10" s="19" t="s">
        <v>4</v>
      </c>
      <c r="S10" s="9"/>
    </row>
    <row r="11" spans="1:19" ht="117.75" customHeight="1" x14ac:dyDescent="0.25">
      <c r="A11" s="19">
        <f t="shared" si="1"/>
        <v>7</v>
      </c>
      <c r="B11" s="19" t="s">
        <v>33</v>
      </c>
      <c r="C11" s="19">
        <v>1</v>
      </c>
      <c r="D11" s="19" t="s">
        <v>4</v>
      </c>
      <c r="E11" s="30">
        <v>2</v>
      </c>
      <c r="F11" s="30">
        <v>2</v>
      </c>
      <c r="G11" s="19" t="s">
        <v>4</v>
      </c>
      <c r="H11" s="19" t="s">
        <v>4</v>
      </c>
      <c r="I11" s="19" t="s">
        <v>4</v>
      </c>
      <c r="J11" s="19">
        <v>5</v>
      </c>
      <c r="K11" s="19">
        <v>0</v>
      </c>
      <c r="L11" s="19">
        <v>0</v>
      </c>
      <c r="M11" s="28" t="s">
        <v>71</v>
      </c>
      <c r="N11" s="19">
        <v>0</v>
      </c>
      <c r="O11" s="19" t="s">
        <v>62</v>
      </c>
      <c r="P11" s="19">
        <v>0</v>
      </c>
      <c r="Q11" s="19" t="s">
        <v>37</v>
      </c>
      <c r="R11" s="19" t="s">
        <v>4</v>
      </c>
      <c r="S11" s="9"/>
    </row>
    <row r="12" spans="1:19" ht="72.75" customHeight="1" x14ac:dyDescent="0.25">
      <c r="A12" s="19">
        <f t="shared" si="1"/>
        <v>8</v>
      </c>
      <c r="B12" s="19" t="s">
        <v>34</v>
      </c>
      <c r="C12" s="19">
        <v>1</v>
      </c>
      <c r="D12" s="19" t="s">
        <v>4</v>
      </c>
      <c r="E12" s="30">
        <v>1</v>
      </c>
      <c r="F12" s="30">
        <v>3</v>
      </c>
      <c r="G12" s="19" t="s">
        <v>4</v>
      </c>
      <c r="H12" s="19" t="s">
        <v>4</v>
      </c>
      <c r="I12" s="19" t="s">
        <v>4</v>
      </c>
      <c r="J12" s="19">
        <v>5</v>
      </c>
      <c r="K12" s="19">
        <v>1</v>
      </c>
      <c r="L12" s="19">
        <v>0</v>
      </c>
      <c r="M12" s="28" t="s">
        <v>71</v>
      </c>
      <c r="N12" s="19">
        <v>0</v>
      </c>
      <c r="O12" s="19" t="s">
        <v>55</v>
      </c>
      <c r="P12" s="19">
        <v>0</v>
      </c>
      <c r="Q12" s="19" t="s">
        <v>37</v>
      </c>
      <c r="R12" s="19" t="s">
        <v>4</v>
      </c>
      <c r="S12" s="9"/>
    </row>
    <row r="13" spans="1:19" ht="54" customHeight="1" x14ac:dyDescent="0.25">
      <c r="A13" s="19">
        <f t="shared" si="1"/>
        <v>9</v>
      </c>
      <c r="B13" s="19" t="s">
        <v>35</v>
      </c>
      <c r="C13" s="19">
        <v>1</v>
      </c>
      <c r="D13" s="19" t="s">
        <v>4</v>
      </c>
      <c r="E13" s="30">
        <v>0</v>
      </c>
      <c r="F13" s="30">
        <v>1</v>
      </c>
      <c r="G13" s="19" t="s">
        <v>4</v>
      </c>
      <c r="H13" s="19" t="s">
        <v>4</v>
      </c>
      <c r="I13" s="19" t="s">
        <v>4</v>
      </c>
      <c r="J13" s="19">
        <v>0</v>
      </c>
      <c r="K13" s="19">
        <v>0</v>
      </c>
      <c r="L13" s="19">
        <v>0</v>
      </c>
      <c r="M13" s="28" t="s">
        <v>68</v>
      </c>
      <c r="N13" s="19">
        <v>0</v>
      </c>
      <c r="O13" s="19" t="s">
        <v>55</v>
      </c>
      <c r="P13" s="19">
        <v>0</v>
      </c>
      <c r="Q13" s="19" t="s">
        <v>37</v>
      </c>
      <c r="R13" s="20" t="s">
        <v>4</v>
      </c>
      <c r="S13" s="31"/>
    </row>
    <row r="14" spans="1:19" ht="80.25" customHeight="1" x14ac:dyDescent="0.25">
      <c r="A14" s="19">
        <f t="shared" si="1"/>
        <v>10</v>
      </c>
      <c r="B14" s="19" t="s">
        <v>36</v>
      </c>
      <c r="C14" s="19">
        <v>1</v>
      </c>
      <c r="D14" s="19" t="s">
        <v>4</v>
      </c>
      <c r="E14" s="30">
        <v>2</v>
      </c>
      <c r="F14" s="30">
        <v>5</v>
      </c>
      <c r="G14" s="19" t="s">
        <v>4</v>
      </c>
      <c r="H14" s="19" t="s">
        <v>4</v>
      </c>
      <c r="I14" s="19" t="s">
        <v>4</v>
      </c>
      <c r="J14" s="19">
        <v>16</v>
      </c>
      <c r="K14" s="19">
        <v>1</v>
      </c>
      <c r="L14" s="19">
        <v>0</v>
      </c>
      <c r="M14" s="28" t="s">
        <v>73</v>
      </c>
      <c r="N14" s="19">
        <v>0</v>
      </c>
      <c r="O14" s="19" t="s">
        <v>55</v>
      </c>
      <c r="P14" s="19">
        <v>0</v>
      </c>
      <c r="Q14" s="19" t="s">
        <v>37</v>
      </c>
      <c r="R14" s="19" t="s">
        <v>4</v>
      </c>
      <c r="S14" s="9"/>
    </row>
  </sheetData>
  <mergeCells count="1">
    <mergeCell ref="A1:R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G25" sqref="G25"/>
    </sheetView>
  </sheetViews>
  <sheetFormatPr defaultRowHeight="15.75" x14ac:dyDescent="0.25"/>
  <cols>
    <col min="1" max="1" width="32.28515625" style="4" customWidth="1"/>
    <col min="2" max="2" width="23.85546875" style="5" customWidth="1"/>
    <col min="3" max="3" width="11.140625" style="5" customWidth="1"/>
    <col min="4" max="4" width="7.7109375" style="5" customWidth="1"/>
    <col min="5" max="5" width="10.42578125" style="5" customWidth="1"/>
    <col min="6" max="6" width="8.7109375" style="5" customWidth="1"/>
    <col min="7" max="7" width="71.28515625" style="5" customWidth="1"/>
    <col min="8" max="16384" width="9.140625" style="5"/>
  </cols>
  <sheetData>
    <row r="1" spans="1:7" ht="52.5" customHeight="1" x14ac:dyDescent="0.25">
      <c r="A1" s="38" t="s">
        <v>25</v>
      </c>
      <c r="B1" s="38"/>
      <c r="C1" s="38"/>
      <c r="D1" s="38"/>
      <c r="E1" s="38"/>
      <c r="F1" s="38"/>
      <c r="G1" s="38"/>
    </row>
    <row r="2" spans="1:7" ht="17.25" customHeight="1" x14ac:dyDescent="0.25">
      <c r="A2" s="43" t="s">
        <v>1</v>
      </c>
      <c r="B2" s="15" t="s">
        <v>23</v>
      </c>
      <c r="C2" s="43" t="s">
        <v>19</v>
      </c>
      <c r="D2" s="43"/>
      <c r="E2" s="43" t="s">
        <v>20</v>
      </c>
      <c r="F2" s="43"/>
      <c r="G2" s="39" t="s">
        <v>21</v>
      </c>
    </row>
    <row r="3" spans="1:7" ht="17.25" x14ac:dyDescent="0.25">
      <c r="A3" s="43"/>
      <c r="B3" s="15" t="s">
        <v>18</v>
      </c>
      <c r="C3" s="43" t="s">
        <v>18</v>
      </c>
      <c r="D3" s="43"/>
      <c r="E3" s="43" t="s">
        <v>18</v>
      </c>
      <c r="F3" s="43"/>
      <c r="G3" s="40"/>
    </row>
    <row r="4" spans="1:7" ht="17.25" x14ac:dyDescent="0.25">
      <c r="A4" s="44" t="s">
        <v>39</v>
      </c>
      <c r="B4" s="44"/>
      <c r="C4" s="44"/>
      <c r="D4" s="44"/>
      <c r="E4" s="44"/>
      <c r="F4" s="44"/>
      <c r="G4" s="17"/>
    </row>
    <row r="5" spans="1:7" ht="17.25" customHeight="1" x14ac:dyDescent="0.25">
      <c r="A5" s="15" t="s">
        <v>38</v>
      </c>
      <c r="B5" s="15">
        <v>13</v>
      </c>
      <c r="C5" s="42">
        <v>64</v>
      </c>
      <c r="D5" s="42"/>
      <c r="E5" s="42">
        <v>64</v>
      </c>
      <c r="F5" s="42"/>
      <c r="G5" s="39" t="s">
        <v>58</v>
      </c>
    </row>
    <row r="6" spans="1:7" ht="17.25" x14ac:dyDescent="0.25">
      <c r="A6" s="15" t="s">
        <v>49</v>
      </c>
      <c r="B6" s="15">
        <v>14</v>
      </c>
      <c r="C6" s="42"/>
      <c r="D6" s="42"/>
      <c r="E6" s="42"/>
      <c r="F6" s="42"/>
      <c r="G6" s="39"/>
    </row>
    <row r="7" spans="1:7" ht="17.25" x14ac:dyDescent="0.25">
      <c r="A7" s="15" t="s">
        <v>48</v>
      </c>
      <c r="B7" s="15">
        <v>9</v>
      </c>
      <c r="C7" s="42"/>
      <c r="D7" s="42"/>
      <c r="E7" s="42"/>
      <c r="F7" s="42"/>
      <c r="G7" s="39"/>
    </row>
    <row r="8" spans="1:7" ht="17.25" x14ac:dyDescent="0.25">
      <c r="A8" s="15" t="s">
        <v>47</v>
      </c>
      <c r="B8" s="15">
        <v>8</v>
      </c>
      <c r="C8" s="42"/>
      <c r="D8" s="42"/>
      <c r="E8" s="42"/>
      <c r="F8" s="42"/>
      <c r="G8" s="39"/>
    </row>
    <row r="9" spans="1:7" ht="17.25" x14ac:dyDescent="0.25">
      <c r="A9" s="15" t="s">
        <v>46</v>
      </c>
      <c r="B9" s="15">
        <v>12</v>
      </c>
      <c r="C9" s="42"/>
      <c r="D9" s="42"/>
      <c r="E9" s="42"/>
      <c r="F9" s="42"/>
      <c r="G9" s="39"/>
    </row>
    <row r="10" spans="1:7" ht="17.25" x14ac:dyDescent="0.25">
      <c r="A10" s="15" t="s">
        <v>45</v>
      </c>
      <c r="B10" s="15">
        <v>13</v>
      </c>
      <c r="C10" s="42"/>
      <c r="D10" s="42"/>
      <c r="E10" s="42"/>
      <c r="F10" s="42"/>
      <c r="G10" s="39"/>
    </row>
    <row r="11" spans="1:7" ht="17.25" x14ac:dyDescent="0.25">
      <c r="A11" s="15" t="s">
        <v>44</v>
      </c>
      <c r="B11" s="15">
        <v>10</v>
      </c>
      <c r="C11" s="42"/>
      <c r="D11" s="42"/>
      <c r="E11" s="42"/>
      <c r="F11" s="42"/>
      <c r="G11" s="39"/>
    </row>
    <row r="12" spans="1:7" ht="17.25" x14ac:dyDescent="0.25">
      <c r="A12" s="15" t="s">
        <v>43</v>
      </c>
      <c r="B12" s="15">
        <v>8</v>
      </c>
      <c r="C12" s="42"/>
      <c r="D12" s="42"/>
      <c r="E12" s="42"/>
      <c r="F12" s="42"/>
      <c r="G12" s="39"/>
    </row>
    <row r="13" spans="1:7" ht="17.25" x14ac:dyDescent="0.25">
      <c r="A13" s="15" t="s">
        <v>42</v>
      </c>
      <c r="B13" s="15">
        <v>6</v>
      </c>
      <c r="C13" s="42"/>
      <c r="D13" s="42"/>
      <c r="E13" s="42"/>
      <c r="F13" s="42"/>
      <c r="G13" s="39"/>
    </row>
    <row r="14" spans="1:7" ht="17.25" x14ac:dyDescent="0.25">
      <c r="A14" s="1" t="s">
        <v>22</v>
      </c>
      <c r="B14" s="1">
        <v>93</v>
      </c>
      <c r="C14" s="41">
        <v>64</v>
      </c>
      <c r="D14" s="41"/>
      <c r="E14" s="41">
        <v>64</v>
      </c>
      <c r="F14" s="41"/>
      <c r="G14" s="6"/>
    </row>
    <row r="15" spans="1:7" ht="57.75" customHeight="1" x14ac:dyDescent="0.25">
      <c r="A15" s="2"/>
      <c r="B15" s="2"/>
      <c r="C15" s="2"/>
      <c r="D15" s="2"/>
      <c r="E15" s="2"/>
      <c r="F15" s="2"/>
      <c r="G15" s="7"/>
    </row>
    <row r="16" spans="1:7" ht="51.75" customHeight="1" x14ac:dyDescent="0.25">
      <c r="A16" s="38" t="s">
        <v>26</v>
      </c>
      <c r="B16" s="38"/>
      <c r="C16" s="38"/>
      <c r="D16" s="38"/>
      <c r="E16" s="38"/>
      <c r="F16" s="38"/>
      <c r="G16" s="38"/>
    </row>
    <row r="17" spans="1:15" ht="17.25" x14ac:dyDescent="0.25">
      <c r="A17" s="43" t="s">
        <v>1</v>
      </c>
      <c r="B17" s="15" t="s">
        <v>23</v>
      </c>
      <c r="C17" s="43" t="s">
        <v>19</v>
      </c>
      <c r="D17" s="43"/>
      <c r="E17" s="43" t="s">
        <v>20</v>
      </c>
      <c r="F17" s="43"/>
      <c r="G17" s="39" t="s">
        <v>52</v>
      </c>
    </row>
    <row r="18" spans="1:15" ht="17.25" x14ac:dyDescent="0.25">
      <c r="A18" s="43"/>
      <c r="B18" s="15" t="s">
        <v>24</v>
      </c>
      <c r="C18" s="43" t="s">
        <v>24</v>
      </c>
      <c r="D18" s="43"/>
      <c r="E18" s="43" t="s">
        <v>24</v>
      </c>
      <c r="F18" s="43"/>
      <c r="G18" s="40"/>
    </row>
    <row r="19" spans="1:15" ht="17.25" x14ac:dyDescent="0.25">
      <c r="A19" s="45" t="s">
        <v>39</v>
      </c>
      <c r="B19" s="46"/>
      <c r="C19" s="46"/>
      <c r="D19" s="46"/>
      <c r="E19" s="46"/>
      <c r="F19" s="47"/>
      <c r="G19" s="17"/>
    </row>
    <row r="20" spans="1:15" s="8" customFormat="1" ht="34.5" x14ac:dyDescent="0.25">
      <c r="A20" s="14" t="s">
        <v>38</v>
      </c>
      <c r="B20" s="14">
        <v>7</v>
      </c>
      <c r="C20" s="36">
        <v>38.75</v>
      </c>
      <c r="D20" s="37"/>
      <c r="E20" s="36">
        <v>38.75</v>
      </c>
      <c r="F20" s="37"/>
      <c r="G20" s="16" t="s">
        <v>58</v>
      </c>
      <c r="J20" s="3"/>
    </row>
    <row r="21" spans="1:15" ht="17.25" x14ac:dyDescent="0.25">
      <c r="A21" s="15" t="s">
        <v>50</v>
      </c>
      <c r="B21" s="15">
        <v>10</v>
      </c>
      <c r="C21" s="42">
        <v>0</v>
      </c>
      <c r="D21" s="42"/>
      <c r="E21" s="42">
        <v>0</v>
      </c>
      <c r="F21" s="42"/>
      <c r="G21" s="16" t="s">
        <v>59</v>
      </c>
    </row>
    <row r="22" spans="1:15" ht="17.25" x14ac:dyDescent="0.25">
      <c r="A22" s="15" t="s">
        <v>51</v>
      </c>
      <c r="B22" s="15">
        <v>4</v>
      </c>
      <c r="C22" s="42">
        <v>0</v>
      </c>
      <c r="D22" s="42"/>
      <c r="E22" s="42">
        <v>0</v>
      </c>
      <c r="F22" s="42"/>
      <c r="G22" s="16" t="s">
        <v>60</v>
      </c>
    </row>
    <row r="23" spans="1:15" ht="34.5" x14ac:dyDescent="0.25">
      <c r="A23" s="14" t="s">
        <v>40</v>
      </c>
      <c r="B23" s="15">
        <v>12</v>
      </c>
      <c r="C23" s="36">
        <v>14.36</v>
      </c>
      <c r="D23" s="37"/>
      <c r="E23" s="42">
        <v>14.36</v>
      </c>
      <c r="F23" s="42"/>
      <c r="G23" s="16" t="s">
        <v>58</v>
      </c>
      <c r="O23" s="4"/>
    </row>
    <row r="24" spans="1:15" ht="45.75" customHeight="1" x14ac:dyDescent="0.25">
      <c r="A24" s="14" t="s">
        <v>41</v>
      </c>
      <c r="B24" s="15">
        <v>14</v>
      </c>
      <c r="C24" s="42">
        <v>9.74</v>
      </c>
      <c r="D24" s="42"/>
      <c r="E24" s="42">
        <v>9.74</v>
      </c>
      <c r="F24" s="42"/>
      <c r="G24" s="16" t="s">
        <v>58</v>
      </c>
    </row>
    <row r="25" spans="1:15" ht="150.75" customHeight="1" x14ac:dyDescent="0.25">
      <c r="A25" s="14" t="s">
        <v>63</v>
      </c>
      <c r="B25" s="15">
        <v>0</v>
      </c>
      <c r="C25" s="36">
        <v>21.72</v>
      </c>
      <c r="D25" s="37"/>
      <c r="E25" s="36">
        <v>24.6</v>
      </c>
      <c r="F25" s="37"/>
      <c r="G25" s="32" t="s">
        <v>75</v>
      </c>
    </row>
    <row r="26" spans="1:15" ht="34.5" x14ac:dyDescent="0.25">
      <c r="A26" s="14" t="s">
        <v>64</v>
      </c>
      <c r="B26" s="15">
        <v>11</v>
      </c>
      <c r="C26" s="42">
        <v>9.74</v>
      </c>
      <c r="D26" s="42"/>
      <c r="E26" s="42">
        <v>9.74</v>
      </c>
      <c r="F26" s="42"/>
      <c r="G26" s="16" t="s">
        <v>58</v>
      </c>
    </row>
    <row r="27" spans="1:15" ht="51.75" x14ac:dyDescent="0.25">
      <c r="A27" s="14" t="s">
        <v>65</v>
      </c>
      <c r="B27" s="15">
        <v>12</v>
      </c>
      <c r="C27" s="42">
        <v>16.5</v>
      </c>
      <c r="D27" s="42"/>
      <c r="E27" s="42">
        <v>16.5</v>
      </c>
      <c r="F27" s="42"/>
      <c r="G27" s="16" t="s">
        <v>58</v>
      </c>
    </row>
    <row r="28" spans="1:15" ht="34.5" x14ac:dyDescent="0.25">
      <c r="A28" s="14" t="s">
        <v>66</v>
      </c>
      <c r="B28" s="15">
        <v>1</v>
      </c>
      <c r="C28" s="42">
        <v>12.61</v>
      </c>
      <c r="D28" s="42"/>
      <c r="E28" s="42">
        <v>12.61</v>
      </c>
      <c r="F28" s="42"/>
      <c r="G28" s="16" t="s">
        <v>58</v>
      </c>
    </row>
    <row r="29" spans="1:15" ht="35.25" customHeight="1" x14ac:dyDescent="0.25">
      <c r="A29" s="15" t="s">
        <v>22</v>
      </c>
      <c r="B29" s="14">
        <v>71</v>
      </c>
      <c r="C29" s="42">
        <f>SUM(C20:D28)</f>
        <v>123.41999999999999</v>
      </c>
      <c r="D29" s="42"/>
      <c r="E29" s="42">
        <f>SUM(E20:F28)</f>
        <v>126.3</v>
      </c>
      <c r="F29" s="42"/>
      <c r="G29" s="17">
        <v>2.88</v>
      </c>
    </row>
  </sheetData>
  <mergeCells count="41">
    <mergeCell ref="E24:F24"/>
    <mergeCell ref="C26:D26"/>
    <mergeCell ref="E26:F26"/>
    <mergeCell ref="C21:D21"/>
    <mergeCell ref="C22:D22"/>
    <mergeCell ref="E21:F21"/>
    <mergeCell ref="E22:F22"/>
    <mergeCell ref="C25:D25"/>
    <mergeCell ref="E25:F25"/>
    <mergeCell ref="E3:F3"/>
    <mergeCell ref="C29:D29"/>
    <mergeCell ref="E29:F29"/>
    <mergeCell ref="A17:A18"/>
    <mergeCell ref="C17:D17"/>
    <mergeCell ref="E17:F17"/>
    <mergeCell ref="C18:D18"/>
    <mergeCell ref="E18:F18"/>
    <mergeCell ref="C23:D23"/>
    <mergeCell ref="C24:D24"/>
    <mergeCell ref="C27:D27"/>
    <mergeCell ref="E27:F27"/>
    <mergeCell ref="C28:D28"/>
    <mergeCell ref="E28:F28"/>
    <mergeCell ref="A19:F19"/>
    <mergeCell ref="E23:F23"/>
    <mergeCell ref="C20:D20"/>
    <mergeCell ref="E20:F20"/>
    <mergeCell ref="A1:G1"/>
    <mergeCell ref="A16:G16"/>
    <mergeCell ref="G17:G18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</mergeCells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A30" sqref="A30"/>
    </sheetView>
  </sheetViews>
  <sheetFormatPr defaultRowHeight="17.25" x14ac:dyDescent="0.25"/>
  <cols>
    <col min="1" max="1" width="13.42578125" style="11" customWidth="1"/>
    <col min="2" max="2" width="82.28515625" style="11" customWidth="1"/>
    <col min="3" max="5" width="9.140625" style="11"/>
    <col min="6" max="6" width="11.5703125" style="11" customWidth="1"/>
    <col min="7" max="16384" width="9.140625" style="11"/>
  </cols>
  <sheetData>
    <row r="1" spans="1:6" ht="86.25" customHeight="1" x14ac:dyDescent="0.25">
      <c r="A1" s="10"/>
      <c r="B1" s="10" t="s">
        <v>61</v>
      </c>
      <c r="F1" s="12"/>
    </row>
    <row r="2" spans="1:6" x14ac:dyDescent="0.25">
      <c r="A2" s="48" t="s">
        <v>67</v>
      </c>
      <c r="B2" s="51" t="s">
        <v>74</v>
      </c>
      <c r="C2" s="13"/>
      <c r="F2" s="12"/>
    </row>
    <row r="3" spans="1:6" x14ac:dyDescent="0.25">
      <c r="A3" s="49"/>
      <c r="B3" s="52"/>
      <c r="F3" s="12"/>
    </row>
    <row r="4" spans="1:6" x14ac:dyDescent="0.25">
      <c r="A4" s="49"/>
      <c r="B4" s="52"/>
      <c r="F4" s="12"/>
    </row>
    <row r="5" spans="1:6" x14ac:dyDescent="0.25">
      <c r="A5" s="49"/>
      <c r="B5" s="52"/>
      <c r="F5" s="12"/>
    </row>
    <row r="6" spans="1:6" x14ac:dyDescent="0.25">
      <c r="A6" s="49"/>
      <c r="B6" s="52"/>
      <c r="F6" s="12"/>
    </row>
    <row r="7" spans="1:6" x14ac:dyDescent="0.25">
      <c r="A7" s="49"/>
      <c r="B7" s="52"/>
      <c r="F7" s="12"/>
    </row>
    <row r="8" spans="1:6" x14ac:dyDescent="0.25">
      <c r="A8" s="49"/>
      <c r="B8" s="52"/>
      <c r="F8" s="12"/>
    </row>
    <row r="9" spans="1:6" x14ac:dyDescent="0.25">
      <c r="A9" s="49"/>
      <c r="B9" s="52"/>
      <c r="F9" s="12"/>
    </row>
    <row r="10" spans="1:6" x14ac:dyDescent="0.25">
      <c r="A10" s="49"/>
      <c r="B10" s="52"/>
      <c r="F10" s="12"/>
    </row>
    <row r="11" spans="1:6" x14ac:dyDescent="0.25">
      <c r="A11" s="49"/>
      <c r="B11" s="52"/>
      <c r="F11" s="12"/>
    </row>
    <row r="12" spans="1:6" x14ac:dyDescent="0.25">
      <c r="A12" s="49"/>
      <c r="B12" s="52"/>
      <c r="F12" s="12"/>
    </row>
    <row r="13" spans="1:6" x14ac:dyDescent="0.25">
      <c r="A13" s="49"/>
      <c r="B13" s="52"/>
      <c r="F13" s="12"/>
    </row>
    <row r="14" spans="1:6" x14ac:dyDescent="0.25">
      <c r="A14" s="49"/>
      <c r="B14" s="52"/>
      <c r="F14" s="12"/>
    </row>
    <row r="15" spans="1:6" x14ac:dyDescent="0.25">
      <c r="A15" s="49"/>
      <c r="B15" s="52"/>
      <c r="F15" s="12"/>
    </row>
    <row r="16" spans="1:6" ht="12.75" customHeight="1" x14ac:dyDescent="0.25">
      <c r="A16" s="50"/>
      <c r="B16" s="53"/>
      <c r="F16" s="12"/>
    </row>
    <row r="17" spans="1:15" s="24" customFormat="1" ht="47.25" customHeight="1" x14ac:dyDescent="0.25">
      <c r="A17" s="23" t="s">
        <v>22</v>
      </c>
      <c r="B17" s="16">
        <v>10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25"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24.75" customHeight="1" x14ac:dyDescent="0.25">
      <c r="B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F20" s="12"/>
      <c r="G20" s="12"/>
      <c r="H20" s="12"/>
      <c r="I20" s="12"/>
      <c r="J20" s="12"/>
      <c r="K20" s="12"/>
      <c r="L20" s="12"/>
      <c r="M20" s="12"/>
      <c r="N20" s="12"/>
      <c r="O20" s="12"/>
    </row>
  </sheetData>
  <mergeCells count="2">
    <mergeCell ref="A2:A16"/>
    <mergeCell ref="B2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https://mul2-vdzor.gov.am/tasks/298484/oneclick/Fr2410041526237289_.xlsx?token=eafec73f219ac1ee1ac265b3ea878ec3</cp:keywords>
  <cp:lastModifiedBy>USER</cp:lastModifiedBy>
  <cp:lastPrinted>2023-06-29T11:04:02Z</cp:lastPrinted>
  <dcterms:created xsi:type="dcterms:W3CDTF">2017-03-20T10:59:41Z</dcterms:created>
  <dcterms:modified xsi:type="dcterms:W3CDTF">2024-10-09T05:27:05Z</dcterms:modified>
</cp:coreProperties>
</file>