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8085" activeTab="1"/>
  </bookViews>
  <sheets>
    <sheet name="Texekatvutyun" sheetId="1" r:id="rId1"/>
    <sheet name="Hastiqner" sheetId="2" r:id="rId2"/>
    <sheet name="Dzerqberumner" sheetId="3" r:id="rId3"/>
  </sheets>
  <calcPr calcId="144525"/>
</workbook>
</file>

<file path=xl/calcChain.xml><?xml version="1.0" encoding="utf-8"?>
<calcChain xmlns="http://schemas.openxmlformats.org/spreadsheetml/2006/main">
  <c r="B41" i="2" l="1"/>
  <c r="B13" i="2"/>
</calcChain>
</file>

<file path=xl/sharedStrings.xml><?xml version="1.0" encoding="utf-8"?>
<sst xmlns="http://schemas.openxmlformats.org/spreadsheetml/2006/main" count="166" uniqueCount="99">
  <si>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</si>
  <si>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</si>
  <si>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</si>
  <si>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</si>
  <si>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</si>
  <si>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</si>
  <si>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</si>
  <si>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</si>
  <si>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</si>
  <si>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</si>
  <si>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</si>
  <si>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</si>
  <si>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</si>
  <si>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</si>
  <si>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</si>
  <si>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</si>
  <si>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</si>
  <si>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</si>
  <si>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</si>
  <si>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</si>
  <si>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</si>
  <si>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</si>
  <si>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</si>
  <si>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</si>
  <si>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</si>
  <si>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</si>
  <si>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</si>
  <si>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Բնակավայր Զովունի</t>
  </si>
  <si>
    <t>Բնակավայր Բուժական</t>
  </si>
  <si>
    <t>Բնակավայր Զորավան</t>
  </si>
  <si>
    <t>Բնակավայր Արագյուղ</t>
  </si>
  <si>
    <t>Բնակավայր Սարալանջ</t>
  </si>
  <si>
    <t>Բնակավայր Եղվարդ</t>
  </si>
  <si>
    <t>Եղվարդ</t>
  </si>
  <si>
    <t>Զովունի</t>
  </si>
  <si>
    <t>Բուժական</t>
  </si>
  <si>
    <t>Արագյուղ</t>
  </si>
  <si>
    <t>Զորավան</t>
  </si>
  <si>
    <t>Սարալանջ</t>
  </si>
  <si>
    <t>&lt;&lt;Եղվարդի բարեկարգում և բնակֆոնդ&gt;&gt; ՀՈԱԿ</t>
  </si>
  <si>
    <t>&lt;&lt;Եղվարդի արվեստի դպրոց&gt;&gt; ՀՈԱԿ</t>
  </si>
  <si>
    <t>&lt;&lt;Եղվարդի N 1 մանկապարտեզ&gt;&gt; ՀՈԱԿ</t>
  </si>
  <si>
    <t>&lt;&lt;Եղվարդի կենտրոնացված գրագարանային համակարգ&gt;&gt; ՀՈԱԿ</t>
  </si>
  <si>
    <t>&lt;&lt;Եղվարդի մշակույթի տուն&gt;&gt; ՀՈԱԿ</t>
  </si>
  <si>
    <t>&lt;&lt;Զովունի գյուղի մանկապարտեզ&gt;&gt; ՀՈԱԿ</t>
  </si>
  <si>
    <t>&lt;&lt;Զորավանի մանկապարտեզ&gt;&gt; ՀՈԱԿ</t>
  </si>
  <si>
    <t>Եղվարդ, որից</t>
  </si>
  <si>
    <t>Զովունի, որից</t>
  </si>
  <si>
    <t>Զորավան, որից</t>
  </si>
  <si>
    <t xml:space="preserve">Կատարվում է փողոցների ամենօրյա մաքրման  աշխատանքներ և շաբաթական 5 անգամ աղբահանություն </t>
  </si>
  <si>
    <t>Աղբահանություն շաբաթական 2 անգամ</t>
  </si>
  <si>
    <t>Աղբահանություն շաբաթական 1 անգամ</t>
  </si>
  <si>
    <t>&lt;&lt;Զովունիի մշակութային կենտրոն&gt;&gt; ՀՈԱԿ</t>
  </si>
  <si>
    <t>ՀԿՏՀ շահագործումն իրականացվում է արդյունավետ</t>
  </si>
  <si>
    <t>&lt;&lt;Զովունի գյուղի երաժշտական դպրոց&gt;&gt; ՀՈԱԿ</t>
  </si>
  <si>
    <t>Քասախ</t>
  </si>
  <si>
    <t>Պռոշյան</t>
  </si>
  <si>
    <t>Քասախ,որից</t>
  </si>
  <si>
    <t>Քասախի &lt;&lt;Արուսյակ&gt;&gt; մանկապարտեզ ՀՈԱԿ</t>
  </si>
  <si>
    <t>Պռոշյան, որից</t>
  </si>
  <si>
    <t>Պռոշյանի &lt;&lt;Աստղիկ&gt;&gt; մ/մանկապարտեզ ՀՈԱԿ</t>
  </si>
  <si>
    <t xml:space="preserve">Պռոշյանի &lt;&lt;Կարոտ Մկրտչյանի&gt;&gt; անվան մշակույթի կենտրոն </t>
  </si>
  <si>
    <t>Համայնք Նաիրի</t>
  </si>
  <si>
    <t>Բնակավայր Քասախ</t>
  </si>
  <si>
    <t>Բնակավայր Պռոշյան</t>
  </si>
  <si>
    <t>Քանակը՝ 5․     1.Կրթության, մշակույթի, սպորտի և երիտասարդության հարցերի մշտական հանձնաժողով, 2.Տնտեսական զարգացման, զբոսաշրջության և արտաքին կապերի  հարցերի մշտական հանձնաժողով, 3․Սոցիալական և առողջապահության հարցերի մշտական հանձնաժողով, 4․Գյուղատնտեսության, քաղաքաշինության, հողօգտագործման, բնապահպանության և կոմունալ տնտեսության հարցերի մշտական հանձնաժողով, 5․Ֆինանսավարկային, բյուջետային հարցերի մշտական հանձնաժողով</t>
  </si>
  <si>
    <t>Աղբահանության և սանիտարական մաքրման աշխատանքներն իրականացվում են &lt;&lt;Եղվարդի բարեկարգում և բնակֆոնդ&gt;&gt; ՀՈԱԿ-ի միջոցով։ Պռոշյան բնակավայրում &lt;&lt;Իշխան Նամոյան&gt;&gt; ԱՁ-ի միջոցով</t>
  </si>
  <si>
    <t>Աղբահանություն շաբաթական 3 անգամ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</si>
  <si>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</si>
  <si>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&lt;&lt;Եղվարդի N 2 մանկապարտեզ&gt;&gt; ՀՈԱԿ</t>
  </si>
  <si>
    <t>Քասախի &lt;&lt;Արվեստի մշակութային դպրոց&gt;&gt; ՀՈԱԿ</t>
  </si>
  <si>
    <t>Նաիրի համայնքի Զովունի բնակավայրի հուշահամալիրի վերանորոգման աշխատանքներ</t>
  </si>
  <si>
    <t>Նաիրի համայնքի  Եղվարդ քաղաքի արվեստի դպրոցի ընթացիկ վերանորոգման աշխատանքներ</t>
  </si>
  <si>
    <t>Նաիրի համայնքի  փողոցների փոսային նորոգման աշխատանքներ</t>
  </si>
  <si>
    <t>Զորավան բնակավայրի հուշահամալիր պանթեոնի բարեկարգման աշխատանքներ</t>
  </si>
  <si>
    <t>Հաշվետու ամիս - սեպտեմբեր 2024</t>
  </si>
  <si>
    <t>Քանակը՝ 8։ Համայնքի ղեկավարը համայնքապետարանի կրթության, մշակույթի, սպորտի և սոցիալական հարցերի բաժնի պետի հետ այցելել է &lt;&lt;Եղվարդի N 1 մանկապարտեզ&gt;&gt;, &lt;&lt;Եղվարդի N 2 մանկապարտեզ&gt;&gt; և &lt;&lt;Եղվարդի մշակույթի տուն&gt;&gt;  ՀՈԱԿ-ներ, Զովունիի վարչական ղեկավարի հետ այցելել է &lt;&lt;Զովունի գյուղի մանկապարտեզ&gt;&gt; &lt;&lt;Զովունիի մշակութային կենտրոն&gt;&gt;, &lt;&lt;Զովունի գյուղի երաժշտական դպրոց&gt;&gt; ՀՈԱԿ-ներ, Զորավանի վարչական ղեկավարի հետ այցելել է &lt;&lt;Զորավան  մանկապարտեզ&gt;&gt; ՀՈԱԿ, Պռոշյանի վարչական ղեկավարի հետ Պռոշյանի &lt;&lt;Աստղիկ&gt;&gt; մանկապարտեզ ՀՈԱԿ, &lt;&lt;Քասախի &lt;&lt;Արուսյակ&gt;&gt; մանկապարտեզ&gt;&gt; և &lt;&lt;Քասախի արվեստի դպրոց&gt;&gt;  ՀՈԱԿ-ներ</t>
  </si>
  <si>
    <t>2024 թվականի սեպտեմբերի 10-ի հերթական նիստը հեռարձակվել է</t>
  </si>
  <si>
    <t xml:space="preserve">Քանակը՝ 4։ 2024թ․ սեպտեմբերի 21-ին Անկախության օրվա առթիվ Նաիրի համայնքի Եղվարդ, Զովունի, Պռոշյան և Քասախ բնակավայրերի մշակույթի տներում և արվեստի դպրոցներում  իրականացվել են միջոցառումներ  </t>
  </si>
  <si>
    <t>2024թ․ սեպտեմբեր ամսին դաստիարակի օգնականի 2 հաստիք ավելացել է &lt;&lt;Եղվարդի N 1 մանկապարտեզ&gt;&gt; և &lt;&lt;Եղվարդի N 2 մանկապարտեզ&gt;&gt; ՀՈԱԿ-ներում և գործավարի 1 հաստիք &lt;&lt;Զովունի գյուղի մանկապարտեզ&gt;&gt; ՀՈԱԿ-ում</t>
  </si>
  <si>
    <t xml:space="preserve">2024թ․ սեպտեմբեր ամսին հաստիքների ավելացում և պակասում չի եղել </t>
  </si>
  <si>
    <t>86269.68 հազար դրամ</t>
  </si>
  <si>
    <t>3869.01 հազար դրամ</t>
  </si>
  <si>
    <t>28034.09  հազար դրամ</t>
  </si>
  <si>
    <t>Զովունիի մանկապարտեզ ՀՈԱԿ-ի թաքստարանի և նոր դահլիճի կառ. Աշխատանքներ</t>
  </si>
  <si>
    <t>16063.4  հազար դրամ</t>
  </si>
  <si>
    <t>Զովունիի մանկապարտեզ ՀՈԱԿ-ի թաքստարանի և նոր դահլիճի կառ. Աշխատանքներ (սուբվենցիա)</t>
  </si>
  <si>
    <t>56639.15  հազար դրամ</t>
  </si>
  <si>
    <t>Պռոշյան բնակավայրի փողոցներ ասֆալտապատում</t>
  </si>
  <si>
    <t xml:space="preserve">50906.48  հազար դրամ </t>
  </si>
  <si>
    <t>29522.86  հազար դրամ</t>
  </si>
  <si>
    <t xml:space="preserve">Նաիրի համայնքի փողոցների սղոց. Ասֆալտով խճապ. Շին. Աշխ. Որակի տեխ. Հսկող. խորհրդ. Ծառ. </t>
  </si>
  <si>
    <t>94.0  հազար դրամ</t>
  </si>
  <si>
    <t>Նաիրի համայնքի Սարալանջ գյուղի վարչական շենքի հարակից տարածքի բարեկարգման, ցանկապատի, խաղահրապարակի կառուցման  Աշխ. Որակի տեխ. Հսկող. Խորհրդատվ. Ծառ.</t>
  </si>
  <si>
    <t>252.0  հազար դրամ</t>
  </si>
  <si>
    <t>271650.67  հազար դրամ</t>
  </si>
  <si>
    <t xml:space="preserve">Հաշվետու ժամանակահատվածում իրականացվել է 5 հանդիպում &lt;&lt;Պրոֆ Ալ&gt;&gt;, &lt;&lt;Սան Ֆուդ&gt;&gt;, ՍՊԸ-ների &lt;&lt;Եղվարդշին&gt;&gt; ԲԲԸ-ի տնօրենների հետ </t>
  </si>
  <si>
    <t>Նախորդ ամիս՝ օգոստոս</t>
  </si>
  <si>
    <t>Հաշվետու ամիս՝ սեպտեմբեր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</si>
</sst>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sz val="11"/>
      <name val="GHEA Grapalat"/>
      <family val="3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5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left" wrapText="1"/>
    </xf>
    <xf numFmtId="0" fontId="4" fillId="0" borderId="6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4" fillId="0" borderId="7" xfId="0" applyFont="1" applyBorder="1" applyAlignment="1">
      <alignment horizontal="left"/>
    </xf>
    <xf numFmtId="0" fontId="4" fillId="0" borderId="15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2" fontId="9" fillId="0" borderId="1" xfId="0" applyNumberFormat="1" applyFont="1" applyBorder="1"/>
    <xf numFmtId="0" fontId="1" fillId="2" borderId="0" xfId="0" applyFont="1" applyFill="1"/>
    <xf numFmtId="0" fontId="0" fillId="0" borderId="1" xfId="0" applyBorder="1" applyAlignment="1">
      <alignment vertical="center" wrapText="1"/>
    </xf>
    <xf numFmtId="0" fontId="10" fillId="0" borderId="1" xfId="0" applyFont="1" applyBorder="1" applyAlignment="1">
      <alignment vertical="center"/>
    </xf>
    <xf numFmtId="2" fontId="10" fillId="0" borderId="1" xfId="0" applyNumberFormat="1" applyFont="1" applyBorder="1" applyAlignment="1">
      <alignment vertical="center"/>
    </xf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opLeftCell="D1" workbookViewId="0">
      <selection activeCell="E5" sqref="E5"/>
    </sheetView>
  </sheetViews>
  <sheetFormatPr defaultRowHeight="16.5" x14ac:dyDescent="0.3"/>
  <cols>
    <col min="1" max="1" width="4.42578125" style="1" customWidth="1"/>
    <col min="2" max="2" width="24" style="1" customWidth="1"/>
    <col min="3" max="7" width="12.42578125" style="1" customWidth="1"/>
    <col min="8" max="8" width="28.5703125" style="1" customWidth="1"/>
    <col min="9" max="10" width="20.42578125" style="1" customWidth="1"/>
    <col min="11" max="11" width="37" style="1" customWidth="1"/>
    <col min="12" max="14" width="20.42578125" style="1" customWidth="1"/>
    <col min="15" max="15" width="23" style="1" customWidth="1"/>
    <col min="16" max="16" width="21.5703125" style="1" customWidth="1"/>
    <col min="17" max="18" width="20.42578125" style="1" customWidth="1"/>
    <col min="19" max="16384" width="9.140625" style="1"/>
  </cols>
  <sheetData>
    <row r="1" spans="1:18" x14ac:dyDescent="0.3">
      <c r="A1" s="45" t="s">
        <v>75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3" spans="1:18" ht="167.25" customHeight="1" x14ac:dyDescent="0.3">
      <c r="A3" s="2" t="s">
        <v>0</v>
      </c>
      <c r="B3" s="37" t="s">
        <v>1</v>
      </c>
      <c r="C3" s="17" t="s">
        <v>14</v>
      </c>
      <c r="D3" s="17" t="s">
        <v>2</v>
      </c>
      <c r="E3" s="17" t="s">
        <v>3</v>
      </c>
      <c r="F3" s="17" t="s">
        <v>12</v>
      </c>
      <c r="G3" s="17" t="s">
        <v>5</v>
      </c>
      <c r="H3" s="17" t="s">
        <v>16</v>
      </c>
      <c r="I3" s="17" t="s">
        <v>17</v>
      </c>
      <c r="J3" s="17" t="s">
        <v>15</v>
      </c>
      <c r="K3" s="17" t="s">
        <v>11</v>
      </c>
      <c r="L3" s="17" t="s">
        <v>13</v>
      </c>
      <c r="M3" s="17" t="s">
        <v>26</v>
      </c>
      <c r="N3" s="17" t="s">
        <v>6</v>
      </c>
      <c r="O3" s="17" t="s">
        <v>7</v>
      </c>
      <c r="P3" s="17" t="s">
        <v>8</v>
      </c>
      <c r="Q3" s="17" t="s">
        <v>9</v>
      </c>
      <c r="R3" s="17" t="s">
        <v>10</v>
      </c>
    </row>
    <row r="4" spans="1:18" ht="18.75" customHeight="1" x14ac:dyDescent="0.3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</row>
    <row r="5" spans="1:18" ht="303" customHeight="1" x14ac:dyDescent="0.3">
      <c r="A5" s="4"/>
      <c r="B5" s="19" t="s">
        <v>62</v>
      </c>
      <c r="C5" s="19">
        <v>8</v>
      </c>
      <c r="D5" s="19">
        <v>5</v>
      </c>
      <c r="E5" s="35">
        <v>311</v>
      </c>
      <c r="F5" s="35">
        <v>22</v>
      </c>
      <c r="G5" s="26">
        <v>1</v>
      </c>
      <c r="H5" s="18" t="s">
        <v>65</v>
      </c>
      <c r="I5" s="3">
        <v>3</v>
      </c>
      <c r="J5" s="36">
        <v>47</v>
      </c>
      <c r="K5" s="26" t="s">
        <v>76</v>
      </c>
      <c r="L5" s="19">
        <v>2</v>
      </c>
      <c r="M5" s="26" t="s">
        <v>78</v>
      </c>
      <c r="N5" s="3">
        <v>0</v>
      </c>
      <c r="O5" s="27" t="s">
        <v>66</v>
      </c>
      <c r="P5" s="26" t="s">
        <v>96</v>
      </c>
      <c r="Q5" s="46" t="s">
        <v>53</v>
      </c>
      <c r="R5" s="26" t="s">
        <v>77</v>
      </c>
    </row>
    <row r="6" spans="1:18" ht="70.5" customHeight="1" x14ac:dyDescent="0.3">
      <c r="A6" s="4"/>
      <c r="B6" s="4" t="s">
        <v>32</v>
      </c>
      <c r="C6" s="5"/>
      <c r="D6" s="5"/>
      <c r="E6" s="21">
        <v>126</v>
      </c>
      <c r="F6" s="5"/>
      <c r="G6" s="4"/>
      <c r="H6" s="4"/>
      <c r="I6" s="4"/>
      <c r="J6" s="20">
        <v>8</v>
      </c>
      <c r="K6" s="20">
        <v>4</v>
      </c>
      <c r="L6" s="3">
        <v>0</v>
      </c>
      <c r="M6" s="20">
        <v>1</v>
      </c>
      <c r="N6" s="20">
        <v>0</v>
      </c>
      <c r="O6" s="26" t="s">
        <v>49</v>
      </c>
      <c r="P6" s="4"/>
      <c r="Q6" s="47"/>
      <c r="R6" s="4"/>
    </row>
    <row r="7" spans="1:18" ht="26.25" customHeight="1" x14ac:dyDescent="0.3">
      <c r="A7" s="4"/>
      <c r="B7" s="4" t="s">
        <v>27</v>
      </c>
      <c r="C7" s="3" t="s">
        <v>4</v>
      </c>
      <c r="D7" s="3" t="s">
        <v>4</v>
      </c>
      <c r="E7" s="21">
        <v>68</v>
      </c>
      <c r="F7" s="21">
        <v>4</v>
      </c>
      <c r="G7" s="3" t="s">
        <v>4</v>
      </c>
      <c r="H7" s="3" t="s">
        <v>4</v>
      </c>
      <c r="I7" s="3" t="s">
        <v>4</v>
      </c>
      <c r="J7" s="3">
        <v>4</v>
      </c>
      <c r="K7" s="20">
        <v>1</v>
      </c>
      <c r="L7" s="3">
        <v>2</v>
      </c>
      <c r="M7" s="20">
        <v>1</v>
      </c>
      <c r="N7" s="20">
        <v>0</v>
      </c>
      <c r="O7" s="26" t="s">
        <v>67</v>
      </c>
      <c r="P7" s="3" t="s">
        <v>4</v>
      </c>
      <c r="Q7" s="47"/>
      <c r="R7" s="3" t="s">
        <v>4</v>
      </c>
    </row>
    <row r="8" spans="1:18" ht="72.75" customHeight="1" x14ac:dyDescent="0.3">
      <c r="A8" s="4"/>
      <c r="B8" s="4" t="s">
        <v>63</v>
      </c>
      <c r="C8" s="3" t="s">
        <v>4</v>
      </c>
      <c r="D8" s="3" t="s">
        <v>4</v>
      </c>
      <c r="E8" s="21">
        <v>49</v>
      </c>
      <c r="F8" s="21">
        <v>4</v>
      </c>
      <c r="G8" s="3" t="s">
        <v>4</v>
      </c>
      <c r="H8" s="3" t="s">
        <v>4</v>
      </c>
      <c r="I8" s="3" t="s">
        <v>4</v>
      </c>
      <c r="J8" s="3">
        <v>12</v>
      </c>
      <c r="K8" s="20">
        <v>1</v>
      </c>
      <c r="L8" s="3">
        <v>0</v>
      </c>
      <c r="M8" s="20">
        <v>1</v>
      </c>
      <c r="N8" s="20">
        <v>0</v>
      </c>
      <c r="O8" s="26" t="s">
        <v>49</v>
      </c>
      <c r="P8" s="3" t="s">
        <v>4</v>
      </c>
      <c r="Q8" s="47"/>
      <c r="R8" s="3" t="s">
        <v>4</v>
      </c>
    </row>
    <row r="9" spans="1:18" ht="81" x14ac:dyDescent="0.3">
      <c r="A9" s="4"/>
      <c r="B9" s="4" t="s">
        <v>64</v>
      </c>
      <c r="C9" s="3" t="s">
        <v>4</v>
      </c>
      <c r="D9" s="3" t="s">
        <v>4</v>
      </c>
      <c r="E9" s="3">
        <v>43</v>
      </c>
      <c r="F9" s="20">
        <v>4</v>
      </c>
      <c r="G9" s="3" t="s">
        <v>4</v>
      </c>
      <c r="H9" s="3" t="s">
        <v>4</v>
      </c>
      <c r="I9" s="3" t="s">
        <v>4</v>
      </c>
      <c r="J9" s="3">
        <v>21</v>
      </c>
      <c r="K9" s="20">
        <v>1</v>
      </c>
      <c r="L9" s="3">
        <v>0</v>
      </c>
      <c r="M9" s="20">
        <v>1</v>
      </c>
      <c r="N9" s="20">
        <v>0</v>
      </c>
      <c r="O9" s="26" t="s">
        <v>49</v>
      </c>
      <c r="P9" s="3" t="s">
        <v>4</v>
      </c>
      <c r="Q9" s="47"/>
      <c r="R9" s="3" t="s">
        <v>4</v>
      </c>
    </row>
    <row r="10" spans="1:18" ht="27" x14ac:dyDescent="0.3">
      <c r="A10" s="4"/>
      <c r="B10" s="4" t="s">
        <v>28</v>
      </c>
      <c r="C10" s="3" t="s">
        <v>4</v>
      </c>
      <c r="D10" s="3" t="s">
        <v>4</v>
      </c>
      <c r="E10" s="20">
        <v>11</v>
      </c>
      <c r="F10" s="20">
        <v>3</v>
      </c>
      <c r="G10" s="3" t="s">
        <v>4</v>
      </c>
      <c r="H10" s="3" t="s">
        <v>4</v>
      </c>
      <c r="I10" s="3" t="s">
        <v>4</v>
      </c>
      <c r="J10" s="20">
        <v>0</v>
      </c>
      <c r="K10" s="20"/>
      <c r="L10" s="3">
        <v>0</v>
      </c>
      <c r="M10" s="20">
        <v>0</v>
      </c>
      <c r="N10" s="20">
        <v>0</v>
      </c>
      <c r="O10" s="26" t="s">
        <v>51</v>
      </c>
      <c r="P10" s="3" t="s">
        <v>4</v>
      </c>
      <c r="Q10" s="47"/>
      <c r="R10" s="3" t="s">
        <v>4</v>
      </c>
    </row>
    <row r="11" spans="1:18" ht="27" x14ac:dyDescent="0.3">
      <c r="A11" s="4"/>
      <c r="B11" s="4" t="s">
        <v>29</v>
      </c>
      <c r="C11" s="3" t="s">
        <v>4</v>
      </c>
      <c r="D11" s="3" t="s">
        <v>4</v>
      </c>
      <c r="E11" s="20">
        <v>6</v>
      </c>
      <c r="F11" s="20">
        <v>3</v>
      </c>
      <c r="G11" s="3" t="s">
        <v>4</v>
      </c>
      <c r="H11" s="3" t="s">
        <v>4</v>
      </c>
      <c r="I11" s="3" t="s">
        <v>4</v>
      </c>
      <c r="J11" s="20">
        <v>2</v>
      </c>
      <c r="K11" s="20">
        <v>1</v>
      </c>
      <c r="L11" s="3">
        <v>0</v>
      </c>
      <c r="M11" s="20">
        <v>0</v>
      </c>
      <c r="N11" s="20">
        <v>0</v>
      </c>
      <c r="O11" s="26" t="s">
        <v>50</v>
      </c>
      <c r="P11" s="3" t="s">
        <v>4</v>
      </c>
      <c r="Q11" s="47"/>
      <c r="R11" s="3" t="s">
        <v>4</v>
      </c>
    </row>
    <row r="12" spans="1:18" ht="27" x14ac:dyDescent="0.3">
      <c r="A12" s="4"/>
      <c r="B12" s="4" t="s">
        <v>30</v>
      </c>
      <c r="C12" s="3" t="s">
        <v>4</v>
      </c>
      <c r="D12" s="3" t="s">
        <v>4</v>
      </c>
      <c r="E12" s="20">
        <v>5</v>
      </c>
      <c r="F12" s="20">
        <v>3</v>
      </c>
      <c r="G12" s="3" t="s">
        <v>4</v>
      </c>
      <c r="H12" s="3" t="s">
        <v>4</v>
      </c>
      <c r="I12" s="3" t="s">
        <v>4</v>
      </c>
      <c r="J12" s="20">
        <v>0</v>
      </c>
      <c r="K12" s="20"/>
      <c r="L12" s="3">
        <v>0</v>
      </c>
      <c r="M12" s="20">
        <v>0</v>
      </c>
      <c r="N12" s="20">
        <v>0</v>
      </c>
      <c r="O12" s="26" t="s">
        <v>51</v>
      </c>
      <c r="P12" s="3" t="s">
        <v>4</v>
      </c>
      <c r="Q12" s="47"/>
      <c r="R12" s="3" t="s">
        <v>4</v>
      </c>
    </row>
    <row r="13" spans="1:18" ht="27" x14ac:dyDescent="0.3">
      <c r="A13" s="4"/>
      <c r="B13" s="4" t="s">
        <v>31</v>
      </c>
      <c r="C13" s="3" t="s">
        <v>4</v>
      </c>
      <c r="D13" s="3" t="s">
        <v>4</v>
      </c>
      <c r="E13" s="20">
        <v>3</v>
      </c>
      <c r="F13" s="20">
        <v>1</v>
      </c>
      <c r="G13" s="3" t="s">
        <v>4</v>
      </c>
      <c r="H13" s="3" t="s">
        <v>4</v>
      </c>
      <c r="I13" s="3" t="s">
        <v>4</v>
      </c>
      <c r="J13" s="20">
        <v>0</v>
      </c>
      <c r="K13" s="20"/>
      <c r="L13" s="3">
        <v>0</v>
      </c>
      <c r="M13" s="20">
        <v>0</v>
      </c>
      <c r="N13" s="20">
        <v>0</v>
      </c>
      <c r="O13" s="26" t="s">
        <v>51</v>
      </c>
      <c r="P13" s="3" t="s">
        <v>4</v>
      </c>
      <c r="Q13" s="48"/>
      <c r="R13" s="3" t="s">
        <v>4</v>
      </c>
    </row>
    <row r="14" spans="1:18" x14ac:dyDescent="0.3">
      <c r="A14" s="16"/>
      <c r="B14" s="16"/>
      <c r="C14" s="29"/>
      <c r="D14" s="29"/>
      <c r="E14" s="30"/>
      <c r="F14" s="30"/>
      <c r="G14" s="29"/>
      <c r="H14" s="29"/>
      <c r="I14" s="29"/>
      <c r="J14" s="30"/>
      <c r="K14" s="30"/>
      <c r="L14" s="29"/>
      <c r="M14" s="30"/>
      <c r="N14" s="30"/>
      <c r="O14" s="31"/>
      <c r="P14" s="29"/>
      <c r="Q14" s="32"/>
      <c r="R14" s="29"/>
    </row>
    <row r="15" spans="1:18" x14ac:dyDescent="0.3">
      <c r="A15" s="16"/>
      <c r="B15" s="16"/>
      <c r="C15" s="29"/>
      <c r="D15" s="29"/>
      <c r="E15" s="30"/>
      <c r="F15" s="30"/>
      <c r="G15" s="29"/>
      <c r="H15" s="29"/>
      <c r="I15" s="29"/>
      <c r="J15" s="30"/>
      <c r="K15" s="30"/>
      <c r="L15" s="29"/>
      <c r="M15" s="30"/>
      <c r="N15" s="30"/>
      <c r="O15" s="31"/>
      <c r="P15" s="29"/>
      <c r="Q15" s="32"/>
      <c r="R15" s="29"/>
    </row>
  </sheetData>
  <mergeCells count="2">
    <mergeCell ref="A1:R1"/>
    <mergeCell ref="Q5:Q13"/>
  </mergeCells>
  <pageMargins left="0.43307086614173229" right="0.31496062992125984" top="0.35433070866141736" bottom="0.35433070866141736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activeCell="P16" sqref="P16"/>
    </sheetView>
  </sheetViews>
  <sheetFormatPr defaultRowHeight="15" x14ac:dyDescent="0.25"/>
  <cols>
    <col min="1" max="1" width="30.425781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10" ht="22.5" customHeight="1" x14ac:dyDescent="0.25">
      <c r="A1" s="49" t="s">
        <v>24</v>
      </c>
      <c r="B1" s="49"/>
      <c r="C1" s="49"/>
      <c r="D1" s="49"/>
      <c r="E1" s="49"/>
      <c r="F1" s="49"/>
      <c r="G1" s="49"/>
    </row>
    <row r="2" spans="1:10" ht="38.25" customHeight="1" thickBot="1" x14ac:dyDescent="0.3">
      <c r="A2" s="60" t="s">
        <v>1</v>
      </c>
      <c r="B2" s="13" t="s">
        <v>21</v>
      </c>
      <c r="C2" s="70" t="s">
        <v>97</v>
      </c>
      <c r="D2" s="71"/>
      <c r="E2" s="70" t="s">
        <v>98</v>
      </c>
      <c r="F2" s="71"/>
      <c r="G2" s="54" t="s">
        <v>19</v>
      </c>
    </row>
    <row r="3" spans="1:10" ht="30" customHeight="1" thickBot="1" x14ac:dyDescent="0.3">
      <c r="A3" s="61"/>
      <c r="B3" s="7" t="s">
        <v>18</v>
      </c>
      <c r="C3" s="62" t="s">
        <v>18</v>
      </c>
      <c r="D3" s="63"/>
      <c r="E3" s="62" t="s">
        <v>18</v>
      </c>
      <c r="F3" s="63"/>
      <c r="G3" s="55"/>
    </row>
    <row r="4" spans="1:10" ht="17.25" thickBot="1" x14ac:dyDescent="0.35">
      <c r="A4" s="50" t="s">
        <v>33</v>
      </c>
      <c r="B4" s="51"/>
      <c r="C4" s="51"/>
      <c r="D4" s="51"/>
      <c r="E4" s="52"/>
      <c r="F4" s="53"/>
      <c r="G4" s="8"/>
    </row>
    <row r="5" spans="1:10" ht="22.5" customHeight="1" thickBot="1" x14ac:dyDescent="0.35">
      <c r="A5" s="9" t="s">
        <v>33</v>
      </c>
      <c r="B5" s="9">
        <v>39</v>
      </c>
      <c r="C5" s="66">
        <v>138</v>
      </c>
      <c r="D5" s="67"/>
      <c r="E5" s="66">
        <v>138</v>
      </c>
      <c r="F5" s="67"/>
      <c r="G5" s="64" t="s">
        <v>80</v>
      </c>
    </row>
    <row r="6" spans="1:10" ht="22.5" customHeight="1" thickBot="1" x14ac:dyDescent="0.35">
      <c r="A6" s="10" t="s">
        <v>34</v>
      </c>
      <c r="B6" s="9">
        <v>23</v>
      </c>
      <c r="C6" s="68"/>
      <c r="D6" s="69"/>
      <c r="E6" s="68"/>
      <c r="F6" s="69"/>
      <c r="G6" s="54"/>
    </row>
    <row r="7" spans="1:10" ht="22.5" customHeight="1" thickBot="1" x14ac:dyDescent="0.35">
      <c r="A7" s="10" t="s">
        <v>35</v>
      </c>
      <c r="B7" s="9">
        <v>13</v>
      </c>
      <c r="C7" s="68"/>
      <c r="D7" s="69"/>
      <c r="E7" s="68"/>
      <c r="F7" s="69"/>
      <c r="G7" s="54"/>
    </row>
    <row r="8" spans="1:10" ht="22.5" customHeight="1" thickBot="1" x14ac:dyDescent="0.35">
      <c r="A8" s="10" t="s">
        <v>37</v>
      </c>
      <c r="B8" s="9">
        <v>13</v>
      </c>
      <c r="C8" s="68"/>
      <c r="D8" s="69"/>
      <c r="E8" s="68"/>
      <c r="F8" s="69"/>
      <c r="G8" s="54"/>
    </row>
    <row r="9" spans="1:10" ht="22.5" customHeight="1" thickBot="1" x14ac:dyDescent="0.35">
      <c r="A9" s="10" t="s">
        <v>36</v>
      </c>
      <c r="B9" s="9">
        <v>10</v>
      </c>
      <c r="C9" s="68"/>
      <c r="D9" s="69"/>
      <c r="E9" s="68"/>
      <c r="F9" s="69"/>
      <c r="G9" s="54"/>
    </row>
    <row r="10" spans="1:10" ht="22.5" customHeight="1" thickBot="1" x14ac:dyDescent="0.35">
      <c r="A10" s="10" t="s">
        <v>38</v>
      </c>
      <c r="B10" s="9">
        <v>5</v>
      </c>
      <c r="C10" s="68"/>
      <c r="D10" s="69"/>
      <c r="E10" s="68"/>
      <c r="F10" s="69"/>
      <c r="G10" s="54"/>
      <c r="J10" s="6"/>
    </row>
    <row r="11" spans="1:10" ht="22.5" customHeight="1" thickBot="1" x14ac:dyDescent="0.35">
      <c r="A11" s="10" t="s">
        <v>55</v>
      </c>
      <c r="B11" s="11">
        <v>13</v>
      </c>
      <c r="C11" s="68"/>
      <c r="D11" s="69"/>
      <c r="E11" s="68"/>
      <c r="F11" s="69"/>
      <c r="G11" s="54"/>
      <c r="J11" s="6"/>
    </row>
    <row r="12" spans="1:10" ht="22.5" customHeight="1" thickBot="1" x14ac:dyDescent="0.35">
      <c r="A12" s="10" t="s">
        <v>56</v>
      </c>
      <c r="B12" s="11">
        <v>18</v>
      </c>
      <c r="C12" s="70"/>
      <c r="D12" s="71"/>
      <c r="E12" s="70"/>
      <c r="F12" s="71"/>
      <c r="G12" s="65"/>
      <c r="J12" s="6"/>
    </row>
    <row r="13" spans="1:10" ht="17.25" thickBot="1" x14ac:dyDescent="0.35">
      <c r="A13" s="10" t="s">
        <v>20</v>
      </c>
      <c r="B13" s="11">
        <f>SUM(B5:B12)</f>
        <v>134</v>
      </c>
      <c r="C13" s="58">
        <v>138</v>
      </c>
      <c r="D13" s="59"/>
      <c r="E13" s="56">
        <v>138</v>
      </c>
      <c r="F13" s="57"/>
      <c r="G13" s="12"/>
    </row>
    <row r="14" spans="1:10" ht="16.5" x14ac:dyDescent="0.3">
      <c r="A14" s="14"/>
      <c r="B14" s="14"/>
      <c r="C14" s="15"/>
      <c r="D14" s="15"/>
      <c r="E14" s="15"/>
      <c r="F14" s="15"/>
      <c r="G14" s="16"/>
    </row>
    <row r="15" spans="1:10" ht="21" customHeight="1" x14ac:dyDescent="0.25">
      <c r="A15" s="49" t="s">
        <v>25</v>
      </c>
      <c r="B15" s="49"/>
      <c r="C15" s="49"/>
      <c r="D15" s="49"/>
      <c r="E15" s="49"/>
      <c r="F15" s="49"/>
      <c r="G15" s="49"/>
    </row>
    <row r="16" spans="1:10" ht="35.25" customHeight="1" thickBot="1" x14ac:dyDescent="0.3">
      <c r="A16" s="60" t="s">
        <v>1</v>
      </c>
      <c r="B16" s="13" t="s">
        <v>21</v>
      </c>
      <c r="C16" s="70" t="s">
        <v>97</v>
      </c>
      <c r="D16" s="71"/>
      <c r="E16" s="70" t="s">
        <v>98</v>
      </c>
      <c r="F16" s="71"/>
      <c r="G16" s="54" t="s">
        <v>23</v>
      </c>
    </row>
    <row r="17" spans="1:7" ht="30.75" customHeight="1" thickBot="1" x14ac:dyDescent="0.3">
      <c r="A17" s="61"/>
      <c r="B17" s="7" t="s">
        <v>22</v>
      </c>
      <c r="C17" s="62" t="s">
        <v>22</v>
      </c>
      <c r="D17" s="63"/>
      <c r="E17" s="62" t="s">
        <v>22</v>
      </c>
      <c r="F17" s="63"/>
      <c r="G17" s="55"/>
    </row>
    <row r="18" spans="1:7" ht="17.25" thickBot="1" x14ac:dyDescent="0.35">
      <c r="A18" s="50"/>
      <c r="B18" s="51"/>
      <c r="C18" s="51"/>
      <c r="D18" s="51"/>
      <c r="E18" s="52"/>
      <c r="F18" s="53"/>
      <c r="G18" s="8"/>
    </row>
    <row r="19" spans="1:7" ht="17.25" customHeight="1" thickBot="1" x14ac:dyDescent="0.35">
      <c r="A19" s="24" t="s">
        <v>46</v>
      </c>
      <c r="B19" s="24">
        <v>178</v>
      </c>
      <c r="C19" s="66">
        <v>614</v>
      </c>
      <c r="D19" s="67"/>
      <c r="E19" s="66">
        <v>617</v>
      </c>
      <c r="F19" s="67"/>
      <c r="G19" s="64" t="s">
        <v>79</v>
      </c>
    </row>
    <row r="20" spans="1:7" ht="33.75" thickBot="1" x14ac:dyDescent="0.35">
      <c r="A20" s="22" t="s">
        <v>39</v>
      </c>
      <c r="B20" s="9">
        <v>32</v>
      </c>
      <c r="C20" s="68"/>
      <c r="D20" s="69"/>
      <c r="E20" s="68"/>
      <c r="F20" s="69"/>
      <c r="G20" s="54"/>
    </row>
    <row r="21" spans="1:7" ht="33.75" thickBot="1" x14ac:dyDescent="0.35">
      <c r="A21" s="22" t="s">
        <v>40</v>
      </c>
      <c r="B21" s="9">
        <v>56</v>
      </c>
      <c r="C21" s="68"/>
      <c r="D21" s="69"/>
      <c r="E21" s="68"/>
      <c r="F21" s="69"/>
      <c r="G21" s="54"/>
    </row>
    <row r="22" spans="1:7" ht="33.75" thickBot="1" x14ac:dyDescent="0.35">
      <c r="A22" s="22" t="s">
        <v>41</v>
      </c>
      <c r="B22" s="9">
        <v>71</v>
      </c>
      <c r="C22" s="68"/>
      <c r="D22" s="69"/>
      <c r="E22" s="68"/>
      <c r="F22" s="69"/>
      <c r="G22" s="54"/>
    </row>
    <row r="23" spans="1:7" ht="33.75" thickBot="1" x14ac:dyDescent="0.35">
      <c r="A23" s="22" t="s">
        <v>69</v>
      </c>
      <c r="B23" s="9">
        <v>0</v>
      </c>
      <c r="C23" s="68"/>
      <c r="D23" s="69"/>
      <c r="E23" s="68"/>
      <c r="F23" s="69"/>
      <c r="G23" s="54"/>
    </row>
    <row r="24" spans="1:7" ht="50.25" thickBot="1" x14ac:dyDescent="0.35">
      <c r="A24" s="22" t="s">
        <v>42</v>
      </c>
      <c r="B24" s="9">
        <v>10</v>
      </c>
      <c r="C24" s="68"/>
      <c r="D24" s="69"/>
      <c r="E24" s="68"/>
      <c r="F24" s="69"/>
      <c r="G24" s="54"/>
    </row>
    <row r="25" spans="1:7" ht="33.75" thickBot="1" x14ac:dyDescent="0.35">
      <c r="A25" s="22" t="s">
        <v>43</v>
      </c>
      <c r="B25" s="9">
        <v>9</v>
      </c>
      <c r="C25" s="68"/>
      <c r="D25" s="69"/>
      <c r="E25" s="68"/>
      <c r="F25" s="69"/>
      <c r="G25" s="54"/>
    </row>
    <row r="26" spans="1:7" ht="17.25" thickBot="1" x14ac:dyDescent="0.35">
      <c r="A26" s="23" t="s">
        <v>47</v>
      </c>
      <c r="B26" s="24">
        <v>42</v>
      </c>
      <c r="C26" s="68"/>
      <c r="D26" s="69"/>
      <c r="E26" s="68"/>
      <c r="F26" s="69"/>
      <c r="G26" s="54"/>
    </row>
    <row r="27" spans="1:7" ht="33.75" thickBot="1" x14ac:dyDescent="0.35">
      <c r="A27" s="22" t="s">
        <v>44</v>
      </c>
      <c r="B27" s="9">
        <v>22</v>
      </c>
      <c r="C27" s="68"/>
      <c r="D27" s="69"/>
      <c r="E27" s="68"/>
      <c r="F27" s="69"/>
      <c r="G27" s="54"/>
    </row>
    <row r="28" spans="1:7" ht="33.75" thickBot="1" x14ac:dyDescent="0.35">
      <c r="A28" s="22" t="s">
        <v>52</v>
      </c>
      <c r="B28" s="9">
        <v>11</v>
      </c>
      <c r="C28" s="68"/>
      <c r="D28" s="69"/>
      <c r="E28" s="68"/>
      <c r="F28" s="69"/>
      <c r="G28" s="54"/>
    </row>
    <row r="29" spans="1:7" ht="50.25" thickBot="1" x14ac:dyDescent="0.35">
      <c r="A29" s="22" t="s">
        <v>54</v>
      </c>
      <c r="B29" s="9">
        <v>9</v>
      </c>
      <c r="C29" s="68"/>
      <c r="D29" s="69"/>
      <c r="E29" s="68"/>
      <c r="F29" s="69"/>
      <c r="G29" s="54"/>
    </row>
    <row r="30" spans="1:7" ht="17.25" thickBot="1" x14ac:dyDescent="0.35">
      <c r="A30" s="23" t="s">
        <v>35</v>
      </c>
      <c r="B30" s="9">
        <v>0</v>
      </c>
      <c r="C30" s="68"/>
      <c r="D30" s="69"/>
      <c r="E30" s="68"/>
      <c r="F30" s="69"/>
      <c r="G30" s="54"/>
    </row>
    <row r="31" spans="1:7" ht="17.25" thickBot="1" x14ac:dyDescent="0.35">
      <c r="A31" s="23" t="s">
        <v>48</v>
      </c>
      <c r="B31" s="34">
        <v>13</v>
      </c>
      <c r="C31" s="68"/>
      <c r="D31" s="69"/>
      <c r="E31" s="68"/>
      <c r="F31" s="69"/>
      <c r="G31" s="54"/>
    </row>
    <row r="32" spans="1:7" ht="33.75" thickBot="1" x14ac:dyDescent="0.35">
      <c r="A32" s="22" t="s">
        <v>45</v>
      </c>
      <c r="B32" s="25">
        <v>13</v>
      </c>
      <c r="C32" s="68"/>
      <c r="D32" s="69"/>
      <c r="E32" s="68"/>
      <c r="F32" s="69"/>
      <c r="G32" s="54"/>
    </row>
    <row r="33" spans="1:7" ht="17.25" thickBot="1" x14ac:dyDescent="0.35">
      <c r="A33" s="23" t="s">
        <v>36</v>
      </c>
      <c r="B33" s="9">
        <v>0</v>
      </c>
      <c r="C33" s="68"/>
      <c r="D33" s="69"/>
      <c r="E33" s="68"/>
      <c r="F33" s="69"/>
      <c r="G33" s="54"/>
    </row>
    <row r="34" spans="1:7" ht="17.25" thickBot="1" x14ac:dyDescent="0.35">
      <c r="A34" s="23" t="s">
        <v>38</v>
      </c>
      <c r="B34" s="9">
        <v>0</v>
      </c>
      <c r="C34" s="68"/>
      <c r="D34" s="69"/>
      <c r="E34" s="68"/>
      <c r="F34" s="69"/>
      <c r="G34" s="54"/>
    </row>
    <row r="35" spans="1:7" ht="17.25" thickBot="1" x14ac:dyDescent="0.35">
      <c r="A35" s="23" t="s">
        <v>57</v>
      </c>
      <c r="B35" s="33">
        <v>29</v>
      </c>
      <c r="C35" s="68"/>
      <c r="D35" s="69"/>
      <c r="E35" s="68"/>
      <c r="F35" s="69"/>
      <c r="G35" s="54"/>
    </row>
    <row r="36" spans="1:7" ht="33.75" thickBot="1" x14ac:dyDescent="0.35">
      <c r="A36" s="22" t="s">
        <v>58</v>
      </c>
      <c r="B36" s="11">
        <v>15</v>
      </c>
      <c r="C36" s="68"/>
      <c r="D36" s="69"/>
      <c r="E36" s="68"/>
      <c r="F36" s="69"/>
      <c r="G36" s="54"/>
    </row>
    <row r="37" spans="1:7" ht="44.25" customHeight="1" thickBot="1" x14ac:dyDescent="0.35">
      <c r="A37" s="22" t="s">
        <v>70</v>
      </c>
      <c r="B37" s="11">
        <v>14</v>
      </c>
      <c r="C37" s="68"/>
      <c r="D37" s="69"/>
      <c r="E37" s="68"/>
      <c r="F37" s="69"/>
      <c r="G37" s="54"/>
    </row>
    <row r="38" spans="1:7" ht="17.25" thickBot="1" x14ac:dyDescent="0.35">
      <c r="A38" s="28" t="s">
        <v>59</v>
      </c>
      <c r="B38" s="33">
        <v>25</v>
      </c>
      <c r="C38" s="68"/>
      <c r="D38" s="69"/>
      <c r="E38" s="68"/>
      <c r="F38" s="69"/>
      <c r="G38" s="54"/>
    </row>
    <row r="39" spans="1:7" ht="33.75" thickBot="1" x14ac:dyDescent="0.35">
      <c r="A39" s="22" t="s">
        <v>60</v>
      </c>
      <c r="B39" s="11">
        <v>18</v>
      </c>
      <c r="C39" s="68"/>
      <c r="D39" s="69"/>
      <c r="E39" s="68"/>
      <c r="F39" s="69"/>
      <c r="G39" s="54"/>
    </row>
    <row r="40" spans="1:7" ht="50.25" thickBot="1" x14ac:dyDescent="0.35">
      <c r="A40" s="22" t="s">
        <v>61</v>
      </c>
      <c r="B40" s="11">
        <v>7</v>
      </c>
      <c r="C40" s="70"/>
      <c r="D40" s="71"/>
      <c r="E40" s="70"/>
      <c r="F40" s="71"/>
      <c r="G40" s="65"/>
    </row>
    <row r="41" spans="1:7" ht="17.25" thickBot="1" x14ac:dyDescent="0.35">
      <c r="A41" s="10" t="s">
        <v>20</v>
      </c>
      <c r="B41" s="11">
        <f>B38+B35+B31+B26+B19</f>
        <v>287</v>
      </c>
      <c r="C41" s="58">
        <v>614</v>
      </c>
      <c r="D41" s="59"/>
      <c r="E41" s="56">
        <v>617</v>
      </c>
      <c r="F41" s="57"/>
      <c r="G41" s="12"/>
    </row>
  </sheetData>
  <mergeCells count="26">
    <mergeCell ref="G19:G40"/>
    <mergeCell ref="C41:D41"/>
    <mergeCell ref="E41:F41"/>
    <mergeCell ref="A16:A17"/>
    <mergeCell ref="C16:D16"/>
    <mergeCell ref="E16:F16"/>
    <mergeCell ref="C17:D17"/>
    <mergeCell ref="E17:F17"/>
    <mergeCell ref="C19:D40"/>
    <mergeCell ref="E19:F40"/>
    <mergeCell ref="A1:G1"/>
    <mergeCell ref="A15:G15"/>
    <mergeCell ref="A18:F18"/>
    <mergeCell ref="G16:G17"/>
    <mergeCell ref="E13:F13"/>
    <mergeCell ref="G2:G3"/>
    <mergeCell ref="C13:D13"/>
    <mergeCell ref="A2:A3"/>
    <mergeCell ref="C2:D2"/>
    <mergeCell ref="E2:F2"/>
    <mergeCell ref="A4:F4"/>
    <mergeCell ref="C3:D3"/>
    <mergeCell ref="E3:F3"/>
    <mergeCell ref="G5:G12"/>
    <mergeCell ref="C5:D12"/>
    <mergeCell ref="E5:F12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5" sqref="A15"/>
    </sheetView>
  </sheetViews>
  <sheetFormatPr defaultRowHeight="16.5" x14ac:dyDescent="0.3"/>
  <cols>
    <col min="1" max="1" width="92.85546875" style="1" customWidth="1"/>
    <col min="2" max="2" width="30.140625" style="1" customWidth="1"/>
    <col min="3" max="3" width="13.42578125" style="1" bestFit="1" customWidth="1"/>
    <col min="4" max="16384" width="9.140625" style="1"/>
  </cols>
  <sheetData>
    <row r="1" spans="1:3" ht="51" customHeight="1" x14ac:dyDescent="0.3">
      <c r="A1" s="72" t="s">
        <v>68</v>
      </c>
      <c r="B1" s="73"/>
    </row>
    <row r="2" spans="1:3" s="40" customFormat="1" ht="36.75" customHeight="1" x14ac:dyDescent="0.3">
      <c r="A2" s="38" t="s">
        <v>73</v>
      </c>
      <c r="B2" s="39" t="s">
        <v>81</v>
      </c>
    </row>
    <row r="3" spans="1:3" ht="36.75" customHeight="1" x14ac:dyDescent="0.3">
      <c r="A3" s="38" t="s">
        <v>72</v>
      </c>
      <c r="B3" s="39" t="s">
        <v>82</v>
      </c>
    </row>
    <row r="4" spans="1:3" ht="36.75" customHeight="1" x14ac:dyDescent="0.3">
      <c r="A4" s="41" t="s">
        <v>71</v>
      </c>
      <c r="B4" s="39" t="s">
        <v>83</v>
      </c>
    </row>
    <row r="5" spans="1:3" ht="36.75" customHeight="1" x14ac:dyDescent="0.3">
      <c r="A5" s="41" t="s">
        <v>84</v>
      </c>
      <c r="B5" s="39" t="s">
        <v>85</v>
      </c>
    </row>
    <row r="6" spans="1:3" ht="36.75" customHeight="1" x14ac:dyDescent="0.3">
      <c r="A6" s="41" t="s">
        <v>86</v>
      </c>
      <c r="B6" s="39" t="s">
        <v>87</v>
      </c>
    </row>
    <row r="7" spans="1:3" ht="36.75" customHeight="1" x14ac:dyDescent="0.3">
      <c r="A7" s="41" t="s">
        <v>88</v>
      </c>
      <c r="B7" s="39" t="s">
        <v>89</v>
      </c>
    </row>
    <row r="8" spans="1:3" ht="36.75" customHeight="1" x14ac:dyDescent="0.3">
      <c r="A8" s="41" t="s">
        <v>74</v>
      </c>
      <c r="B8" s="39" t="s">
        <v>90</v>
      </c>
    </row>
    <row r="9" spans="1:3" ht="36.75" customHeight="1" x14ac:dyDescent="0.3">
      <c r="A9" s="41" t="s">
        <v>91</v>
      </c>
      <c r="B9" s="39" t="s">
        <v>92</v>
      </c>
    </row>
    <row r="10" spans="1:3" ht="36.75" customHeight="1" x14ac:dyDescent="0.3">
      <c r="A10" s="41" t="s">
        <v>93</v>
      </c>
      <c r="B10" s="39" t="s">
        <v>94</v>
      </c>
    </row>
    <row r="11" spans="1:3" ht="36.75" customHeight="1" x14ac:dyDescent="0.3">
      <c r="A11" s="42" t="s">
        <v>20</v>
      </c>
      <c r="B11" s="43" t="s">
        <v>95</v>
      </c>
      <c r="C11" s="44"/>
    </row>
  </sheetData>
  <mergeCells count="1">
    <mergeCell ref="A1:B1"/>
  </mergeCells>
  <pageMargins left="0.45" right="0.2" top="0.75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https://mul2-kotayk.gov.am/tasks/596590/oneclick/Tu24100112531991801_24.xlsx?token=3e57d3bfafbac47baad864c232892f8f</cp:keywords>
  <cp:lastModifiedBy>tim</cp:lastModifiedBy>
  <cp:lastPrinted>2024-10-01T08:45:52Z</cp:lastPrinted>
  <dcterms:created xsi:type="dcterms:W3CDTF">2017-03-20T10:59:41Z</dcterms:created>
  <dcterms:modified xsi:type="dcterms:W3CDTF">2024-10-02T12:01:04Z</dcterms:modified>
</cp:coreProperties>
</file>