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24240" windowHeight="11850"/>
  </bookViews>
  <sheets>
    <sheet name="Texekatvutyun" sheetId="1" r:id="rId1"/>
    <sheet name="Hastiqner" sheetId="2" r:id="rId2"/>
    <sheet name="Dzerqberumner" sheetId="3" r:id="rId3"/>
  </sheets>
  <calcPr calcId="144525"/>
</workbook>
</file>

<file path=xl/calcChain.xml><?xml version="1.0" encoding="utf-8"?>
<calcChain xmlns="http://schemas.openxmlformats.org/spreadsheetml/2006/main">
  <c r="G43" i="2" l="1"/>
  <c r="C43" i="2" l="1"/>
  <c r="E43" i="2" l="1"/>
  <c r="C6" i="3" l="1"/>
  <c r="B43" i="2" l="1"/>
  <c r="B10" i="2" l="1"/>
</calcChain>
</file>

<file path=xl/sharedStrings.xml><?xml version="1.0" encoding="utf-8"?>
<sst xmlns="http://schemas.openxmlformats.org/spreadsheetml/2006/main" count="135" uniqueCount="86">
  <si>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</si>
  <si>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</si>
  <si>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</si>
  <si>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</si>
  <si>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</si>
  <si>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</si>
  <si>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</si>
  <si>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</si>
  <si>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</si>
  <si>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</si>
  <si>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</si>
  <si>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</si>
  <si>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</si>
  <si>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</si>
  <si>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</si>
  <si>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</si>
  <si>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</si>
  <si>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</si>
  <si>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</si>
  <si>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</si>
  <si>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</si>
  <si>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</si>
  <si>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</si>
  <si>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</si>
  <si>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</si>
  <si>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</si>
  <si>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</si>
  <si>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</si>
  <si>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3.000 և ավելի բնակիչ ունեցող համայնքների համար՝ ավագանու հրապարակային  նիստերի առցանց հեռարձակման աշխատանքներ (նկարագրել)</t>
  </si>
  <si>
    <t>Հրազդան</t>
  </si>
  <si>
    <t>«Հրազդանքաղլույս» ՀՈԱԿ</t>
  </si>
  <si>
    <t>Մաքուր Հրազդան ՀՈԱԿ</t>
  </si>
  <si>
    <t>Համայնք Հրազդան</t>
  </si>
  <si>
    <t>Հրազդանի համայնքապետարան</t>
  </si>
  <si>
    <t>Հեռարձակվում են</t>
  </si>
  <si>
    <t>Հրազդան 1</t>
  </si>
  <si>
    <t>Լեռնանիստ 2</t>
  </si>
  <si>
    <t>Սոլակ 3</t>
  </si>
  <si>
    <t>Քաղսի 4</t>
  </si>
  <si>
    <t>Ջրառատ 5</t>
  </si>
  <si>
    <t xml:space="preserve">Համայնք </t>
  </si>
  <si>
    <t>Լեռնանիստի համայնքապետարան</t>
  </si>
  <si>
    <t>Ջրառատի համայնքապետարան</t>
  </si>
  <si>
    <t>Սոլակի   համայնքապետարան</t>
  </si>
  <si>
    <t>Քաղսիի   համայնքապետարան</t>
  </si>
  <si>
    <t>«Հրազդանի համայնքային գրադարան». ՀՈԱԿ</t>
  </si>
  <si>
    <t>«Դրամատիկական թատրոն-մշակութային կենտրոն» ՀՈԱԿ</t>
  </si>
  <si>
    <t>«Լեռնանիստի բժշկական ամբուլատորիա» ՀՈԱԿ</t>
  </si>
  <si>
    <t xml:space="preserve">Աղբահանությունը կատարվում է շաբաթական մեկ անգամ ուրբաթ օրերին </t>
  </si>
  <si>
    <t xml:space="preserve">Աղբահանությունը կատարվում է շաբաթական մեկ անգամ չորեքշաբթի օրերին </t>
  </si>
  <si>
    <t xml:space="preserve">Աղբահանությունը կատարվում է շաբաթական մեկ անգամ կիրակի օրերին </t>
  </si>
  <si>
    <t xml:space="preserve">Աղբահանությունը կատարվում է շաբաթական մեկ անգամ երեքշաբթի օրերին </t>
  </si>
  <si>
    <t>Աղբահանությունը իրականացվում է «Կոմունալ տնտեսություն, աղբահանություն և սանմաքրում» հիմնարկի կողմից</t>
  </si>
  <si>
    <t>Աղբահանությունը կատարվում է ամեն օր</t>
  </si>
  <si>
    <t>շահագործվում է</t>
  </si>
  <si>
    <t>&lt;&lt;Հուղարկավորությունների կազմակերպման,գերեզմանատների,հուշարձանների պահպանմանմ և շահագործման&gt;&gt; ՀՈԱԿ</t>
  </si>
  <si>
    <t>Հրազդան համայնքի Լեռնանիստի մշակույթի տուն</t>
  </si>
  <si>
    <t>Հրազդան համայնքի Սոլակի &lt;&lt;Պերճ Բադալյանի անվան մշակույթի տուն&gt;&gt; ՀՈԱԿ</t>
  </si>
  <si>
    <t>Հրազդանի թիվ 2 ՆՈՒՀ ՀՈԱԿ</t>
  </si>
  <si>
    <t>Հրազդանի թիվ 4 ՆՈՒՀ ՀՈԱԿ</t>
  </si>
  <si>
    <t>Հրազդանի թիվ 5 ՆՈՒՀ ՀՈԱԿ</t>
  </si>
  <si>
    <t>Հրազդանի թիվ 6 ՆՈՒՀ ՀՈԱԿ</t>
  </si>
  <si>
    <t>Հրազդանի թիվ 7 ՆՈՒՀ ՀՈԱԿ</t>
  </si>
  <si>
    <t>Հրազդանի թիվ 8 ՆՈՒՀ ՀՈԱԿ</t>
  </si>
  <si>
    <t>Հրազդանի թիվ 9 ՆՈՒՀ ՀՈԱԿ</t>
  </si>
  <si>
    <t>Հրազդանի թիվ 11 ՆՈՒՀ ՀՈԱԿ</t>
  </si>
  <si>
    <t>Հրազդանի թիվ 12 ՆՈՒՀ ՀՈԱԿ</t>
  </si>
  <si>
    <t>Հրազդանի թիվ 13 ՆՈՒՀ ՀՈԱԿ</t>
  </si>
  <si>
    <t>Հրազդանի թիվ  15 ՆՈՒՀ ՀՈԱԿ</t>
  </si>
  <si>
    <t>Հրազդանի թիվ 16 ՆՈՒՀ ՀՈԱԿ</t>
  </si>
  <si>
    <t>Հրազդան համայնքի Քաղսիի ՆՈՒՀ ՀՈԱԿ</t>
  </si>
  <si>
    <t>Հրազդան համայնքի Սոլակի ՆՈՒՀ ՀՈԱԿ</t>
  </si>
  <si>
    <t>Հրազդան համայնքի  Լեռնանիստի ՆՈՒՀ ՀՈԱԿ</t>
  </si>
  <si>
    <t>Հրազդանի Արամ Խաչատրյանի անվան երաժշտական դպրոց ՀՈԱԿ</t>
  </si>
  <si>
    <t>Հրազդանի Առնո  Բաբաջանյանի  անվան  երաժշտական դպրոց ՀՈԱԿ</t>
  </si>
  <si>
    <t>Հրազդանի Երվանդ Քոչարի անվան մանկական արվեստի դպրոց ՀՈԱԿ</t>
  </si>
  <si>
    <t>Հրազդանի Կոստան   Զարյանի անվան արվեստի դպրոց ՀՈԱԿ</t>
  </si>
  <si>
    <t>Լեռնային Ղարաբաղից տեղահանված</t>
  </si>
  <si>
    <t xml:space="preserve">4  / 1.ֆինանսավարկային և տնտեսական հարցերի        2.մշակույթի, կրթության, սպորտի և սոցիալական հարցերի         3.քաղաքաշինության և հողօգտագործման հարցերի        4.ենթակառուցվածքների և իրավական հարցերի </t>
  </si>
  <si>
    <t>էներգախնայողության հիմնադրամ</t>
  </si>
  <si>
    <t>ճանապարհային տնտեսություն</t>
  </si>
  <si>
    <t>նախադպրոցական ուսումնական հաստատություններ</t>
  </si>
  <si>
    <t>Գույքի ձեռքբերում</t>
  </si>
  <si>
    <t>Հաշվետու ամիս սեպտեմբեր  2024</t>
  </si>
  <si>
    <t xml:space="preserve">Հաշվետու ամիս   սեպտեմբեր 2024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</si>
  <si>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ավելացել է 6.5 հաստիքային միավոր /դասատու/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</si>
</sst>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_-* #,##0\ _₽_-;\-* #,##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b/>
      <sz val="11"/>
      <color theme="1"/>
      <name val="GHEA Grapalat"/>
      <family val="3"/>
    </font>
    <font>
      <b/>
      <i/>
      <sz val="8"/>
      <color theme="1"/>
      <name val="GHEA Grapalat"/>
      <family val="3"/>
    </font>
    <font>
      <b/>
      <i/>
      <sz val="10"/>
      <color rgb="FF000000"/>
      <name val="GHEA Grapalat"/>
      <family val="3"/>
    </font>
    <font>
      <b/>
      <i/>
      <sz val="10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i/>
      <sz val="11"/>
      <color theme="1"/>
      <name val="GHEA Grapalat"/>
      <family val="3"/>
    </font>
    <font>
      <b/>
      <i/>
      <sz val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102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  <xf numFmtId="0" fontId="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165" fontId="14" fillId="0" borderId="20" xfId="1" applyNumberFormat="1" applyFont="1" applyBorder="1" applyAlignment="1">
      <alignment horizontal="center" vertical="center" wrapText="1"/>
    </xf>
    <xf numFmtId="0" fontId="1" fillId="0" borderId="24" xfId="0" applyFont="1" applyBorder="1"/>
    <xf numFmtId="0" fontId="1" fillId="0" borderId="25" xfId="0" applyFont="1" applyBorder="1"/>
    <xf numFmtId="0" fontId="5" fillId="0" borderId="23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0" xfId="0" applyFont="1"/>
    <xf numFmtId="165" fontId="0" fillId="3" borderId="1" xfId="2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right" vertical="center" wrapText="1"/>
    </xf>
    <xf numFmtId="0" fontId="1" fillId="0" borderId="15" xfId="0" applyFont="1" applyBorder="1" applyAlignment="1">
      <alignment wrapText="1"/>
    </xf>
    <xf numFmtId="0" fontId="5" fillId="0" borderId="15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5" fillId="0" borderId="6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165" fontId="0" fillId="0" borderId="1" xfId="2" applyNumberFormat="1" applyFont="1" applyBorder="1" applyAlignment="1">
      <alignment horizontal="left" vertical="center" wrapText="1"/>
    </xf>
    <xf numFmtId="0" fontId="0" fillId="0" borderId="0" xfId="0" applyAlignment="1"/>
    <xf numFmtId="0" fontId="0" fillId="0" borderId="24" xfId="0" applyBorder="1" applyAlignment="1">
      <alignment horizontal="left" vertical="center" wrapText="1"/>
    </xf>
    <xf numFmtId="165" fontId="0" fillId="0" borderId="24" xfId="2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</cellXfs>
  <cellStyles count="3">
    <cellStyle name="Обычный" xfId="0" builtinId="0"/>
    <cellStyle name="Финансовый" xfId="2" builtinId="3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"/>
  <sheetViews>
    <sheetView tabSelected="1" zoomScaleNormal="100" workbookViewId="0">
      <selection activeCell="B3" sqref="B3"/>
    </sheetView>
  </sheetViews>
  <sheetFormatPr defaultRowHeight="16.5" x14ac:dyDescent="0.3"/>
  <cols>
    <col min="1" max="1" width="4.42578125" style="1" customWidth="1"/>
    <col min="2" max="2" width="17.28515625" style="1" customWidth="1"/>
    <col min="3" max="4" width="5.7109375" style="1" customWidth="1"/>
    <col min="5" max="5" width="5.7109375" style="49" customWidth="1"/>
    <col min="6" max="7" width="5.7109375" style="1" customWidth="1"/>
    <col min="8" max="8" width="35.28515625" style="1" customWidth="1"/>
    <col min="9" max="9" width="7" style="1" customWidth="1"/>
    <col min="10" max="10" width="5.7109375" style="1" customWidth="1"/>
    <col min="11" max="11" width="15.5703125" style="1" customWidth="1"/>
    <col min="12" max="12" width="7.85546875" style="1" customWidth="1"/>
    <col min="13" max="13" width="15.28515625" style="1" customWidth="1"/>
    <col min="14" max="14" width="14.42578125" style="1" customWidth="1"/>
    <col min="15" max="15" width="39.140625" style="1" customWidth="1"/>
    <col min="16" max="16" width="12.28515625" style="1" customWidth="1"/>
    <col min="17" max="17" width="16.140625" style="1" customWidth="1"/>
    <col min="18" max="18" width="14.85546875" style="1" customWidth="1"/>
    <col min="19" max="16384" width="9.140625" style="1"/>
  </cols>
  <sheetData>
    <row r="1" spans="1:18" x14ac:dyDescent="0.3">
      <c r="A1" s="65" t="s">
        <v>83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</row>
    <row r="2" spans="1:18" ht="29.25" customHeight="1" x14ac:dyDescent="0.3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</row>
    <row r="3" spans="1:18" ht="279.75" customHeight="1" x14ac:dyDescent="0.3">
      <c r="A3" s="4" t="s">
        <v>0</v>
      </c>
      <c r="B3" s="4" t="s">
        <v>1</v>
      </c>
      <c r="C3" s="5" t="s">
        <v>13</v>
      </c>
      <c r="D3" s="5" t="s">
        <v>2</v>
      </c>
      <c r="E3" s="45" t="s">
        <v>3</v>
      </c>
      <c r="F3" s="5" t="s">
        <v>11</v>
      </c>
      <c r="G3" s="5" t="s">
        <v>5</v>
      </c>
      <c r="H3" s="5" t="s">
        <v>15</v>
      </c>
      <c r="I3" s="5" t="s">
        <v>16</v>
      </c>
      <c r="J3" s="5" t="s">
        <v>14</v>
      </c>
      <c r="K3" s="5" t="s">
        <v>10</v>
      </c>
      <c r="L3" s="5" t="s">
        <v>12</v>
      </c>
      <c r="M3" s="5" t="s">
        <v>26</v>
      </c>
      <c r="N3" s="5" t="s">
        <v>6</v>
      </c>
      <c r="O3" s="5" t="s">
        <v>7</v>
      </c>
      <c r="P3" s="5" t="s">
        <v>8</v>
      </c>
      <c r="Q3" s="5" t="s">
        <v>9</v>
      </c>
      <c r="R3" s="5" t="s">
        <v>28</v>
      </c>
    </row>
    <row r="4" spans="1:18" ht="23.25" customHeight="1" x14ac:dyDescent="0.3">
      <c r="A4" s="6">
        <v>1</v>
      </c>
      <c r="B4" s="6">
        <v>2</v>
      </c>
      <c r="C4" s="6">
        <v>3</v>
      </c>
      <c r="D4" s="6">
        <v>4</v>
      </c>
      <c r="E4" s="4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  <c r="M4" s="6">
        <v>13</v>
      </c>
      <c r="N4" s="6">
        <v>14</v>
      </c>
      <c r="O4" s="6">
        <v>15</v>
      </c>
      <c r="P4" s="6">
        <v>16</v>
      </c>
      <c r="Q4" s="6">
        <v>17</v>
      </c>
      <c r="R4" s="6">
        <v>18</v>
      </c>
    </row>
    <row r="5" spans="1:18" s="29" customFormat="1" ht="119.25" customHeight="1" x14ac:dyDescent="0.25">
      <c r="A5" s="11">
        <v>1</v>
      </c>
      <c r="B5" s="11" t="s">
        <v>29</v>
      </c>
      <c r="C5" s="12">
        <v>5</v>
      </c>
      <c r="D5" s="52">
        <v>13</v>
      </c>
      <c r="E5" s="47">
        <v>205</v>
      </c>
      <c r="F5" s="39">
        <v>14</v>
      </c>
      <c r="G5" s="11">
        <v>1</v>
      </c>
      <c r="H5" s="12" t="s">
        <v>78</v>
      </c>
      <c r="I5" s="53">
        <v>4</v>
      </c>
      <c r="J5" s="53">
        <v>8</v>
      </c>
      <c r="K5" s="47">
        <v>4</v>
      </c>
      <c r="L5" s="12">
        <v>0</v>
      </c>
      <c r="M5" s="52">
        <v>0</v>
      </c>
      <c r="N5" s="13">
        <v>0</v>
      </c>
      <c r="O5" s="12" t="s">
        <v>52</v>
      </c>
      <c r="P5" s="12"/>
      <c r="Q5" s="12" t="s">
        <v>54</v>
      </c>
      <c r="R5" s="12" t="s">
        <v>34</v>
      </c>
    </row>
    <row r="6" spans="1:18" s="13" customFormat="1" ht="111" customHeight="1" x14ac:dyDescent="0.25">
      <c r="A6" s="11">
        <v>1</v>
      </c>
      <c r="B6" s="11" t="s">
        <v>35</v>
      </c>
      <c r="C6" s="15" t="s">
        <v>4</v>
      </c>
      <c r="D6" s="15" t="s">
        <v>4</v>
      </c>
      <c r="E6" s="47">
        <v>197</v>
      </c>
      <c r="F6" s="39">
        <v>6</v>
      </c>
      <c r="G6" s="15" t="s">
        <v>4</v>
      </c>
      <c r="H6" s="15" t="s">
        <v>4</v>
      </c>
      <c r="I6" s="15" t="s">
        <v>4</v>
      </c>
      <c r="J6" s="11">
        <v>8</v>
      </c>
      <c r="K6" s="31">
        <v>4</v>
      </c>
      <c r="L6" s="11">
        <v>0</v>
      </c>
      <c r="M6" s="31">
        <v>0</v>
      </c>
      <c r="N6" s="11">
        <v>0</v>
      </c>
      <c r="O6" s="18" t="s">
        <v>53</v>
      </c>
      <c r="P6" s="15" t="s">
        <v>4</v>
      </c>
      <c r="Q6" s="12" t="s">
        <v>54</v>
      </c>
      <c r="R6" s="15" t="s">
        <v>4</v>
      </c>
    </row>
    <row r="7" spans="1:18" s="28" customFormat="1" ht="58.5" customHeight="1" x14ac:dyDescent="0.3">
      <c r="A7" s="15">
        <v>2</v>
      </c>
      <c r="B7" s="15" t="s">
        <v>36</v>
      </c>
      <c r="C7" s="15" t="s">
        <v>4</v>
      </c>
      <c r="D7" s="15" t="s">
        <v>4</v>
      </c>
      <c r="E7" s="48">
        <v>3</v>
      </c>
      <c r="F7" s="40">
        <v>3</v>
      </c>
      <c r="G7" s="15" t="s">
        <v>4</v>
      </c>
      <c r="H7" s="15" t="s">
        <v>4</v>
      </c>
      <c r="I7" s="15" t="s">
        <v>4</v>
      </c>
      <c r="J7" s="15">
        <v>0</v>
      </c>
      <c r="K7" s="31">
        <v>0</v>
      </c>
      <c r="L7" s="15">
        <v>0</v>
      </c>
      <c r="M7" s="31">
        <v>0</v>
      </c>
      <c r="N7" s="15">
        <v>0</v>
      </c>
      <c r="O7" s="26" t="s">
        <v>48</v>
      </c>
      <c r="P7" s="15" t="s">
        <v>4</v>
      </c>
      <c r="Q7" s="12" t="s">
        <v>54</v>
      </c>
      <c r="R7" s="15" t="s">
        <v>4</v>
      </c>
    </row>
    <row r="8" spans="1:18" s="28" customFormat="1" ht="70.5" customHeight="1" x14ac:dyDescent="0.3">
      <c r="A8" s="15">
        <v>3</v>
      </c>
      <c r="B8" s="15" t="s">
        <v>37</v>
      </c>
      <c r="C8" s="15" t="s">
        <v>4</v>
      </c>
      <c r="D8" s="15" t="s">
        <v>4</v>
      </c>
      <c r="E8" s="48">
        <v>1</v>
      </c>
      <c r="F8" s="40">
        <v>2</v>
      </c>
      <c r="G8" s="15" t="s">
        <v>4</v>
      </c>
      <c r="H8" s="15" t="s">
        <v>4</v>
      </c>
      <c r="I8" s="15" t="s">
        <v>4</v>
      </c>
      <c r="J8" s="27">
        <v>0</v>
      </c>
      <c r="K8" s="31">
        <v>0</v>
      </c>
      <c r="L8" s="15">
        <v>0</v>
      </c>
      <c r="M8" s="15">
        <v>0</v>
      </c>
      <c r="N8" s="15">
        <v>0</v>
      </c>
      <c r="O8" s="26" t="s">
        <v>49</v>
      </c>
      <c r="P8" s="15" t="s">
        <v>4</v>
      </c>
      <c r="Q8" s="12" t="s">
        <v>54</v>
      </c>
      <c r="R8" s="15" t="s">
        <v>4</v>
      </c>
    </row>
    <row r="9" spans="1:18" s="28" customFormat="1" ht="56.25" customHeight="1" x14ac:dyDescent="0.3">
      <c r="A9" s="15">
        <v>4</v>
      </c>
      <c r="B9" s="15" t="s">
        <v>38</v>
      </c>
      <c r="C9" s="15" t="s">
        <v>4</v>
      </c>
      <c r="D9" s="15" t="s">
        <v>4</v>
      </c>
      <c r="E9" s="48">
        <v>2</v>
      </c>
      <c r="F9" s="40">
        <v>2</v>
      </c>
      <c r="G9" s="15" t="s">
        <v>4</v>
      </c>
      <c r="H9" s="15" t="s">
        <v>4</v>
      </c>
      <c r="I9" s="15" t="s">
        <v>4</v>
      </c>
      <c r="J9" s="27">
        <v>0</v>
      </c>
      <c r="K9" s="31">
        <v>0</v>
      </c>
      <c r="L9" s="15">
        <v>0</v>
      </c>
      <c r="M9" s="15">
        <v>0</v>
      </c>
      <c r="N9" s="15">
        <v>0</v>
      </c>
      <c r="O9" s="26" t="s">
        <v>50</v>
      </c>
      <c r="P9" s="15" t="s">
        <v>4</v>
      </c>
      <c r="Q9" s="12" t="s">
        <v>54</v>
      </c>
      <c r="R9" s="15" t="s">
        <v>4</v>
      </c>
    </row>
    <row r="10" spans="1:18" s="28" customFormat="1" ht="49.5" x14ac:dyDescent="0.3">
      <c r="A10" s="15">
        <v>5</v>
      </c>
      <c r="B10" s="15" t="s">
        <v>39</v>
      </c>
      <c r="C10" s="15" t="s">
        <v>4</v>
      </c>
      <c r="D10" s="15" t="s">
        <v>4</v>
      </c>
      <c r="E10" s="48">
        <v>0</v>
      </c>
      <c r="F10" s="40">
        <v>1</v>
      </c>
      <c r="G10" s="15" t="s">
        <v>4</v>
      </c>
      <c r="H10" s="15" t="s">
        <v>4</v>
      </c>
      <c r="I10" s="15" t="s">
        <v>4</v>
      </c>
      <c r="J10" s="27">
        <v>0</v>
      </c>
      <c r="K10" s="15">
        <v>0</v>
      </c>
      <c r="L10" s="15">
        <v>0</v>
      </c>
      <c r="M10" s="15">
        <v>0</v>
      </c>
      <c r="N10" s="15">
        <v>0</v>
      </c>
      <c r="O10" s="26" t="s">
        <v>51</v>
      </c>
      <c r="P10" s="15" t="s">
        <v>4</v>
      </c>
      <c r="Q10" s="12" t="s">
        <v>54</v>
      </c>
      <c r="R10" s="15" t="s">
        <v>4</v>
      </c>
    </row>
    <row r="11" spans="1:18" s="51" customFormat="1" ht="49.5" x14ac:dyDescent="0.25">
      <c r="A11" s="15"/>
      <c r="B11" s="18" t="s">
        <v>77</v>
      </c>
      <c r="C11" s="15"/>
      <c r="D11" s="15"/>
      <c r="E11" s="48">
        <v>2</v>
      </c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</row>
  </sheetData>
  <mergeCells count="1">
    <mergeCell ref="A1:R2"/>
  </mergeCells>
  <pageMargins left="0.43" right="0.33" top="0.74803149606299213" bottom="0.74803149606299213" header="0.31496062992125984" footer="0.31496062992125984"/>
  <pageSetup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opLeftCell="A22" zoomScaleNormal="100" workbookViewId="0">
      <selection activeCell="G37" sqref="G37"/>
    </sheetView>
  </sheetViews>
  <sheetFormatPr defaultRowHeight="15" x14ac:dyDescent="0.25"/>
  <cols>
    <col min="1" max="1" width="30.140625" customWidth="1"/>
    <col min="2" max="2" width="17.140625" customWidth="1"/>
    <col min="3" max="3" width="11.140625" customWidth="1"/>
    <col min="4" max="4" width="6.5703125" customWidth="1"/>
    <col min="5" max="5" width="10.42578125" customWidth="1"/>
    <col min="6" max="6" width="8.85546875" customWidth="1"/>
    <col min="7" max="7" width="38.42578125" style="60" customWidth="1"/>
  </cols>
  <sheetData>
    <row r="1" spans="1:7" ht="36" customHeight="1" x14ac:dyDescent="0.25">
      <c r="A1" s="82" t="s">
        <v>24</v>
      </c>
      <c r="B1" s="82"/>
      <c r="C1" s="82"/>
      <c r="D1" s="82"/>
      <c r="E1" s="82"/>
      <c r="F1" s="82"/>
      <c r="G1" s="82"/>
    </row>
    <row r="2" spans="1:7" ht="35.25" customHeight="1" thickBot="1" x14ac:dyDescent="0.3">
      <c r="A2" s="85" t="s">
        <v>40</v>
      </c>
      <c r="B2" s="9" t="s">
        <v>21</v>
      </c>
      <c r="C2" s="74" t="s">
        <v>18</v>
      </c>
      <c r="D2" s="75"/>
      <c r="E2" s="74" t="s">
        <v>84</v>
      </c>
      <c r="F2" s="75"/>
      <c r="G2" s="83" t="s">
        <v>19</v>
      </c>
    </row>
    <row r="3" spans="1:7" ht="30" customHeight="1" thickBot="1" x14ac:dyDescent="0.3">
      <c r="A3" s="86"/>
      <c r="B3" s="10" t="s">
        <v>17</v>
      </c>
      <c r="C3" s="90" t="s">
        <v>17</v>
      </c>
      <c r="D3" s="91"/>
      <c r="E3" s="90" t="s">
        <v>17</v>
      </c>
      <c r="F3" s="91"/>
      <c r="G3" s="84"/>
    </row>
    <row r="4" spans="1:7" ht="17.25" thickBot="1" x14ac:dyDescent="0.35">
      <c r="A4" s="87" t="s">
        <v>29</v>
      </c>
      <c r="B4" s="88"/>
      <c r="C4" s="88"/>
      <c r="D4" s="88"/>
      <c r="E4" s="88"/>
      <c r="F4" s="89"/>
      <c r="G4" s="55"/>
    </row>
    <row r="5" spans="1:7" ht="75.75" customHeight="1" thickBot="1" x14ac:dyDescent="0.3">
      <c r="A5" s="23" t="s">
        <v>33</v>
      </c>
      <c r="B5" s="22">
        <v>78</v>
      </c>
      <c r="C5" s="92">
        <v>109</v>
      </c>
      <c r="D5" s="93"/>
      <c r="E5" s="92">
        <v>109</v>
      </c>
      <c r="F5" s="93"/>
      <c r="G5" s="71"/>
    </row>
    <row r="6" spans="1:7" ht="33.75" thickBot="1" x14ac:dyDescent="0.35">
      <c r="A6" s="25" t="s">
        <v>41</v>
      </c>
      <c r="B6" s="22">
        <v>17.75</v>
      </c>
      <c r="C6" s="94"/>
      <c r="D6" s="95"/>
      <c r="E6" s="94"/>
      <c r="F6" s="95"/>
      <c r="G6" s="72"/>
    </row>
    <row r="7" spans="1:7" ht="33.75" thickBot="1" x14ac:dyDescent="0.35">
      <c r="A7" s="25" t="s">
        <v>43</v>
      </c>
      <c r="B7" s="22">
        <v>19</v>
      </c>
      <c r="C7" s="94"/>
      <c r="D7" s="95"/>
      <c r="E7" s="94"/>
      <c r="F7" s="95"/>
      <c r="G7" s="72"/>
    </row>
    <row r="8" spans="1:7" ht="33.75" thickBot="1" x14ac:dyDescent="0.35">
      <c r="A8" s="25" t="s">
        <v>44</v>
      </c>
      <c r="B8" s="22">
        <v>13</v>
      </c>
      <c r="C8" s="94"/>
      <c r="D8" s="95"/>
      <c r="E8" s="94"/>
      <c r="F8" s="95"/>
      <c r="G8" s="72"/>
    </row>
    <row r="9" spans="1:7" ht="33.75" thickBot="1" x14ac:dyDescent="0.35">
      <c r="A9" s="25" t="s">
        <v>42</v>
      </c>
      <c r="B9" s="22">
        <v>5</v>
      </c>
      <c r="C9" s="96"/>
      <c r="D9" s="97"/>
      <c r="E9" s="94"/>
      <c r="F9" s="95"/>
      <c r="G9" s="73"/>
    </row>
    <row r="10" spans="1:7" ht="29.25" customHeight="1" thickBot="1" x14ac:dyDescent="0.3">
      <c r="A10" s="7" t="s">
        <v>20</v>
      </c>
      <c r="B10" s="8">
        <f>SUM(B5:B9)</f>
        <v>132.75</v>
      </c>
      <c r="C10" s="76">
        <v>109</v>
      </c>
      <c r="D10" s="77"/>
      <c r="E10" s="76">
        <v>109</v>
      </c>
      <c r="F10" s="77"/>
      <c r="G10" s="56">
        <v>0</v>
      </c>
    </row>
    <row r="11" spans="1:7" ht="16.5" x14ac:dyDescent="0.3">
      <c r="A11" s="2"/>
      <c r="B11" s="2"/>
      <c r="C11" s="3"/>
      <c r="D11" s="3"/>
      <c r="E11" s="3"/>
      <c r="F11" s="3"/>
      <c r="G11" s="57"/>
    </row>
    <row r="12" spans="1:7" ht="16.5" x14ac:dyDescent="0.3">
      <c r="A12" s="1"/>
      <c r="B12" s="1"/>
      <c r="C12" s="1"/>
      <c r="D12" s="1"/>
      <c r="E12" s="1"/>
      <c r="F12" s="1"/>
      <c r="G12" s="58"/>
    </row>
    <row r="13" spans="1:7" ht="34.5" customHeight="1" x14ac:dyDescent="0.25">
      <c r="A13" s="82" t="s">
        <v>25</v>
      </c>
      <c r="B13" s="82"/>
      <c r="C13" s="82"/>
      <c r="D13" s="82"/>
      <c r="E13" s="82"/>
      <c r="F13" s="82"/>
      <c r="G13" s="82"/>
    </row>
    <row r="14" spans="1:7" ht="44.25" customHeight="1" thickBot="1" x14ac:dyDescent="0.3">
      <c r="A14" s="85" t="s">
        <v>32</v>
      </c>
      <c r="B14" s="9" t="s">
        <v>21</v>
      </c>
      <c r="C14" s="74" t="s">
        <v>18</v>
      </c>
      <c r="D14" s="75"/>
      <c r="E14" s="74" t="s">
        <v>83</v>
      </c>
      <c r="F14" s="75"/>
      <c r="G14" s="83" t="s">
        <v>23</v>
      </c>
    </row>
    <row r="15" spans="1:7" ht="45" customHeight="1" thickBot="1" x14ac:dyDescent="0.3">
      <c r="A15" s="86"/>
      <c r="B15" s="10" t="s">
        <v>22</v>
      </c>
      <c r="C15" s="90" t="s">
        <v>22</v>
      </c>
      <c r="D15" s="91"/>
      <c r="E15" s="90" t="s">
        <v>22</v>
      </c>
      <c r="F15" s="91"/>
      <c r="G15" s="84"/>
    </row>
    <row r="16" spans="1:7" ht="43.5" customHeight="1" x14ac:dyDescent="0.25">
      <c r="A16" s="19" t="s">
        <v>30</v>
      </c>
      <c r="B16" s="21">
        <v>12</v>
      </c>
      <c r="C16" s="80">
        <v>18</v>
      </c>
      <c r="D16" s="81"/>
      <c r="E16" s="80">
        <v>18</v>
      </c>
      <c r="F16" s="81"/>
      <c r="G16" s="12"/>
    </row>
    <row r="17" spans="1:8" ht="82.5" x14ac:dyDescent="0.25">
      <c r="A17" s="20" t="s">
        <v>55</v>
      </c>
      <c r="B17" s="19">
        <v>7</v>
      </c>
      <c r="C17" s="78">
        <v>28</v>
      </c>
      <c r="D17" s="79"/>
      <c r="E17" s="78">
        <v>28</v>
      </c>
      <c r="F17" s="79"/>
      <c r="G17" s="18"/>
    </row>
    <row r="18" spans="1:8" ht="33" x14ac:dyDescent="0.25">
      <c r="A18" s="24" t="s">
        <v>45</v>
      </c>
      <c r="B18" s="19">
        <v>21</v>
      </c>
      <c r="C18" s="78">
        <v>21</v>
      </c>
      <c r="D18" s="79"/>
      <c r="E18" s="78">
        <v>21</v>
      </c>
      <c r="F18" s="79"/>
      <c r="G18" s="12"/>
      <c r="H18" s="14"/>
    </row>
    <row r="19" spans="1:8" ht="49.5" x14ac:dyDescent="0.25">
      <c r="A19" s="24" t="s">
        <v>46</v>
      </c>
      <c r="B19" s="19">
        <v>22</v>
      </c>
      <c r="C19" s="78">
        <v>33.5</v>
      </c>
      <c r="D19" s="79"/>
      <c r="E19" s="78">
        <v>33.5</v>
      </c>
      <c r="F19" s="79"/>
      <c r="G19" s="54"/>
      <c r="H19" s="14"/>
    </row>
    <row r="20" spans="1:8" s="14" customFormat="1" ht="33" x14ac:dyDescent="0.25">
      <c r="A20" s="20" t="s">
        <v>58</v>
      </c>
      <c r="B20" s="30">
        <v>8.25</v>
      </c>
      <c r="C20" s="67">
        <v>9.1199999999999992</v>
      </c>
      <c r="D20" s="68"/>
      <c r="E20" s="67">
        <v>9.1199999999999992</v>
      </c>
      <c r="F20" s="68"/>
      <c r="G20" s="37"/>
    </row>
    <row r="21" spans="1:8" s="14" customFormat="1" ht="33" x14ac:dyDescent="0.25">
      <c r="A21" s="20" t="s">
        <v>59</v>
      </c>
      <c r="B21" s="30">
        <v>22.75</v>
      </c>
      <c r="C21" s="67">
        <v>33.71</v>
      </c>
      <c r="D21" s="70"/>
      <c r="E21" s="67">
        <v>33.71</v>
      </c>
      <c r="F21" s="70"/>
      <c r="G21" s="37"/>
    </row>
    <row r="22" spans="1:8" s="14" customFormat="1" ht="33" x14ac:dyDescent="0.25">
      <c r="A22" s="20" t="s">
        <v>60</v>
      </c>
      <c r="B22" s="30">
        <v>20.25</v>
      </c>
      <c r="C22" s="67">
        <v>20.48</v>
      </c>
      <c r="D22" s="70"/>
      <c r="E22" s="67">
        <v>20.48</v>
      </c>
      <c r="F22" s="70"/>
      <c r="G22" s="54"/>
    </row>
    <row r="23" spans="1:8" s="14" customFormat="1" ht="33" x14ac:dyDescent="0.25">
      <c r="A23" s="20" t="s">
        <v>61</v>
      </c>
      <c r="B23" s="30">
        <v>22.25</v>
      </c>
      <c r="C23" s="67">
        <v>23.6</v>
      </c>
      <c r="D23" s="70"/>
      <c r="E23" s="67">
        <v>23.6</v>
      </c>
      <c r="F23" s="70"/>
      <c r="G23" s="54"/>
    </row>
    <row r="24" spans="1:8" s="14" customFormat="1" ht="33" x14ac:dyDescent="0.25">
      <c r="A24" s="20" t="s">
        <v>62</v>
      </c>
      <c r="B24" s="30">
        <v>20</v>
      </c>
      <c r="C24" s="69">
        <v>25.97</v>
      </c>
      <c r="D24" s="70"/>
      <c r="E24" s="69">
        <v>25.97</v>
      </c>
      <c r="F24" s="70"/>
      <c r="G24" s="54"/>
    </row>
    <row r="25" spans="1:8" s="14" customFormat="1" ht="33" x14ac:dyDescent="0.25">
      <c r="A25" s="20" t="s">
        <v>63</v>
      </c>
      <c r="B25" s="30">
        <v>25.5</v>
      </c>
      <c r="C25" s="67">
        <v>26.22</v>
      </c>
      <c r="D25" s="68"/>
      <c r="E25" s="67">
        <v>26.22</v>
      </c>
      <c r="F25" s="68"/>
      <c r="G25" s="54"/>
    </row>
    <row r="26" spans="1:8" s="14" customFormat="1" ht="33" x14ac:dyDescent="0.25">
      <c r="A26" s="20" t="s">
        <v>64</v>
      </c>
      <c r="B26" s="30">
        <v>19.5</v>
      </c>
      <c r="C26" s="67">
        <v>20.73</v>
      </c>
      <c r="D26" s="68"/>
      <c r="E26" s="67">
        <v>20.73</v>
      </c>
      <c r="F26" s="68"/>
      <c r="G26" s="54"/>
    </row>
    <row r="27" spans="1:8" s="14" customFormat="1" ht="33" x14ac:dyDescent="0.25">
      <c r="A27" s="20" t="s">
        <v>65</v>
      </c>
      <c r="B27" s="30">
        <v>27.25</v>
      </c>
      <c r="C27" s="67">
        <v>30.84</v>
      </c>
      <c r="D27" s="68"/>
      <c r="E27" s="67">
        <v>30.84</v>
      </c>
      <c r="F27" s="68"/>
      <c r="G27" s="54"/>
    </row>
    <row r="28" spans="1:8" s="14" customFormat="1" ht="33" x14ac:dyDescent="0.25">
      <c r="A28" s="20" t="s">
        <v>66</v>
      </c>
      <c r="B28" s="30">
        <v>41.5</v>
      </c>
      <c r="C28" s="67">
        <v>44.94</v>
      </c>
      <c r="D28" s="70"/>
      <c r="E28" s="67">
        <v>44.94</v>
      </c>
      <c r="F28" s="70"/>
      <c r="G28" s="54"/>
    </row>
    <row r="29" spans="1:8" s="14" customFormat="1" ht="33" x14ac:dyDescent="0.25">
      <c r="A29" s="20" t="s">
        <v>67</v>
      </c>
      <c r="B29" s="30">
        <v>34.25</v>
      </c>
      <c r="C29" s="67">
        <v>38.700000000000003</v>
      </c>
      <c r="D29" s="70"/>
      <c r="E29" s="67">
        <v>38.700000000000003</v>
      </c>
      <c r="F29" s="70"/>
      <c r="G29" s="54"/>
      <c r="H29" s="33"/>
    </row>
    <row r="30" spans="1:8" s="14" customFormat="1" ht="33" x14ac:dyDescent="0.25">
      <c r="A30" s="20" t="s">
        <v>68</v>
      </c>
      <c r="B30" s="30">
        <v>25.25</v>
      </c>
      <c r="C30" s="67">
        <v>31.34</v>
      </c>
      <c r="D30" s="70"/>
      <c r="E30" s="67">
        <v>31.34</v>
      </c>
      <c r="F30" s="70"/>
      <c r="G30" s="54"/>
      <c r="H30" s="33"/>
    </row>
    <row r="31" spans="1:8" s="14" customFormat="1" ht="33" x14ac:dyDescent="0.25">
      <c r="A31" s="20" t="s">
        <v>69</v>
      </c>
      <c r="B31" s="30">
        <v>29.75</v>
      </c>
      <c r="C31" s="67">
        <v>30.84</v>
      </c>
      <c r="D31" s="70"/>
      <c r="E31" s="67">
        <v>30.84</v>
      </c>
      <c r="F31" s="70"/>
      <c r="G31" s="54"/>
      <c r="H31" s="33"/>
    </row>
    <row r="32" spans="1:8" s="14" customFormat="1" ht="33" x14ac:dyDescent="0.25">
      <c r="A32" s="20" t="s">
        <v>70</v>
      </c>
      <c r="B32" s="30">
        <v>18.5</v>
      </c>
      <c r="C32" s="67">
        <v>20.48</v>
      </c>
      <c r="D32" s="68"/>
      <c r="E32" s="67">
        <v>20.48</v>
      </c>
      <c r="F32" s="68"/>
      <c r="G32" s="54"/>
    </row>
    <row r="33" spans="1:8" s="14" customFormat="1" ht="33" x14ac:dyDescent="0.25">
      <c r="A33" s="20" t="s">
        <v>71</v>
      </c>
      <c r="B33" s="30">
        <v>12.75</v>
      </c>
      <c r="C33" s="67">
        <v>21.23</v>
      </c>
      <c r="D33" s="68"/>
      <c r="E33" s="67">
        <v>21.23</v>
      </c>
      <c r="F33" s="68"/>
      <c r="G33" s="54"/>
    </row>
    <row r="34" spans="1:8" s="14" customFormat="1" ht="33" x14ac:dyDescent="0.25">
      <c r="A34" s="20" t="s">
        <v>72</v>
      </c>
      <c r="B34" s="30">
        <v>17.25</v>
      </c>
      <c r="C34" s="67">
        <v>20.73</v>
      </c>
      <c r="D34" s="70"/>
      <c r="E34" s="67">
        <v>20.73</v>
      </c>
      <c r="F34" s="70"/>
      <c r="G34" s="54"/>
    </row>
    <row r="35" spans="1:8" s="14" customFormat="1" ht="49.5" x14ac:dyDescent="0.25">
      <c r="A35" s="20" t="s">
        <v>73</v>
      </c>
      <c r="B35" s="30">
        <v>28.22</v>
      </c>
      <c r="C35" s="67">
        <v>34.5</v>
      </c>
      <c r="D35" s="70"/>
      <c r="E35" s="67">
        <v>34.5</v>
      </c>
      <c r="F35" s="70"/>
      <c r="G35" s="54"/>
    </row>
    <row r="36" spans="1:8" s="14" customFormat="1" ht="49.5" x14ac:dyDescent="0.25">
      <c r="A36" s="20" t="s">
        <v>74</v>
      </c>
      <c r="B36" s="30">
        <v>36.97</v>
      </c>
      <c r="C36" s="67">
        <v>40.5</v>
      </c>
      <c r="D36" s="70"/>
      <c r="E36" s="67">
        <v>40.5</v>
      </c>
      <c r="F36" s="70"/>
      <c r="G36" s="54"/>
    </row>
    <row r="37" spans="1:8" s="14" customFormat="1" ht="49.5" x14ac:dyDescent="0.25">
      <c r="A37" s="20" t="s">
        <v>75</v>
      </c>
      <c r="B37" s="30">
        <v>22.86</v>
      </c>
      <c r="C37" s="67">
        <v>32.5</v>
      </c>
      <c r="D37" s="70"/>
      <c r="E37" s="67">
        <v>39</v>
      </c>
      <c r="F37" s="70"/>
      <c r="G37" s="54" t="s">
        <v>85</v>
      </c>
    </row>
    <row r="38" spans="1:8" s="14" customFormat="1" ht="49.5" x14ac:dyDescent="0.25">
      <c r="A38" s="20" t="s">
        <v>76</v>
      </c>
      <c r="B38" s="30">
        <v>26.07</v>
      </c>
      <c r="C38" s="67">
        <v>31.5</v>
      </c>
      <c r="D38" s="68"/>
      <c r="E38" s="67">
        <v>31.5</v>
      </c>
      <c r="F38" s="68"/>
      <c r="G38" s="54"/>
    </row>
    <row r="39" spans="1:8" s="14" customFormat="1" ht="49.5" x14ac:dyDescent="0.25">
      <c r="A39" s="34" t="s">
        <v>56</v>
      </c>
      <c r="B39" s="35">
        <v>11.25</v>
      </c>
      <c r="C39" s="67">
        <v>0</v>
      </c>
      <c r="D39" s="68"/>
      <c r="E39" s="67">
        <v>0</v>
      </c>
      <c r="F39" s="68"/>
      <c r="G39" s="37"/>
      <c r="H39" s="32"/>
    </row>
    <row r="40" spans="1:8" s="14" customFormat="1" ht="49.5" x14ac:dyDescent="0.25">
      <c r="A40" s="36" t="s">
        <v>57</v>
      </c>
      <c r="B40" s="38">
        <v>8</v>
      </c>
      <c r="C40" s="69">
        <v>0</v>
      </c>
      <c r="D40" s="70"/>
      <c r="E40" s="69">
        <v>0</v>
      </c>
      <c r="F40" s="70"/>
      <c r="G40" s="37"/>
      <c r="H40" s="33"/>
    </row>
    <row r="41" spans="1:8" s="14" customFormat="1" ht="46.5" customHeight="1" x14ac:dyDescent="0.25">
      <c r="A41" s="20" t="s">
        <v>31</v>
      </c>
      <c r="B41" s="30">
        <v>58</v>
      </c>
      <c r="C41" s="78">
        <v>61</v>
      </c>
      <c r="D41" s="79"/>
      <c r="E41" s="78">
        <v>61</v>
      </c>
      <c r="F41" s="79"/>
      <c r="G41" s="12"/>
    </row>
    <row r="42" spans="1:8" s="14" customFormat="1" ht="33" x14ac:dyDescent="0.25">
      <c r="A42" s="20" t="s">
        <v>47</v>
      </c>
      <c r="B42" s="30">
        <v>7</v>
      </c>
      <c r="C42" s="78">
        <v>7</v>
      </c>
      <c r="D42" s="79"/>
      <c r="E42" s="78">
        <v>7</v>
      </c>
      <c r="F42" s="79"/>
      <c r="G42" s="12"/>
    </row>
    <row r="43" spans="1:8" ht="17.25" thickBot="1" x14ac:dyDescent="0.3">
      <c r="A43" s="16" t="s">
        <v>20</v>
      </c>
      <c r="B43" s="17">
        <f>SUM(B16:B42)</f>
        <v>605.37000000000012</v>
      </c>
      <c r="C43" s="98">
        <f>SUM(C16:C42)</f>
        <v>706.43</v>
      </c>
      <c r="D43" s="99"/>
      <c r="E43" s="98">
        <f>SUM(E16:E42)</f>
        <v>712.93</v>
      </c>
      <c r="F43" s="99"/>
      <c r="G43" s="59">
        <f>E43-C43</f>
        <v>6.5</v>
      </c>
    </row>
  </sheetData>
  <mergeCells count="76">
    <mergeCell ref="E17:F17"/>
    <mergeCell ref="E16:F16"/>
    <mergeCell ref="E15:F15"/>
    <mergeCell ref="E23:F23"/>
    <mergeCell ref="E22:F22"/>
    <mergeCell ref="E21:F21"/>
    <mergeCell ref="E20:F20"/>
    <mergeCell ref="E19:F19"/>
    <mergeCell ref="E27:F27"/>
    <mergeCell ref="E26:F26"/>
    <mergeCell ref="E25:F25"/>
    <mergeCell ref="E24:F24"/>
    <mergeCell ref="E18:F18"/>
    <mergeCell ref="E33:F33"/>
    <mergeCell ref="E32:F32"/>
    <mergeCell ref="E31:F31"/>
    <mergeCell ref="E30:F30"/>
    <mergeCell ref="E28:F28"/>
    <mergeCell ref="E43:F43"/>
    <mergeCell ref="E42:F42"/>
    <mergeCell ref="E41:F41"/>
    <mergeCell ref="C43:D43"/>
    <mergeCell ref="C42:D42"/>
    <mergeCell ref="C41:D41"/>
    <mergeCell ref="A1:G1"/>
    <mergeCell ref="A13:G13"/>
    <mergeCell ref="G14:G15"/>
    <mergeCell ref="G2:G3"/>
    <mergeCell ref="C10:D10"/>
    <mergeCell ref="A2:A3"/>
    <mergeCell ref="C2:D2"/>
    <mergeCell ref="E2:F2"/>
    <mergeCell ref="A4:F4"/>
    <mergeCell ref="C3:D3"/>
    <mergeCell ref="E3:F3"/>
    <mergeCell ref="C5:D9"/>
    <mergeCell ref="E5:F9"/>
    <mergeCell ref="A14:A15"/>
    <mergeCell ref="C14:D14"/>
    <mergeCell ref="C15:D15"/>
    <mergeCell ref="G5:G9"/>
    <mergeCell ref="E14:F14"/>
    <mergeCell ref="E10:F10"/>
    <mergeCell ref="C29:D29"/>
    <mergeCell ref="C30:D30"/>
    <mergeCell ref="C22:D22"/>
    <mergeCell ref="C23:D23"/>
    <mergeCell ref="C24:D24"/>
    <mergeCell ref="C25:D25"/>
    <mergeCell ref="C21:D21"/>
    <mergeCell ref="C18:D18"/>
    <mergeCell ref="C19:D19"/>
    <mergeCell ref="C20:D20"/>
    <mergeCell ref="C16:D16"/>
    <mergeCell ref="C17:D17"/>
    <mergeCell ref="E29:F29"/>
    <mergeCell ref="C26:D26"/>
    <mergeCell ref="C31:D31"/>
    <mergeCell ref="C32:D32"/>
    <mergeCell ref="C33:D33"/>
    <mergeCell ref="C27:D27"/>
    <mergeCell ref="C28:D28"/>
    <mergeCell ref="E39:F39"/>
    <mergeCell ref="C39:D39"/>
    <mergeCell ref="E40:F40"/>
    <mergeCell ref="C40:D40"/>
    <mergeCell ref="C34:D34"/>
    <mergeCell ref="C35:D35"/>
    <mergeCell ref="C36:D36"/>
    <mergeCell ref="C37:D37"/>
    <mergeCell ref="C38:D38"/>
    <mergeCell ref="E38:F38"/>
    <mergeCell ref="E37:F37"/>
    <mergeCell ref="E36:F36"/>
    <mergeCell ref="E35:F35"/>
    <mergeCell ref="E34:F34"/>
  </mergeCells>
  <pageMargins left="0.7" right="0.7" top="0.25" bottom="0.2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B2" sqref="B2"/>
    </sheetView>
  </sheetViews>
  <sheetFormatPr defaultRowHeight="15" x14ac:dyDescent="0.25"/>
  <cols>
    <col min="1" max="1" width="13.42578125" customWidth="1"/>
    <col min="2" max="2" width="74.5703125" customWidth="1"/>
    <col min="3" max="3" width="16" customWidth="1"/>
  </cols>
  <sheetData>
    <row r="1" spans="1:4" ht="75.75" customHeight="1" x14ac:dyDescent="0.3">
      <c r="A1" s="42"/>
      <c r="B1" s="100" t="s">
        <v>27</v>
      </c>
      <c r="C1" s="101"/>
    </row>
    <row r="2" spans="1:4" s="33" customFormat="1" ht="33.75" customHeight="1" x14ac:dyDescent="0.3">
      <c r="A2" s="43"/>
      <c r="B2" s="61" t="s">
        <v>79</v>
      </c>
      <c r="C2" s="61">
        <v>1160256</v>
      </c>
      <c r="D2" s="62"/>
    </row>
    <row r="3" spans="1:4" s="33" customFormat="1" ht="33.75" customHeight="1" x14ac:dyDescent="0.25">
      <c r="B3" s="61" t="s">
        <v>81</v>
      </c>
      <c r="C3" s="61">
        <v>10641138</v>
      </c>
      <c r="D3" s="62"/>
    </row>
    <row r="4" spans="1:4" s="33" customFormat="1" ht="33.75" customHeight="1" x14ac:dyDescent="0.25">
      <c r="B4" s="61" t="s">
        <v>80</v>
      </c>
      <c r="C4" s="61">
        <v>33479412</v>
      </c>
      <c r="D4" s="62"/>
    </row>
    <row r="5" spans="1:4" s="33" customFormat="1" ht="33.75" customHeight="1" x14ac:dyDescent="0.25">
      <c r="B5" s="63" t="s">
        <v>82</v>
      </c>
      <c r="C5" s="64">
        <v>75000</v>
      </c>
      <c r="D5" s="62"/>
    </row>
    <row r="6" spans="1:4" ht="22.5" customHeight="1" x14ac:dyDescent="0.25">
      <c r="A6" s="44" t="s">
        <v>20</v>
      </c>
      <c r="B6" s="41"/>
      <c r="C6" s="50">
        <f>SUM(C2:C5)</f>
        <v>45355806</v>
      </c>
    </row>
  </sheetData>
  <mergeCells count="1">
    <mergeCell ref="B1:C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lastModifiedBy>user</cp:lastModifiedBy>
  <cp:lastPrinted>2023-03-01T11:23:38Z</cp:lastPrinted>
  <dcterms:created xsi:type="dcterms:W3CDTF">2017-03-20T10:59:41Z</dcterms:created>
  <dcterms:modified xsi:type="dcterms:W3CDTF">2024-10-02T12:27:13Z</dcterms:modified>
  <cp:keywords>https://mul2-kotayk.gov.am/tasks/596877/oneclick/f8f904ceec49cee64d9a38f9cd33a3590ca89d5ae8e70308fb2a960637b94f1f.xlsx?token=f344f942fbcf3a7eba73a2ccc647265c</cp:keywords>
</cp:coreProperties>
</file>