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148841A-082E-4033-9916-242D4F718C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xekatvutyun" sheetId="1" r:id="rId1"/>
    <sheet name="Hastiqner" sheetId="2" r:id="rId2"/>
    <sheet name="Dzerqberumner" sheetId="3" r:id="rId3"/>
  </sheets>
  <calcPr calcId="191029"/>
</workbook>
</file>

<file path=xl/calcChain.xml><?xml version="1.0" encoding="utf-8"?>
<calcChain xmlns="http://schemas.openxmlformats.org/spreadsheetml/2006/main">
  <c r="D11" i="2" l="1"/>
  <c r="C11" i="2" l="1"/>
  <c r="B11" i="2" l="1"/>
  <c r="B28" i="3"/>
</calcChain>
</file>

<file path=xl/sharedStrings.xml><?xml version="1.0" encoding="utf-8"?>
<sst xmlns="http://schemas.openxmlformats.org/spreadsheetml/2006/main" count="149" uniqueCount="76">
  <si>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</si>
  <si>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</si>
  <si>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</si>
  <si>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</si>
  <si>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</si>
  <si>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</si>
  <si>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</si>
  <si>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</si>
  <si>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</si>
  <si>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</si>
  <si>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</si>
  <si>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</si>
  <si>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</si>
  <si>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</si>
  <si>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</si>
  <si>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</si>
  <si>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</si>
  <si>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</si>
  <si>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</si>
  <si>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</si>
  <si>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</si>
  <si>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</si>
  <si>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</si>
  <si>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</si>
  <si>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</si>
  <si>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</si>
  <si>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</si>
  <si>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3.000 և ավելի բնակիչ ունեցող համայնքների համար՝ ավագանու հրապարակային  նիստերի առցանց հեռարձակման աշխատանքներ (նկարագրել)</t>
  </si>
  <si>
    <t>Ծաղկաձոր</t>
  </si>
  <si>
    <t>կահավորված են</t>
  </si>
  <si>
    <t>1. ֆինանսավարկային և տնտեսական հարցերի,
2.մշակույթի, կրթության, սպորտի, զբոսաշրջության և սոցիալական հարցերի
3.քաղաքաշինության և հողօգտագործման հարցերի
4. գյուղատնտեսության, բնության և շրջակա միջավայրի պահպանության մշտական հանձնաժողով</t>
  </si>
  <si>
    <t xml:space="preserve">Համայնքում իրականացվում է 
աղբահանության և սանիտարական 
մաքրման աշխատանքներ:
</t>
  </si>
  <si>
    <t xml:space="preserve">
կատարվում է շաբաթական
 2 անգամ աղբահանություն
</t>
  </si>
  <si>
    <t xml:space="preserve">
կատարվում է շաբաթական
 1 անգամ աղբահանություն
</t>
  </si>
  <si>
    <t xml:space="preserve">Համայնքում  գործում է ՀԿՏՀ-ի 
ծրագիրը լիարժեք
</t>
  </si>
  <si>
    <t>գործում է լիարժեք</t>
  </si>
  <si>
    <t>իրականացվում է  ավագանու նիստերի առցանց  հեռարձակում</t>
  </si>
  <si>
    <t>Ծաղկաձոր 1</t>
  </si>
  <si>
    <t xml:space="preserve"> Մեղրաձոր 2</t>
  </si>
  <si>
    <t xml:space="preserve"> Աղավնաձոր 3</t>
  </si>
  <si>
    <t xml:space="preserve"> Մարմարիկ 4</t>
  </si>
  <si>
    <t xml:space="preserve"> Արտավազ 5</t>
  </si>
  <si>
    <t>Հանքավան 6</t>
  </si>
  <si>
    <t xml:space="preserve">Ծաղկաձոր </t>
  </si>
  <si>
    <t xml:space="preserve">4.Մարմարիկ </t>
  </si>
  <si>
    <t>6.Հանքավան</t>
  </si>
  <si>
    <t>0</t>
  </si>
  <si>
    <t>Ծաղկաձոր1</t>
  </si>
  <si>
    <t>6,12</t>
  </si>
  <si>
    <t>ԾԱՂԿԱՁՈՐ</t>
  </si>
  <si>
    <t>Մեղրաձոր 2</t>
  </si>
  <si>
    <t>Աղավնաձոր 3</t>
  </si>
  <si>
    <t>Մարմարիկ 4</t>
  </si>
  <si>
    <t>Արտավազ 5</t>
  </si>
  <si>
    <t>Մեղրաձոր2</t>
  </si>
  <si>
    <t>Աղավնաձոր3</t>
  </si>
  <si>
    <t>Մարմարիկ4</t>
  </si>
  <si>
    <t>Արտավազ5</t>
  </si>
  <si>
    <t>Հանքավան6</t>
  </si>
  <si>
    <t xml:space="preserve">
կատարվում է շաբաթական
 6 անգամ աղբահանություն
</t>
  </si>
  <si>
    <t>Համապատասխան  միջոցառումներ են 
 իրականացվել  Ծաղկաձոր
 համայնքի բոլոր բնակավայրերի
 ընտրական տեղամասերը համապատասխանեցված են 
սահմանափակ ֆիզիկական 
հնարավորություններ 
ունեցող անձանց ընտրությանը
 մասնակցելու համար</t>
  </si>
  <si>
    <t xml:space="preserve"> </t>
  </si>
  <si>
    <r>
      <t>1.</t>
    </r>
    <r>
      <rPr>
        <b/>
        <sz val="11"/>
        <color rgb="FF000000"/>
        <rFont val="GHEA Grapalat"/>
        <family val="3"/>
      </rPr>
      <t xml:space="preserve"> Ծաղկաձոր     </t>
    </r>
    <r>
      <rPr>
        <sz val="10"/>
        <color rgb="FF000000"/>
        <rFont val="GHEA Grapalat"/>
        <family val="3"/>
      </rPr>
      <t xml:space="preserve">                                  </t>
    </r>
  </si>
  <si>
    <r>
      <rPr>
        <b/>
        <sz val="11"/>
        <color theme="1"/>
        <rFont val="GHEA Grapalat"/>
        <family val="3"/>
      </rPr>
      <t xml:space="preserve">2.Մեղրաձոր  </t>
    </r>
    <r>
      <rPr>
        <sz val="9"/>
        <color theme="1"/>
        <rFont val="GHEA Grapalat"/>
        <family val="3"/>
      </rPr>
      <t xml:space="preserve">                                        </t>
    </r>
  </si>
  <si>
    <r>
      <rPr>
        <b/>
        <sz val="11"/>
        <color theme="1"/>
        <rFont val="GHEA Grapalat"/>
        <family val="3"/>
      </rPr>
      <t xml:space="preserve">5. Արտավազ </t>
    </r>
    <r>
      <rPr>
        <sz val="10"/>
        <color theme="1"/>
        <rFont val="GHEA Grapalat"/>
        <family val="3"/>
      </rPr>
      <t xml:space="preserve">                     </t>
    </r>
  </si>
  <si>
    <t xml:space="preserve">3. Աղավնաձոր                             </t>
  </si>
  <si>
    <t>Հաշվետու ամսում   հաստիքների ավելացում և պակասեցում չի եղել:</t>
  </si>
  <si>
    <t>Հաշվետու  սեպտեմբեր   2024</t>
  </si>
  <si>
    <t>25.09.2024թ. Աղավնաձորի ՆՈՒՀ-ում կայացավ միջոցառում «Ապագայի հասցեն Հայաստանն է» թեմայով՝ նվիրված Սեպտեմբերի 21-ին:</t>
  </si>
  <si>
    <t>Հաշվետու ամսում   Ծաղկաձոր համայնքի «Ծաղկաձորի մանկական արվեստի դպրոց»  ՀՈԱԿ-ի  հաստիքացուցակում ավելացվել է 2 հաստիքային միավոր ՝  գեղարվեստական մասի ղեկավար 1  հաստիքային միավորով, դհոլի ուսուցիչ՝  1  հաստիքային միավորով:</t>
  </si>
  <si>
    <t>Հաշվետու ամիս՝  սեպտեմբեր</t>
  </si>
  <si>
    <t>Հաշվետու ամիս`     սեպտեմբեր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</si>
  <si>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</si>
  <si>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Ծաղկաձոր քաղաքի Խ.Կեչառեցու փողոցում կոյուղու և ջրահեռացման համակարգի կառուցման, Սարալանջի փող. կոյուղու  կառուցման աշխատանքներ - 8 005 405 ՀՀ դրամ,                                                                                                                                                                                           Ծաղկաձոր քաղաքում սգո սրահի կառուցմ ան աշխատանքներ - 8 498 095ՀՀ դրամ:                                                                                                                                                                                                                     </t>
  </si>
  <si>
    <t>14.09.2024թ. Մեղրաձորում կայացավ «Եվրոպական ժառանգության օրեր»-ին նվիրված փառատոն /Մեղրաձորի մարզամշակութային կենտրոն/:  14.09.2024թ. Գեղարվեստական ցերեկույթ՝  նվիրված Կոմիտասի 155-ամյակին՝ Մեղրաձորի մարզամշակութային կենտրոնում:</t>
  </si>
  <si>
    <t>01.09.2024թ. Սեպտեմբերի 1-ի՝  Գիտելիքի օրվան նվիրված միջոցառումներ համայնքի 6 դպրոցներում: Սեպտեմբերի 3-ին,4-ին, 5-ին  համայնքի 4 ՆՈՒՀ-երում  սեպտեմբերի 1-ին նվիրված միջոցառումներ:    03-26.09.2024թ.  Ծաղկաձոր համայնքը մասնակցեց  համահայկական  «Կոմիտաս-155»  օնլայն ֆլեշմոբին: 20.09.2024թ. մասնակցություն Սևան համայնքում կայացած ՀՀ Անկախության տոնին նվիրված միջոցառմանը /միջհամայնքային/:   27.09.2024թ. համայնքում կայացավ այց՝  հուշարձաններ, ծաղիկների խոնարհում՝ 44-օրյա պատերազմի զոհերի հիշատակին: 30.09.2024թ. համայնքի ղեկավարի կողմից շնորհակալագրերի շնորհում: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</si>
</sst>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5" fillId="0" borderId="7" xfId="0" applyFont="1" applyBorder="1" applyAlignment="1">
      <alignment horizontal="left" wrapText="1"/>
    </xf>
    <xf numFmtId="0" fontId="6" fillId="0" borderId="13" xfId="0" applyFont="1" applyBorder="1" applyAlignment="1">
      <alignment vertical="center"/>
    </xf>
    <xf numFmtId="49" fontId="3" fillId="0" borderId="14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2" fillId="0" borderId="2" xfId="0" applyFont="1" applyBorder="1"/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6" fillId="0" borderId="13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9" xfId="0" applyFont="1" applyBorder="1"/>
    <xf numFmtId="0" fontId="2" fillId="0" borderId="19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9" xfId="0" applyFont="1" applyBorder="1"/>
    <xf numFmtId="0" fontId="9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22" xfId="0" applyFont="1" applyBorder="1" applyAlignment="1">
      <alignment vertical="top" wrapText="1"/>
    </xf>
    <xf numFmtId="0" fontId="10" fillId="0" borderId="23" xfId="0" applyFont="1" applyBorder="1" applyAlignment="1">
      <alignment vertical="top" wrapText="1"/>
    </xf>
    <xf numFmtId="0" fontId="10" fillId="0" borderId="24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topLeftCell="A4" zoomScaleNormal="100" workbookViewId="0">
      <selection activeCell="M6" sqref="M6"/>
    </sheetView>
  </sheetViews>
  <sheetFormatPr defaultRowHeight="16.5" x14ac:dyDescent="0.3"/>
  <cols>
    <col min="1" max="1" width="4.42578125" style="1" customWidth="1"/>
    <col min="2" max="2" width="17.28515625" style="1" customWidth="1"/>
    <col min="3" max="7" width="5.7109375" style="1" customWidth="1"/>
    <col min="8" max="8" width="37.42578125" style="1" customWidth="1"/>
    <col min="9" max="9" width="7" style="1" customWidth="1"/>
    <col min="10" max="10" width="5.7109375" style="1" customWidth="1"/>
    <col min="11" max="11" width="8.140625" style="1" customWidth="1"/>
    <col min="12" max="12" width="10.7109375" style="1" customWidth="1"/>
    <col min="13" max="13" width="64.42578125" style="1" customWidth="1"/>
    <col min="14" max="14" width="25.85546875" style="1" customWidth="1"/>
    <col min="15" max="15" width="16.85546875" style="1" customWidth="1"/>
    <col min="16" max="16" width="10" style="1" customWidth="1"/>
    <col min="17" max="17" width="10.85546875" style="1" customWidth="1"/>
    <col min="18" max="18" width="13.85546875" style="1" customWidth="1"/>
    <col min="19" max="16384" width="9.140625" style="1"/>
  </cols>
  <sheetData>
    <row r="1" spans="1:18" x14ac:dyDescent="0.3">
      <c r="A1" s="71" t="s">
        <v>67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29.25" customHeight="1" x14ac:dyDescent="0.3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ht="279.75" customHeight="1" x14ac:dyDescent="0.3">
      <c r="A3" s="7" t="s">
        <v>0</v>
      </c>
      <c r="B3" s="7" t="s">
        <v>1</v>
      </c>
      <c r="C3" s="8" t="s">
        <v>13</v>
      </c>
      <c r="D3" s="46" t="s">
        <v>2</v>
      </c>
      <c r="E3" s="46" t="s">
        <v>3</v>
      </c>
      <c r="F3" s="46" t="s">
        <v>11</v>
      </c>
      <c r="G3" s="46" t="s">
        <v>5</v>
      </c>
      <c r="H3" s="46" t="s">
        <v>15</v>
      </c>
      <c r="I3" s="46" t="s">
        <v>16</v>
      </c>
      <c r="J3" s="46" t="s">
        <v>14</v>
      </c>
      <c r="K3" s="46" t="s">
        <v>10</v>
      </c>
      <c r="L3" s="46" t="s">
        <v>12</v>
      </c>
      <c r="M3" s="46" t="s">
        <v>26</v>
      </c>
      <c r="N3" s="46" t="s">
        <v>6</v>
      </c>
      <c r="O3" s="46" t="s">
        <v>7</v>
      </c>
      <c r="P3" s="46" t="s">
        <v>8</v>
      </c>
      <c r="Q3" s="46" t="s">
        <v>9</v>
      </c>
      <c r="R3" s="46" t="s">
        <v>27</v>
      </c>
    </row>
    <row r="4" spans="1:18" ht="18.75" customHeight="1" x14ac:dyDescent="0.3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47">
        <v>10</v>
      </c>
      <c r="K4" s="47">
        <v>11</v>
      </c>
      <c r="L4" s="47">
        <v>12</v>
      </c>
      <c r="M4" s="47">
        <v>13</v>
      </c>
      <c r="N4" s="9">
        <v>14</v>
      </c>
      <c r="O4" s="9">
        <v>15</v>
      </c>
      <c r="P4" s="9">
        <v>16</v>
      </c>
      <c r="Q4" s="9">
        <v>17</v>
      </c>
      <c r="R4" s="9">
        <v>18</v>
      </c>
    </row>
    <row r="5" spans="1:18" ht="127.5" customHeight="1" x14ac:dyDescent="0.3">
      <c r="A5" s="3"/>
      <c r="B5" s="2" t="s">
        <v>28</v>
      </c>
      <c r="C5" s="18">
        <v>6</v>
      </c>
      <c r="D5" s="18">
        <v>2</v>
      </c>
      <c r="E5" s="18">
        <v>76</v>
      </c>
      <c r="F5" s="18">
        <v>14</v>
      </c>
      <c r="G5" s="19">
        <v>1</v>
      </c>
      <c r="H5" s="21" t="s">
        <v>30</v>
      </c>
      <c r="I5" s="2">
        <v>4</v>
      </c>
      <c r="J5" s="2">
        <v>4</v>
      </c>
      <c r="K5" s="48">
        <v>6</v>
      </c>
      <c r="L5" s="48">
        <v>0</v>
      </c>
      <c r="M5" s="65">
        <v>9</v>
      </c>
      <c r="N5" s="20" t="s">
        <v>60</v>
      </c>
      <c r="O5" s="23" t="s">
        <v>31</v>
      </c>
      <c r="P5" s="19">
        <v>4</v>
      </c>
      <c r="Q5" s="26" t="s">
        <v>34</v>
      </c>
      <c r="R5" s="23" t="s">
        <v>36</v>
      </c>
    </row>
    <row r="6" spans="1:18" ht="204" customHeight="1" x14ac:dyDescent="0.3">
      <c r="A6" s="3"/>
      <c r="B6" s="2" t="s">
        <v>47</v>
      </c>
      <c r="C6" s="2" t="s">
        <v>4</v>
      </c>
      <c r="D6" s="2" t="s">
        <v>4</v>
      </c>
      <c r="E6" s="2" t="s">
        <v>4</v>
      </c>
      <c r="F6" s="3"/>
      <c r="G6" s="2" t="s">
        <v>4</v>
      </c>
      <c r="H6" s="2" t="s">
        <v>4</v>
      </c>
      <c r="I6" s="2" t="s">
        <v>4</v>
      </c>
      <c r="J6" s="48">
        <v>1</v>
      </c>
      <c r="K6" s="48">
        <v>2</v>
      </c>
      <c r="L6" s="57">
        <v>0</v>
      </c>
      <c r="M6" s="88" t="s">
        <v>75</v>
      </c>
      <c r="N6" s="22" t="s">
        <v>29</v>
      </c>
      <c r="O6" s="24" t="s">
        <v>59</v>
      </c>
      <c r="P6" s="2" t="s">
        <v>4</v>
      </c>
      <c r="Q6" s="24" t="s">
        <v>35</v>
      </c>
      <c r="R6" s="2" t="s">
        <v>4</v>
      </c>
    </row>
    <row r="7" spans="1:18" ht="139.5" customHeight="1" x14ac:dyDescent="0.3">
      <c r="A7" s="3"/>
      <c r="B7" s="3" t="s">
        <v>54</v>
      </c>
      <c r="C7" s="2" t="s">
        <v>4</v>
      </c>
      <c r="D7" s="2" t="s">
        <v>4</v>
      </c>
      <c r="E7" s="2" t="s">
        <v>4</v>
      </c>
      <c r="F7" s="3">
        <v>4</v>
      </c>
      <c r="G7" s="2" t="s">
        <v>4</v>
      </c>
      <c r="H7" s="2" t="s">
        <v>4</v>
      </c>
      <c r="I7" s="2" t="s">
        <v>4</v>
      </c>
      <c r="J7" s="49">
        <v>1</v>
      </c>
      <c r="K7" s="49">
        <v>2</v>
      </c>
      <c r="L7" s="57">
        <v>0</v>
      </c>
      <c r="M7" s="88" t="s">
        <v>74</v>
      </c>
      <c r="N7" s="22" t="s">
        <v>29</v>
      </c>
      <c r="O7" s="24" t="s">
        <v>32</v>
      </c>
      <c r="P7" s="2" t="s">
        <v>4</v>
      </c>
      <c r="Q7" s="24" t="s">
        <v>35</v>
      </c>
      <c r="R7" s="2" t="s">
        <v>4</v>
      </c>
    </row>
    <row r="8" spans="1:18" ht="76.5" x14ac:dyDescent="0.3">
      <c r="A8" s="3"/>
      <c r="B8" s="3" t="s">
        <v>55</v>
      </c>
      <c r="C8" s="2" t="s">
        <v>4</v>
      </c>
      <c r="D8" s="2" t="s">
        <v>4</v>
      </c>
      <c r="E8" s="2" t="s">
        <v>4</v>
      </c>
      <c r="F8" s="3">
        <v>4</v>
      </c>
      <c r="G8" s="2" t="s">
        <v>4</v>
      </c>
      <c r="H8" s="2" t="s">
        <v>4</v>
      </c>
      <c r="I8" s="2" t="s">
        <v>4</v>
      </c>
      <c r="J8" s="49">
        <v>2</v>
      </c>
      <c r="K8" s="49">
        <v>1</v>
      </c>
      <c r="L8" s="49">
        <v>0</v>
      </c>
      <c r="M8" s="89" t="s">
        <v>68</v>
      </c>
      <c r="N8" s="22" t="s">
        <v>29</v>
      </c>
      <c r="O8" s="24" t="s">
        <v>33</v>
      </c>
      <c r="P8" s="2" t="s">
        <v>4</v>
      </c>
      <c r="Q8" s="24" t="s">
        <v>35</v>
      </c>
      <c r="R8" s="2" t="s">
        <v>4</v>
      </c>
    </row>
    <row r="9" spans="1:18" ht="76.5" x14ac:dyDescent="0.3">
      <c r="A9" s="3"/>
      <c r="B9" s="3" t="s">
        <v>56</v>
      </c>
      <c r="C9" s="2" t="s">
        <v>4</v>
      </c>
      <c r="D9" s="2" t="s">
        <v>4</v>
      </c>
      <c r="E9" s="2" t="s">
        <v>4</v>
      </c>
      <c r="F9" s="3">
        <v>2</v>
      </c>
      <c r="G9" s="2" t="s">
        <v>4</v>
      </c>
      <c r="H9" s="2" t="s">
        <v>4</v>
      </c>
      <c r="I9" s="2" t="s">
        <v>4</v>
      </c>
      <c r="J9" s="49">
        <v>0</v>
      </c>
      <c r="K9" s="49">
        <v>0</v>
      </c>
      <c r="L9" s="49">
        <v>0</v>
      </c>
      <c r="M9" s="70">
        <v>0</v>
      </c>
      <c r="N9" s="22" t="s">
        <v>61</v>
      </c>
      <c r="O9" s="24" t="s">
        <v>33</v>
      </c>
      <c r="P9" s="2" t="s">
        <v>4</v>
      </c>
      <c r="Q9" s="24" t="s">
        <v>35</v>
      </c>
      <c r="R9" s="2" t="s">
        <v>4</v>
      </c>
    </row>
    <row r="10" spans="1:18" ht="92.25" customHeight="1" x14ac:dyDescent="0.3">
      <c r="A10" s="3"/>
      <c r="B10" s="3" t="s">
        <v>57</v>
      </c>
      <c r="C10" s="2" t="s">
        <v>4</v>
      </c>
      <c r="D10" s="2" t="s">
        <v>4</v>
      </c>
      <c r="E10" s="2" t="s">
        <v>4</v>
      </c>
      <c r="F10" s="3">
        <v>3</v>
      </c>
      <c r="G10" s="2" t="s">
        <v>4</v>
      </c>
      <c r="H10" s="2" t="s">
        <v>4</v>
      </c>
      <c r="I10" s="2" t="s">
        <v>4</v>
      </c>
      <c r="J10" s="49">
        <v>0</v>
      </c>
      <c r="K10" s="49">
        <v>1</v>
      </c>
      <c r="L10" s="49">
        <v>0</v>
      </c>
      <c r="M10" s="69">
        <v>0</v>
      </c>
      <c r="N10" s="22" t="s">
        <v>29</v>
      </c>
      <c r="O10" s="25" t="s">
        <v>33</v>
      </c>
      <c r="P10" s="2" t="s">
        <v>4</v>
      </c>
      <c r="Q10" s="24" t="s">
        <v>35</v>
      </c>
      <c r="R10" s="2" t="s">
        <v>4</v>
      </c>
    </row>
    <row r="11" spans="1:18" ht="50.25" customHeight="1" x14ac:dyDescent="0.3">
      <c r="A11" s="3"/>
      <c r="B11" s="3" t="s">
        <v>58</v>
      </c>
      <c r="C11" s="2" t="s">
        <v>4</v>
      </c>
      <c r="D11" s="2" t="s">
        <v>4</v>
      </c>
      <c r="E11" s="2" t="s">
        <v>4</v>
      </c>
      <c r="F11" s="3">
        <v>1</v>
      </c>
      <c r="G11" s="2" t="s">
        <v>4</v>
      </c>
      <c r="H11" s="2" t="s">
        <v>4</v>
      </c>
      <c r="I11" s="2" t="s">
        <v>4</v>
      </c>
      <c r="J11" s="49">
        <v>1</v>
      </c>
      <c r="K11" s="49">
        <v>0</v>
      </c>
      <c r="L11" s="49">
        <v>0</v>
      </c>
      <c r="M11" s="69">
        <v>0</v>
      </c>
      <c r="N11" s="22" t="s">
        <v>29</v>
      </c>
      <c r="O11" s="25" t="s">
        <v>33</v>
      </c>
      <c r="P11" s="2" t="s">
        <v>4</v>
      </c>
      <c r="Q11" s="24" t="s">
        <v>35</v>
      </c>
      <c r="R11" s="2" t="s">
        <v>4</v>
      </c>
    </row>
  </sheetData>
  <mergeCells count="1">
    <mergeCell ref="A1:R2"/>
  </mergeCells>
  <phoneticPr fontId="17" type="noConversion"/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topLeftCell="A4" workbookViewId="0">
      <selection activeCell="E18" sqref="E18"/>
    </sheetView>
  </sheetViews>
  <sheetFormatPr defaultRowHeight="16.5" x14ac:dyDescent="0.3"/>
  <cols>
    <col min="1" max="1" width="30.140625" style="1" customWidth="1"/>
    <col min="2" max="2" width="25.28515625" style="1" customWidth="1"/>
    <col min="3" max="3" width="11.140625" style="1" customWidth="1"/>
    <col min="4" max="4" width="24.42578125" style="1" customWidth="1"/>
    <col min="5" max="5" width="62.85546875" style="1" customWidth="1"/>
    <col min="6" max="16384" width="9.140625" style="1"/>
  </cols>
  <sheetData>
    <row r="1" spans="1:5" ht="36" customHeight="1" x14ac:dyDescent="0.3">
      <c r="A1" s="76" t="s">
        <v>24</v>
      </c>
      <c r="B1" s="76"/>
      <c r="C1" s="76"/>
      <c r="D1" s="76"/>
      <c r="E1" s="76"/>
    </row>
    <row r="2" spans="1:5" ht="35.25" customHeight="1" thickBot="1" x14ac:dyDescent="0.35">
      <c r="A2" s="84" t="s">
        <v>1</v>
      </c>
      <c r="B2" s="13" t="s">
        <v>21</v>
      </c>
      <c r="C2" s="15" t="s">
        <v>18</v>
      </c>
      <c r="D2" s="16" t="s">
        <v>71</v>
      </c>
      <c r="E2" s="79" t="s">
        <v>19</v>
      </c>
    </row>
    <row r="3" spans="1:5" ht="30" customHeight="1" thickBot="1" x14ac:dyDescent="0.35">
      <c r="A3" s="85"/>
      <c r="B3" s="14" t="s">
        <v>17</v>
      </c>
      <c r="C3" s="17" t="s">
        <v>17</v>
      </c>
      <c r="D3" s="17" t="s">
        <v>17</v>
      </c>
      <c r="E3" s="80"/>
    </row>
    <row r="4" spans="1:5" ht="17.25" thickBot="1" x14ac:dyDescent="0.35">
      <c r="A4" s="73" t="s">
        <v>43</v>
      </c>
      <c r="B4" s="74"/>
      <c r="C4" s="74"/>
      <c r="D4" s="74"/>
      <c r="E4" s="75"/>
    </row>
    <row r="5" spans="1:5" ht="17.25" customHeight="1" thickBot="1" x14ac:dyDescent="0.35">
      <c r="A5" s="27" t="s">
        <v>37</v>
      </c>
      <c r="B5" s="29">
        <v>23</v>
      </c>
      <c r="C5" s="31">
        <v>37</v>
      </c>
      <c r="D5" s="31">
        <v>37</v>
      </c>
      <c r="E5" s="81" t="s">
        <v>66</v>
      </c>
    </row>
    <row r="6" spans="1:5" x14ac:dyDescent="0.3">
      <c r="A6" s="27" t="s">
        <v>38</v>
      </c>
      <c r="B6" s="28">
        <v>15</v>
      </c>
      <c r="C6" s="31">
        <v>4</v>
      </c>
      <c r="D6" s="31">
        <v>4</v>
      </c>
      <c r="E6" s="82"/>
    </row>
    <row r="7" spans="1:5" x14ac:dyDescent="0.3">
      <c r="A7" s="27" t="s">
        <v>39</v>
      </c>
      <c r="B7" s="28">
        <v>6.5</v>
      </c>
      <c r="C7" s="31">
        <v>3.5</v>
      </c>
      <c r="D7" s="31">
        <v>3.5</v>
      </c>
      <c r="E7" s="82"/>
    </row>
    <row r="8" spans="1:5" x14ac:dyDescent="0.3">
      <c r="A8" s="27" t="s">
        <v>40</v>
      </c>
      <c r="B8" s="28">
        <v>4.5</v>
      </c>
      <c r="C8" s="31">
        <v>3.5</v>
      </c>
      <c r="D8" s="31">
        <v>3.5</v>
      </c>
      <c r="E8" s="82"/>
    </row>
    <row r="9" spans="1:5" x14ac:dyDescent="0.3">
      <c r="A9" s="27" t="s">
        <v>41</v>
      </c>
      <c r="B9" s="28">
        <v>5.5</v>
      </c>
      <c r="C9" s="31">
        <v>3.5</v>
      </c>
      <c r="D9" s="31">
        <v>3.5</v>
      </c>
      <c r="E9" s="82"/>
    </row>
    <row r="10" spans="1:5" ht="24" customHeight="1" thickBot="1" x14ac:dyDescent="0.35">
      <c r="A10" s="27" t="s">
        <v>42</v>
      </c>
      <c r="B10" s="28">
        <v>3.5</v>
      </c>
      <c r="C10" s="31">
        <v>2.5</v>
      </c>
      <c r="D10" s="31">
        <v>2.5</v>
      </c>
      <c r="E10" s="83"/>
    </row>
    <row r="11" spans="1:5" ht="29.25" customHeight="1" thickBot="1" x14ac:dyDescent="0.35">
      <c r="A11" s="10" t="s">
        <v>20</v>
      </c>
      <c r="B11" s="11">
        <f>SUM(B5:B10)</f>
        <v>58</v>
      </c>
      <c r="C11" s="11">
        <f>SUM(C5:C10)</f>
        <v>54</v>
      </c>
      <c r="D11" s="11">
        <f>SUM(D5:D10)</f>
        <v>54</v>
      </c>
      <c r="E11" s="12"/>
    </row>
    <row r="12" spans="1:5" x14ac:dyDescent="0.3">
      <c r="A12" s="5"/>
      <c r="B12" s="5"/>
      <c r="C12" s="6"/>
      <c r="D12" s="6"/>
    </row>
    <row r="14" spans="1:5" ht="34.5" customHeight="1" x14ac:dyDescent="0.3">
      <c r="A14" s="76" t="s">
        <v>25</v>
      </c>
      <c r="B14" s="76"/>
      <c r="C14" s="76"/>
      <c r="D14" s="76"/>
      <c r="E14" s="76"/>
    </row>
    <row r="15" spans="1:5" ht="44.25" customHeight="1" thickBot="1" x14ac:dyDescent="0.35">
      <c r="A15" s="84" t="s">
        <v>1</v>
      </c>
      <c r="B15" s="13" t="s">
        <v>21</v>
      </c>
      <c r="C15" s="15" t="s">
        <v>18</v>
      </c>
      <c r="D15" s="15" t="s">
        <v>70</v>
      </c>
      <c r="E15" s="79" t="s">
        <v>23</v>
      </c>
    </row>
    <row r="16" spans="1:5" ht="54.75" customHeight="1" thickBot="1" x14ac:dyDescent="0.35">
      <c r="A16" s="85"/>
      <c r="B16" s="14" t="s">
        <v>22</v>
      </c>
      <c r="C16" s="17" t="s">
        <v>22</v>
      </c>
      <c r="D16" s="17" t="s">
        <v>22</v>
      </c>
      <c r="E16" s="80"/>
    </row>
    <row r="17" spans="1:5" ht="16.5" customHeight="1" thickBot="1" x14ac:dyDescent="0.35">
      <c r="A17" s="77"/>
      <c r="B17" s="78"/>
      <c r="C17" s="78"/>
      <c r="D17" s="78"/>
      <c r="E17" s="45"/>
    </row>
    <row r="18" spans="1:5" ht="54.75" customHeight="1" thickBot="1" x14ac:dyDescent="0.35">
      <c r="A18" s="35" t="s">
        <v>62</v>
      </c>
      <c r="B18" s="38">
        <v>47.86</v>
      </c>
      <c r="C18" s="39">
        <v>63.51</v>
      </c>
      <c r="D18" s="51">
        <v>65.510000000000005</v>
      </c>
      <c r="E18" s="66" t="s">
        <v>69</v>
      </c>
    </row>
    <row r="19" spans="1:5" ht="44.25" customHeight="1" x14ac:dyDescent="0.3">
      <c r="A19" s="33" t="s">
        <v>63</v>
      </c>
      <c r="B19" s="40">
        <v>54.11</v>
      </c>
      <c r="C19" s="41">
        <v>61.01</v>
      </c>
      <c r="D19" s="52">
        <v>61.01</v>
      </c>
      <c r="E19" s="67"/>
    </row>
    <row r="20" spans="1:5" ht="32.25" customHeight="1" x14ac:dyDescent="0.3">
      <c r="A20" s="50" t="s">
        <v>65</v>
      </c>
      <c r="B20" s="37" t="s">
        <v>46</v>
      </c>
      <c r="C20" s="64">
        <v>13.59</v>
      </c>
      <c r="D20" s="53">
        <v>13.59</v>
      </c>
      <c r="E20" s="67"/>
    </row>
    <row r="21" spans="1:5" ht="27.75" customHeight="1" x14ac:dyDescent="0.3">
      <c r="A21" s="36" t="s">
        <v>44</v>
      </c>
      <c r="B21" s="37" t="s">
        <v>46</v>
      </c>
      <c r="C21" s="30">
        <v>0</v>
      </c>
      <c r="D21" s="54">
        <v>0</v>
      </c>
      <c r="E21" s="67"/>
    </row>
    <row r="22" spans="1:5" ht="40.5" customHeight="1" x14ac:dyDescent="0.3">
      <c r="A22" s="32" t="s">
        <v>64</v>
      </c>
      <c r="B22" s="42" t="s">
        <v>48</v>
      </c>
      <c r="C22" s="41">
        <v>8.67</v>
      </c>
      <c r="D22" s="52">
        <v>8.67</v>
      </c>
      <c r="E22" s="67"/>
    </row>
    <row r="23" spans="1:5" ht="28.5" customHeight="1" x14ac:dyDescent="0.3">
      <c r="A23" s="36" t="s">
        <v>45</v>
      </c>
      <c r="B23" s="43" t="s">
        <v>46</v>
      </c>
      <c r="C23" s="34">
        <v>0</v>
      </c>
      <c r="D23" s="55">
        <v>0</v>
      </c>
      <c r="E23" s="67"/>
    </row>
    <row r="24" spans="1:5" ht="17.25" thickBot="1" x14ac:dyDescent="0.35">
      <c r="A24" s="11" t="s">
        <v>20</v>
      </c>
      <c r="B24" s="44">
        <v>108.09</v>
      </c>
      <c r="C24" s="56">
        <v>146.78</v>
      </c>
      <c r="D24" s="56">
        <v>148.78</v>
      </c>
      <c r="E24" s="68"/>
    </row>
  </sheetData>
  <mergeCells count="9">
    <mergeCell ref="A4:E4"/>
    <mergeCell ref="A1:E1"/>
    <mergeCell ref="A14:E14"/>
    <mergeCell ref="A17:D17"/>
    <mergeCell ref="E15:E16"/>
    <mergeCell ref="E2:E3"/>
    <mergeCell ref="E5:E10"/>
    <mergeCell ref="A2:A3"/>
    <mergeCell ref="A15:A1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8"/>
  <sheetViews>
    <sheetView workbookViewId="0">
      <selection activeCell="B25" sqref="B25"/>
    </sheetView>
  </sheetViews>
  <sheetFormatPr defaultRowHeight="16.5" x14ac:dyDescent="0.3"/>
  <cols>
    <col min="1" max="1" width="16.140625" style="1" customWidth="1"/>
    <col min="2" max="2" width="118.5703125" style="1" customWidth="1"/>
    <col min="3" max="16384" width="9.140625" style="1"/>
  </cols>
  <sheetData>
    <row r="1" spans="1:2" ht="75.75" customHeight="1" thickBot="1" x14ac:dyDescent="0.35">
      <c r="A1" s="4"/>
      <c r="B1" s="62" t="s">
        <v>72</v>
      </c>
    </row>
    <row r="2" spans="1:2" ht="33.75" customHeight="1" thickBot="1" x14ac:dyDescent="0.35">
      <c r="A2" s="58" t="s">
        <v>49</v>
      </c>
      <c r="B2" s="86" t="s">
        <v>73</v>
      </c>
    </row>
    <row r="3" spans="1:2" x14ac:dyDescent="0.3">
      <c r="A3" s="59" t="s">
        <v>37</v>
      </c>
      <c r="B3" s="87"/>
    </row>
    <row r="4" spans="1:2" x14ac:dyDescent="0.3">
      <c r="A4" s="60" t="s">
        <v>50</v>
      </c>
      <c r="B4" s="87"/>
    </row>
    <row r="5" spans="1:2" x14ac:dyDescent="0.3">
      <c r="A5" s="60" t="s">
        <v>51</v>
      </c>
      <c r="B5" s="87"/>
    </row>
    <row r="6" spans="1:2" x14ac:dyDescent="0.3">
      <c r="A6" s="60" t="s">
        <v>52</v>
      </c>
      <c r="B6" s="87"/>
    </row>
    <row r="7" spans="1:2" x14ac:dyDescent="0.3">
      <c r="A7" s="60" t="s">
        <v>53</v>
      </c>
      <c r="B7" s="87"/>
    </row>
    <row r="8" spans="1:2" ht="17.25" customHeight="1" x14ac:dyDescent="0.3">
      <c r="A8" s="60" t="s">
        <v>42</v>
      </c>
      <c r="B8" s="87"/>
    </row>
    <row r="9" spans="1:2" x14ac:dyDescent="0.3">
      <c r="A9" s="61"/>
      <c r="B9" s="87"/>
    </row>
    <row r="10" spans="1:2" x14ac:dyDescent="0.3">
      <c r="A10" s="61"/>
      <c r="B10" s="87"/>
    </row>
    <row r="11" spans="1:2" x14ac:dyDescent="0.3">
      <c r="A11" s="61"/>
      <c r="B11" s="87"/>
    </row>
    <row r="12" spans="1:2" x14ac:dyDescent="0.3">
      <c r="A12" s="61"/>
      <c r="B12" s="87"/>
    </row>
    <row r="13" spans="1:2" x14ac:dyDescent="0.3">
      <c r="A13" s="61"/>
      <c r="B13" s="87"/>
    </row>
    <row r="14" spans="1:2" x14ac:dyDescent="0.3">
      <c r="A14" s="61"/>
      <c r="B14" s="87"/>
    </row>
    <row r="15" spans="1:2" x14ac:dyDescent="0.3">
      <c r="A15" s="61"/>
      <c r="B15" s="87"/>
    </row>
    <row r="16" spans="1:2" x14ac:dyDescent="0.3">
      <c r="A16" s="61"/>
      <c r="B16" s="87"/>
    </row>
    <row r="17" spans="1:2" ht="15.75" customHeight="1" x14ac:dyDescent="0.3">
      <c r="A17" s="61"/>
      <c r="B17" s="87"/>
    </row>
    <row r="18" spans="1:2" ht="13.5" customHeight="1" x14ac:dyDescent="0.3">
      <c r="A18" s="61"/>
      <c r="B18" s="87"/>
    </row>
    <row r="19" spans="1:2" ht="17.25" customHeight="1" thickBot="1" x14ac:dyDescent="0.35">
      <c r="A19" s="61"/>
      <c r="B19" s="87"/>
    </row>
    <row r="20" spans="1:2" ht="22.5" customHeight="1" thickBot="1" x14ac:dyDescent="0.35">
      <c r="A20" s="12" t="s">
        <v>20</v>
      </c>
      <c r="B20" s="63">
        <v>16503500</v>
      </c>
    </row>
    <row r="28" spans="1:2" x14ac:dyDescent="0.3">
      <c r="B28" s="1">
        <f ca="1">B28:B35</f>
        <v>0</v>
      </c>
    </row>
  </sheetData>
  <mergeCells count="1">
    <mergeCell ref="B2:B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Meghradzor Kotayk</cp:lastModifiedBy>
  <cp:lastPrinted>2024-02-02T12:24:30Z</cp:lastPrinted>
  <dcterms:created xsi:type="dcterms:W3CDTF">2017-03-20T10:59:41Z</dcterms:created>
  <dcterms:modified xsi:type="dcterms:W3CDTF">2024-10-02T10:19:04Z</dcterms:modified>
  <cp:keywords>https://mul2-kotayk.gov.am/tasks/596820/oneclick/We2410021418391150_2024.xlsx?token=ecbd3938d672d1daf97384a4efbc58a9</cp:keywords>
</cp:coreProperties>
</file>