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USH\Desktop\"/>
    </mc:Choice>
  </mc:AlternateContent>
  <bookViews>
    <workbookView xWindow="0" yWindow="0" windowWidth="28800" windowHeight="11265" activeTab="2"/>
  </bookViews>
  <sheets>
    <sheet name="Texekatvutyun" sheetId="1" r:id="rId1"/>
    <sheet name="Hastiqner" sheetId="2" r:id="rId2"/>
    <sheet name="Dzerqberumner" sheetId="3" r:id="rId3"/>
  </sheets>
  <calcPr calcId="162913"/>
</workbook>
</file>

<file path=xl/calcChain.xml><?xml version="1.0" encoding="utf-8"?>
<calcChain xmlns="http://schemas.openxmlformats.org/spreadsheetml/2006/main">
  <c r="E30" i="2" l="1"/>
  <c r="E14" i="2"/>
  <c r="J5" i="1" l="1"/>
  <c r="C14" i="2" l="1"/>
  <c r="G14" i="2" s="1"/>
  <c r="E5" i="1" l="1"/>
  <c r="F5" i="1" l="1"/>
  <c r="C30" i="2"/>
  <c r="G30" i="2" s="1"/>
</calcChain>
</file>

<file path=xl/sharedStrings.xml><?xml version="1.0" encoding="utf-8"?>
<sst xmlns="http://schemas.openxmlformats.org/spreadsheetml/2006/main" count="173" uniqueCount="67">
  <si>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</si>
  <si>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</si>
  <si>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</si>
  <si>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</si>
  <si>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</si>
  <si>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</si>
  <si>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</si>
  <si>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</si>
  <si>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</si>
  <si>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</si>
  <si>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</si>
  <si>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</si>
  <si>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</si>
  <si>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</si>
  <si>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</si>
  <si>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</si>
  <si>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</si>
  <si>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</si>
  <si>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</si>
  <si>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</si>
  <si>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</si>
  <si>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</si>
  <si>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</si>
  <si>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</si>
  <si>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</si>
  <si>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</si>
  <si>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</si>
  <si>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</si>
  <si>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Ակունք</t>
  </si>
  <si>
    <t>Զառ</t>
  </si>
  <si>
    <t>Զովաշեն</t>
  </si>
  <si>
    <t>Հատիս</t>
  </si>
  <si>
    <t>Կապուտան</t>
  </si>
  <si>
    <t>Կոտայք</t>
  </si>
  <si>
    <t>Նոր Գյուղ</t>
  </si>
  <si>
    <t>Սևաբերդ</t>
  </si>
  <si>
    <t>կահավորված են</t>
  </si>
  <si>
    <t>լավ</t>
  </si>
  <si>
    <t>իրականացվում են համայնքի կողմից շաբաթական 1 անգամ</t>
  </si>
  <si>
    <t>իրականացվում են համայնքի կողմից ամիսը 1 անգամ</t>
  </si>
  <si>
    <t>Նախադպրոցական և արտադպրոցական հաստատություն բնակավայրում չկա</t>
  </si>
  <si>
    <t>Հանրակրթությունից դուրս մնացած երեխաներ չկան</t>
  </si>
  <si>
    <t>Ակունք 1</t>
  </si>
  <si>
    <t>Զառ 2</t>
  </si>
  <si>
    <t>Զովաշեն 3</t>
  </si>
  <si>
    <t>Հատիս 4</t>
  </si>
  <si>
    <t>Կապուտան 5</t>
  </si>
  <si>
    <t>Կոտայք 6</t>
  </si>
  <si>
    <t>Նոր Գյուղ 7</t>
  </si>
  <si>
    <t>Սևաբերդ 8</t>
  </si>
  <si>
    <t xml:space="preserve">Ակունք1 </t>
  </si>
  <si>
    <t>Զառ2</t>
  </si>
  <si>
    <t>Զովաշեն3</t>
  </si>
  <si>
    <t>Հատիս4</t>
  </si>
  <si>
    <t>Կապուտան5</t>
  </si>
  <si>
    <t>Կոտայք6</t>
  </si>
  <si>
    <t>Նոր գյուղ 7</t>
  </si>
  <si>
    <t xml:space="preserve"> </t>
  </si>
  <si>
    <t>3000 և ավելի բնակիչ ունեցող համայնքների համար՝ ավագանու հրապարակային  նիստերի առցանց հեռարձակման աշխատանքներ (նկարագրել)</t>
  </si>
  <si>
    <t>Հաշվետու ամսում հաստիքներ չեն ստեղծվել</t>
  </si>
  <si>
    <t>Հաշվետու ամիս՝  սեպտեմբեր 2024 թվական</t>
  </si>
  <si>
    <t>Ակունքի համայնքապետարանի10/09/2024 թ ավագաննու հերթական նիստը  տեսանկարահանվել  են  և ուղիղ հերառձակվել են  Ակունքի համայնքապետարանի ֆեսբուկյան էջով  և տեղադրվել են  kotayk-akunk.am կայքում;</t>
  </si>
  <si>
    <t>Նախորդ ամիս օգոստոս</t>
  </si>
  <si>
    <t>Հաշվետու ամիս սեպտեմբեր</t>
  </si>
  <si>
    <r>
      <rPr>
        <b/>
        <sz val="11"/>
        <color theme="1"/>
        <rFont val="GHEA Grapalat"/>
        <family val="3"/>
      </rPr>
      <t xml:space="preserve">սեպտեմբեր </t>
    </r>
    <r>
      <rPr>
        <sz val="11"/>
        <color theme="1"/>
        <rFont val="GHEA Grapalat"/>
        <family val="3"/>
      </rPr>
      <t>ամսվա ընթացքում
(օր.՝ ներդրումային ծրագրեր,շենքերի տանիքների վերանորոգում,ճանապարհների սպասարկման և կոմունալ ծառայությունների բարելավում,կրթարանների նորոգում և այլն)</t>
    </r>
  </si>
  <si>
    <t>41 744․523 հազ․ դրամ</t>
  </si>
  <si>
    <r>
      <t>Ակունք համայնքում հաշվետու ամսվա ընթացքում կապիտալ աշխատանքներ իրականացվել են ՝  տրանսպորտային նյութերի և համայնքային ավտոմեքենաների և տրակտորների վերանորոգման և տեխ․սպասարկման գումար՝</t>
    </r>
    <r>
      <rPr>
        <b/>
        <i/>
        <sz val="11"/>
        <rFont val="GHEA Grapalat"/>
        <family val="3"/>
      </rPr>
      <t xml:space="preserve"> 170․4 հազ.</t>
    </r>
    <r>
      <rPr>
        <i/>
        <sz val="11"/>
        <rFont val="GHEA Grapalat"/>
        <family val="3"/>
      </rPr>
      <t xml:space="preserve">ՀՀ դրամ,համայնքային հողամասերի  իրավունքի գրանցման ,միասնական տեղեկանքների և չափագրման ծառայությունների գումար ՝ </t>
    </r>
    <r>
      <rPr>
        <b/>
        <i/>
        <sz val="11"/>
        <rFont val="GHEA Grapalat"/>
        <family val="3"/>
      </rPr>
      <t xml:space="preserve">901․5 </t>
    </r>
    <r>
      <rPr>
        <i/>
        <sz val="11"/>
        <rFont val="GHEA Grapalat"/>
        <family val="3"/>
      </rPr>
      <t xml:space="preserve">հազ. ՀՀ դրամ , Ակունք համայնքի կարիքների համար  հատուկ նպատակային նյութերի գումար՝ </t>
    </r>
    <r>
      <rPr>
        <b/>
        <i/>
        <sz val="11"/>
        <rFont val="GHEA Grapalat"/>
        <family val="3"/>
      </rPr>
      <t xml:space="preserve">586.5 հազ․ </t>
    </r>
    <r>
      <rPr>
        <i/>
        <sz val="11"/>
        <rFont val="GHEA Grapalat"/>
        <family val="3"/>
      </rPr>
      <t xml:space="preserve">ՀՀ դրամ, Ակունք համայնքի մանկապարտեզ ՀՈԱԿ -ին սուբսիդիա՝ </t>
    </r>
    <r>
      <rPr>
        <b/>
        <i/>
        <sz val="11"/>
        <rFont val="GHEA Grapalat"/>
        <family val="3"/>
      </rPr>
      <t xml:space="preserve">  2800.0 հազ. </t>
    </r>
    <r>
      <rPr>
        <i/>
        <sz val="11"/>
        <rFont val="GHEA Grapalat"/>
        <family val="3"/>
      </rPr>
      <t>ՀՀ դրամ, «ՍՕՍ-Մանկական Գյուղեր» ՀԲՀ-ին սուբսիդիա՝   2500.0 հազ. ՀՀ դրամ, Ակունք համայնքում սան․ մաքրման ծառ.գումարծառ.գումար՝</t>
    </r>
    <r>
      <rPr>
        <b/>
        <i/>
        <sz val="11"/>
        <rFont val="GHEA Grapalat"/>
        <family val="3"/>
      </rPr>
      <t xml:space="preserve"> 871․1</t>
    </r>
    <r>
      <rPr>
        <i/>
        <sz val="11"/>
        <rFont val="GHEA Grapalat"/>
        <family val="3"/>
      </rPr>
      <t xml:space="preserve">հազ․ ՀՀ դրամ,  Ակունք համայնքի կարիքների համար թերթի բաժանորդագրության գումար՝ </t>
    </r>
    <r>
      <rPr>
        <b/>
        <i/>
        <sz val="11"/>
        <rFont val="GHEA Grapalat"/>
        <family val="3"/>
      </rPr>
      <t>300.0 հազ.</t>
    </r>
    <r>
      <rPr>
        <i/>
        <sz val="11"/>
        <rFont val="GHEA Grapalat"/>
        <family val="3"/>
      </rPr>
      <t xml:space="preserve"> ՀՀ դրամ,Ակունք համայնքի կարիքների համար ուղևորափոխադրման ծառ.գումար՝</t>
    </r>
    <r>
      <rPr>
        <b/>
        <i/>
        <sz val="11"/>
        <rFont val="GHEA Grapalat"/>
        <family val="3"/>
      </rPr>
      <t>280.0 հազ.</t>
    </r>
    <r>
      <rPr>
        <i/>
        <sz val="11"/>
        <rFont val="GHEA Grapalat"/>
        <family val="3"/>
      </rPr>
      <t xml:space="preserve"> ՀՀ դրամ, Ակունք համայնքի կարիքների համար պաստառների տպագրման և ինքնակպչուն տառերի տպագրման ծառ,գումար՝ </t>
    </r>
    <r>
      <rPr>
        <b/>
        <i/>
        <sz val="11"/>
        <rFont val="GHEA Grapalat"/>
        <family val="3"/>
      </rPr>
      <t xml:space="preserve">102.8 հազ. </t>
    </r>
    <r>
      <rPr>
        <i/>
        <sz val="11"/>
        <rFont val="GHEA Grapalat"/>
        <family val="3"/>
      </rPr>
      <t xml:space="preserve">ՀՀդրամ, Ակունք համայնքի կարիքների համար Ջրի լաբորատոր հետազոտության գումար՝ հազ․  </t>
    </r>
    <r>
      <rPr>
        <b/>
        <i/>
        <sz val="11"/>
        <rFont val="GHEA Grapalat"/>
        <family val="3"/>
      </rPr>
      <t>56․8 ՀՀ</t>
    </r>
    <r>
      <rPr>
        <i/>
        <sz val="11"/>
        <rFont val="GHEA Grapalat"/>
        <family val="3"/>
      </rPr>
      <t xml:space="preserve"> դրամ, Ջրատարի վերականգնման շին.աշխ.գումար՝ </t>
    </r>
    <r>
      <rPr>
        <b/>
        <i/>
        <sz val="11"/>
        <rFont val="GHEA Grapalat"/>
        <family val="3"/>
      </rPr>
      <t xml:space="preserve">800.0 </t>
    </r>
    <r>
      <rPr>
        <i/>
        <sz val="11"/>
        <rFont val="GHEA Grapalat"/>
        <family val="3"/>
      </rPr>
      <t xml:space="preserve">հազ․ ՀՀ դրամ, Զովաշեն բն. Լեռնագյուղ կոչվող տարածքում խորքային հորի հորատման աշխ.գումար՝ </t>
    </r>
    <r>
      <rPr>
        <b/>
        <i/>
        <sz val="11"/>
        <rFont val="GHEA Grapalat"/>
        <family val="3"/>
      </rPr>
      <t xml:space="preserve">4 574,383 հազ </t>
    </r>
    <r>
      <rPr>
        <i/>
        <sz val="11"/>
        <rFont val="GHEA Grapalat"/>
        <family val="3"/>
      </rPr>
      <t xml:space="preserve">ՀՀ դրամ,Հատիս բն.1-ին փողոցի ասֆալտապատման աշխ.գումար՝  </t>
    </r>
    <r>
      <rPr>
        <b/>
        <i/>
        <sz val="11"/>
        <rFont val="GHEA Grapalat"/>
        <family val="3"/>
      </rPr>
      <t>10800․0 հազ․</t>
    </r>
    <r>
      <rPr>
        <i/>
        <sz val="11"/>
        <rFont val="GHEA Grapalat"/>
        <family val="3"/>
      </rPr>
      <t xml:space="preserve"> ՀՀ դրամ,ԱՆոր Գյուղ բն.մանկ.տարածքի բարեկ.աշխ.գոմար՝ </t>
    </r>
    <r>
      <rPr>
        <b/>
        <i/>
        <sz val="11"/>
        <rFont val="GHEA Grapalat"/>
        <family val="3"/>
      </rPr>
      <t>16 920.0</t>
    </r>
    <r>
      <rPr>
        <i/>
        <sz val="11"/>
        <rFont val="GHEA Grapalat"/>
        <family val="3"/>
      </rPr>
      <t xml:space="preserve">հազ․ ՀՀ դրամ, Նոր Գյուղ բն. 12-րդ բն. ջր.համ.բարելավման աշխ.տեխ.հսկ. գումար՝ </t>
    </r>
    <r>
      <rPr>
        <b/>
        <i/>
        <sz val="11"/>
        <rFont val="GHEA Grapalat"/>
        <family val="3"/>
      </rPr>
      <t xml:space="preserve">81․04 </t>
    </r>
    <r>
      <rPr>
        <i/>
        <sz val="11"/>
        <rFont val="GHEA Grapalat"/>
        <family val="3"/>
      </rPr>
      <t>հազ․ ՀՀ դրամ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</si>
</sst>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1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rgb="FF000000"/>
      <name val="GHEA Grapalat"/>
      <family val="3"/>
    </font>
    <font>
      <i/>
      <sz val="11"/>
      <name val="GHEA Grapalat"/>
      <family val="3"/>
    </font>
    <font>
      <b/>
      <sz val="11"/>
      <color theme="1"/>
      <name val="GHEA Grapalat"/>
      <family val="3"/>
    </font>
    <font>
      <b/>
      <sz val="7"/>
      <color theme="1"/>
      <name val="GHEA Grapalat"/>
      <family val="3"/>
    </font>
    <font>
      <sz val="5"/>
      <color rgb="FF000000"/>
      <name val="GHEA Grapalat"/>
      <family val="3"/>
    </font>
    <font>
      <sz val="7"/>
      <color rgb="FF000000"/>
      <name val="GHEA Grapalat"/>
      <family val="3"/>
    </font>
    <font>
      <sz val="9"/>
      <color rgb="FF000000"/>
      <name val="GHEA Grapalat"/>
      <family val="3"/>
    </font>
    <font>
      <sz val="6"/>
      <color rgb="FF000000"/>
      <name val="GHEA Grapalat"/>
      <family val="3"/>
    </font>
    <font>
      <b/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/>
    <xf numFmtId="0" fontId="1" fillId="0" borderId="10" xfId="0" applyFont="1" applyBorder="1"/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3" fontId="0" fillId="0" borderId="0" xfId="0" applyNumberFormat="1"/>
    <xf numFmtId="0" fontId="18" fillId="0" borderId="0" xfId="0" applyFont="1" applyAlignment="1">
      <alignment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workbookViewId="0">
      <selection activeCell="J14" sqref="J14"/>
    </sheetView>
  </sheetViews>
  <sheetFormatPr defaultRowHeight="12.75" x14ac:dyDescent="0.25"/>
  <cols>
    <col min="1" max="1" width="4.42578125" style="29" customWidth="1"/>
    <col min="2" max="2" width="12" style="29" customWidth="1"/>
    <col min="3" max="3" width="4.28515625" style="37" customWidth="1"/>
    <col min="4" max="4" width="3.7109375" style="37" customWidth="1"/>
    <col min="5" max="5" width="4.7109375" style="37" customWidth="1"/>
    <col min="6" max="6" width="4.28515625" style="37" customWidth="1"/>
    <col min="7" max="7" width="3.7109375" style="37" customWidth="1"/>
    <col min="8" max="8" width="5.7109375" style="37" customWidth="1"/>
    <col min="9" max="9" width="4.28515625" style="37" customWidth="1"/>
    <col min="10" max="10" width="8.28515625" style="48" customWidth="1"/>
    <col min="11" max="11" width="8.7109375" style="29" customWidth="1"/>
    <col min="12" max="12" width="11.85546875" style="29" customWidth="1"/>
    <col min="13" max="13" width="16.42578125" style="35" customWidth="1"/>
    <col min="14" max="14" width="8.42578125" style="29" customWidth="1"/>
    <col min="15" max="15" width="7.5703125" style="29" customWidth="1"/>
    <col min="16" max="16" width="5.42578125" style="29" customWidth="1"/>
    <col min="17" max="17" width="5.28515625" style="29" customWidth="1"/>
    <col min="18" max="18" width="12.5703125" style="29" customWidth="1"/>
    <col min="19" max="16384" width="9.140625" style="29"/>
  </cols>
  <sheetData>
    <row r="1" spans="1:24" ht="27" customHeight="1" x14ac:dyDescent="0.25">
      <c r="A1" s="52" t="s">
        <v>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24" ht="0.75" customHeight="1" x14ac:dyDescent="0.25">
      <c r="D2" s="37">
        <v>0</v>
      </c>
      <c r="G2" s="37">
        <v>2</v>
      </c>
      <c r="P2" s="29">
        <v>1</v>
      </c>
    </row>
    <row r="3" spans="1:24" ht="381.75" customHeight="1" x14ac:dyDescent="0.25">
      <c r="A3" s="30" t="s">
        <v>0</v>
      </c>
      <c r="B3" s="30" t="s">
        <v>1</v>
      </c>
      <c r="C3" s="38" t="s">
        <v>13</v>
      </c>
      <c r="D3" s="38" t="s">
        <v>2</v>
      </c>
      <c r="E3" s="38" t="s">
        <v>3</v>
      </c>
      <c r="F3" s="38" t="s">
        <v>11</v>
      </c>
      <c r="G3" s="38" t="s">
        <v>5</v>
      </c>
      <c r="H3" s="38" t="s">
        <v>15</v>
      </c>
      <c r="I3" s="38" t="s">
        <v>16</v>
      </c>
      <c r="J3" s="49" t="s">
        <v>14</v>
      </c>
      <c r="K3" s="30" t="s">
        <v>10</v>
      </c>
      <c r="L3" s="30" t="s">
        <v>12</v>
      </c>
      <c r="M3" s="30" t="s">
        <v>27</v>
      </c>
      <c r="N3" s="30" t="s">
        <v>6</v>
      </c>
      <c r="O3" s="30" t="s">
        <v>7</v>
      </c>
      <c r="P3" s="30" t="s">
        <v>8</v>
      </c>
      <c r="Q3" s="30" t="s">
        <v>9</v>
      </c>
      <c r="R3" s="30" t="s">
        <v>58</v>
      </c>
    </row>
    <row r="4" spans="1:24" ht="18.75" customHeight="1" x14ac:dyDescent="0.25">
      <c r="A4" s="31">
        <v>1</v>
      </c>
      <c r="B4" s="31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50">
        <v>10</v>
      </c>
      <c r="K4" s="31">
        <v>11</v>
      </c>
      <c r="L4" s="31">
        <v>12</v>
      </c>
      <c r="M4" s="31">
        <v>13</v>
      </c>
      <c r="N4" s="31">
        <v>14</v>
      </c>
      <c r="O4" s="31">
        <v>15</v>
      </c>
      <c r="P4" s="31">
        <v>16</v>
      </c>
      <c r="Q4" s="31">
        <v>17</v>
      </c>
      <c r="R4" s="31">
        <v>18</v>
      </c>
    </row>
    <row r="5" spans="1:24" ht="271.5" customHeight="1" x14ac:dyDescent="0.25">
      <c r="A5" s="31">
        <v>1</v>
      </c>
      <c r="B5" s="32" t="s">
        <v>28</v>
      </c>
      <c r="C5" s="33">
        <v>8</v>
      </c>
      <c r="D5" s="33">
        <v>0</v>
      </c>
      <c r="E5" s="33">
        <f>E6+E7+E8+E9+E10+E11+E12+E13</f>
        <v>7</v>
      </c>
      <c r="F5" s="33">
        <f>F6+F7+F8++F9++F10+F11+F12+F13</f>
        <v>14</v>
      </c>
      <c r="G5" s="33">
        <v>1</v>
      </c>
      <c r="H5" s="33">
        <v>3</v>
      </c>
      <c r="I5" s="33">
        <v>0</v>
      </c>
      <c r="J5" s="51">
        <f>J6+J7+J8+J9+J10+J11+J12+J13</f>
        <v>17</v>
      </c>
      <c r="K5" s="28">
        <v>0</v>
      </c>
      <c r="L5" s="28" t="s">
        <v>41</v>
      </c>
      <c r="M5" s="35">
        <v>0</v>
      </c>
      <c r="N5" s="28" t="s">
        <v>36</v>
      </c>
      <c r="O5" s="28" t="s">
        <v>38</v>
      </c>
      <c r="P5" s="28">
        <v>0</v>
      </c>
      <c r="Q5" s="28" t="s">
        <v>37</v>
      </c>
      <c r="R5" s="36" t="s">
        <v>61</v>
      </c>
      <c r="V5" s="40"/>
    </row>
    <row r="6" spans="1:24" ht="409.5" customHeight="1" x14ac:dyDescent="0.25">
      <c r="A6" s="31">
        <v>2</v>
      </c>
      <c r="B6" s="31" t="s">
        <v>50</v>
      </c>
      <c r="C6" s="34" t="s">
        <v>4</v>
      </c>
      <c r="D6" s="34" t="s">
        <v>4</v>
      </c>
      <c r="E6" s="34">
        <v>7</v>
      </c>
      <c r="F6" s="34">
        <v>0</v>
      </c>
      <c r="G6" s="34" t="s">
        <v>4</v>
      </c>
      <c r="H6" s="34" t="s">
        <v>4</v>
      </c>
      <c r="I6" s="34" t="s">
        <v>4</v>
      </c>
      <c r="J6" s="50">
        <v>4</v>
      </c>
      <c r="K6" s="31">
        <v>0</v>
      </c>
      <c r="L6" s="31" t="s">
        <v>41</v>
      </c>
      <c r="M6" s="47">
        <v>0</v>
      </c>
      <c r="N6" s="31" t="s">
        <v>36</v>
      </c>
      <c r="O6" s="31" t="s">
        <v>38</v>
      </c>
      <c r="P6" s="31" t="s">
        <v>4</v>
      </c>
      <c r="Q6" s="31" t="s">
        <v>37</v>
      </c>
      <c r="R6" s="31" t="s">
        <v>4</v>
      </c>
    </row>
    <row r="7" spans="1:24" ht="212.25" customHeight="1" x14ac:dyDescent="0.25">
      <c r="A7" s="31">
        <v>3</v>
      </c>
      <c r="B7" s="31" t="s">
        <v>51</v>
      </c>
      <c r="C7" s="34" t="s">
        <v>4</v>
      </c>
      <c r="D7" s="34" t="s">
        <v>4</v>
      </c>
      <c r="E7" s="34">
        <v>0</v>
      </c>
      <c r="F7" s="34">
        <v>2</v>
      </c>
      <c r="G7" s="34" t="s">
        <v>4</v>
      </c>
      <c r="H7" s="34" t="s">
        <v>4</v>
      </c>
      <c r="I7" s="34" t="s">
        <v>4</v>
      </c>
      <c r="J7" s="50">
        <v>3</v>
      </c>
      <c r="K7" s="31" t="s">
        <v>40</v>
      </c>
      <c r="L7" s="31" t="s">
        <v>41</v>
      </c>
      <c r="M7" s="42">
        <v>0</v>
      </c>
      <c r="N7" s="31" t="s">
        <v>36</v>
      </c>
      <c r="O7" s="31" t="s">
        <v>38</v>
      </c>
      <c r="P7" s="31" t="s">
        <v>4</v>
      </c>
      <c r="Q7" s="31" t="s">
        <v>37</v>
      </c>
      <c r="R7" s="31" t="s">
        <v>4</v>
      </c>
    </row>
    <row r="8" spans="1:24" ht="114.75" x14ac:dyDescent="0.25">
      <c r="A8" s="31">
        <v>4</v>
      </c>
      <c r="B8" s="31" t="s">
        <v>52</v>
      </c>
      <c r="C8" s="34" t="s">
        <v>4</v>
      </c>
      <c r="D8" s="34" t="s">
        <v>4</v>
      </c>
      <c r="E8" s="34">
        <v>0</v>
      </c>
      <c r="F8" s="34">
        <v>2</v>
      </c>
      <c r="G8" s="34" t="s">
        <v>4</v>
      </c>
      <c r="H8" s="34" t="s">
        <v>4</v>
      </c>
      <c r="I8" s="34" t="s">
        <v>4</v>
      </c>
      <c r="J8" s="50">
        <v>1</v>
      </c>
      <c r="K8" s="31" t="s">
        <v>40</v>
      </c>
      <c r="L8" s="31" t="s">
        <v>41</v>
      </c>
      <c r="M8" s="39">
        <v>0</v>
      </c>
      <c r="N8" s="31" t="s">
        <v>36</v>
      </c>
      <c r="O8" s="31" t="s">
        <v>39</v>
      </c>
      <c r="P8" s="31" t="s">
        <v>4</v>
      </c>
      <c r="Q8" s="31" t="s">
        <v>37</v>
      </c>
      <c r="R8" s="31" t="s">
        <v>4</v>
      </c>
    </row>
    <row r="9" spans="1:24" ht="256.5" customHeight="1" x14ac:dyDescent="0.25">
      <c r="A9" s="31">
        <v>5</v>
      </c>
      <c r="B9" s="31" t="s">
        <v>53</v>
      </c>
      <c r="C9" s="34" t="s">
        <v>4</v>
      </c>
      <c r="D9" s="34" t="s">
        <v>4</v>
      </c>
      <c r="E9" s="34">
        <v>0</v>
      </c>
      <c r="F9" s="34">
        <v>3</v>
      </c>
      <c r="G9" s="34" t="s">
        <v>4</v>
      </c>
      <c r="H9" s="34" t="s">
        <v>4</v>
      </c>
      <c r="I9" s="34" t="s">
        <v>4</v>
      </c>
      <c r="J9" s="50">
        <v>0</v>
      </c>
      <c r="K9" s="31" t="s">
        <v>40</v>
      </c>
      <c r="L9" s="31" t="s">
        <v>41</v>
      </c>
      <c r="M9" s="47">
        <v>0</v>
      </c>
      <c r="N9" s="31" t="s">
        <v>36</v>
      </c>
      <c r="O9" s="31" t="s">
        <v>39</v>
      </c>
      <c r="P9" s="31" t="s">
        <v>4</v>
      </c>
      <c r="Q9" s="31" t="s">
        <v>37</v>
      </c>
      <c r="R9" s="31" t="s">
        <v>4</v>
      </c>
    </row>
    <row r="10" spans="1:24" ht="321" customHeight="1" x14ac:dyDescent="0.25">
      <c r="A10" s="31">
        <v>6</v>
      </c>
      <c r="B10" s="31" t="s">
        <v>54</v>
      </c>
      <c r="C10" s="34" t="s">
        <v>4</v>
      </c>
      <c r="D10" s="34" t="s">
        <v>4</v>
      </c>
      <c r="E10" s="34">
        <v>0</v>
      </c>
      <c r="F10" s="34">
        <v>2</v>
      </c>
      <c r="G10" s="34" t="s">
        <v>4</v>
      </c>
      <c r="H10" s="34" t="s">
        <v>4</v>
      </c>
      <c r="I10" s="34" t="s">
        <v>4</v>
      </c>
      <c r="J10" s="50">
        <v>3</v>
      </c>
      <c r="K10" s="31" t="s">
        <v>40</v>
      </c>
      <c r="L10" s="31" t="s">
        <v>41</v>
      </c>
      <c r="M10" s="44">
        <v>0</v>
      </c>
      <c r="N10" s="31" t="s">
        <v>36</v>
      </c>
      <c r="O10" s="31" t="s">
        <v>38</v>
      </c>
      <c r="P10" s="31" t="s">
        <v>4</v>
      </c>
      <c r="Q10" s="31" t="s">
        <v>37</v>
      </c>
      <c r="R10" s="31" t="s">
        <v>4</v>
      </c>
    </row>
    <row r="11" spans="1:24" ht="203.25" customHeight="1" x14ac:dyDescent="0.25">
      <c r="A11" s="31">
        <v>7</v>
      </c>
      <c r="B11" s="31" t="s">
        <v>55</v>
      </c>
      <c r="C11" s="34" t="s">
        <v>4</v>
      </c>
      <c r="D11" s="34" t="s">
        <v>4</v>
      </c>
      <c r="E11" s="34">
        <v>0</v>
      </c>
      <c r="F11" s="34">
        <v>1</v>
      </c>
      <c r="G11" s="34" t="s">
        <v>4</v>
      </c>
      <c r="H11" s="34" t="s">
        <v>4</v>
      </c>
      <c r="I11" s="34" t="s">
        <v>4</v>
      </c>
      <c r="J11" s="50">
        <v>2</v>
      </c>
      <c r="K11" s="31" t="s">
        <v>40</v>
      </c>
      <c r="L11" s="31" t="s">
        <v>41</v>
      </c>
      <c r="M11" s="43">
        <v>0</v>
      </c>
      <c r="N11" s="31" t="s">
        <v>36</v>
      </c>
      <c r="O11" s="31" t="s">
        <v>38</v>
      </c>
      <c r="P11" s="31" t="s">
        <v>4</v>
      </c>
      <c r="Q11" s="31" t="s">
        <v>37</v>
      </c>
      <c r="R11" s="31" t="s">
        <v>4</v>
      </c>
      <c r="X11" s="29" t="s">
        <v>57</v>
      </c>
    </row>
    <row r="12" spans="1:24" ht="211.5" customHeight="1" x14ac:dyDescent="0.25">
      <c r="A12" s="31">
        <v>8</v>
      </c>
      <c r="B12" s="31" t="s">
        <v>56</v>
      </c>
      <c r="C12" s="34" t="s">
        <v>4</v>
      </c>
      <c r="D12" s="34" t="s">
        <v>4</v>
      </c>
      <c r="E12" s="34">
        <v>0</v>
      </c>
      <c r="F12" s="34">
        <v>3</v>
      </c>
      <c r="G12" s="34" t="s">
        <v>4</v>
      </c>
      <c r="H12" s="34" t="s">
        <v>4</v>
      </c>
      <c r="I12" s="34" t="s">
        <v>4</v>
      </c>
      <c r="J12" s="50">
        <v>3</v>
      </c>
      <c r="K12" s="31" t="s">
        <v>40</v>
      </c>
      <c r="L12" s="31" t="s">
        <v>41</v>
      </c>
      <c r="M12" s="42">
        <v>0</v>
      </c>
      <c r="N12" s="31" t="s">
        <v>36</v>
      </c>
      <c r="O12" s="31" t="s">
        <v>38</v>
      </c>
      <c r="P12" s="31" t="s">
        <v>4</v>
      </c>
      <c r="Q12" s="31" t="s">
        <v>37</v>
      </c>
      <c r="R12" s="31" t="s">
        <v>4</v>
      </c>
    </row>
    <row r="13" spans="1:24" ht="219" customHeight="1" x14ac:dyDescent="0.25">
      <c r="A13" s="31">
        <v>9</v>
      </c>
      <c r="B13" s="31" t="s">
        <v>49</v>
      </c>
      <c r="C13" s="34" t="s">
        <v>4</v>
      </c>
      <c r="D13" s="34" t="s">
        <v>4</v>
      </c>
      <c r="E13" s="34">
        <v>0</v>
      </c>
      <c r="F13" s="34">
        <v>1</v>
      </c>
      <c r="G13" s="34" t="s">
        <v>4</v>
      </c>
      <c r="H13" s="34" t="s">
        <v>4</v>
      </c>
      <c r="I13" s="34" t="s">
        <v>4</v>
      </c>
      <c r="J13" s="50">
        <v>1</v>
      </c>
      <c r="K13" s="31" t="s">
        <v>40</v>
      </c>
      <c r="L13" s="31" t="s">
        <v>41</v>
      </c>
      <c r="M13" s="41">
        <v>0</v>
      </c>
      <c r="N13" s="31" t="s">
        <v>36</v>
      </c>
      <c r="O13" s="31" t="s">
        <v>39</v>
      </c>
      <c r="P13" s="31" t="s">
        <v>4</v>
      </c>
      <c r="Q13" s="31" t="s">
        <v>37</v>
      </c>
      <c r="R13" s="31" t="s">
        <v>4</v>
      </c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2" sqref="C2:D2"/>
    </sheetView>
  </sheetViews>
  <sheetFormatPr defaultRowHeight="15" x14ac:dyDescent="0.25"/>
  <cols>
    <col min="1" max="1" width="14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3.25" customHeight="1" x14ac:dyDescent="0.25">
      <c r="A1" s="54" t="s">
        <v>25</v>
      </c>
      <c r="B1" s="54"/>
      <c r="C1" s="54"/>
      <c r="D1" s="54"/>
      <c r="E1" s="54"/>
      <c r="F1" s="54"/>
      <c r="G1" s="54"/>
    </row>
    <row r="2" spans="1:10" ht="28.5" customHeight="1" thickBot="1" x14ac:dyDescent="0.3">
      <c r="A2" s="75" t="s">
        <v>1</v>
      </c>
      <c r="B2" s="4" t="s">
        <v>22</v>
      </c>
      <c r="C2" s="77" t="s">
        <v>62</v>
      </c>
      <c r="D2" s="78"/>
      <c r="E2" s="79" t="s">
        <v>63</v>
      </c>
      <c r="F2" s="80"/>
      <c r="G2" s="65" t="s">
        <v>20</v>
      </c>
    </row>
    <row r="3" spans="1:10" ht="30" customHeight="1" thickBot="1" x14ac:dyDescent="0.3">
      <c r="A3" s="76"/>
      <c r="B3" s="5" t="s">
        <v>17</v>
      </c>
      <c r="C3" s="85" t="s">
        <v>17</v>
      </c>
      <c r="D3" s="86"/>
      <c r="E3" s="85" t="s">
        <v>17</v>
      </c>
      <c r="F3" s="86"/>
      <c r="G3" s="66"/>
    </row>
    <row r="4" spans="1:10" ht="17.25" thickBot="1" x14ac:dyDescent="0.3">
      <c r="A4" s="81" t="s">
        <v>28</v>
      </c>
      <c r="B4" s="82"/>
      <c r="C4" s="82"/>
      <c r="D4" s="82"/>
      <c r="E4" s="83"/>
      <c r="F4" s="84"/>
      <c r="G4" s="6"/>
    </row>
    <row r="5" spans="1:10" ht="17.25" customHeight="1" thickBot="1" x14ac:dyDescent="0.3">
      <c r="A5" s="7" t="s">
        <v>42</v>
      </c>
      <c r="B5" s="5">
        <v>11</v>
      </c>
      <c r="C5" s="58">
        <v>53</v>
      </c>
      <c r="D5" s="71"/>
      <c r="E5" s="68">
        <v>53</v>
      </c>
      <c r="F5" s="68"/>
      <c r="G5" s="62" t="s">
        <v>59</v>
      </c>
    </row>
    <row r="6" spans="1:10" ht="15.75" thickBot="1" x14ac:dyDescent="0.3">
      <c r="A6" s="8" t="s">
        <v>43</v>
      </c>
      <c r="B6" s="5">
        <v>10</v>
      </c>
      <c r="C6" s="60"/>
      <c r="D6" s="72"/>
      <c r="E6" s="68"/>
      <c r="F6" s="68"/>
      <c r="G6" s="63"/>
    </row>
    <row r="7" spans="1:10" ht="15.75" thickBot="1" x14ac:dyDescent="0.3">
      <c r="A7" s="8" t="s">
        <v>44</v>
      </c>
      <c r="B7" s="5">
        <v>6</v>
      </c>
      <c r="C7" s="60"/>
      <c r="D7" s="72"/>
      <c r="E7" s="68"/>
      <c r="F7" s="68"/>
      <c r="G7" s="63"/>
    </row>
    <row r="8" spans="1:10" ht="15.75" thickBot="1" x14ac:dyDescent="0.3">
      <c r="A8" s="8" t="s">
        <v>45</v>
      </c>
      <c r="B8" s="5">
        <v>7</v>
      </c>
      <c r="C8" s="60"/>
      <c r="D8" s="72"/>
      <c r="E8" s="68"/>
      <c r="F8" s="68"/>
      <c r="G8" s="63"/>
    </row>
    <row r="9" spans="1:10" ht="15.75" thickBot="1" x14ac:dyDescent="0.3">
      <c r="A9" s="8" t="s">
        <v>46</v>
      </c>
      <c r="B9" s="5">
        <v>11</v>
      </c>
      <c r="C9" s="60"/>
      <c r="D9" s="72"/>
      <c r="E9" s="68"/>
      <c r="F9" s="68"/>
      <c r="G9" s="63"/>
    </row>
    <row r="10" spans="1:10" ht="15.75" thickBot="1" x14ac:dyDescent="0.3">
      <c r="A10" s="8" t="s">
        <v>47</v>
      </c>
      <c r="B10" s="5">
        <v>17</v>
      </c>
      <c r="C10" s="60"/>
      <c r="D10" s="72"/>
      <c r="E10" s="68"/>
      <c r="F10" s="68"/>
      <c r="G10" s="63"/>
      <c r="J10" s="1"/>
    </row>
    <row r="11" spans="1:10" ht="15.75" thickBot="1" x14ac:dyDescent="0.3">
      <c r="A11" s="8" t="s">
        <v>48</v>
      </c>
      <c r="B11" s="5">
        <v>13</v>
      </c>
      <c r="C11" s="60"/>
      <c r="D11" s="72"/>
      <c r="E11" s="68"/>
      <c r="F11" s="68"/>
      <c r="G11" s="63"/>
    </row>
    <row r="12" spans="1:10" ht="15.75" thickBot="1" x14ac:dyDescent="0.3">
      <c r="A12" s="8" t="s">
        <v>49</v>
      </c>
      <c r="B12" s="5">
        <v>4</v>
      </c>
      <c r="C12" s="60"/>
      <c r="D12" s="72"/>
      <c r="E12" s="68"/>
      <c r="F12" s="68"/>
      <c r="G12" s="63"/>
    </row>
    <row r="13" spans="1:10" ht="15.75" hidden="1" customHeight="1" thickBot="1" x14ac:dyDescent="0.3">
      <c r="A13" s="8"/>
      <c r="B13" s="14"/>
      <c r="C13" s="73"/>
      <c r="D13" s="74"/>
      <c r="E13" s="68"/>
      <c r="F13" s="68"/>
      <c r="G13" s="64"/>
    </row>
    <row r="14" spans="1:10" ht="17.25" thickBot="1" x14ac:dyDescent="0.35">
      <c r="A14" s="18" t="s">
        <v>21</v>
      </c>
      <c r="B14" s="19">
        <v>79</v>
      </c>
      <c r="C14" s="69">
        <f>C5</f>
        <v>53</v>
      </c>
      <c r="D14" s="70"/>
      <c r="E14" s="67">
        <f>E5</f>
        <v>53</v>
      </c>
      <c r="F14" s="67"/>
      <c r="G14" s="20">
        <f>E14-C14</f>
        <v>0</v>
      </c>
    </row>
    <row r="15" spans="1:10" x14ac:dyDescent="0.25">
      <c r="A15" s="9"/>
      <c r="B15" s="9"/>
      <c r="C15" s="10"/>
      <c r="D15" s="10"/>
      <c r="E15" s="10"/>
      <c r="F15" s="10"/>
      <c r="G15" s="11"/>
    </row>
    <row r="16" spans="1:10" ht="1.5" customHeight="1" x14ac:dyDescent="0.25">
      <c r="A16" s="12"/>
      <c r="B16" s="12"/>
      <c r="C16" s="12"/>
      <c r="D16" s="12"/>
      <c r="E16" s="12"/>
      <c r="F16" s="12"/>
      <c r="G16" s="12"/>
    </row>
    <row r="17" spans="1:7" ht="24" customHeight="1" x14ac:dyDescent="0.25">
      <c r="A17" s="54" t="s">
        <v>26</v>
      </c>
      <c r="B17" s="54"/>
      <c r="C17" s="54"/>
      <c r="D17" s="54"/>
      <c r="E17" s="54"/>
      <c r="F17" s="54"/>
      <c r="G17" s="54"/>
    </row>
    <row r="18" spans="1:7" ht="22.5" customHeight="1" thickBot="1" x14ac:dyDescent="0.3">
      <c r="A18" s="75" t="s">
        <v>1</v>
      </c>
      <c r="B18" s="4" t="s">
        <v>22</v>
      </c>
      <c r="C18" s="89" t="s">
        <v>18</v>
      </c>
      <c r="D18" s="90"/>
      <c r="E18" s="89" t="s">
        <v>19</v>
      </c>
      <c r="F18" s="90"/>
      <c r="G18" s="65" t="s">
        <v>24</v>
      </c>
    </row>
    <row r="19" spans="1:7" ht="30.75" customHeight="1" thickBot="1" x14ac:dyDescent="0.3">
      <c r="A19" s="76"/>
      <c r="B19" s="5" t="s">
        <v>23</v>
      </c>
      <c r="C19" s="85" t="s">
        <v>23</v>
      </c>
      <c r="D19" s="86"/>
      <c r="E19" s="85" t="s">
        <v>23</v>
      </c>
      <c r="F19" s="86"/>
      <c r="G19" s="66"/>
    </row>
    <row r="20" spans="1:7" ht="17.25" thickBot="1" x14ac:dyDescent="0.35">
      <c r="A20" s="55" t="s">
        <v>28</v>
      </c>
      <c r="B20" s="56"/>
      <c r="C20" s="56"/>
      <c r="D20" s="56"/>
      <c r="E20" s="56"/>
      <c r="F20" s="57"/>
      <c r="G20" s="6"/>
    </row>
    <row r="21" spans="1:7" ht="15.75" customHeight="1" thickBot="1" x14ac:dyDescent="0.3">
      <c r="A21" s="7" t="s">
        <v>28</v>
      </c>
      <c r="B21" s="16">
        <v>0</v>
      </c>
      <c r="C21" s="58">
        <v>20</v>
      </c>
      <c r="D21" s="59"/>
      <c r="E21" s="58">
        <v>20</v>
      </c>
      <c r="F21" s="59"/>
      <c r="G21" s="62" t="s">
        <v>59</v>
      </c>
    </row>
    <row r="22" spans="1:7" ht="15.75" thickBot="1" x14ac:dyDescent="0.3">
      <c r="A22" s="8" t="s">
        <v>29</v>
      </c>
      <c r="B22" s="16">
        <v>0</v>
      </c>
      <c r="C22" s="60"/>
      <c r="D22" s="61"/>
      <c r="E22" s="60"/>
      <c r="F22" s="61"/>
      <c r="G22" s="63"/>
    </row>
    <row r="23" spans="1:7" ht="15.75" thickBot="1" x14ac:dyDescent="0.3">
      <c r="A23" s="8" t="s">
        <v>30</v>
      </c>
      <c r="B23" s="16">
        <v>0</v>
      </c>
      <c r="C23" s="60"/>
      <c r="D23" s="61"/>
      <c r="E23" s="60"/>
      <c r="F23" s="61"/>
      <c r="G23" s="63"/>
    </row>
    <row r="24" spans="1:7" ht="15.75" thickBot="1" x14ac:dyDescent="0.3">
      <c r="A24" s="8" t="s">
        <v>31</v>
      </c>
      <c r="B24" s="16">
        <v>0</v>
      </c>
      <c r="C24" s="60"/>
      <c r="D24" s="61"/>
      <c r="E24" s="60"/>
      <c r="F24" s="61"/>
      <c r="G24" s="63"/>
    </row>
    <row r="25" spans="1:7" ht="15.75" thickBot="1" x14ac:dyDescent="0.3">
      <c r="A25" s="8" t="s">
        <v>32</v>
      </c>
      <c r="B25" s="16">
        <v>0</v>
      </c>
      <c r="C25" s="60"/>
      <c r="D25" s="61"/>
      <c r="E25" s="60"/>
      <c r="F25" s="61"/>
      <c r="G25" s="63"/>
    </row>
    <row r="26" spans="1:7" ht="15.75" thickBot="1" x14ac:dyDescent="0.3">
      <c r="A26" s="8" t="s">
        <v>33</v>
      </c>
      <c r="B26" s="16">
        <v>0</v>
      </c>
      <c r="C26" s="60"/>
      <c r="D26" s="61"/>
      <c r="E26" s="60"/>
      <c r="F26" s="61"/>
      <c r="G26" s="63"/>
    </row>
    <row r="27" spans="1:7" ht="15.75" thickBot="1" x14ac:dyDescent="0.3">
      <c r="A27" s="8" t="s">
        <v>34</v>
      </c>
      <c r="B27" s="16">
        <v>0</v>
      </c>
      <c r="C27" s="60"/>
      <c r="D27" s="61"/>
      <c r="E27" s="60"/>
      <c r="F27" s="61"/>
      <c r="G27" s="63"/>
    </row>
    <row r="28" spans="1:7" ht="15" customHeight="1" thickBot="1" x14ac:dyDescent="0.3">
      <c r="A28" s="8" t="s">
        <v>35</v>
      </c>
      <c r="B28" s="16">
        <v>0</v>
      </c>
      <c r="C28" s="60"/>
      <c r="D28" s="61"/>
      <c r="E28" s="60"/>
      <c r="F28" s="61"/>
      <c r="G28" s="63"/>
    </row>
    <row r="29" spans="1:7" ht="15.75" hidden="1" customHeight="1" thickBot="1" x14ac:dyDescent="0.3">
      <c r="A29" s="15">
        <v>9</v>
      </c>
      <c r="B29" s="17"/>
      <c r="C29" s="60"/>
      <c r="D29" s="61"/>
      <c r="E29" s="60"/>
      <c r="F29" s="61"/>
      <c r="G29" s="64"/>
    </row>
    <row r="30" spans="1:7" ht="16.5" x14ac:dyDescent="0.3">
      <c r="A30" s="21" t="s">
        <v>21</v>
      </c>
      <c r="B30" s="22">
        <v>0</v>
      </c>
      <c r="C30" s="87">
        <f>C21</f>
        <v>20</v>
      </c>
      <c r="D30" s="88"/>
      <c r="E30" s="87">
        <f>E21</f>
        <v>20</v>
      </c>
      <c r="F30" s="88"/>
      <c r="G30" s="27">
        <f>E30-C30</f>
        <v>0</v>
      </c>
    </row>
    <row r="31" spans="1:7" x14ac:dyDescent="0.25">
      <c r="A31" s="13"/>
      <c r="B31" s="13"/>
      <c r="C31" s="13"/>
      <c r="D31" s="13"/>
      <c r="E31" s="13"/>
      <c r="F31" s="13"/>
      <c r="G31" s="13"/>
    </row>
    <row r="32" spans="1:7" x14ac:dyDescent="0.25">
      <c r="A32" s="13"/>
      <c r="B32" s="13"/>
      <c r="C32" s="13"/>
      <c r="D32" s="13"/>
      <c r="E32" s="13"/>
      <c r="F32" s="13"/>
      <c r="G32" s="13"/>
    </row>
  </sheetData>
  <mergeCells count="26"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H12" sqref="H12"/>
    </sheetView>
  </sheetViews>
  <sheetFormatPr defaultRowHeight="15" x14ac:dyDescent="0.25"/>
  <cols>
    <col min="1" max="1" width="13.42578125" customWidth="1"/>
    <col min="2" max="2" width="119.140625" customWidth="1"/>
    <col min="11" max="11" width="9.85546875" bestFit="1" customWidth="1"/>
    <col min="13" max="13" width="9.85546875" bestFit="1" customWidth="1"/>
  </cols>
  <sheetData>
    <row r="1" spans="1:7" ht="57" customHeight="1" thickBot="1" x14ac:dyDescent="0.35">
      <c r="A1" s="25"/>
      <c r="B1" s="26" t="s">
        <v>64</v>
      </c>
    </row>
    <row r="2" spans="1:7" ht="19.5" customHeight="1" x14ac:dyDescent="0.3">
      <c r="A2" s="2"/>
      <c r="B2" s="91" t="s">
        <v>66</v>
      </c>
    </row>
    <row r="3" spans="1:7" ht="16.5" hidden="1" x14ac:dyDescent="0.3">
      <c r="A3" s="3"/>
      <c r="B3" s="91"/>
    </row>
    <row r="4" spans="1:7" ht="16.5" hidden="1" x14ac:dyDescent="0.3">
      <c r="A4" s="3"/>
      <c r="B4" s="91"/>
    </row>
    <row r="5" spans="1:7" ht="16.5" hidden="1" x14ac:dyDescent="0.3">
      <c r="A5" s="3"/>
      <c r="B5" s="91"/>
    </row>
    <row r="6" spans="1:7" ht="16.5" x14ac:dyDescent="0.3">
      <c r="A6" s="3"/>
      <c r="B6" s="91"/>
    </row>
    <row r="7" spans="1:7" ht="16.5" x14ac:dyDescent="0.3">
      <c r="A7" s="3"/>
      <c r="B7" s="91"/>
    </row>
    <row r="8" spans="1:7" ht="16.5" x14ac:dyDescent="0.3">
      <c r="A8" s="3"/>
      <c r="B8" s="91"/>
    </row>
    <row r="9" spans="1:7" ht="16.5" x14ac:dyDescent="0.3">
      <c r="A9" s="3"/>
      <c r="B9" s="91"/>
    </row>
    <row r="10" spans="1:7" ht="16.5" x14ac:dyDescent="0.3">
      <c r="A10" s="3"/>
      <c r="B10" s="91"/>
    </row>
    <row r="11" spans="1:7" ht="16.5" x14ac:dyDescent="0.3">
      <c r="A11" s="3"/>
      <c r="B11" s="91"/>
    </row>
    <row r="12" spans="1:7" ht="272.25" customHeight="1" thickBot="1" x14ac:dyDescent="0.35">
      <c r="A12" s="3"/>
      <c r="B12" s="91"/>
      <c r="G12" s="45"/>
    </row>
    <row r="13" spans="1:7" ht="17.25" hidden="1" thickBot="1" x14ac:dyDescent="0.35">
      <c r="A13" s="3"/>
      <c r="B13" s="91"/>
    </row>
    <row r="14" spans="1:7" ht="17.25" hidden="1" thickBot="1" x14ac:dyDescent="0.35">
      <c r="A14" s="3"/>
      <c r="B14" s="91"/>
    </row>
    <row r="15" spans="1:7" ht="6.75" hidden="1" customHeight="1" thickBot="1" x14ac:dyDescent="0.35">
      <c r="A15" s="3"/>
      <c r="B15" s="91"/>
    </row>
    <row r="16" spans="1:7" ht="13.5" hidden="1" customHeight="1" thickBot="1" x14ac:dyDescent="0.35">
      <c r="A16" s="3"/>
      <c r="B16" s="91"/>
    </row>
    <row r="17" spans="1:13" ht="120" hidden="1" customHeight="1" thickBot="1" x14ac:dyDescent="0.35">
      <c r="A17" s="3"/>
      <c r="B17" s="92"/>
    </row>
    <row r="18" spans="1:13" ht="17.25" thickBot="1" x14ac:dyDescent="0.35">
      <c r="A18" s="24" t="s">
        <v>21</v>
      </c>
      <c r="B18" s="23" t="s">
        <v>65</v>
      </c>
    </row>
    <row r="19" spans="1:13" x14ac:dyDescent="0.25">
      <c r="K19" s="46"/>
      <c r="M19" s="46"/>
    </row>
    <row r="21" spans="1:13" x14ac:dyDescent="0.25">
      <c r="D21" s="46"/>
      <c r="F21" s="46"/>
      <c r="I21" s="46"/>
    </row>
  </sheetData>
  <mergeCells count="1">
    <mergeCell ref="B2:B17"/>
  </mergeCells>
  <pageMargins left="0.41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ANUSH</cp:lastModifiedBy>
  <cp:lastPrinted>2023-06-01T12:35:55Z</cp:lastPrinted>
  <dcterms:created xsi:type="dcterms:W3CDTF">2017-03-20T10:59:41Z</dcterms:created>
  <dcterms:modified xsi:type="dcterms:W3CDTF">2024-10-07T08:02:21Z</dcterms:modified>
</cp:coreProperties>
</file>