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QOCHARYAN\Lilit\000ԳՐՈՒԹՅՈՒՆՆԵՐ\00000_8856\amenamsya hskoxakan_01.07\"/>
    </mc:Choice>
  </mc:AlternateContent>
  <bookViews>
    <workbookView xWindow="-120" yWindow="-120" windowWidth="20730" windowHeight="11760"/>
  </bookViews>
  <sheets>
    <sheet name="Texekatvutyun" sheetId="1" r:id="rId1"/>
    <sheet name="Hastiqner" sheetId="2" r:id="rId2"/>
    <sheet name="Dzerqberumner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2" l="1"/>
  <c r="C21" i="2"/>
  <c r="B21" i="2" l="1"/>
  <c r="B10" i="2" l="1"/>
</calcChain>
</file>

<file path=xl/sharedStrings.xml><?xml version="1.0" encoding="utf-8"?>
<sst xmlns="http://schemas.openxmlformats.org/spreadsheetml/2006/main" count="322" uniqueCount="90">
  <si>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</si>
  <si>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</si>
  <si>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</si>
  <si>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</si>
  <si>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</si>
  <si>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</si>
  <si>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</si>
  <si>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</si>
  <si>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</si>
  <si>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</si>
  <si>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</si>
  <si>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</si>
  <si>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</si>
  <si>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</si>
  <si>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</si>
  <si>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</si>
  <si>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</si>
  <si>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</si>
  <si>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</si>
  <si>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</si>
  <si>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</si>
  <si>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Ընդամենը</t>
  </si>
  <si>
    <t>Խոշորացումից առաջ</t>
  </si>
  <si>
    <t>Հաստիքներ ՀՈԱԿ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</si>
  <si>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</si>
  <si>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</si>
  <si>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</si>
  <si>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Թվարկել և նկարագրել հաստիքների
ավելացումը (պակասումը)</t>
  </si>
  <si>
    <t xml:space="preserve"> Ալավերդի</t>
  </si>
  <si>
    <t>-</t>
  </si>
  <si>
    <t>1. Ալավերդի</t>
  </si>
  <si>
    <t>Թվարկել և նկարագրել ՀՈԱԿ-ներում հաստիքների
ավելացումը (պակասումը)</t>
  </si>
  <si>
    <t>Նկարագրել կատարած կապիտալ ծրագրերը (ձեռքբերումներ) հաշվետու ամսվա ընթացքում
(օր.՝ ներդրումային ծրագրեր, շենքերի տանիքների վերանորոգում, ճանապարհների սպասարկման և կոմունալ ծառայությունների բարելավում, կրթարանների նորոգում և այլն)</t>
  </si>
  <si>
    <t>Ալավերդի քաղաք - Աղբահանություն՝ ամենօրյա, սանմաքրում՝                 6-օրյա</t>
  </si>
  <si>
    <t>Աքորի գյուղ -Աղբահանություն՝ շաբաթը 2 անգամ</t>
  </si>
  <si>
    <t>Հաղպատ գյուղ - Աղբահանություն՝ շաբաթը 3 անգամ</t>
  </si>
  <si>
    <t>Ակներ թաղամաս -Աղբահանություն՝ շաբաթը 2 անգամ</t>
  </si>
  <si>
    <t xml:space="preserve">քաղաքացիներին էլեկտրոնային եղանակով մատուցել գրեթե բոլոր այն ծառա-յությունները (քաղաքացիների դիմումների ընդունումը, տարաբնույթ տեղեկանքների տրամադրումը, համայնքի ղեկավարի և ավագանու մոտ ընդունելության գրանցումը, գույքային  հարկերի և վարձակալական վճարների գանձումը կամ դրանց առնչվող տեղեկանքների տրամադրումը), որոնք տրամադրվում են քաղաքացուն՝ համայն-քապետարան այցելելու դեպքում:  </t>
  </si>
  <si>
    <t xml:space="preserve">Շահագործվում է լիարժեք կերպով: Ալավերդի համայնքում ներդրված է Համայնքային կառավարման տեղեկատվական համակարգ (ՀԿՏՀ), որը հնարավորություն է ընձեռնում համայնքի բնակավայրերում, վարչական   ղեկավարների միջոցով </t>
  </si>
  <si>
    <t xml:space="preserve">Աղբահանություն՝ շաբաթը 2 անգամ, կանգառների, զբոսայգիների, նստարանների, շենքերի մուտքերի  ամենօրյա աղտահանում  </t>
  </si>
  <si>
    <t xml:space="preserve">Աղբահանություն՝ շաբաթը 1 անգամ,կանգառների, զբոսայգիների նստարանների   ամենօրյա աղտահանում </t>
  </si>
  <si>
    <t xml:space="preserve">Աղբահանություն՝ շաբաթը 1 անգամ,անգամ,ամենօրյա աղտահանում </t>
  </si>
  <si>
    <t xml:space="preserve">Աղբահանություն՝ շաբաթը 1 անգամ,ամենօրյա աղտահանում </t>
  </si>
  <si>
    <t>Աղբահանություն իրականացվել է Շնող համայնքում և բնակավայրերում</t>
  </si>
  <si>
    <t>0</t>
  </si>
  <si>
    <t>Համայնքի բոլոր բնակավայրերում կատարվում է կանոնավոր աղբահանություն</t>
  </si>
  <si>
    <t>Ախթալա բնակավայր</t>
  </si>
  <si>
    <t>Շամլուղ բնակավայր</t>
  </si>
  <si>
    <t>Ճոճկան բնակավայր</t>
  </si>
  <si>
    <t>Մեծ Այրում  բնակավայր</t>
  </si>
  <si>
    <t>Նեղոց բնակավայր</t>
  </si>
  <si>
    <t>Թեղուտ  բնակավայր</t>
  </si>
  <si>
    <t>Քարկոփ բնակավայր</t>
  </si>
  <si>
    <t>Օձուն բնակավայր</t>
  </si>
  <si>
    <t>Ամոջ բնակավայր</t>
  </si>
  <si>
    <t>Այգեհատ բնակավայր</t>
  </si>
  <si>
    <t>Արդվի բնակավայր</t>
  </si>
  <si>
    <t>Արևածագ բնակավայր</t>
  </si>
  <si>
    <t>Կարմիր Աղեկ բնակավայր</t>
  </si>
  <si>
    <t>Ծաթեր բնակավայր</t>
  </si>
  <si>
    <t>Հագվի բնակավայր</t>
  </si>
  <si>
    <t>Մղարթ բնակավայր</t>
  </si>
  <si>
    <t>Շնող  բնակավայր</t>
  </si>
  <si>
    <t xml:space="preserve">Ախթալա </t>
  </si>
  <si>
    <t>Աքորի բնակավայր</t>
  </si>
  <si>
    <t>Ակներ բնակավայր</t>
  </si>
  <si>
    <t>Ծաղկաշատ բնակավայր</t>
  </si>
  <si>
    <t>Ջիլիզա բնակավայր</t>
  </si>
  <si>
    <t>Կաճաճկուտ բնակավայր</t>
  </si>
  <si>
    <t>Հաղպատ բնակավայր</t>
  </si>
  <si>
    <t xml:space="preserve">Թեղուտ բնակավայրում
  պատշաճ մակարդակով իրականացվում 
է աղբահանություն </t>
  </si>
  <si>
    <t xml:space="preserve">Քարկոփ բնակավայրում 
պատշաճ մակարդակով իրականացվում 
է աղբահանություն </t>
  </si>
  <si>
    <t>Առողջարանին կից գյուղ</t>
  </si>
  <si>
    <t>Բենդիկ</t>
  </si>
  <si>
    <t>Փոքր Այրում բնակավայր</t>
  </si>
  <si>
    <t>2. Ախթալա</t>
  </si>
  <si>
    <t>3. Շնող</t>
  </si>
  <si>
    <t>4. Օձուն</t>
  </si>
  <si>
    <t>Սանահին թաղամաս - Աղբահանություն՝ շաբաթը 3 անգամ, սանմաքրում՝          6-օրյա</t>
  </si>
  <si>
    <t>Սանահին բնակավայր</t>
  </si>
  <si>
    <t>Հաստիքների փոփոխություն չի կատարվել</t>
  </si>
  <si>
    <t>2</t>
  </si>
  <si>
    <t>1</t>
  </si>
  <si>
    <t>4</t>
  </si>
  <si>
    <t>Հաշվետու ամիս՝ հուլիս, 2024 թվական</t>
  </si>
  <si>
    <t>6</t>
  </si>
  <si>
    <t>9</t>
  </si>
  <si>
    <t>3</t>
  </si>
  <si>
    <t>8 այց. 8-ը՝ մանկապարտեզներ</t>
  </si>
  <si>
    <r>
      <rPr>
        <b/>
        <sz val="11"/>
        <rFont val="GHEA Grapalat"/>
        <family val="3"/>
      </rPr>
      <t>Կազմակերպված հանրային միջոցառումները.</t>
    </r>
    <r>
      <rPr>
        <sz val="11"/>
        <rFont val="GHEA Grapalat"/>
        <family val="3"/>
      </rPr>
      <t xml:space="preserve">                                                    
Միջոզառում, «ՈՒրախ ճամբարային ծրագիր»՝ «Օձունի  մշակույթի տուն» ՀՈԱԿ-ի շենքում /04.07-07.07.2024թ․/                
Միջոցառում, «ՈՒրախ ճամբարային ծրագիր»,  «Ալավերդու քաղաքային համայնքի մշակույթի  կենտրոն» ՀՈԱԿ-ի Սանահին Սարահրթի մշակույթի պալատի շենքում /10․07-13․07․2024թ․/
Միջոցառում, նվիրված  Ալավերդու օրվան՝ «Ալավերդու քաղաքային համայնքի  մշակույթի կենտրոն» ՀՈԱԿ-ի շենքում /21․07․2024թ․/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</si>
</sst>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sz val="9"/>
      <color theme="1"/>
      <name val="GHEA Grapalat"/>
      <family val="3"/>
    </font>
    <font>
      <sz val="11"/>
      <name val="GHEA Grapalat"/>
      <family val="3"/>
    </font>
    <font>
      <b/>
      <sz val="12"/>
      <color rgb="FF000000"/>
      <name val="GHEA Grapalat"/>
      <family val="3"/>
    </font>
    <font>
      <b/>
      <sz val="11"/>
      <name val="GHEA Grapalat"/>
      <family val="3"/>
    </font>
    <font>
      <sz val="11"/>
      <color rgb="FFFF0000"/>
      <name val="GHEA Grapalat"/>
      <family val="3"/>
    </font>
    <font>
      <sz val="12"/>
      <color rgb="FF050505"/>
      <name val="GHEA Grapalat"/>
      <family val="3"/>
    </font>
    <font>
      <sz val="12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90">
    <xf numFmtId="0" fontId="0" fillId="0" borderId="0" xfId="0"/>
    <xf numFmtId="0" fontId="1" fillId="0" borderId="0" xfId="0" applyFont="1"/>
    <xf numFmtId="0" fontId="3" fillId="0" borderId="15" xfId="0" applyFont="1" applyBorder="1" applyAlignment="1">
      <alignment horizontal="center" vertical="center"/>
    </xf>
    <xf numFmtId="0" fontId="1" fillId="0" borderId="15" xfId="0" applyFont="1" applyBorder="1"/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1" xfId="0" applyFont="1" applyBorder="1" applyAlignment="1">
      <alignment horizontal="center" vertical="center" wrapText="1"/>
    </xf>
    <xf numFmtId="0" fontId="1" fillId="0" borderId="11" xfId="0" applyFont="1" applyBorder="1"/>
    <xf numFmtId="49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/>
    </xf>
    <xf numFmtId="164" fontId="3" fillId="0" borderId="25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8" fillId="0" borderId="18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1" fillId="0" borderId="19" xfId="0" applyFont="1" applyBorder="1"/>
    <xf numFmtId="0" fontId="5" fillId="0" borderId="6" xfId="0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center" vertical="center"/>
    </xf>
    <xf numFmtId="0" fontId="1" fillId="0" borderId="28" xfId="0" applyFont="1" applyBorder="1"/>
    <xf numFmtId="0" fontId="1" fillId="0" borderId="29" xfId="0" applyFont="1" applyBorder="1"/>
    <xf numFmtId="0" fontId="13" fillId="0" borderId="28" xfId="0" applyFont="1" applyBorder="1" applyAlignment="1">
      <alignment horizontal="justify" vertical="center" wrapText="1"/>
    </xf>
    <xf numFmtId="0" fontId="13" fillId="0" borderId="28" xfId="0" applyFont="1" applyBorder="1" applyAlignment="1">
      <alignment wrapText="1"/>
    </xf>
    <xf numFmtId="0" fontId="14" fillId="0" borderId="29" xfId="0" applyFont="1" applyBorder="1" applyAlignment="1">
      <alignment wrapText="1"/>
    </xf>
    <xf numFmtId="0" fontId="1" fillId="0" borderId="30" xfId="0" applyFont="1" applyBorder="1"/>
    <xf numFmtId="0" fontId="1" fillId="0" borderId="15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0" fontId="3" fillId="0" borderId="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17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27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2" fontId="3" fillId="0" borderId="26" xfId="0" applyNumberFormat="1" applyFont="1" applyBorder="1" applyAlignment="1">
      <alignment horizontal="center" vertical="center" wrapText="1"/>
    </xf>
    <xf numFmtId="2" fontId="3" fillId="0" borderId="3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5" fontId="3" fillId="0" borderId="26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abSelected="1" zoomScaleNormal="100" workbookViewId="0">
      <selection activeCell="K23" sqref="K23:K31"/>
    </sheetView>
  </sheetViews>
  <sheetFormatPr defaultColWidth="9.140625" defaultRowHeight="16.5" x14ac:dyDescent="0.3"/>
  <cols>
    <col min="1" max="1" width="4.42578125" style="1" customWidth="1"/>
    <col min="2" max="2" width="26.42578125" style="1" customWidth="1"/>
    <col min="3" max="4" width="5.7109375" style="1" customWidth="1"/>
    <col min="5" max="5" width="5.7109375" style="12" customWidth="1"/>
    <col min="6" max="10" width="5.7109375" style="1" customWidth="1"/>
    <col min="11" max="11" width="16.7109375" style="1" customWidth="1"/>
    <col min="12" max="12" width="10.7109375" style="1" customWidth="1"/>
    <col min="13" max="13" width="14" style="1" customWidth="1"/>
    <col min="14" max="14" width="9.5703125" style="1" customWidth="1"/>
    <col min="15" max="15" width="18.5703125" style="1" customWidth="1"/>
    <col min="16" max="16" width="8.28515625" style="1" customWidth="1"/>
    <col min="17" max="17" width="13" style="1" customWidth="1"/>
    <col min="18" max="18" width="9" style="1" customWidth="1"/>
    <col min="19" max="16384" width="9.140625" style="1"/>
  </cols>
  <sheetData>
    <row r="1" spans="1:18" x14ac:dyDescent="0.3">
      <c r="A1" s="46" t="s">
        <v>84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8" ht="8.25" customHeight="1" x14ac:dyDescent="0.3"/>
    <row r="3" spans="1:18" ht="330.75" customHeight="1" x14ac:dyDescent="0.3">
      <c r="A3" s="41" t="s">
        <v>0</v>
      </c>
      <c r="B3" s="41" t="s">
        <v>1</v>
      </c>
      <c r="C3" s="41" t="s">
        <v>14</v>
      </c>
      <c r="D3" s="41" t="s">
        <v>2</v>
      </c>
      <c r="E3" s="42" t="s">
        <v>3</v>
      </c>
      <c r="F3" s="41" t="s">
        <v>12</v>
      </c>
      <c r="G3" s="41" t="s">
        <v>5</v>
      </c>
      <c r="H3" s="41" t="s">
        <v>16</v>
      </c>
      <c r="I3" s="41" t="s">
        <v>17</v>
      </c>
      <c r="J3" s="41" t="s">
        <v>15</v>
      </c>
      <c r="K3" s="41" t="s">
        <v>11</v>
      </c>
      <c r="L3" s="41" t="s">
        <v>13</v>
      </c>
      <c r="M3" s="41" t="s">
        <v>26</v>
      </c>
      <c r="N3" s="41" t="s">
        <v>6</v>
      </c>
      <c r="O3" s="41" t="s">
        <v>7</v>
      </c>
      <c r="P3" s="41" t="s">
        <v>8</v>
      </c>
      <c r="Q3" s="41" t="s">
        <v>9</v>
      </c>
      <c r="R3" s="41" t="s">
        <v>10</v>
      </c>
    </row>
    <row r="4" spans="1:18" ht="16.5" customHeight="1" x14ac:dyDescent="0.3">
      <c r="A4" s="11">
        <v>1</v>
      </c>
      <c r="B4" s="11">
        <v>2</v>
      </c>
      <c r="C4" s="11">
        <v>3</v>
      </c>
      <c r="D4" s="11">
        <v>4</v>
      </c>
      <c r="E4" s="13">
        <v>5</v>
      </c>
      <c r="F4" s="11">
        <v>6</v>
      </c>
      <c r="G4" s="11">
        <v>7</v>
      </c>
      <c r="H4" s="11">
        <v>8</v>
      </c>
      <c r="I4" s="11">
        <v>9</v>
      </c>
      <c r="J4" s="11">
        <v>10</v>
      </c>
      <c r="K4" s="11">
        <v>11</v>
      </c>
      <c r="L4" s="11">
        <v>12</v>
      </c>
      <c r="M4" s="11">
        <v>13</v>
      </c>
      <c r="N4" s="11">
        <v>14</v>
      </c>
      <c r="O4" s="11">
        <v>15</v>
      </c>
      <c r="P4" s="11">
        <v>16</v>
      </c>
      <c r="Q4" s="11">
        <v>17</v>
      </c>
      <c r="R4" s="11">
        <v>18</v>
      </c>
    </row>
    <row r="5" spans="1:18" ht="150" customHeight="1" x14ac:dyDescent="0.3">
      <c r="A5" s="11">
        <v>1</v>
      </c>
      <c r="B5" s="11" t="s">
        <v>28</v>
      </c>
      <c r="C5" s="11">
        <v>28</v>
      </c>
      <c r="D5" s="13">
        <v>12</v>
      </c>
      <c r="E5" s="13">
        <v>111</v>
      </c>
      <c r="F5" s="13">
        <v>31</v>
      </c>
      <c r="G5" s="13">
        <v>1</v>
      </c>
      <c r="H5" s="13">
        <v>5</v>
      </c>
      <c r="I5" s="13"/>
      <c r="J5" s="13">
        <v>22</v>
      </c>
      <c r="K5" s="47" t="s">
        <v>88</v>
      </c>
      <c r="L5" s="11" t="s">
        <v>29</v>
      </c>
      <c r="M5" s="47" t="s">
        <v>89</v>
      </c>
      <c r="N5" s="11" t="s">
        <v>29</v>
      </c>
      <c r="O5" s="11" t="s">
        <v>33</v>
      </c>
      <c r="P5" s="11" t="s">
        <v>29</v>
      </c>
      <c r="Q5" s="43" t="s">
        <v>38</v>
      </c>
      <c r="R5" s="11">
        <v>1</v>
      </c>
    </row>
    <row r="6" spans="1:18" ht="72.75" customHeight="1" x14ac:dyDescent="0.3">
      <c r="A6" s="11">
        <v>2</v>
      </c>
      <c r="B6" s="11" t="s">
        <v>65</v>
      </c>
      <c r="C6" s="11" t="s">
        <v>4</v>
      </c>
      <c r="D6" s="13" t="s">
        <v>4</v>
      </c>
      <c r="E6" s="13">
        <v>7</v>
      </c>
      <c r="F6" s="13">
        <v>2</v>
      </c>
      <c r="G6" s="13" t="s">
        <v>4</v>
      </c>
      <c r="H6" s="13" t="s">
        <v>4</v>
      </c>
      <c r="I6" s="13" t="s">
        <v>4</v>
      </c>
      <c r="J6" s="13">
        <v>0</v>
      </c>
      <c r="K6" s="48"/>
      <c r="L6" s="11" t="s">
        <v>29</v>
      </c>
      <c r="M6" s="49"/>
      <c r="N6" s="11"/>
      <c r="O6" s="11" t="s">
        <v>36</v>
      </c>
      <c r="P6" s="11" t="s">
        <v>4</v>
      </c>
      <c r="Q6" s="44"/>
      <c r="R6" s="11" t="s">
        <v>4</v>
      </c>
    </row>
    <row r="7" spans="1:18" ht="78" customHeight="1" x14ac:dyDescent="0.3">
      <c r="A7" s="11">
        <v>3</v>
      </c>
      <c r="B7" s="11" t="s">
        <v>79</v>
      </c>
      <c r="C7" s="11" t="s">
        <v>4</v>
      </c>
      <c r="D7" s="13" t="s">
        <v>4</v>
      </c>
      <c r="E7" s="13">
        <v>3</v>
      </c>
      <c r="F7" s="13">
        <v>1</v>
      </c>
      <c r="G7" s="13" t="s">
        <v>4</v>
      </c>
      <c r="H7" s="13" t="s">
        <v>4</v>
      </c>
      <c r="I7" s="13" t="s">
        <v>4</v>
      </c>
      <c r="J7" s="13">
        <v>0</v>
      </c>
      <c r="K7" s="47"/>
      <c r="L7" s="11"/>
      <c r="M7" s="43"/>
      <c r="N7" s="11"/>
      <c r="O7" s="11" t="s">
        <v>78</v>
      </c>
      <c r="P7" s="11" t="s">
        <v>29</v>
      </c>
      <c r="Q7" s="38"/>
      <c r="R7" s="11"/>
    </row>
    <row r="8" spans="1:18" ht="60" customHeight="1" x14ac:dyDescent="0.3">
      <c r="A8" s="11">
        <v>4</v>
      </c>
      <c r="B8" s="11" t="s">
        <v>64</v>
      </c>
      <c r="C8" s="11" t="s">
        <v>4</v>
      </c>
      <c r="D8" s="13" t="s">
        <v>4</v>
      </c>
      <c r="E8" s="13">
        <v>10</v>
      </c>
      <c r="F8" s="13">
        <v>3</v>
      </c>
      <c r="G8" s="13" t="s">
        <v>4</v>
      </c>
      <c r="H8" s="13" t="s">
        <v>4</v>
      </c>
      <c r="I8" s="13" t="s">
        <v>4</v>
      </c>
      <c r="J8" s="13">
        <v>0</v>
      </c>
      <c r="K8" s="50"/>
      <c r="L8" s="11" t="s">
        <v>29</v>
      </c>
      <c r="M8" s="45"/>
      <c r="N8" s="11"/>
      <c r="O8" s="11" t="s">
        <v>34</v>
      </c>
      <c r="P8" s="11" t="s">
        <v>4</v>
      </c>
      <c r="Q8" s="43" t="s">
        <v>37</v>
      </c>
      <c r="R8" s="11" t="s">
        <v>4</v>
      </c>
    </row>
    <row r="9" spans="1:18" ht="60" customHeight="1" x14ac:dyDescent="0.3">
      <c r="A9" s="11">
        <v>5</v>
      </c>
      <c r="B9" s="11" t="s">
        <v>68</v>
      </c>
      <c r="C9" s="11" t="s">
        <v>4</v>
      </c>
      <c r="D9" s="13" t="s">
        <v>4</v>
      </c>
      <c r="E9" s="13">
        <v>2</v>
      </c>
      <c r="F9" s="13">
        <v>1</v>
      </c>
      <c r="G9" s="13" t="s">
        <v>4</v>
      </c>
      <c r="H9" s="13" t="s">
        <v>4</v>
      </c>
      <c r="I9" s="13" t="s">
        <v>4</v>
      </c>
      <c r="J9" s="13">
        <v>0</v>
      </c>
      <c r="K9" s="50"/>
      <c r="L9" s="11" t="s">
        <v>29</v>
      </c>
      <c r="M9" s="45"/>
      <c r="N9" s="11"/>
      <c r="O9" s="39"/>
      <c r="P9" s="11" t="s">
        <v>4</v>
      </c>
      <c r="Q9" s="45"/>
      <c r="R9" s="11" t="s">
        <v>4</v>
      </c>
    </row>
    <row r="10" spans="1:18" ht="60" customHeight="1" x14ac:dyDescent="0.3">
      <c r="A10" s="11">
        <v>6</v>
      </c>
      <c r="B10" s="11" t="s">
        <v>69</v>
      </c>
      <c r="C10" s="11" t="s">
        <v>4</v>
      </c>
      <c r="D10" s="13" t="s">
        <v>4</v>
      </c>
      <c r="E10" s="13">
        <v>5</v>
      </c>
      <c r="F10" s="13">
        <v>2</v>
      </c>
      <c r="G10" s="13" t="s">
        <v>4</v>
      </c>
      <c r="H10" s="13" t="s">
        <v>4</v>
      </c>
      <c r="I10" s="13" t="s">
        <v>4</v>
      </c>
      <c r="J10" s="13">
        <v>0</v>
      </c>
      <c r="K10" s="50"/>
      <c r="L10" s="11" t="s">
        <v>29</v>
      </c>
      <c r="M10" s="45"/>
      <c r="N10" s="11"/>
      <c r="O10" s="11" t="s">
        <v>35</v>
      </c>
      <c r="P10" s="11" t="s">
        <v>4</v>
      </c>
      <c r="Q10" s="45"/>
      <c r="R10" s="11" t="s">
        <v>4</v>
      </c>
    </row>
    <row r="11" spans="1:18" ht="60" customHeight="1" x14ac:dyDescent="0.3">
      <c r="A11" s="11">
        <v>7</v>
      </c>
      <c r="B11" s="11" t="s">
        <v>66</v>
      </c>
      <c r="C11" s="11" t="s">
        <v>4</v>
      </c>
      <c r="D11" s="13" t="s">
        <v>4</v>
      </c>
      <c r="E11" s="13">
        <v>1</v>
      </c>
      <c r="F11" s="13">
        <v>1</v>
      </c>
      <c r="G11" s="13" t="s">
        <v>4</v>
      </c>
      <c r="H11" s="13" t="s">
        <v>4</v>
      </c>
      <c r="I11" s="13" t="s">
        <v>4</v>
      </c>
      <c r="J11" s="13">
        <v>0</v>
      </c>
      <c r="K11" s="50"/>
      <c r="L11" s="11" t="s">
        <v>29</v>
      </c>
      <c r="M11" s="45"/>
      <c r="N11" s="11"/>
      <c r="O11" s="39"/>
      <c r="P11" s="11" t="s">
        <v>4</v>
      </c>
      <c r="Q11" s="45"/>
      <c r="R11" s="11" t="s">
        <v>4</v>
      </c>
    </row>
    <row r="12" spans="1:18" ht="65.099999999999994" customHeight="1" x14ac:dyDescent="0.3">
      <c r="A12" s="11">
        <v>8</v>
      </c>
      <c r="B12" s="11" t="s">
        <v>67</v>
      </c>
      <c r="C12" s="11" t="s">
        <v>4</v>
      </c>
      <c r="D12" s="13" t="s">
        <v>4</v>
      </c>
      <c r="E12" s="13">
        <v>2</v>
      </c>
      <c r="F12" s="13">
        <v>1</v>
      </c>
      <c r="G12" s="13" t="s">
        <v>4</v>
      </c>
      <c r="H12" s="13" t="s">
        <v>4</v>
      </c>
      <c r="I12" s="13" t="s">
        <v>4</v>
      </c>
      <c r="J12" s="13">
        <v>0</v>
      </c>
      <c r="K12" s="50"/>
      <c r="L12" s="11" t="s">
        <v>29</v>
      </c>
      <c r="M12" s="45"/>
      <c r="N12" s="11"/>
      <c r="O12" s="11"/>
      <c r="P12" s="11" t="s">
        <v>4</v>
      </c>
      <c r="Q12" s="45"/>
      <c r="R12" s="11" t="s">
        <v>4</v>
      </c>
    </row>
    <row r="13" spans="1:18" ht="60" customHeight="1" x14ac:dyDescent="0.3">
      <c r="A13" s="11">
        <v>9</v>
      </c>
      <c r="B13" s="11" t="s">
        <v>63</v>
      </c>
      <c r="C13" s="11" t="s">
        <v>4</v>
      </c>
      <c r="D13" s="11">
        <v>0</v>
      </c>
      <c r="E13" s="13">
        <v>18</v>
      </c>
      <c r="F13" s="13">
        <v>6</v>
      </c>
      <c r="G13" s="13" t="s">
        <v>4</v>
      </c>
      <c r="H13" s="13" t="s">
        <v>4</v>
      </c>
      <c r="I13" s="13" t="s">
        <v>4</v>
      </c>
      <c r="J13" s="11">
        <v>3</v>
      </c>
      <c r="K13" s="50"/>
      <c r="L13" s="11" t="s">
        <v>29</v>
      </c>
      <c r="M13" s="45"/>
      <c r="N13" s="11">
        <v>0</v>
      </c>
      <c r="O13" s="11"/>
      <c r="P13" s="11">
        <v>0</v>
      </c>
      <c r="Q13" s="11"/>
      <c r="R13" s="11">
        <v>0</v>
      </c>
    </row>
    <row r="14" spans="1:18" ht="60" customHeight="1" x14ac:dyDescent="0.3">
      <c r="A14" s="11">
        <v>10</v>
      </c>
      <c r="B14" s="11" t="s">
        <v>46</v>
      </c>
      <c r="C14" s="11" t="s">
        <v>4</v>
      </c>
      <c r="D14" s="11">
        <v>0</v>
      </c>
      <c r="E14" s="11">
        <v>0</v>
      </c>
      <c r="F14" s="11">
        <v>1</v>
      </c>
      <c r="G14" s="11" t="s">
        <v>4</v>
      </c>
      <c r="H14" s="11" t="s">
        <v>4</v>
      </c>
      <c r="I14" s="11" t="s">
        <v>4</v>
      </c>
      <c r="J14" s="11">
        <v>0</v>
      </c>
      <c r="K14" s="50"/>
      <c r="L14" s="11" t="s">
        <v>29</v>
      </c>
      <c r="M14" s="45"/>
      <c r="N14" s="11">
        <v>0</v>
      </c>
      <c r="O14" s="11"/>
      <c r="P14" s="11" t="s">
        <v>4</v>
      </c>
      <c r="Q14" s="11"/>
      <c r="R14" s="11" t="s">
        <v>4</v>
      </c>
    </row>
    <row r="15" spans="1:18" ht="60" customHeight="1" x14ac:dyDescent="0.3">
      <c r="A15" s="11">
        <v>11</v>
      </c>
      <c r="B15" s="11" t="s">
        <v>72</v>
      </c>
      <c r="C15" s="11" t="s">
        <v>4</v>
      </c>
      <c r="D15" s="11">
        <v>0</v>
      </c>
      <c r="E15" s="11">
        <v>0</v>
      </c>
      <c r="F15" s="11">
        <v>0</v>
      </c>
      <c r="G15" s="11" t="s">
        <v>4</v>
      </c>
      <c r="H15" s="11" t="s">
        <v>4</v>
      </c>
      <c r="I15" s="11" t="s">
        <v>4</v>
      </c>
      <c r="J15" s="11">
        <v>0</v>
      </c>
      <c r="K15" s="50"/>
      <c r="L15" s="11" t="s">
        <v>29</v>
      </c>
      <c r="M15" s="44"/>
      <c r="N15" s="11">
        <v>0</v>
      </c>
      <c r="O15" s="11">
        <v>0</v>
      </c>
      <c r="P15" s="11">
        <v>0</v>
      </c>
      <c r="Q15" s="15"/>
      <c r="R15" s="11">
        <v>0</v>
      </c>
    </row>
    <row r="16" spans="1:18" ht="60" customHeight="1" x14ac:dyDescent="0.3">
      <c r="A16" s="11">
        <v>12</v>
      </c>
      <c r="B16" s="11" t="s">
        <v>73</v>
      </c>
      <c r="C16" s="11" t="s">
        <v>4</v>
      </c>
      <c r="D16" s="11">
        <v>0</v>
      </c>
      <c r="E16" s="11">
        <v>0</v>
      </c>
      <c r="F16" s="11">
        <v>1</v>
      </c>
      <c r="G16" s="11" t="s">
        <v>4</v>
      </c>
      <c r="H16" s="11" t="s">
        <v>4</v>
      </c>
      <c r="I16" s="11" t="s">
        <v>4</v>
      </c>
      <c r="J16" s="11">
        <v>0</v>
      </c>
      <c r="K16" s="50"/>
      <c r="L16" s="11" t="s">
        <v>29</v>
      </c>
      <c r="M16" s="43"/>
      <c r="N16" s="11">
        <v>0</v>
      </c>
      <c r="O16" s="11">
        <v>0</v>
      </c>
      <c r="P16" s="11">
        <v>0</v>
      </c>
      <c r="Q16" s="15"/>
      <c r="R16" s="11">
        <v>0</v>
      </c>
    </row>
    <row r="17" spans="1:18" ht="126" customHeight="1" x14ac:dyDescent="0.3">
      <c r="A17" s="11">
        <v>13</v>
      </c>
      <c r="B17" s="11" t="s">
        <v>47</v>
      </c>
      <c r="C17" s="11" t="s">
        <v>4</v>
      </c>
      <c r="D17" s="11">
        <v>0</v>
      </c>
      <c r="E17" s="11">
        <v>3</v>
      </c>
      <c r="F17" s="11">
        <v>4</v>
      </c>
      <c r="G17" s="11" t="s">
        <v>4</v>
      </c>
      <c r="H17" s="11" t="s">
        <v>4</v>
      </c>
      <c r="I17" s="11" t="s">
        <v>4</v>
      </c>
      <c r="J17" s="11">
        <v>0</v>
      </c>
      <c r="K17" s="50"/>
      <c r="L17" s="11" t="s">
        <v>29</v>
      </c>
      <c r="M17" s="45"/>
      <c r="N17" s="11">
        <v>0</v>
      </c>
      <c r="O17" s="11" t="s">
        <v>39</v>
      </c>
      <c r="P17" s="11"/>
      <c r="Q17" s="11"/>
      <c r="R17" s="11">
        <v>0</v>
      </c>
    </row>
    <row r="18" spans="1:18" ht="108.75" customHeight="1" x14ac:dyDescent="0.3">
      <c r="A18" s="11">
        <v>14</v>
      </c>
      <c r="B18" s="11" t="s">
        <v>48</v>
      </c>
      <c r="C18" s="11" t="s">
        <v>4</v>
      </c>
      <c r="D18" s="11">
        <v>0</v>
      </c>
      <c r="E18" s="11">
        <v>3</v>
      </c>
      <c r="F18" s="11">
        <v>6</v>
      </c>
      <c r="G18" s="11" t="s">
        <v>4</v>
      </c>
      <c r="H18" s="11" t="s">
        <v>4</v>
      </c>
      <c r="I18" s="11" t="s">
        <v>4</v>
      </c>
      <c r="J18" s="11">
        <v>5</v>
      </c>
      <c r="K18" s="50"/>
      <c r="L18" s="11" t="s">
        <v>29</v>
      </c>
      <c r="M18" s="45"/>
      <c r="N18" s="11">
        <v>0</v>
      </c>
      <c r="O18" s="11" t="s">
        <v>40</v>
      </c>
      <c r="P18" s="11"/>
      <c r="Q18" s="11"/>
      <c r="R18" s="11">
        <v>0</v>
      </c>
    </row>
    <row r="19" spans="1:18" ht="73.5" customHeight="1" x14ac:dyDescent="0.3">
      <c r="A19" s="11">
        <v>15</v>
      </c>
      <c r="B19" s="11" t="s">
        <v>49</v>
      </c>
      <c r="C19" s="11" t="s">
        <v>4</v>
      </c>
      <c r="D19" s="11">
        <v>0</v>
      </c>
      <c r="E19" s="11">
        <v>3</v>
      </c>
      <c r="F19" s="11">
        <v>2</v>
      </c>
      <c r="G19" s="11" t="s">
        <v>4</v>
      </c>
      <c r="H19" s="11" t="s">
        <v>4</v>
      </c>
      <c r="I19" s="11" t="s">
        <v>4</v>
      </c>
      <c r="J19" s="11">
        <v>0</v>
      </c>
      <c r="K19" s="50"/>
      <c r="L19" s="11" t="s">
        <v>29</v>
      </c>
      <c r="M19" s="45"/>
      <c r="N19" s="11">
        <v>0</v>
      </c>
      <c r="O19" s="11" t="s">
        <v>41</v>
      </c>
      <c r="P19" s="11"/>
      <c r="Q19" s="11"/>
      <c r="R19" s="11">
        <v>0</v>
      </c>
    </row>
    <row r="20" spans="1:18" ht="73.5" customHeight="1" x14ac:dyDescent="0.3">
      <c r="A20" s="11">
        <v>16</v>
      </c>
      <c r="B20" s="11" t="s">
        <v>74</v>
      </c>
      <c r="C20" s="11">
        <v>0</v>
      </c>
      <c r="D20" s="11">
        <v>0</v>
      </c>
      <c r="E20" s="11">
        <v>0</v>
      </c>
      <c r="F20" s="11">
        <v>2</v>
      </c>
      <c r="G20" s="11" t="s">
        <v>4</v>
      </c>
      <c r="H20" s="11" t="s">
        <v>4</v>
      </c>
      <c r="I20" s="11" t="s">
        <v>4</v>
      </c>
      <c r="J20" s="11">
        <v>0</v>
      </c>
      <c r="K20" s="50"/>
      <c r="L20" s="11" t="s">
        <v>29</v>
      </c>
      <c r="M20" s="45"/>
      <c r="N20" s="11">
        <v>0</v>
      </c>
      <c r="O20" s="11"/>
      <c r="P20" s="11"/>
      <c r="Q20" s="11"/>
      <c r="R20" s="11">
        <v>0</v>
      </c>
    </row>
    <row r="21" spans="1:18" ht="66.75" customHeight="1" x14ac:dyDescent="0.3">
      <c r="A21" s="11">
        <v>17</v>
      </c>
      <c r="B21" s="11" t="s">
        <v>50</v>
      </c>
      <c r="C21" s="11" t="s">
        <v>4</v>
      </c>
      <c r="D21" s="11">
        <v>0</v>
      </c>
      <c r="E21" s="11">
        <v>2</v>
      </c>
      <c r="F21" s="11">
        <v>12</v>
      </c>
      <c r="G21" s="11" t="s">
        <v>4</v>
      </c>
      <c r="H21" s="11" t="s">
        <v>4</v>
      </c>
      <c r="I21" s="11" t="s">
        <v>4</v>
      </c>
      <c r="J21" s="11">
        <v>0</v>
      </c>
      <c r="K21" s="50"/>
      <c r="L21" s="11" t="s">
        <v>29</v>
      </c>
      <c r="M21" s="45"/>
      <c r="N21" s="11">
        <v>0</v>
      </c>
      <c r="O21" s="11" t="s">
        <v>42</v>
      </c>
      <c r="P21" s="11"/>
      <c r="Q21" s="11"/>
      <c r="R21" s="11">
        <v>0</v>
      </c>
    </row>
    <row r="22" spans="1:18" ht="69" customHeight="1" x14ac:dyDescent="0.3">
      <c r="A22" s="11">
        <v>18</v>
      </c>
      <c r="B22" s="11" t="s">
        <v>62</v>
      </c>
      <c r="C22" s="11" t="s">
        <v>4</v>
      </c>
      <c r="D22" s="11">
        <v>0</v>
      </c>
      <c r="E22" s="11">
        <v>9</v>
      </c>
      <c r="F22" s="11">
        <v>29</v>
      </c>
      <c r="G22" s="11" t="s">
        <v>4</v>
      </c>
      <c r="H22" s="11" t="s">
        <v>4</v>
      </c>
      <c r="I22" s="11" t="s">
        <v>4</v>
      </c>
      <c r="J22" s="11">
        <v>0</v>
      </c>
      <c r="K22" s="48"/>
      <c r="L22" s="11" t="s">
        <v>29</v>
      </c>
      <c r="M22" s="44"/>
      <c r="N22" s="39">
        <v>0</v>
      </c>
      <c r="O22" s="11" t="s">
        <v>43</v>
      </c>
      <c r="P22" s="39">
        <v>0</v>
      </c>
      <c r="Q22" s="11"/>
      <c r="R22" s="11">
        <v>0</v>
      </c>
    </row>
    <row r="23" spans="1:18" ht="115.5" x14ac:dyDescent="0.3">
      <c r="A23" s="11">
        <v>19</v>
      </c>
      <c r="B23" s="40" t="s">
        <v>51</v>
      </c>
      <c r="C23" s="11" t="s">
        <v>4</v>
      </c>
      <c r="D23" s="11">
        <v>0</v>
      </c>
      <c r="E23" s="11">
        <v>2</v>
      </c>
      <c r="F23" s="11">
        <v>3</v>
      </c>
      <c r="G23" s="11" t="s">
        <v>4</v>
      </c>
      <c r="H23" s="11" t="s">
        <v>4</v>
      </c>
      <c r="I23" s="11" t="s">
        <v>4</v>
      </c>
      <c r="J23" s="11">
        <v>0</v>
      </c>
      <c r="K23" s="43"/>
      <c r="L23" s="11" t="s">
        <v>29</v>
      </c>
      <c r="M23" s="43"/>
      <c r="N23" s="11">
        <v>0</v>
      </c>
      <c r="O23" s="11" t="s">
        <v>70</v>
      </c>
      <c r="P23" s="11">
        <v>1</v>
      </c>
      <c r="Q23" s="11"/>
      <c r="R23" s="11">
        <v>0</v>
      </c>
    </row>
    <row r="24" spans="1:18" ht="115.5" x14ac:dyDescent="0.3">
      <c r="A24" s="11">
        <v>20</v>
      </c>
      <c r="B24" s="40" t="s">
        <v>52</v>
      </c>
      <c r="C24" s="11" t="s">
        <v>4</v>
      </c>
      <c r="D24" s="11">
        <v>0</v>
      </c>
      <c r="E24" s="11">
        <v>26</v>
      </c>
      <c r="F24" s="11">
        <v>22</v>
      </c>
      <c r="G24" s="11" t="s">
        <v>4</v>
      </c>
      <c r="H24" s="11" t="s">
        <v>4</v>
      </c>
      <c r="I24" s="11" t="s">
        <v>4</v>
      </c>
      <c r="J24" s="11">
        <v>0</v>
      </c>
      <c r="K24" s="45"/>
      <c r="L24" s="11" t="s">
        <v>29</v>
      </c>
      <c r="M24" s="45"/>
      <c r="N24" s="11">
        <v>0</v>
      </c>
      <c r="O24" s="11" t="s">
        <v>71</v>
      </c>
      <c r="P24" s="11"/>
      <c r="Q24" s="11"/>
      <c r="R24" s="11">
        <v>0</v>
      </c>
    </row>
    <row r="25" spans="1:18" ht="82.5" x14ac:dyDescent="0.3">
      <c r="A25" s="11">
        <v>21</v>
      </c>
      <c r="B25" s="15" t="s">
        <v>53</v>
      </c>
      <c r="C25" s="11" t="s">
        <v>4</v>
      </c>
      <c r="D25" s="15" t="s">
        <v>44</v>
      </c>
      <c r="E25" s="15" t="s">
        <v>86</v>
      </c>
      <c r="F25" s="15" t="s">
        <v>87</v>
      </c>
      <c r="G25" s="11" t="s">
        <v>4</v>
      </c>
      <c r="H25" s="11" t="s">
        <v>4</v>
      </c>
      <c r="I25" s="11" t="s">
        <v>4</v>
      </c>
      <c r="J25" s="15" t="s">
        <v>87</v>
      </c>
      <c r="K25" s="45"/>
      <c r="L25" s="15" t="s">
        <v>29</v>
      </c>
      <c r="M25" s="45"/>
      <c r="N25" s="15" t="s">
        <v>44</v>
      </c>
      <c r="O25" s="15" t="s">
        <v>45</v>
      </c>
      <c r="P25" s="15" t="s">
        <v>44</v>
      </c>
      <c r="Q25" s="15"/>
      <c r="R25" s="11">
        <v>0</v>
      </c>
    </row>
    <row r="26" spans="1:18" ht="60" customHeight="1" x14ac:dyDescent="0.3">
      <c r="A26" s="11">
        <v>22</v>
      </c>
      <c r="B26" s="15" t="s">
        <v>54</v>
      </c>
      <c r="C26" s="15" t="s">
        <v>4</v>
      </c>
      <c r="D26" s="15" t="s">
        <v>4</v>
      </c>
      <c r="E26" s="15" t="s">
        <v>44</v>
      </c>
      <c r="F26" s="15" t="s">
        <v>82</v>
      </c>
      <c r="G26" s="15" t="s">
        <v>4</v>
      </c>
      <c r="H26" s="15" t="s">
        <v>4</v>
      </c>
      <c r="I26" s="11" t="s">
        <v>4</v>
      </c>
      <c r="J26" s="15" t="s">
        <v>44</v>
      </c>
      <c r="K26" s="45"/>
      <c r="L26" s="15" t="s">
        <v>29</v>
      </c>
      <c r="M26" s="45"/>
      <c r="N26" s="15" t="s">
        <v>4</v>
      </c>
      <c r="O26" s="15" t="s">
        <v>4</v>
      </c>
      <c r="P26" s="15" t="s">
        <v>4</v>
      </c>
      <c r="Q26" s="15"/>
      <c r="R26" s="11">
        <v>0</v>
      </c>
    </row>
    <row r="27" spans="1:18" ht="60" customHeight="1" x14ac:dyDescent="0.3">
      <c r="A27" s="11">
        <v>23</v>
      </c>
      <c r="B27" s="15" t="s">
        <v>55</v>
      </c>
      <c r="C27" s="15" t="s">
        <v>4</v>
      </c>
      <c r="D27" s="15" t="s">
        <v>4</v>
      </c>
      <c r="E27" s="15" t="s">
        <v>81</v>
      </c>
      <c r="F27" s="15" t="s">
        <v>82</v>
      </c>
      <c r="G27" s="15" t="s">
        <v>4</v>
      </c>
      <c r="H27" s="15" t="s">
        <v>4</v>
      </c>
      <c r="I27" s="15" t="s">
        <v>4</v>
      </c>
      <c r="J27" s="15" t="s">
        <v>85</v>
      </c>
      <c r="K27" s="45"/>
      <c r="L27" s="15" t="s">
        <v>29</v>
      </c>
      <c r="M27" s="45"/>
      <c r="N27" s="15" t="s">
        <v>4</v>
      </c>
      <c r="O27" s="15" t="s">
        <v>4</v>
      </c>
      <c r="P27" s="15" t="s">
        <v>4</v>
      </c>
      <c r="Q27" s="15"/>
      <c r="R27" s="11">
        <v>0</v>
      </c>
    </row>
    <row r="28" spans="1:18" ht="60" customHeight="1" x14ac:dyDescent="0.3">
      <c r="A28" s="11">
        <v>24</v>
      </c>
      <c r="B28" s="15" t="s">
        <v>56</v>
      </c>
      <c r="C28" s="15" t="s">
        <v>4</v>
      </c>
      <c r="D28" s="15" t="s">
        <v>4</v>
      </c>
      <c r="E28" s="15" t="s">
        <v>83</v>
      </c>
      <c r="F28" s="15" t="s">
        <v>82</v>
      </c>
      <c r="G28" s="15" t="s">
        <v>4</v>
      </c>
      <c r="H28" s="15" t="s">
        <v>4</v>
      </c>
      <c r="I28" s="15" t="s">
        <v>4</v>
      </c>
      <c r="J28" s="15" t="s">
        <v>44</v>
      </c>
      <c r="K28" s="45"/>
      <c r="L28" s="15" t="s">
        <v>29</v>
      </c>
      <c r="M28" s="45"/>
      <c r="N28" s="15" t="s">
        <v>4</v>
      </c>
      <c r="O28" s="15" t="s">
        <v>4</v>
      </c>
      <c r="P28" s="15" t="s">
        <v>4</v>
      </c>
      <c r="Q28" s="15"/>
      <c r="R28" s="11">
        <v>0</v>
      </c>
    </row>
    <row r="29" spans="1:18" ht="60" customHeight="1" x14ac:dyDescent="0.3">
      <c r="A29" s="11">
        <v>25</v>
      </c>
      <c r="B29" s="15" t="s">
        <v>57</v>
      </c>
      <c r="C29" s="15" t="s">
        <v>4</v>
      </c>
      <c r="D29" s="15" t="s">
        <v>4</v>
      </c>
      <c r="E29" s="15" t="s">
        <v>87</v>
      </c>
      <c r="F29" s="15" t="s">
        <v>82</v>
      </c>
      <c r="G29" s="15" t="s">
        <v>4</v>
      </c>
      <c r="H29" s="15" t="s">
        <v>4</v>
      </c>
      <c r="I29" s="15" t="s">
        <v>4</v>
      </c>
      <c r="J29" s="15" t="s">
        <v>44</v>
      </c>
      <c r="K29" s="45"/>
      <c r="L29" s="15" t="s">
        <v>29</v>
      </c>
      <c r="M29" s="45"/>
      <c r="N29" s="15" t="s">
        <v>4</v>
      </c>
      <c r="O29" s="15" t="s">
        <v>4</v>
      </c>
      <c r="P29" s="15" t="s">
        <v>4</v>
      </c>
      <c r="Q29" s="15"/>
      <c r="R29" s="11">
        <v>0</v>
      </c>
    </row>
    <row r="30" spans="1:18" ht="60" customHeight="1" x14ac:dyDescent="0.3">
      <c r="A30" s="11">
        <v>26</v>
      </c>
      <c r="B30" s="15" t="s">
        <v>58</v>
      </c>
      <c r="C30" s="15" t="s">
        <v>4</v>
      </c>
      <c r="D30" s="15" t="s">
        <v>4</v>
      </c>
      <c r="E30" s="35" t="s">
        <v>82</v>
      </c>
      <c r="F30" s="35" t="s">
        <v>82</v>
      </c>
      <c r="G30" s="15" t="s">
        <v>4</v>
      </c>
      <c r="H30" s="15" t="s">
        <v>4</v>
      </c>
      <c r="I30" s="15" t="s">
        <v>4</v>
      </c>
      <c r="J30" s="15" t="s">
        <v>44</v>
      </c>
      <c r="K30" s="45"/>
      <c r="L30" s="15" t="s">
        <v>29</v>
      </c>
      <c r="M30" s="45"/>
      <c r="N30" s="15" t="s">
        <v>4</v>
      </c>
      <c r="O30" s="15" t="s">
        <v>4</v>
      </c>
      <c r="P30" s="15" t="s">
        <v>4</v>
      </c>
      <c r="Q30" s="15"/>
      <c r="R30" s="11">
        <v>0</v>
      </c>
    </row>
    <row r="31" spans="1:18" ht="60" customHeight="1" x14ac:dyDescent="0.3">
      <c r="A31" s="11">
        <v>27</v>
      </c>
      <c r="B31" s="15" t="s">
        <v>59</v>
      </c>
      <c r="C31" s="15" t="s">
        <v>4</v>
      </c>
      <c r="D31" s="15" t="s">
        <v>4</v>
      </c>
      <c r="E31" s="15" t="s">
        <v>44</v>
      </c>
      <c r="F31" s="15" t="s">
        <v>82</v>
      </c>
      <c r="G31" s="15" t="s">
        <v>4</v>
      </c>
      <c r="H31" s="15" t="s">
        <v>4</v>
      </c>
      <c r="I31" s="15" t="s">
        <v>4</v>
      </c>
      <c r="J31" s="15" t="s">
        <v>44</v>
      </c>
      <c r="K31" s="44"/>
      <c r="L31" s="15" t="s">
        <v>29</v>
      </c>
      <c r="M31" s="44"/>
      <c r="N31" s="15" t="s">
        <v>4</v>
      </c>
      <c r="O31" s="15" t="s">
        <v>4</v>
      </c>
      <c r="P31" s="15" t="s">
        <v>4</v>
      </c>
      <c r="Q31" s="15"/>
      <c r="R31" s="11">
        <v>0</v>
      </c>
    </row>
    <row r="32" spans="1:18" ht="60" customHeight="1" x14ac:dyDescent="0.3">
      <c r="A32" s="11">
        <v>28</v>
      </c>
      <c r="B32" s="15" t="s">
        <v>60</v>
      </c>
      <c r="C32" s="15" t="s">
        <v>4</v>
      </c>
      <c r="D32" s="15" t="s">
        <v>4</v>
      </c>
      <c r="E32" s="15" t="s">
        <v>83</v>
      </c>
      <c r="F32" s="15" t="s">
        <v>82</v>
      </c>
      <c r="G32" s="15" t="s">
        <v>4</v>
      </c>
      <c r="H32" s="15" t="s">
        <v>4</v>
      </c>
      <c r="I32" s="15" t="s">
        <v>4</v>
      </c>
      <c r="J32" s="15" t="s">
        <v>44</v>
      </c>
      <c r="K32" s="51"/>
      <c r="L32" s="15" t="s">
        <v>29</v>
      </c>
      <c r="M32" s="51"/>
      <c r="N32" s="15" t="s">
        <v>4</v>
      </c>
      <c r="O32" s="15" t="s">
        <v>4</v>
      </c>
      <c r="P32" s="15" t="s">
        <v>4</v>
      </c>
      <c r="Q32" s="15"/>
      <c r="R32" s="11">
        <v>0</v>
      </c>
    </row>
    <row r="33" spans="1:18" ht="60" customHeight="1" x14ac:dyDescent="0.3">
      <c r="A33" s="11">
        <v>29</v>
      </c>
      <c r="B33" s="15" t="s">
        <v>61</v>
      </c>
      <c r="C33" s="15" t="s">
        <v>4</v>
      </c>
      <c r="D33" s="15" t="s">
        <v>4</v>
      </c>
      <c r="E33" s="15" t="s">
        <v>82</v>
      </c>
      <c r="F33" s="15" t="s">
        <v>82</v>
      </c>
      <c r="G33" s="15" t="s">
        <v>4</v>
      </c>
      <c r="H33" s="15" t="s">
        <v>4</v>
      </c>
      <c r="I33" s="15" t="s">
        <v>4</v>
      </c>
      <c r="J33" s="15" t="s">
        <v>44</v>
      </c>
      <c r="K33" s="52"/>
      <c r="L33" s="15" t="s">
        <v>29</v>
      </c>
      <c r="M33" s="52"/>
      <c r="N33" s="15" t="s">
        <v>4</v>
      </c>
      <c r="O33" s="15" t="s">
        <v>4</v>
      </c>
      <c r="P33" s="15" t="s">
        <v>4</v>
      </c>
      <c r="Q33" s="15"/>
      <c r="R33" s="11">
        <v>0</v>
      </c>
    </row>
  </sheetData>
  <mergeCells count="13">
    <mergeCell ref="K23:K31"/>
    <mergeCell ref="K32:K33"/>
    <mergeCell ref="M32:M33"/>
    <mergeCell ref="M23:M31"/>
    <mergeCell ref="M16:M22"/>
    <mergeCell ref="K16:K22"/>
    <mergeCell ref="Q5:Q6"/>
    <mergeCell ref="Q8:Q12"/>
    <mergeCell ref="A1:L1"/>
    <mergeCell ref="K5:K6"/>
    <mergeCell ref="M5:M6"/>
    <mergeCell ref="K7:K15"/>
    <mergeCell ref="M7:M15"/>
  </mergeCells>
  <pageMargins left="0.42" right="0.2" top="0.26" bottom="0.22" header="0.3" footer="0.2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120" zoomScaleNormal="120" workbookViewId="0">
      <selection activeCell="E10" sqref="E10:F10"/>
    </sheetView>
  </sheetViews>
  <sheetFormatPr defaultRowHeight="15" x14ac:dyDescent="0.25"/>
  <cols>
    <col min="1" max="1" width="15" customWidth="1"/>
    <col min="2" max="2" width="22.5703125" customWidth="1"/>
    <col min="3" max="3" width="9.28515625" customWidth="1"/>
    <col min="4" max="4" width="6.42578125" customWidth="1"/>
    <col min="5" max="5" width="9" customWidth="1"/>
    <col min="6" max="6" width="8" customWidth="1"/>
    <col min="7" max="7" width="72.140625" customWidth="1"/>
    <col min="9" max="9" width="9.7109375" customWidth="1"/>
    <col min="10" max="10" width="12" customWidth="1"/>
  </cols>
  <sheetData>
    <row r="1" spans="1:7" ht="23.25" customHeight="1" x14ac:dyDescent="0.25">
      <c r="A1" s="53" t="s">
        <v>24</v>
      </c>
      <c r="B1" s="53"/>
      <c r="C1" s="53"/>
      <c r="D1" s="53"/>
      <c r="E1" s="53"/>
      <c r="F1" s="53"/>
      <c r="G1" s="53"/>
    </row>
    <row r="2" spans="1:7" ht="20.25" customHeight="1" thickBot="1" x14ac:dyDescent="0.3">
      <c r="A2" s="73" t="s">
        <v>1</v>
      </c>
      <c r="B2" s="4" t="s">
        <v>22</v>
      </c>
      <c r="C2" s="75" t="s">
        <v>19</v>
      </c>
      <c r="D2" s="76"/>
      <c r="E2" s="75" t="s">
        <v>20</v>
      </c>
      <c r="F2" s="76"/>
      <c r="G2" s="64" t="s">
        <v>27</v>
      </c>
    </row>
    <row r="3" spans="1:7" ht="30" customHeight="1" thickBot="1" x14ac:dyDescent="0.3">
      <c r="A3" s="74"/>
      <c r="B3" s="2" t="s">
        <v>18</v>
      </c>
      <c r="C3" s="62" t="s">
        <v>18</v>
      </c>
      <c r="D3" s="63"/>
      <c r="E3" s="62" t="s">
        <v>18</v>
      </c>
      <c r="F3" s="63"/>
      <c r="G3" s="61"/>
    </row>
    <row r="4" spans="1:7" ht="17.25" thickBot="1" x14ac:dyDescent="0.35">
      <c r="A4" s="77"/>
      <c r="B4" s="78"/>
      <c r="C4" s="78"/>
      <c r="D4" s="78"/>
      <c r="E4" s="58"/>
      <c r="F4" s="59"/>
      <c r="G4" s="3"/>
    </row>
    <row r="5" spans="1:7" ht="39.950000000000003" customHeight="1" thickBot="1" x14ac:dyDescent="0.3">
      <c r="A5" s="7" t="s">
        <v>30</v>
      </c>
      <c r="B5" s="2">
        <v>63</v>
      </c>
      <c r="C5" s="65">
        <v>163.25</v>
      </c>
      <c r="D5" s="66"/>
      <c r="E5" s="65">
        <v>163.25</v>
      </c>
      <c r="F5" s="66"/>
      <c r="G5" s="69" t="s">
        <v>80</v>
      </c>
    </row>
    <row r="6" spans="1:7" ht="39.950000000000003" customHeight="1" thickBot="1" x14ac:dyDescent="0.3">
      <c r="A6" s="8" t="s">
        <v>75</v>
      </c>
      <c r="B6" s="2">
        <v>34</v>
      </c>
      <c r="C6" s="67"/>
      <c r="D6" s="68"/>
      <c r="E6" s="67"/>
      <c r="F6" s="68"/>
      <c r="G6" s="70"/>
    </row>
    <row r="7" spans="1:7" ht="39.950000000000003" customHeight="1" thickBot="1" x14ac:dyDescent="0.3">
      <c r="A7" s="8" t="s">
        <v>76</v>
      </c>
      <c r="B7" s="2">
        <v>24</v>
      </c>
      <c r="C7" s="67"/>
      <c r="D7" s="68"/>
      <c r="E7" s="67"/>
      <c r="F7" s="68"/>
      <c r="G7" s="70"/>
    </row>
    <row r="8" spans="1:7" ht="39.950000000000003" customHeight="1" thickBot="1" x14ac:dyDescent="0.3">
      <c r="A8" s="8" t="s">
        <v>77</v>
      </c>
      <c r="B8" s="2">
        <v>35</v>
      </c>
      <c r="C8" s="67"/>
      <c r="D8" s="68"/>
      <c r="E8" s="67"/>
      <c r="F8" s="68"/>
      <c r="G8" s="70"/>
    </row>
    <row r="9" spans="1:7" ht="39.950000000000003" customHeight="1" thickBot="1" x14ac:dyDescent="0.3">
      <c r="A9" s="9"/>
      <c r="B9" s="10"/>
      <c r="C9" s="72"/>
      <c r="D9" s="68"/>
      <c r="E9" s="67"/>
      <c r="F9" s="68"/>
      <c r="G9" s="71"/>
    </row>
    <row r="10" spans="1:7" ht="39.950000000000003" customHeight="1" thickBot="1" x14ac:dyDescent="0.35">
      <c r="A10" s="4" t="s">
        <v>21</v>
      </c>
      <c r="B10" s="37">
        <f>SUM(B5:B8)</f>
        <v>156</v>
      </c>
      <c r="C10" s="62">
        <v>163.25</v>
      </c>
      <c r="D10" s="63"/>
      <c r="E10" s="62">
        <v>163.25</v>
      </c>
      <c r="F10" s="63"/>
      <c r="G10" s="3"/>
    </row>
    <row r="11" spans="1:7" ht="16.5" x14ac:dyDescent="0.3">
      <c r="A11" s="5"/>
      <c r="B11" s="5"/>
      <c r="C11" s="6"/>
      <c r="D11" s="6"/>
      <c r="E11" s="6"/>
      <c r="F11" s="6"/>
      <c r="G11" s="1"/>
    </row>
    <row r="12" spans="1:7" ht="6.75" customHeight="1" thickBot="1" x14ac:dyDescent="0.35">
      <c r="A12" s="1"/>
      <c r="B12" s="1"/>
      <c r="C12" s="1"/>
      <c r="D12" s="1"/>
      <c r="E12" s="1"/>
      <c r="F12" s="1"/>
      <c r="G12" s="1"/>
    </row>
    <row r="13" spans="1:7" ht="24" customHeight="1" thickBot="1" x14ac:dyDescent="0.3">
      <c r="A13" s="54" t="s">
        <v>25</v>
      </c>
      <c r="B13" s="55"/>
      <c r="C13" s="55"/>
      <c r="D13" s="55"/>
      <c r="E13" s="55"/>
      <c r="F13" s="55"/>
      <c r="G13" s="56"/>
    </row>
    <row r="14" spans="1:7" ht="22.5" customHeight="1" thickBot="1" x14ac:dyDescent="0.3">
      <c r="A14" s="79" t="s">
        <v>1</v>
      </c>
      <c r="B14" s="2" t="s">
        <v>22</v>
      </c>
      <c r="C14" s="62" t="s">
        <v>19</v>
      </c>
      <c r="D14" s="63"/>
      <c r="E14" s="62" t="s">
        <v>20</v>
      </c>
      <c r="F14" s="63"/>
      <c r="G14" s="60" t="s">
        <v>31</v>
      </c>
    </row>
    <row r="15" spans="1:7" ht="30.75" customHeight="1" thickBot="1" x14ac:dyDescent="0.3">
      <c r="A15" s="80"/>
      <c r="B15" s="2" t="s">
        <v>23</v>
      </c>
      <c r="C15" s="87" t="s">
        <v>23</v>
      </c>
      <c r="D15" s="88"/>
      <c r="E15" s="87" t="s">
        <v>23</v>
      </c>
      <c r="F15" s="88"/>
      <c r="G15" s="61"/>
    </row>
    <row r="16" spans="1:7" ht="16.5" x14ac:dyDescent="0.3">
      <c r="A16" s="57"/>
      <c r="B16" s="58"/>
      <c r="C16" s="58"/>
      <c r="D16" s="58"/>
      <c r="E16" s="58"/>
      <c r="F16" s="59"/>
      <c r="G16" s="14"/>
    </row>
    <row r="17" spans="1:10" ht="80.25" customHeight="1" x14ac:dyDescent="0.25">
      <c r="A17" s="18" t="s">
        <v>30</v>
      </c>
      <c r="B17" s="16">
        <v>347.73</v>
      </c>
      <c r="C17" s="83">
        <v>339.27</v>
      </c>
      <c r="D17" s="83"/>
      <c r="E17" s="85">
        <v>339.27</v>
      </c>
      <c r="F17" s="86"/>
      <c r="G17" s="21" t="s">
        <v>80</v>
      </c>
      <c r="J17" s="36"/>
    </row>
    <row r="18" spans="1:10" ht="93" customHeight="1" x14ac:dyDescent="0.25">
      <c r="A18" s="18" t="s">
        <v>75</v>
      </c>
      <c r="B18" s="16">
        <v>70.41</v>
      </c>
      <c r="C18" s="83">
        <v>79.66</v>
      </c>
      <c r="D18" s="83"/>
      <c r="E18" s="83">
        <v>79.66</v>
      </c>
      <c r="F18" s="85"/>
      <c r="G18" s="22"/>
    </row>
    <row r="19" spans="1:10" ht="95.25" customHeight="1" x14ac:dyDescent="0.25">
      <c r="A19" s="18" t="s">
        <v>76</v>
      </c>
      <c r="B19" s="16">
        <v>66.453999999999994</v>
      </c>
      <c r="C19" s="83">
        <v>76.19</v>
      </c>
      <c r="D19" s="83"/>
      <c r="E19" s="83">
        <v>76.19</v>
      </c>
      <c r="F19" s="85"/>
      <c r="G19" s="23"/>
    </row>
    <row r="20" spans="1:10" ht="95.25" customHeight="1" x14ac:dyDescent="0.25">
      <c r="A20" s="18" t="s">
        <v>77</v>
      </c>
      <c r="B20" s="17">
        <v>90.61</v>
      </c>
      <c r="C20" s="84">
        <v>78.441999999999993</v>
      </c>
      <c r="D20" s="84"/>
      <c r="E20" s="84">
        <v>78.441999999999993</v>
      </c>
      <c r="F20" s="89"/>
      <c r="G20" s="24"/>
    </row>
    <row r="21" spans="1:10" ht="24.95" customHeight="1" thickBot="1" x14ac:dyDescent="0.35">
      <c r="A21" s="19" t="s">
        <v>21</v>
      </c>
      <c r="B21" s="20">
        <f>SUM(B17:B20)</f>
        <v>575.20399999999995</v>
      </c>
      <c r="C21" s="81">
        <f>SUM(C17+C18+C19+C20)</f>
        <v>573.5619999999999</v>
      </c>
      <c r="D21" s="81"/>
      <c r="E21" s="81">
        <f>SUM(E17+E18+E19+E20)</f>
        <v>573.5619999999999</v>
      </c>
      <c r="F21" s="82"/>
      <c r="G21" s="25"/>
    </row>
  </sheetData>
  <mergeCells count="31">
    <mergeCell ref="E3:F3"/>
    <mergeCell ref="C21:D21"/>
    <mergeCell ref="E21:F21"/>
    <mergeCell ref="C17:D17"/>
    <mergeCell ref="C18:D18"/>
    <mergeCell ref="C19:D19"/>
    <mergeCell ref="C20:D20"/>
    <mergeCell ref="E17:F17"/>
    <mergeCell ref="E18:F18"/>
    <mergeCell ref="C3:D3"/>
    <mergeCell ref="E14:F14"/>
    <mergeCell ref="C15:D15"/>
    <mergeCell ref="E15:F15"/>
    <mergeCell ref="E19:F19"/>
    <mergeCell ref="E20:F20"/>
    <mergeCell ref="A1:G1"/>
    <mergeCell ref="A13:G13"/>
    <mergeCell ref="A16:F16"/>
    <mergeCell ref="G14:G15"/>
    <mergeCell ref="E10:F10"/>
    <mergeCell ref="G2:G3"/>
    <mergeCell ref="E5:F9"/>
    <mergeCell ref="G5:G9"/>
    <mergeCell ref="C10:D10"/>
    <mergeCell ref="C5:D9"/>
    <mergeCell ref="A2:A3"/>
    <mergeCell ref="C2:D2"/>
    <mergeCell ref="E2:F2"/>
    <mergeCell ref="A4:F4"/>
    <mergeCell ref="A14:A15"/>
    <mergeCell ref="C14:D14"/>
  </mergeCells>
  <printOptions horizontalCentered="1"/>
  <pageMargins left="0" right="0" top="0" bottom="0" header="0.28000000000000003" footer="0.2800000000000000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D3" sqref="D3"/>
    </sheetView>
  </sheetViews>
  <sheetFormatPr defaultRowHeight="15" x14ac:dyDescent="0.25"/>
  <cols>
    <col min="1" max="1" width="13.42578125" customWidth="1"/>
    <col min="2" max="2" width="75.7109375" customWidth="1"/>
    <col min="5" max="5" width="14.140625" customWidth="1"/>
  </cols>
  <sheetData>
    <row r="1" spans="1:2" ht="87" customHeight="1" thickBot="1" x14ac:dyDescent="0.35">
      <c r="A1" s="3"/>
      <c r="B1" s="34" t="s">
        <v>32</v>
      </c>
    </row>
    <row r="2" spans="1:2" ht="60" customHeight="1" x14ac:dyDescent="0.3">
      <c r="A2" s="33"/>
      <c r="B2" s="30"/>
    </row>
    <row r="3" spans="1:2" ht="80.25" customHeight="1" x14ac:dyDescent="0.3">
      <c r="A3" s="28"/>
      <c r="B3" s="30"/>
    </row>
    <row r="4" spans="1:2" ht="39" customHeight="1" x14ac:dyDescent="0.3">
      <c r="A4" s="28"/>
      <c r="B4" s="31"/>
    </row>
    <row r="5" spans="1:2" ht="69.75" customHeight="1" thickBot="1" x14ac:dyDescent="0.35">
      <c r="A5" s="29"/>
      <c r="B5" s="32"/>
    </row>
    <row r="6" spans="1:2" ht="23.25" customHeight="1" thickBot="1" x14ac:dyDescent="0.3">
      <c r="A6" s="26" t="s">
        <v>21</v>
      </c>
      <c r="B6" s="27"/>
    </row>
  </sheetData>
  <pageMargins left="0.7" right="0.7" top="0.39" bottom="0.49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https:/mul2-lori.gov.am/tasks/633277/oneclick/Th248011615378120_31072024.xlsx?token=58283ea368f6e5ecd77e86bea4b9e7ac</cp:keywords>
  <cp:lastModifiedBy>user</cp:lastModifiedBy>
  <cp:lastPrinted>2024-05-02T11:00:17Z</cp:lastPrinted>
  <dcterms:created xsi:type="dcterms:W3CDTF">2017-03-20T10:59:41Z</dcterms:created>
  <dcterms:modified xsi:type="dcterms:W3CDTF">2024-08-09T05:15:09Z</dcterms:modified>
</cp:coreProperties>
</file>