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135"/>
  </bookViews>
  <sheets>
    <sheet name="Texekatvutyun" sheetId="1" r:id="rId1"/>
    <sheet name="Hastiqner" sheetId="2" r:id="rId2"/>
    <sheet name="Dzerqberumner" sheetId="3" r:id="rId3"/>
  </sheets>
  <calcPr calcId="144525"/>
</workbook>
</file>

<file path=xl/calcChain.xml><?xml version="1.0" encoding="utf-8"?>
<calcChain xmlns="http://schemas.openxmlformats.org/spreadsheetml/2006/main">
  <c r="C11" i="2" l="1"/>
  <c r="D11" i="2" l="1"/>
  <c r="B11" i="2" l="1"/>
  <c r="B28" i="3"/>
</calcChain>
</file>

<file path=xl/sharedStrings.xml><?xml version="1.0" encoding="utf-8"?>
<sst xmlns="http://schemas.openxmlformats.org/spreadsheetml/2006/main" count="147" uniqueCount="73">
  <si>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</si>
  <si>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</si>
  <si>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</si>
  <si>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</si>
  <si>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</si>
  <si>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</si>
  <si>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</si>
  <si>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</si>
  <si>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</si>
  <si>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</si>
  <si>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</si>
  <si>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</si>
  <si>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</si>
  <si>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</si>
  <si>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</si>
  <si>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</si>
  <si>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</si>
  <si>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</si>
  <si>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</si>
  <si>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</si>
  <si>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</si>
  <si>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</si>
  <si>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</si>
  <si>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</si>
  <si>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</si>
  <si>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</si>
  <si>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</si>
  <si>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</si>
  <si>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3.000 և ավելի բնակիչ ունեցող համայնքների համար՝ ավագանու հրապարակային  նիստերի առցանց հեռարձակման աշխատանքներ (նկարագրել)</t>
  </si>
  <si>
    <t>Ծաղկաձոր</t>
  </si>
  <si>
    <t>կահավորված են</t>
  </si>
  <si>
    <t>1. ֆինանսավարկային և տնտեսական հարցերի,
2.մշակույթի, կրթության, սպորտի, զբոսաշրջության և սոցիալական հարցերի
3.քաղաքաշինության և հողօգտագործման հարցերի
4. գյուղատնտեսության, բնության և շրջակա միջավայրի պահպանության մշտական հանձնաժողով</t>
  </si>
  <si>
    <t xml:space="preserve">Համայնքում իրականացվում է 
աղբահանության և սանիտարական 
մաքրման աշխատանքներ:
</t>
  </si>
  <si>
    <t xml:space="preserve">
կատարվում է շաբաթական
 2 անգամ աղբահանություն
</t>
  </si>
  <si>
    <t xml:space="preserve">
կատարվում է շաբաթական
 1 անգամ աղբահանություն
</t>
  </si>
  <si>
    <t xml:space="preserve">Համայնքում  գործում է ՀԿՏՀ-ի 
ծրագիրը լիարժեք
</t>
  </si>
  <si>
    <t>գործում է լիարժեք</t>
  </si>
  <si>
    <t>իրականացվում է  ավագանու նիստերի առցանց  հեռարձակում</t>
  </si>
  <si>
    <t>Ծաղկաձոր 1</t>
  </si>
  <si>
    <t xml:space="preserve"> Մեղրաձոր 2</t>
  </si>
  <si>
    <t xml:space="preserve"> Աղավնաձոր 3</t>
  </si>
  <si>
    <t xml:space="preserve"> Մարմարիկ 4</t>
  </si>
  <si>
    <t xml:space="preserve"> Արտավազ 5</t>
  </si>
  <si>
    <t>Հանքավան 6</t>
  </si>
  <si>
    <t xml:space="preserve">Ծաղկաձոր </t>
  </si>
  <si>
    <t xml:space="preserve">4.Մարմարիկ </t>
  </si>
  <si>
    <t>6.Հանքավան</t>
  </si>
  <si>
    <t>0</t>
  </si>
  <si>
    <t>6,12</t>
  </si>
  <si>
    <t>ԾԱՂԿԱՁՈՐ</t>
  </si>
  <si>
    <t>Մեղրաձոր 2</t>
  </si>
  <si>
    <t>Աղավնաձոր 3</t>
  </si>
  <si>
    <t>Մարմարիկ 4</t>
  </si>
  <si>
    <t>Արտավազ 5</t>
  </si>
  <si>
    <t xml:space="preserve">
կատարվում է շաբաթական
 6 անգամ աղբահանություն
</t>
  </si>
  <si>
    <t>Համապատասխան  միջոցառումներ են 
 իրականացվել  Ծաղկաձոր
 համայնքի բոլոր բնակավայրերի
 ընտրական տեղամասերը համապատասխանեցված են 
սահմանափակ ֆիզիկական 
հնարավորություններ 
ունեցող անձանց ընտրությանը
 մասնակցելու համար</t>
  </si>
  <si>
    <t>7.37</t>
  </si>
  <si>
    <t>7,37</t>
  </si>
  <si>
    <t xml:space="preserve"> </t>
  </si>
  <si>
    <t>Հաստիքների ավելացում և պակասեցում չի եղել:</t>
  </si>
  <si>
    <r>
      <t>1.</t>
    </r>
    <r>
      <rPr>
        <b/>
        <sz val="11"/>
        <color rgb="FF000000"/>
        <rFont val="GHEA Grapalat"/>
        <family val="3"/>
      </rPr>
      <t xml:space="preserve"> Ծաղկաձոր     </t>
    </r>
    <r>
      <rPr>
        <sz val="10"/>
        <color rgb="FF000000"/>
        <rFont val="GHEA Grapalat"/>
        <family val="3"/>
      </rPr>
      <t xml:space="preserve">                                  </t>
    </r>
  </si>
  <si>
    <r>
      <rPr>
        <b/>
        <sz val="11"/>
        <color theme="1"/>
        <rFont val="GHEA Grapalat"/>
        <family val="3"/>
      </rPr>
      <t xml:space="preserve">2.Մեղրաձոր  </t>
    </r>
    <r>
      <rPr>
        <sz val="9"/>
        <color theme="1"/>
        <rFont val="GHEA Grapalat"/>
        <family val="3"/>
      </rPr>
      <t xml:space="preserve">                                        </t>
    </r>
  </si>
  <si>
    <r>
      <rPr>
        <b/>
        <sz val="11"/>
        <color theme="1"/>
        <rFont val="GHEA Grapalat"/>
        <family val="3"/>
      </rPr>
      <t xml:space="preserve">5. Արտավազ </t>
    </r>
    <r>
      <rPr>
        <sz val="10"/>
        <color theme="1"/>
        <rFont val="GHEA Grapalat"/>
        <family val="3"/>
      </rPr>
      <t xml:space="preserve">                     </t>
    </r>
  </si>
  <si>
    <t xml:space="preserve">3. Աղավնաձոր                             </t>
  </si>
  <si>
    <t>08.12.2023թ. Ասմունքի մարզային մրցույթ՝  Ծաղկաձորի Գրողների տանը՝  նվիրված Էդվարդ Միլիտոնյանին: 18.12.2023թ. Համայնքի դպրոցականների էքսկուրսիա դեպի Երևան՝ Citizen: 20.12.2023թ. Ծաղկաձորի մանկական արվեստի դպրոցի հաշվետու համերգ: Դեկտեմբերի 22-27-ը՝ համայնքի ՆՈՒՀ-երում հանդիսավոր միջոցառումներ:</t>
  </si>
  <si>
    <t>03.12.2023թ «Վարը վարենկ» երգի պարի միջհամայնքային միջոցառում:  18.12.2023թ. Հանրային լսում ՝ ԱՄ ԱՐՏ ՇԻՆ» ՍՊԸ-ի կողմից ներկայացված Մեղրաձոր բնակավայրի տարածքի Թեժագետ տեղամասում նեֆելինով հարուստ սիենիտների հաշվարկված պաշարների վերագնահատման համար անհրաժեշտ երկրաբանահեախուզական ուսումնասիրության 2023-2026թթ ծրագրով աշխատանքների վերաբերյալ ուսումնասիրության՝ շրջակա միջավայրի վրա ազդեցության նախնական գնահատման  վերաբերյալ: 24.12.2023թ.   Ամանորյա ծիսական  միջոցառում: Դեկտեմբերի 26,27, 28-ին ներհամայնքային միջոցառումներ՝ Մեղրաձորի  մարզամշակութային կենտրոնում:</t>
  </si>
  <si>
    <t>Հաշվետու ամիս`        դեկտեմբեր</t>
  </si>
  <si>
    <t>Հաշվետու ամիս՝  դեկտեմբեր</t>
  </si>
  <si>
    <t>Ծաղկաձոր համայնքի Սարալանջի փողոցից դեպի Նոր թաղամաս տանող ճանապարհի և Նոր թաղամասի փողոցների կառուցման աշխատանքներ - 2 805 078 ՀՀ դրամ,
Ծաղկաձոր քաղաքի Մ. Մկրտչյան և Չար ենցի փողոցների հենապատերի վերակառու ցման աշխատանքներ - 38132941 ՀՀ դրամ,
Մեղրաձոր գյյուղի 5 և 7 փողոցների մի ա ցման հատվածի կոյուղագծի կառուցմա ն ա շխատանքների հեղ հսկող - 278595 ՀՀ դրամ,
Արտավազ բնակավայրի ջրամատակարարմանհ ամակարգի կառուցման աշխատանքներ - 79 977 548 ՀՀ դրամ,
Ծաղկաձոր համայնքի Փյունիկ գյուղի խմ ելու ջրի ջրամատակարարման համակարգի կառուցման աշխատանքներ - 44 460 000 ՀՀ դրամ:</t>
  </si>
  <si>
    <r>
      <t xml:space="preserve">2 </t>
    </r>
    <r>
      <rPr>
        <i/>
        <sz val="8"/>
        <color theme="1"/>
        <rFont val="GHEA Grapalat"/>
        <family val="3"/>
      </rPr>
      <t>/Լեռնային Ղարաբաղից բռնի տռեղահանված երեխաներ՝  1 երեխա՝ 6 տարեկանը լրացած, սակայն ծնողի կողմից երեխայի տարիքը փոքր համարելու պատճառով, 1 երեխա՝ զարգացման առանձնահատկություններ և հաշմանդամության առկայության պատճառով /</t>
    </r>
  </si>
  <si>
    <r>
      <t xml:space="preserve">  1 </t>
    </r>
    <r>
      <rPr>
        <i/>
        <sz val="8"/>
        <color theme="1"/>
        <rFont val="GHEA Grapalat"/>
        <family val="3"/>
      </rPr>
      <t>/Լեռնային Ղարաբաղից  տեղահանված, հաշմանդամ  երեխա՝ զարգացման առանձնահատկություններ և հաշմանդամության առկայության պատճառով /</t>
    </r>
  </si>
  <si>
    <t>Հաշվետու ամիս դեկտեմբեր  2023թ.</t>
  </si>
  <si>
    <t>131335162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</si>
</sst>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i/>
      <sz val="8"/>
      <color theme="1"/>
      <name val="GHEA Grapalat"/>
      <family val="3"/>
    </font>
    <font>
      <b/>
      <i/>
      <sz val="10"/>
      <color rgb="FF000000"/>
      <name val="GHEA Grapalat"/>
      <family val="3"/>
    </font>
    <font>
      <b/>
      <i/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8"/>
      <color theme="1"/>
      <name val="GHEA Grapalat"/>
      <family val="3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sz val="9"/>
      <color rgb="FF000000"/>
      <name val="GHEA Grapalat"/>
      <family val="3"/>
    </font>
    <font>
      <sz val="10"/>
      <color rgb="FF000000"/>
      <name val="GHEA Grapalat"/>
      <family val="3"/>
    </font>
    <font>
      <i/>
      <sz val="10"/>
      <color theme="1"/>
      <name val="GHEA Grapalat"/>
      <family val="3"/>
    </font>
    <font>
      <i/>
      <sz val="9"/>
      <color theme="1"/>
      <name val="GHEA Grapalat"/>
      <family val="3"/>
    </font>
    <font>
      <i/>
      <sz val="8"/>
      <color theme="1"/>
      <name val="GHEA Grapalat"/>
      <family val="3"/>
    </font>
    <font>
      <b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0" fillId="2" borderId="1" xfId="0" applyNumberFormat="1" applyFont="1" applyFill="1" applyBorder="1" applyAlignment="1">
      <alignment horizontal="center" vertical="center" wrapText="1"/>
    </xf>
    <xf numFmtId="0" fontId="1" fillId="0" borderId="13" xfId="0" applyFont="1" applyBorder="1"/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14" fillId="0" borderId="7" xfId="0" applyFont="1" applyBorder="1" applyAlignment="1">
      <alignment horizontal="left" wrapText="1"/>
    </xf>
    <xf numFmtId="0" fontId="5" fillId="0" borderId="13" xfId="0" applyFont="1" applyBorder="1" applyAlignment="1">
      <alignment vertical="center"/>
    </xf>
    <xf numFmtId="49" fontId="2" fillId="0" borderId="14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1" fillId="0" borderId="2" xfId="0" applyFont="1" applyBorder="1"/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/>
    </xf>
    <xf numFmtId="0" fontId="5" fillId="0" borderId="13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49" fontId="13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0" fontId="3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90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zoomScaleNormal="100" workbookViewId="0">
      <selection activeCell="H6" sqref="H6"/>
    </sheetView>
  </sheetViews>
  <sheetFormatPr defaultRowHeight="16.5" x14ac:dyDescent="0.3"/>
  <cols>
    <col min="1" max="1" width="4.42578125" style="1" customWidth="1"/>
    <col min="2" max="2" width="17.28515625" style="1" customWidth="1"/>
    <col min="3" max="7" width="5.7109375" style="1" customWidth="1"/>
    <col min="8" max="8" width="37.42578125" style="1" customWidth="1"/>
    <col min="9" max="9" width="7" style="1" customWidth="1"/>
    <col min="10" max="10" width="5.7109375" style="1" customWidth="1"/>
    <col min="11" max="11" width="8.140625" style="1" customWidth="1"/>
    <col min="12" max="12" width="31.85546875" style="1" customWidth="1"/>
    <col min="13" max="13" width="41.140625" style="1" customWidth="1"/>
    <col min="14" max="14" width="25.85546875" style="1" customWidth="1"/>
    <col min="15" max="15" width="16.85546875" style="1" customWidth="1"/>
    <col min="16" max="16" width="10" style="1" customWidth="1"/>
    <col min="17" max="17" width="10.85546875" style="1" customWidth="1"/>
    <col min="18" max="18" width="13.85546875" style="1" customWidth="1"/>
    <col min="19" max="16384" width="9.140625" style="1"/>
  </cols>
  <sheetData>
    <row r="1" spans="1:18" x14ac:dyDescent="0.3">
      <c r="A1" s="60" t="s">
        <v>71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2" spans="1:18" ht="29.25" customHeight="1" x14ac:dyDescent="0.3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279.75" customHeight="1" x14ac:dyDescent="0.3">
      <c r="A3" s="4" t="s">
        <v>0</v>
      </c>
      <c r="B3" s="53" t="s">
        <v>1</v>
      </c>
      <c r="C3" s="39" t="s">
        <v>13</v>
      </c>
      <c r="D3" s="39" t="s">
        <v>2</v>
      </c>
      <c r="E3" s="39" t="s">
        <v>3</v>
      </c>
      <c r="F3" s="39" t="s">
        <v>11</v>
      </c>
      <c r="G3" s="39" t="s">
        <v>5</v>
      </c>
      <c r="H3" s="39" t="s">
        <v>15</v>
      </c>
      <c r="I3" s="39" t="s">
        <v>16</v>
      </c>
      <c r="J3" s="39" t="s">
        <v>14</v>
      </c>
      <c r="K3" s="39" t="s">
        <v>10</v>
      </c>
      <c r="L3" s="39" t="s">
        <v>12</v>
      </c>
      <c r="M3" s="39" t="s">
        <v>26</v>
      </c>
      <c r="N3" s="39" t="s">
        <v>6</v>
      </c>
      <c r="O3" s="5" t="s">
        <v>7</v>
      </c>
      <c r="P3" s="5" t="s">
        <v>8</v>
      </c>
      <c r="Q3" s="5" t="s">
        <v>9</v>
      </c>
      <c r="R3" s="5" t="s">
        <v>28</v>
      </c>
    </row>
    <row r="4" spans="1:18" ht="18.75" customHeight="1" x14ac:dyDescent="0.3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40">
        <v>10</v>
      </c>
      <c r="K4" s="40">
        <v>11</v>
      </c>
      <c r="L4" s="40">
        <v>12</v>
      </c>
      <c r="M4" s="40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</row>
    <row r="5" spans="1:18" ht="127.5" customHeight="1" x14ac:dyDescent="0.3">
      <c r="A5" s="54">
        <v>1</v>
      </c>
      <c r="B5" s="54" t="s">
        <v>29</v>
      </c>
      <c r="C5" s="16">
        <v>6</v>
      </c>
      <c r="D5" s="16">
        <v>3</v>
      </c>
      <c r="E5" s="16">
        <v>98</v>
      </c>
      <c r="F5" s="16">
        <v>20</v>
      </c>
      <c r="G5" s="54">
        <v>3</v>
      </c>
      <c r="H5" s="15" t="s">
        <v>31</v>
      </c>
      <c r="I5" s="54">
        <v>4</v>
      </c>
      <c r="J5" s="55">
        <v>31</v>
      </c>
      <c r="K5" s="55">
        <v>3</v>
      </c>
      <c r="L5" s="55">
        <v>3</v>
      </c>
      <c r="M5" s="16">
        <v>8</v>
      </c>
      <c r="N5" s="15" t="s">
        <v>55</v>
      </c>
      <c r="O5" s="16" t="s">
        <v>32</v>
      </c>
      <c r="P5" s="51">
        <v>4</v>
      </c>
      <c r="Q5" s="18" t="s">
        <v>35</v>
      </c>
      <c r="R5" s="16" t="s">
        <v>37</v>
      </c>
    </row>
    <row r="6" spans="1:18" ht="117.75" customHeight="1" x14ac:dyDescent="0.3">
      <c r="A6" s="51">
        <v>2</v>
      </c>
      <c r="B6" s="51" t="s">
        <v>38</v>
      </c>
      <c r="C6" s="51" t="s">
        <v>4</v>
      </c>
      <c r="D6" s="51" t="s">
        <v>4</v>
      </c>
      <c r="E6" s="51" t="s">
        <v>4</v>
      </c>
      <c r="F6" s="51"/>
      <c r="G6" s="51" t="s">
        <v>4</v>
      </c>
      <c r="H6" s="51" t="s">
        <v>4</v>
      </c>
      <c r="I6" s="51" t="s">
        <v>4</v>
      </c>
      <c r="J6" s="52">
        <v>1</v>
      </c>
      <c r="K6" s="52">
        <v>1</v>
      </c>
      <c r="L6" s="50" t="s">
        <v>69</v>
      </c>
      <c r="M6" s="17" t="s">
        <v>64</v>
      </c>
      <c r="N6" s="51" t="s">
        <v>30</v>
      </c>
      <c r="O6" s="17" t="s">
        <v>54</v>
      </c>
      <c r="P6" s="51" t="s">
        <v>4</v>
      </c>
      <c r="Q6" s="17" t="s">
        <v>36</v>
      </c>
      <c r="R6" s="51" t="s">
        <v>4</v>
      </c>
    </row>
    <row r="7" spans="1:18" ht="177.75" customHeight="1" x14ac:dyDescent="0.3">
      <c r="A7" s="51">
        <v>3</v>
      </c>
      <c r="B7" s="51" t="s">
        <v>50</v>
      </c>
      <c r="C7" s="51" t="s">
        <v>4</v>
      </c>
      <c r="D7" s="51" t="s">
        <v>4</v>
      </c>
      <c r="E7" s="51" t="s">
        <v>4</v>
      </c>
      <c r="F7" s="51">
        <v>6</v>
      </c>
      <c r="G7" s="51" t="s">
        <v>4</v>
      </c>
      <c r="H7" s="51" t="s">
        <v>4</v>
      </c>
      <c r="I7" s="51" t="s">
        <v>4</v>
      </c>
      <c r="J7" s="52">
        <v>8</v>
      </c>
      <c r="K7" s="52">
        <v>2</v>
      </c>
      <c r="L7" s="50" t="s">
        <v>70</v>
      </c>
      <c r="M7" s="17" t="s">
        <v>65</v>
      </c>
      <c r="N7" s="51" t="s">
        <v>30</v>
      </c>
      <c r="O7" s="17" t="s">
        <v>33</v>
      </c>
      <c r="P7" s="51" t="s">
        <v>4</v>
      </c>
      <c r="Q7" s="17" t="s">
        <v>36</v>
      </c>
      <c r="R7" s="51" t="s">
        <v>4</v>
      </c>
    </row>
    <row r="8" spans="1:18" ht="76.5" x14ac:dyDescent="0.3">
      <c r="A8" s="51">
        <v>4</v>
      </c>
      <c r="B8" s="51" t="s">
        <v>51</v>
      </c>
      <c r="C8" s="51" t="s">
        <v>4</v>
      </c>
      <c r="D8" s="51" t="s">
        <v>4</v>
      </c>
      <c r="E8" s="51" t="s">
        <v>4</v>
      </c>
      <c r="F8" s="51">
        <v>5</v>
      </c>
      <c r="G8" s="51" t="s">
        <v>4</v>
      </c>
      <c r="H8" s="51" t="s">
        <v>4</v>
      </c>
      <c r="I8" s="51" t="s">
        <v>4</v>
      </c>
      <c r="J8" s="52">
        <v>12</v>
      </c>
      <c r="K8" s="52">
        <v>0</v>
      </c>
      <c r="L8" s="52">
        <v>0</v>
      </c>
      <c r="M8" s="50"/>
      <c r="N8" s="51" t="s">
        <v>30</v>
      </c>
      <c r="O8" s="17" t="s">
        <v>34</v>
      </c>
      <c r="P8" s="51" t="s">
        <v>4</v>
      </c>
      <c r="Q8" s="17" t="s">
        <v>36</v>
      </c>
      <c r="R8" s="51" t="s">
        <v>4</v>
      </c>
    </row>
    <row r="9" spans="1:18" ht="76.5" x14ac:dyDescent="0.3">
      <c r="A9" s="51">
        <v>5</v>
      </c>
      <c r="B9" s="51" t="s">
        <v>52</v>
      </c>
      <c r="C9" s="51" t="s">
        <v>4</v>
      </c>
      <c r="D9" s="51" t="s">
        <v>4</v>
      </c>
      <c r="E9" s="51" t="s">
        <v>4</v>
      </c>
      <c r="F9" s="51">
        <v>4</v>
      </c>
      <c r="G9" s="51" t="s">
        <v>4</v>
      </c>
      <c r="H9" s="51" t="s">
        <v>4</v>
      </c>
      <c r="I9" s="51" t="s">
        <v>4</v>
      </c>
      <c r="J9" s="52">
        <v>4</v>
      </c>
      <c r="K9" s="52">
        <v>0</v>
      </c>
      <c r="L9" s="52">
        <v>0</v>
      </c>
      <c r="M9" s="50"/>
      <c r="N9" s="51" t="s">
        <v>58</v>
      </c>
      <c r="O9" s="17" t="s">
        <v>34</v>
      </c>
      <c r="P9" s="51" t="s">
        <v>4</v>
      </c>
      <c r="Q9" s="17" t="s">
        <v>36</v>
      </c>
      <c r="R9" s="51" t="s">
        <v>4</v>
      </c>
    </row>
    <row r="10" spans="1:18" ht="92.25" customHeight="1" x14ac:dyDescent="0.3">
      <c r="A10" s="51">
        <v>6</v>
      </c>
      <c r="B10" s="51" t="s">
        <v>53</v>
      </c>
      <c r="C10" s="51" t="s">
        <v>4</v>
      </c>
      <c r="D10" s="51" t="s">
        <v>4</v>
      </c>
      <c r="E10" s="51" t="s">
        <v>4</v>
      </c>
      <c r="F10" s="51">
        <v>4</v>
      </c>
      <c r="G10" s="51" t="s">
        <v>4</v>
      </c>
      <c r="H10" s="51" t="s">
        <v>4</v>
      </c>
      <c r="I10" s="51" t="s">
        <v>4</v>
      </c>
      <c r="J10" s="52">
        <v>5</v>
      </c>
      <c r="K10" s="52">
        <v>0</v>
      </c>
      <c r="L10" s="52">
        <v>0</v>
      </c>
      <c r="M10" s="50">
        <v>0</v>
      </c>
      <c r="N10" s="51" t="s">
        <v>30</v>
      </c>
      <c r="O10" s="17" t="s">
        <v>34</v>
      </c>
      <c r="P10" s="51" t="s">
        <v>4</v>
      </c>
      <c r="Q10" s="17" t="s">
        <v>36</v>
      </c>
      <c r="R10" s="51" t="s">
        <v>4</v>
      </c>
    </row>
    <row r="11" spans="1:18" ht="50.25" customHeight="1" x14ac:dyDescent="0.3">
      <c r="A11" s="51">
        <v>7</v>
      </c>
      <c r="B11" s="51" t="s">
        <v>43</v>
      </c>
      <c r="C11" s="51" t="s">
        <v>4</v>
      </c>
      <c r="D11" s="51" t="s">
        <v>4</v>
      </c>
      <c r="E11" s="51" t="s">
        <v>4</v>
      </c>
      <c r="F11" s="51">
        <v>1</v>
      </c>
      <c r="G11" s="51" t="s">
        <v>4</v>
      </c>
      <c r="H11" s="51" t="s">
        <v>4</v>
      </c>
      <c r="I11" s="51" t="s">
        <v>4</v>
      </c>
      <c r="J11" s="52">
        <v>1</v>
      </c>
      <c r="K11" s="52">
        <v>0</v>
      </c>
      <c r="L11" s="52">
        <v>0</v>
      </c>
      <c r="M11" s="50">
        <v>0</v>
      </c>
      <c r="N11" s="51" t="s">
        <v>30</v>
      </c>
      <c r="O11" s="17" t="s">
        <v>34</v>
      </c>
      <c r="P11" s="51" t="s">
        <v>4</v>
      </c>
      <c r="Q11" s="17" t="s">
        <v>36</v>
      </c>
      <c r="R11" s="51" t="s">
        <v>4</v>
      </c>
    </row>
  </sheetData>
  <mergeCells count="1">
    <mergeCell ref="A1:R2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E30" sqref="E30"/>
    </sheetView>
  </sheetViews>
  <sheetFormatPr defaultRowHeight="16.5" x14ac:dyDescent="0.3"/>
  <cols>
    <col min="1" max="1" width="30.140625" style="1" customWidth="1"/>
    <col min="2" max="2" width="25.28515625" style="1" customWidth="1"/>
    <col min="3" max="3" width="11.140625" style="1" customWidth="1"/>
    <col min="4" max="4" width="24.42578125" style="1" customWidth="1"/>
    <col min="5" max="5" width="52.28515625" style="1" customWidth="1"/>
    <col min="6" max="16384" width="9.140625" style="1"/>
  </cols>
  <sheetData>
    <row r="1" spans="1:5" ht="36" customHeight="1" x14ac:dyDescent="0.3">
      <c r="A1" s="68" t="s">
        <v>24</v>
      </c>
      <c r="B1" s="68"/>
      <c r="C1" s="68"/>
      <c r="D1" s="68"/>
      <c r="E1" s="68"/>
    </row>
    <row r="2" spans="1:5" ht="35.25" customHeight="1" thickBot="1" x14ac:dyDescent="0.35">
      <c r="A2" s="74" t="s">
        <v>1</v>
      </c>
      <c r="B2" s="10" t="s">
        <v>21</v>
      </c>
      <c r="C2" s="12" t="s">
        <v>18</v>
      </c>
      <c r="D2" s="13" t="s">
        <v>66</v>
      </c>
      <c r="E2" s="71" t="s">
        <v>19</v>
      </c>
    </row>
    <row r="3" spans="1:5" ht="30" customHeight="1" thickBot="1" x14ac:dyDescent="0.35">
      <c r="A3" s="75"/>
      <c r="B3" s="11" t="s">
        <v>17</v>
      </c>
      <c r="C3" s="14" t="s">
        <v>17</v>
      </c>
      <c r="D3" s="14" t="s">
        <v>17</v>
      </c>
      <c r="E3" s="72"/>
    </row>
    <row r="4" spans="1:5" ht="17.25" thickBot="1" x14ac:dyDescent="0.35">
      <c r="A4" s="65" t="s">
        <v>44</v>
      </c>
      <c r="B4" s="66"/>
      <c r="C4" s="66"/>
      <c r="D4" s="66"/>
      <c r="E4" s="67"/>
    </row>
    <row r="5" spans="1:5" ht="17.25" customHeight="1" thickBot="1" x14ac:dyDescent="0.35">
      <c r="A5" s="19" t="s">
        <v>38</v>
      </c>
      <c r="B5" s="21">
        <v>23</v>
      </c>
      <c r="C5" s="23">
        <v>39</v>
      </c>
      <c r="D5" s="23">
        <v>39</v>
      </c>
      <c r="E5" s="62" t="s">
        <v>59</v>
      </c>
    </row>
    <row r="6" spans="1:5" x14ac:dyDescent="0.3">
      <c r="A6" s="19" t="s">
        <v>39</v>
      </c>
      <c r="B6" s="20">
        <v>15</v>
      </c>
      <c r="C6" s="23">
        <v>5</v>
      </c>
      <c r="D6" s="23">
        <v>5</v>
      </c>
      <c r="E6" s="63"/>
    </row>
    <row r="7" spans="1:5" x14ac:dyDescent="0.3">
      <c r="A7" s="19" t="s">
        <v>40</v>
      </c>
      <c r="B7" s="20">
        <v>6.5</v>
      </c>
      <c r="C7" s="23">
        <v>4.5</v>
      </c>
      <c r="D7" s="23">
        <v>4.5</v>
      </c>
      <c r="E7" s="63"/>
    </row>
    <row r="8" spans="1:5" x14ac:dyDescent="0.3">
      <c r="A8" s="19" t="s">
        <v>41</v>
      </c>
      <c r="B8" s="20">
        <v>4.5</v>
      </c>
      <c r="C8" s="23">
        <v>4.5</v>
      </c>
      <c r="D8" s="23">
        <v>4.5</v>
      </c>
      <c r="E8" s="63"/>
    </row>
    <row r="9" spans="1:5" x14ac:dyDescent="0.3">
      <c r="A9" s="19" t="s">
        <v>42</v>
      </c>
      <c r="B9" s="20">
        <v>5.5</v>
      </c>
      <c r="C9" s="23">
        <v>5.5</v>
      </c>
      <c r="D9" s="23">
        <v>5.5</v>
      </c>
      <c r="E9" s="63"/>
    </row>
    <row r="10" spans="1:5" ht="49.5" customHeight="1" thickBot="1" x14ac:dyDescent="0.35">
      <c r="A10" s="19" t="s">
        <v>43</v>
      </c>
      <c r="B10" s="20">
        <v>3.5</v>
      </c>
      <c r="C10" s="23">
        <v>3.5</v>
      </c>
      <c r="D10" s="23">
        <v>3.5</v>
      </c>
      <c r="E10" s="73"/>
    </row>
    <row r="11" spans="1:5" ht="29.25" customHeight="1" thickBot="1" x14ac:dyDescent="0.35">
      <c r="A11" s="7" t="s">
        <v>20</v>
      </c>
      <c r="B11" s="8">
        <f>SUM(B5:B10)</f>
        <v>58</v>
      </c>
      <c r="C11" s="8">
        <f>SUM(C5:C10)</f>
        <v>62</v>
      </c>
      <c r="D11" s="8">
        <f>SUM(D5:D10)</f>
        <v>62</v>
      </c>
      <c r="E11" s="9">
        <v>0</v>
      </c>
    </row>
    <row r="12" spans="1:5" x14ac:dyDescent="0.3">
      <c r="A12" s="2"/>
      <c r="B12" s="2"/>
      <c r="C12" s="3"/>
      <c r="D12" s="3"/>
    </row>
    <row r="14" spans="1:5" ht="34.5" customHeight="1" x14ac:dyDescent="0.3">
      <c r="A14" s="68" t="s">
        <v>25</v>
      </c>
      <c r="B14" s="68"/>
      <c r="C14" s="68"/>
      <c r="D14" s="68"/>
      <c r="E14" s="68"/>
    </row>
    <row r="15" spans="1:5" ht="44.25" customHeight="1" thickBot="1" x14ac:dyDescent="0.35">
      <c r="A15" s="74" t="s">
        <v>1</v>
      </c>
      <c r="B15" s="10" t="s">
        <v>21</v>
      </c>
      <c r="C15" s="12" t="s">
        <v>18</v>
      </c>
      <c r="D15" s="12" t="s">
        <v>67</v>
      </c>
      <c r="E15" s="71" t="s">
        <v>23</v>
      </c>
    </row>
    <row r="16" spans="1:5" ht="45" customHeight="1" thickBot="1" x14ac:dyDescent="0.35">
      <c r="A16" s="75"/>
      <c r="B16" s="11" t="s">
        <v>22</v>
      </c>
      <c r="C16" s="14" t="s">
        <v>22</v>
      </c>
      <c r="D16" s="14" t="s">
        <v>22</v>
      </c>
      <c r="E16" s="72"/>
    </row>
    <row r="17" spans="1:5" ht="17.25" thickBot="1" x14ac:dyDescent="0.35">
      <c r="A17" s="69"/>
      <c r="B17" s="70"/>
      <c r="C17" s="70"/>
      <c r="D17" s="70"/>
      <c r="E17" s="38"/>
    </row>
    <row r="18" spans="1:5" ht="25.5" customHeight="1" thickBot="1" x14ac:dyDescent="0.35">
      <c r="A18" s="27" t="s">
        <v>60</v>
      </c>
      <c r="B18" s="30">
        <v>47.86</v>
      </c>
      <c r="C18" s="31">
        <v>62.36</v>
      </c>
      <c r="D18" s="42">
        <v>62.36</v>
      </c>
      <c r="E18" s="62" t="s">
        <v>59</v>
      </c>
    </row>
    <row r="19" spans="1:5" x14ac:dyDescent="0.3">
      <c r="A19" s="25" t="s">
        <v>61</v>
      </c>
      <c r="B19" s="32">
        <v>54.11</v>
      </c>
      <c r="C19" s="33">
        <v>62.61</v>
      </c>
      <c r="D19" s="43">
        <v>62.61</v>
      </c>
      <c r="E19" s="63"/>
    </row>
    <row r="20" spans="1:5" x14ac:dyDescent="0.3">
      <c r="A20" s="41" t="s">
        <v>63</v>
      </c>
      <c r="B20" s="29" t="s">
        <v>47</v>
      </c>
      <c r="C20" s="22">
        <v>11.99</v>
      </c>
      <c r="D20" s="44">
        <v>11.99</v>
      </c>
      <c r="E20" s="63"/>
    </row>
    <row r="21" spans="1:5" x14ac:dyDescent="0.3">
      <c r="A21" s="28" t="s">
        <v>45</v>
      </c>
      <c r="B21" s="29" t="s">
        <v>47</v>
      </c>
      <c r="C21" s="22">
        <v>0</v>
      </c>
      <c r="D21" s="45">
        <v>0</v>
      </c>
      <c r="E21" s="63"/>
    </row>
    <row r="22" spans="1:5" x14ac:dyDescent="0.3">
      <c r="A22" s="24" t="s">
        <v>62</v>
      </c>
      <c r="B22" s="34" t="s">
        <v>48</v>
      </c>
      <c r="C22" s="35" t="s">
        <v>57</v>
      </c>
      <c r="D22" s="46" t="s">
        <v>56</v>
      </c>
      <c r="E22" s="63"/>
    </row>
    <row r="23" spans="1:5" x14ac:dyDescent="0.3">
      <c r="A23" s="28" t="s">
        <v>46</v>
      </c>
      <c r="B23" s="36" t="s">
        <v>47</v>
      </c>
      <c r="C23" s="26">
        <v>0</v>
      </c>
      <c r="D23" s="47">
        <v>0</v>
      </c>
      <c r="E23" s="64"/>
    </row>
    <row r="24" spans="1:5" ht="36.75" customHeight="1" thickBot="1" x14ac:dyDescent="0.35">
      <c r="A24" s="8" t="s">
        <v>20</v>
      </c>
      <c r="B24" s="37">
        <v>108.09</v>
      </c>
      <c r="C24" s="48">
        <v>144.33000000000001</v>
      </c>
      <c r="D24" s="48">
        <v>144.33000000000001</v>
      </c>
      <c r="E24" s="56">
        <v>0</v>
      </c>
    </row>
  </sheetData>
  <mergeCells count="10">
    <mergeCell ref="E18:E23"/>
    <mergeCell ref="A4:E4"/>
    <mergeCell ref="A1:E1"/>
    <mergeCell ref="A14:E14"/>
    <mergeCell ref="A17:D17"/>
    <mergeCell ref="E15:E16"/>
    <mergeCell ref="E2:E3"/>
    <mergeCell ref="E5:E10"/>
    <mergeCell ref="A2:A3"/>
    <mergeCell ref="A15:A16"/>
  </mergeCells>
  <pageMargins left="0.7" right="0.7" top="0.75" bottom="0.75" header="0.3" footer="0.3"/>
  <pageSetup paperSize="9" orientation="landscape" r:id="rId1"/>
  <ignoredErrors>
    <ignoredError sqref="B20:B23 D2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C25" sqref="C25"/>
    </sheetView>
  </sheetViews>
  <sheetFormatPr defaultRowHeight="16.5" x14ac:dyDescent="0.3"/>
  <cols>
    <col min="1" max="1" width="16.140625" style="1" customWidth="1"/>
    <col min="2" max="2" width="105.42578125" style="1" customWidth="1"/>
    <col min="3" max="16384" width="9.140625" style="1"/>
  </cols>
  <sheetData>
    <row r="1" spans="1:2" ht="75.75" customHeight="1" x14ac:dyDescent="0.3">
      <c r="A1" s="57"/>
      <c r="B1" s="58" t="s">
        <v>27</v>
      </c>
    </row>
    <row r="2" spans="1:2" ht="33.75" customHeight="1" x14ac:dyDescent="0.3">
      <c r="A2" s="77" t="s">
        <v>49</v>
      </c>
      <c r="B2" s="76" t="s">
        <v>68</v>
      </c>
    </row>
    <row r="3" spans="1:2" x14ac:dyDescent="0.3">
      <c r="A3" s="77"/>
      <c r="B3" s="76"/>
    </row>
    <row r="4" spans="1:2" x14ac:dyDescent="0.3">
      <c r="A4" s="77"/>
      <c r="B4" s="76"/>
    </row>
    <row r="5" spans="1:2" x14ac:dyDescent="0.3">
      <c r="A5" s="77"/>
      <c r="B5" s="76"/>
    </row>
    <row r="6" spans="1:2" x14ac:dyDescent="0.3">
      <c r="A6" s="77"/>
      <c r="B6" s="76"/>
    </row>
    <row r="7" spans="1:2" ht="96" customHeight="1" x14ac:dyDescent="0.3">
      <c r="A7" s="77"/>
      <c r="B7" s="76"/>
    </row>
    <row r="8" spans="1:2" ht="17.25" hidden="1" customHeight="1" x14ac:dyDescent="0.3">
      <c r="A8" s="77"/>
      <c r="B8" s="76"/>
    </row>
    <row r="9" spans="1:2" hidden="1" x14ac:dyDescent="0.3">
      <c r="A9" s="77"/>
      <c r="B9" s="76"/>
    </row>
    <row r="10" spans="1:2" hidden="1" x14ac:dyDescent="0.3">
      <c r="A10" s="77"/>
      <c r="B10" s="76"/>
    </row>
    <row r="11" spans="1:2" hidden="1" x14ac:dyDescent="0.3">
      <c r="A11" s="77"/>
      <c r="B11" s="76"/>
    </row>
    <row r="12" spans="1:2" hidden="1" x14ac:dyDescent="0.3">
      <c r="A12" s="77"/>
      <c r="B12" s="76"/>
    </row>
    <row r="13" spans="1:2" hidden="1" x14ac:dyDescent="0.3">
      <c r="A13" s="77"/>
      <c r="B13" s="76"/>
    </row>
    <row r="14" spans="1:2" hidden="1" x14ac:dyDescent="0.3">
      <c r="A14" s="77"/>
      <c r="B14" s="76"/>
    </row>
    <row r="15" spans="1:2" hidden="1" x14ac:dyDescent="0.3">
      <c r="A15" s="77"/>
      <c r="B15" s="76"/>
    </row>
    <row r="16" spans="1:2" hidden="1" x14ac:dyDescent="0.3">
      <c r="A16" s="77"/>
      <c r="B16" s="76"/>
    </row>
    <row r="17" spans="1:2" ht="15.75" hidden="1" customHeight="1" x14ac:dyDescent="0.3">
      <c r="A17" s="77"/>
      <c r="B17" s="76"/>
    </row>
    <row r="18" spans="1:2" ht="13.5" hidden="1" customHeight="1" x14ac:dyDescent="0.3">
      <c r="A18" s="77"/>
      <c r="B18" s="76"/>
    </row>
    <row r="19" spans="1:2" ht="17.25" hidden="1" customHeight="1" x14ac:dyDescent="0.3">
      <c r="A19" s="77"/>
      <c r="B19" s="76"/>
    </row>
    <row r="20" spans="1:2" ht="22.5" customHeight="1" x14ac:dyDescent="0.3">
      <c r="A20" s="59" t="s">
        <v>20</v>
      </c>
      <c r="B20" s="49" t="s">
        <v>72</v>
      </c>
    </row>
    <row r="28" spans="1:2" x14ac:dyDescent="0.3">
      <c r="B28" s="1">
        <f ca="1">B28:B35</f>
        <v>0</v>
      </c>
    </row>
  </sheetData>
  <mergeCells count="2">
    <mergeCell ref="B2:B19"/>
    <mergeCell ref="A2:A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tim</cp:lastModifiedBy>
  <cp:lastPrinted>2023-09-04T08:10:41Z</cp:lastPrinted>
  <dcterms:created xsi:type="dcterms:W3CDTF">2017-03-20T10:59:41Z</dcterms:created>
  <dcterms:modified xsi:type="dcterms:W3CDTF">2024-01-08T12:38:43Z</dcterms:modified>
</cp:coreProperties>
</file>