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8085"/>
  </bookViews>
  <sheets>
    <sheet name="Texekatvutyun" sheetId="1" r:id="rId1"/>
    <sheet name="Hastiqner" sheetId="2" r:id="rId2"/>
    <sheet name="Dzerqberumner" sheetId="3" r:id="rId3"/>
  </sheets>
  <calcPr calcId="144525"/>
</workbook>
</file>

<file path=xl/calcChain.xml><?xml version="1.0" encoding="utf-8"?>
<calcChain xmlns="http://schemas.openxmlformats.org/spreadsheetml/2006/main">
  <c r="B41" i="2" l="1"/>
  <c r="B13" i="2"/>
</calcChain>
</file>

<file path=xl/sharedStrings.xml><?xml version="1.0" encoding="utf-8"?>
<sst xmlns="http://schemas.openxmlformats.org/spreadsheetml/2006/main" count="285" uniqueCount="213">
  <si>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</si>
  <si>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</si>
  <si>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</si>
  <si>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</si>
  <si>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</si>
  <si>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</si>
  <si>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</si>
  <si>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</si>
  <si>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</si>
  <si>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</si>
  <si>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</si>
  <si>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</si>
  <si>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</si>
  <si>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</si>
  <si>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</si>
  <si>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</si>
  <si>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</si>
  <si>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</si>
  <si>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</si>
  <si>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</si>
  <si>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</si>
  <si>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</si>
  <si>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</si>
  <si>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</si>
  <si>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</si>
  <si>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</si>
  <si>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</si>
  <si>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</si>
  <si>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Եղվարդ</t>
  </si>
  <si>
    <t>Զովունի</t>
  </si>
  <si>
    <t>Բուժական</t>
  </si>
  <si>
    <t>Արագյուղ</t>
  </si>
  <si>
    <t>Զորավան</t>
  </si>
  <si>
    <t>Սարալանջ</t>
  </si>
  <si>
    <t>&lt;&lt;Եղվարդի բարեկարգում և բնակֆոնդ&gt;&gt; ՀՈԱԿ</t>
  </si>
  <si>
    <t>&lt;&lt;Եղվարդի արվեստի դպրոց&gt;&gt; ՀՈԱԿ</t>
  </si>
  <si>
    <t>&lt;&lt;Եղվարդի N 1 մանկապարտեզ&gt;&gt; ՀՈԱԿ</t>
  </si>
  <si>
    <t>&lt;&lt;Եղվարդի կենտրոնացված գրագարանային համակարգ&gt;&gt; ՀՈԱԿ</t>
  </si>
  <si>
    <t>&lt;&lt;Եղվարդի մշակույթի տուն&gt;&gt; ՀՈԱԿ</t>
  </si>
  <si>
    <t>&lt;&lt;Զովունի գյուղի մանկապարտեզ&gt;&gt; ՀՈԱԿ</t>
  </si>
  <si>
    <t>&lt;&lt;Զորավանի մանկապարտեզ&gt;&gt; ՀՈԱԿ</t>
  </si>
  <si>
    <t>Եղվարդ, որից</t>
  </si>
  <si>
    <t>Զովունի, որից</t>
  </si>
  <si>
    <t>Զորավան, որից</t>
  </si>
  <si>
    <t xml:space="preserve">Կատարվում է փողոցների ամենօրյա մաքրման  աշխատանքներ և շաբաթական 5 անգամ աղբահանություն </t>
  </si>
  <si>
    <t>Աղբահանություն շաբաթական 2 անգամ</t>
  </si>
  <si>
    <t>Աղբահանություն շաբաթական 1 անգամ</t>
  </si>
  <si>
    <t>&lt;&lt;Զովունիի մշակութային կենտրոն&gt;&gt; ՀՈԱԿ</t>
  </si>
  <si>
    <t>ՀԿՏՀ շահագործումն իրականացվում է արդյունավետ</t>
  </si>
  <si>
    <t>&lt;&lt;Զովունի գյուղի երաժշտական դպրոց&gt;&gt; ՀՈԱԿ</t>
  </si>
  <si>
    <t>Քասախ</t>
  </si>
  <si>
    <t>Պռոշյան</t>
  </si>
  <si>
    <t>Քասախ,որից</t>
  </si>
  <si>
    <t>Քասախի &lt;&lt;Արուսյակ&gt;&gt; մանկապարտեզ ՀՈԱԿ</t>
  </si>
  <si>
    <t>Քասախի &lt;&lt;Արվեստի մշակութային դպրոց-ստուդիա&gt;&gt; ՀՈԱԿ</t>
  </si>
  <si>
    <t>Պռոշյան, որից</t>
  </si>
  <si>
    <t>Պռոշյանի &lt;&lt;Աստղիկ&gt;&gt; մ/մանկապարտեզ ՀՈԱԿ</t>
  </si>
  <si>
    <t xml:space="preserve">Պռոշյանի &lt;&lt;Կարոտ Մկրտչյանի&gt;&gt; անվան մշակույթի կենտրոն </t>
  </si>
  <si>
    <t>Քանակը՝ 5․     1.Կրթության, մշակույթի, սպորտի և երիտասարդության հարցերի մշտական հանձնաժողով, 2.Տնտեսական զարգացման, զբոսաշրջության և արտաքին կապերի  հարցերի մշտական հանձնաժողով, 3․Սոցիալական և առողջապահության հարցերի մշտական հանձնաժողով, 4․Գյուղատնտեսության, քաղաքաշինության, հողօգտագործման, բնապահպանության և կոմունալ տնտեսության հարցերի մշտական հանձնաժողով, 5․Ֆինանսավարկային, բյուջետային հարցերի մշտական հանձնաժողով</t>
  </si>
  <si>
    <t>Աղբահանության և սանիտարական մաքրման աշխատանքներն իրականացվում են &lt;&lt;Եղվարդի բարեկարգում և բնակֆոնդ&gt;&gt; ՀՈԱԿ-ի միջոցով։ Պռոշյան բնակավայրում &lt;&lt;Իշխան Նամոյան&gt;&gt; ԱՁ-ի միջոցով</t>
  </si>
  <si>
    <t>Աղբահանություն շաբաթական 3 անգամ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</si>
  <si>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</si>
  <si>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&lt;&lt;Եղվարդի N 2 մանկապարտեզ&gt;&gt; ՀՈԱԿ</t>
  </si>
  <si>
    <t>ԸՆԴԱՄԵՆԸ</t>
  </si>
  <si>
    <t>Նաիրի համայնքի Քասախի արվեստի դպրոց ՀՈԱԿ-ի շենքի ջեռուցման ցանցի անցկացման աշխատանքներ</t>
  </si>
  <si>
    <t>Նաիրի համայնքի Եղվարդ, Արագյուղ, Զորավան, Սարալանջ բնակավայրերում խմելու ջրագծի կառուցման աշխատանքներ</t>
  </si>
  <si>
    <t>Նաիրի համայնքի Զովունի բնակավայրի 7-րդ, 38-րդ և 39-րդ փողոցների ասֆալտապատման աշխատանքներ</t>
  </si>
  <si>
    <t>Նաիրի համայնքի Բուժական բնակավայրի հանդիսությունների սրահի կառուցում</t>
  </si>
  <si>
    <t>Նաիրի համայնքի Սարալանջ բնակավայրի վարչական շենքի հարակից տարածքի բարեկարգում, ցանկապատի, խաղահրապարակի կառուցման աշխատանքներ</t>
  </si>
  <si>
    <t>Նաիրի համայնքի Քասախ բնակավայրի  Արվեստի դպրոց ՀՈԱԿ-ի դահլիճի ջեռուցման ցանցի անցկացման աշխատանքների որակի տեխնիկական հսկողության խորհրդատվական ծառայություն</t>
  </si>
  <si>
    <t>Քանակը՝ 6։ Համայնքի ղեկավարը համայնքապետարանի կրթության, մշակույթի, սպորտի և սոցիալական հարցերի բաժնի պետի հետ այցելել է &lt;&lt;Եղվարդի N 1 մանկապարտեզ&gt;&gt;, &lt;&lt;Եղվարդի N 2 մանկապարտեզ&gt;&gt; և &lt;&lt;Եղվարդի մշակույթի տուն&gt;&gt;  ՀՈԱԿ-ներ, Զովունիի վարչական ղեկավարի հետ այցելել է &lt;&lt;Զովունի գյուղի մանկապարտեզ&gt;&gt; &lt;&lt;Զովունիի մշակութային կենտրոն&gt;&gt;, &lt;&lt;Զովունի գյուղի երաժշտական դպրոց&gt;&gt; ՀՈԱԿ-ներ, Զորավանի վարչական ղեկավարի հետ այցելել է &lt;&lt;Զորավան  մանկապարտեզ&gt;&gt; ՀՈԱԿ, Պռոշյանի վարչական ղեկավարի հետ Պռոշյանի &lt;&lt;Աստղիկ&gt;&gt; մանկապարտեզ ՀՈԱԿ, &lt;&lt;Քասախի &lt;&lt;Արուսյակ&gt;&gt; մանկապարտեզ&gt;&gt; և &lt;&lt;Քասախի արվեստ-մշակութային դպրոց ստուդիա&gt;&gt;  ՀՈԱԿ-ներ</t>
  </si>
  <si>
    <t>19․12․2023թ․  հերթական նիստը հեռարձակվել է</t>
  </si>
  <si>
    <t xml:space="preserve">2023թ․ դեկտեմբեր ամսին հաստիքների ավելացում կամ պակասում չի եղել </t>
  </si>
  <si>
    <t>3842.054 հազար դրամ</t>
  </si>
  <si>
    <t>Նաիրի համայնքի Եղվարդ քաղաքի հոգեհանգստի սրահի վերանորոգման աշխատանքներ</t>
  </si>
  <si>
    <t>2336.72 հազար դրամ</t>
  </si>
  <si>
    <t>Անիվների ձեռքբերում</t>
  </si>
  <si>
    <t>281.16 հազար դրամ</t>
  </si>
  <si>
    <t>2908.38 հազար դրամ</t>
  </si>
  <si>
    <t>Նաիրի համայնքի փողոցային լուսավորության համակարգի կառուցման և նորոգման աշխատանքներ (սուբվենցիա)</t>
  </si>
  <si>
    <t>69120.0 հազար դրամ</t>
  </si>
  <si>
    <t>Նաիրի համայնքապետարանի շենքի մասնակի նորոգում և ջեռուցում</t>
  </si>
  <si>
    <t>9183.28 հազար դրամ</t>
  </si>
  <si>
    <t>Շերտավարագույրների ձեռքբերում</t>
  </si>
  <si>
    <t>96.25 հազար դրամ</t>
  </si>
  <si>
    <t>Նաիրի համայնքի Եղվարդ, Արագյուղ, Զորավան, Սարալանջ բնակավայրերում խմելու ջրագծի կառուցման աշխատանքներ (սուբվենցիա)</t>
  </si>
  <si>
    <t>31553.58 հազար դրամ</t>
  </si>
  <si>
    <t>Նաիրի համայնքի Եղվարդ,  Քասախ, Բուժական բնակավայերում կոյուղու ցանցի կառուցման աշխատանքներ (սուբվենցիա)</t>
  </si>
  <si>
    <t>55955.592 հազար դրամ</t>
  </si>
  <si>
    <t>Նաիրի համայնքի Եղվարդ,  Քասախ, Բուժական բնակավայրերում կոյուղու ցանցի կառուցման աշխատանքներ (սուբվենցիա)</t>
  </si>
  <si>
    <t>52220.862 հազար դրամ</t>
  </si>
  <si>
    <t>410.0 հազար դրամ</t>
  </si>
  <si>
    <t>Նաիրի համայնքի Եղվարդ, Արագյուղ, Բուժական, Սարալանջ բնակավայրերում փողոցների ասֆալտապատման աշխատանքներ (սուբվենցիա)</t>
  </si>
  <si>
    <t>185445.823 հազար դրամ</t>
  </si>
  <si>
    <t>Նաիրի համայնքի կարիքների համար Եղվարդ քաղաքի թեք տանիքների և շքամուտքերի վերանորոգման աշխատանքներ</t>
  </si>
  <si>
    <t>49451.64 հազար դրամ</t>
  </si>
  <si>
    <t>Նաիրի համայնքի Եղվարդ քաղաքի Արվեստի դպրոց ՀՈԱԿ-ի շենքի մասնակի վերանորոգման աշխատանքներ (սուբվենցիա)</t>
  </si>
  <si>
    <t>15470.181 հազար դրամ</t>
  </si>
  <si>
    <t>Ավտոկայանատեղիի նոր շինությունների կառուցում</t>
  </si>
  <si>
    <t>13125.6 հազար դրամ</t>
  </si>
  <si>
    <t>Նաիրի համայնքի Պռոշյան բնակակավայրի խաղահրապարակի կառուցման աշխատանքներ</t>
  </si>
  <si>
    <t>3038.154 հազար դրամ</t>
  </si>
  <si>
    <t>Նաիրի համայնքի Պռոշյան բնակավայրի Մ-1 միջպետական Ճանապարհի գետնանցման հիմնանորոգման աշխատանքներ</t>
  </si>
  <si>
    <t>13342.725 հազար դրամ</t>
  </si>
  <si>
    <t xml:space="preserve"> Նաիրի համայնքի  Պռոշյան բնակավայարի կոյուղագծի վերանորոգման աշխատանքներ</t>
  </si>
  <si>
    <t>16530.0137 հազար դրամ</t>
  </si>
  <si>
    <t>Նաիրի համայնքի  Պռոշյան բնակավայրի մսուր մանկապարտեզի շենքի վերանորոգման աշխատանքներ</t>
  </si>
  <si>
    <t>10711.4127 հազար դրամ</t>
  </si>
  <si>
    <t>Նաիրի համայնքի Պռոշյան, Քասախ, Արագյուղ, Բուժական բնակավայրերի ոռոգման ցանցի կառուցման աշխատանքներ (սուբվենցիա)</t>
  </si>
  <si>
    <t>42290.853 հազար դրամ</t>
  </si>
  <si>
    <t xml:space="preserve"> Նաիրի համայնքի Պռոշյան բնակավայրի կոյուղագծի վերանորոգման աշխատանքներ</t>
  </si>
  <si>
    <t>10851.25 հազար դրամ</t>
  </si>
  <si>
    <t>4330.11 հազար դրամ</t>
  </si>
  <si>
    <t>Նաիրի համայնքի Քասախի արվեստի դպրոց ՀՈԱԿ-ի գրապահարանների և գրասեղանների ձեռքբերում</t>
  </si>
  <si>
    <t>414.96 հազար դրամ</t>
  </si>
  <si>
    <t>Նաիրի համայնքի Քասախի արվեստի դպրոց ՀՈԱԿ-ի աթոռների ձեռքբերում</t>
  </si>
  <si>
    <t>319.9992 հազար դրամ</t>
  </si>
  <si>
    <t>Նաիրի համայնքի Քասախի արվեստի դպրոց ՀՈԱԿ-ի  աշակերտական սեղանների ձեռքբերում</t>
  </si>
  <si>
    <t>298.8 հազար դրամ</t>
  </si>
  <si>
    <t>Նաիրի համայնքի Քասախ և Պռոշյան բնակավայրերի փողոցների ասֆալտապատում (սուբվենցիա)</t>
  </si>
  <si>
    <t>71023.468 հազար դրամ</t>
  </si>
  <si>
    <t xml:space="preserve">Նաիրի համայնքի կարիքների համար Քասախ և Պռոշյան բնակավայրերում Թեք տանիքների և շքամուտքերի վերանրոգման աշխատանքներ </t>
  </si>
  <si>
    <t>28349.808 հազար դրամ</t>
  </si>
  <si>
    <t xml:space="preserve">Նաիրի համայնքի Քասախ բնակավայրի Տարեցների ժամանցի սրահի վերանրոգման աշխատանքներ </t>
  </si>
  <si>
    <t>3799.2 հազար դրամ</t>
  </si>
  <si>
    <t>Նաիրի համայնքի Զովունի բնակավայրի վարչական շենքի վերանորոգման և հարակից տարածքի բարեկարգման աշխատանքներ</t>
  </si>
  <si>
    <t>4331.148 հազար դրամ</t>
  </si>
  <si>
    <t>Նաիրի համայնքի Զովունի բնակավայրում սելավատարերի ջրահեռացման հորատանցքերի կառուցում</t>
  </si>
  <si>
    <t>7772.16 հազար դրամ</t>
  </si>
  <si>
    <t>Նաիրի համայնքի Զովունի բնակավայրի կոյուղու ցանցի կառուցման աշխատանքներ (սուբվենցիա)</t>
  </si>
  <si>
    <t>18799.26 հազար դրամ</t>
  </si>
  <si>
    <t>Նաիրի համայնքի Զովունի բնակավայրի խմելու ջրի ներհամայնքային ցանցի կառուցման աշխատանքներ (սուբվենցիա)</t>
  </si>
  <si>
    <t>142845.747 հազար դրամ</t>
  </si>
  <si>
    <t>Նաիրի համայնքի Զովունի բնակավայրի 7-րդ, 38-րդ և 39-րդ փողոցների ասֆալտապատման աշխատանքներ (սուբվենցիա)</t>
  </si>
  <si>
    <t>88381.765 հազար դրամ</t>
  </si>
  <si>
    <t>4535.951 հազար դրամ</t>
  </si>
  <si>
    <t>16518.3624 հազար դրամ</t>
  </si>
  <si>
    <t>Նաիրի համայնքի Բուժական բնակավայրի վարչական շենքի մասնակի վերանորոգում</t>
  </si>
  <si>
    <t>19423.006 հազար դրամ</t>
  </si>
  <si>
    <t>Նաիրի համայնքի Բուժական բնակավայրի ոռոգման խողովակների ձեռքբերում</t>
  </si>
  <si>
    <t>233.65 հազար դրամ</t>
  </si>
  <si>
    <t>4675.98 հազար դրամ</t>
  </si>
  <si>
    <t>Նաիրի համայնքի Արագյուղ բնակավայրի մանկապարտեզի վերանորոգման աշխատանքների որակի տեխնիկական հսկողության խորհրդատվական ծառայություն</t>
  </si>
  <si>
    <t>210.0 հազար դրամ</t>
  </si>
  <si>
    <t>Նաիրի համայնքի Արագյուղ բնակավայրի Մանկապարտեզի շենքի վերանորոգման աշխատանքներ (սուբվենցիա)</t>
  </si>
  <si>
    <t>20000.0 հազար դրամ</t>
  </si>
  <si>
    <t>Նախագծահետազոտական ծախսեր</t>
  </si>
  <si>
    <t>7000.0 հազար դրամ</t>
  </si>
  <si>
    <t>Նաիրի համայնքի Եղվարդ քաղաքի, Զովունի Քասախ և Պռոշյան բնակավայրերի շքամուտքերի վերանորոգման աշխատանքների նախագծահետազոտական փաստաթղթերի կազմում</t>
  </si>
  <si>
    <t>2340.0 հազար դրամ</t>
  </si>
  <si>
    <t>2815.0 հազար դրամ</t>
  </si>
  <si>
    <t>Նաիրի համայնքի Արագյուղ բնակավայրի Մանկապարտեզի վերանորոգման աշխատանքների որակի տեխնիկական հսկողության խորհրդատվական ծառայություն (սուբվենցիա)</t>
  </si>
  <si>
    <t>490.0 հազար դրամ</t>
  </si>
  <si>
    <t>180.0 հազար դրամ</t>
  </si>
  <si>
    <t>265.0 հազար դրամ</t>
  </si>
  <si>
    <t>Նաիրի համայնքի Արագյուղ բնակավայրի մանկապարտեզի շենքի վերանորոգման աշխատանքների հեղինակային հսկողության խորհրդատվական ծառայություն</t>
  </si>
  <si>
    <t>210.9972 հազար դրամ</t>
  </si>
  <si>
    <t>Նաիրի համայնքի Եղվարդ, Քասախ և Բուժական բնակավայրերում կոյուղու ցանցի կառուցման աշխատանքների հեղինակային հսկողության խորհրդատվական ծառայություն</t>
  </si>
  <si>
    <t>640.464 հազար դրամ</t>
  </si>
  <si>
    <t>Նաիրի համայնքի Եղվարդ, Արագյուղ, Սարալանջ բնակավայրերում խմելու ջրագծի  կառուցման աշխատանքների հեղինակային հսկողության խորհրդատվական ծառայություն</t>
  </si>
  <si>
    <t>129.5136 հազար դրամ</t>
  </si>
  <si>
    <t>Նաիրի համայնքի  Արագյուղ բնակավայրի  մանկապարտեզի շենքի  վերանորոգման աշխատանքների հեղինակային հսկողության խորհրդատվական ծառայություն (սուբվենցիա)</t>
  </si>
  <si>
    <t>492.3268 հազար դրամ</t>
  </si>
  <si>
    <t>Նաիրի համայնքի  Պռոշյան, Քասախ, Բուժական, Արագյուղ բնակավայրերում ոռոգման ցանցի կառուցման աշխատանքների հեղինակային հսկողության խորհրդատվական ծառայություն</t>
  </si>
  <si>
    <t>613.022 հազար դրամ</t>
  </si>
  <si>
    <t>Նաիրի համայնքի Եղվարդ, Զորավան, բնակավայրերում գազաֆիկացման աշխատանքների հեղինակային հսկողության ծառայություն</t>
  </si>
  <si>
    <t>255.4 հազար դրամ</t>
  </si>
  <si>
    <t>Նաիրի համայնքի  Պռոշյան  բնակավայրում կոյուղագծի կառուցման աշխատանքների որակի տեխնիկական  հսկողության խորհրդատվական ծառայություն</t>
  </si>
  <si>
    <t>91.0 հազար դրամ</t>
  </si>
  <si>
    <t>Նաիրի համայնքի   Եղվարդ, Քասախ, Զովունի, Բուժական  բնակավայրերի արտաքին լուսավորության ցանցի կառուցման աշխատանքների  հեղնակային հսկողության խորհրդատվական ծառայություն</t>
  </si>
  <si>
    <t>406.98 հազար դրամ</t>
  </si>
  <si>
    <t>Նաիրի համայնքի  Եղվարդ, Սարալանջ, Արագյուղ բնակավայրերի  Խմելու ջրագծի կառուցման աշխատանքների հեղինակային հսկողության ծառայություն</t>
  </si>
  <si>
    <t>620.724 հազար դրամ</t>
  </si>
  <si>
    <t>Նաիրի համայնքի Եղվարդ, Քասախ և Բուժական բնակավայրերում կոյուղու ցանցի կառուցման աշխատանքների հեղինակային հսկողության խորհրդատվական ծառայություն (սուբվենցիա)</t>
  </si>
  <si>
    <t>960.696 հազար դրամ</t>
  </si>
  <si>
    <t>Նաիրի համայնքի Եղվարդ, Քասախ և Բուժական բնակավայրերում կոյուղու ցանցի կառուցման աշխատանքների որակի տեխնիական հսկողության խորհրդավական ծառայություն (սուբվենցիա)</t>
  </si>
  <si>
    <t>558.0 հազար դրամ</t>
  </si>
  <si>
    <t>Նաիրի համայնքի Եղվարդ, Քասախ և Բուժական բնակավայրերում կոյուղու ցանցի կառուցման  աշխատանքների որակի տեխնիկական հսկողության խորհրդատվական ծառայություն</t>
  </si>
  <si>
    <t>252.0 հազար դրամ</t>
  </si>
  <si>
    <t>Նաիրի համայնքի Եղվարդ քաղաքի, Արագյուղ, Զորավան, Բուժական, Սարալանջ բնակավայրերի փողոցների ասֆալտապատման աշխատանքների հեղինակային հսկողության խորհրդատվություն</t>
  </si>
  <si>
    <t>2054.8242 հազար դրամ</t>
  </si>
  <si>
    <t>Նաիրի համայնքի Եղվարդ քաղաքի, Արագյուղ, Զորավան, Բուժական, Սարալանջ բնակավայրերի փողոցների ասֆալտապատման աշխատանքների որակի տեխնիկական  հսկողության խորհրդատվական ծառայություն</t>
  </si>
  <si>
    <t>224.0 հազար դրամ</t>
  </si>
  <si>
    <t>Նաիրի համ. Եղվարդ, Արագյուղ, Զորավան Սարալանջ բնակավայրերում խմելու ջրագծի  կառուցման աշխատանքների հեղինակային հսկողության խորհրդատվական ծառայություն</t>
  </si>
  <si>
    <t>194.2704 հազար դրամ</t>
  </si>
  <si>
    <t>Նաիրի համայնքի Զովունի բնակավայրի 7-րդ, 38-րդ և 39-րդ փողոցների ասֆալտապատման աշխատանքների հեղինակային հսկողության ծառայություն (սուբվենցիա)</t>
  </si>
  <si>
    <t>1877.768 հազար դրամ</t>
  </si>
  <si>
    <t>Նաիրի համայնքի Բուժականի բնակավայրի վարչական շենքի վերանորոգման աշխատանքների որակի տեխնիկական հսկողության խորհրդատվական ծառայություն</t>
  </si>
  <si>
    <t>420.0 հազար դրամ</t>
  </si>
  <si>
    <t>Նաիրի համայնքի Եղվարդ քաղաքի, Արագյուղ, Զորավան, Բուժական, Սարալանջ բնակավայրերի Փողոցների Ասֆալտապատման Աշխատանքների Հեղինակային Հսկողության Խորհրդատվություն (սուբվենցիա)</t>
  </si>
  <si>
    <t>1106.4438 հազար դրամ</t>
  </si>
  <si>
    <t>Նաիրի համայնքի Եղվարդ, Արագյուղ, Զորավան և Սարալանջ բնակավայրերում խմելու ջրագծերի կառուցման Աշխատանքների Որակի տեխնիկական Հսկողության Խորհրդատվական Ծառայություն</t>
  </si>
  <si>
    <t>378.0 հազար դրամ</t>
  </si>
  <si>
    <t>9900.0 հազար դրամ</t>
  </si>
  <si>
    <t>Նաիրի համայնքի Զովունի բնակավայրի 7-րդ, 38-րդ և 39-րդ փողոցների ասֆալտապատման աշխատանքների որակի տեխնիկական հսկողության ծառայություն</t>
  </si>
  <si>
    <t>546.0 հազար դրամ</t>
  </si>
  <si>
    <t xml:space="preserve">Նաիրի համայնքի Եղվարդի արվեստի դպրոց ՀՈԱԿ-ի մասնակի վերանորոգման աշխատանքների հեղինակային հսկողության ծառայություն </t>
  </si>
  <si>
    <t>287.232 հազար դրամ</t>
  </si>
  <si>
    <t>1059738.57 հազար դրամ</t>
  </si>
  <si>
    <t xml:space="preserve">Քանակը՝ 1։ 2023թ․ դեկտեմբերի 7-ին  Եղվարդի Սուրբ Աստվածածին եկեղեցու բակում տեղադրված 1988 թվականի դեկտեմբերի 7-ի Սպիտակի ավերիչ երկրաշարժի զոհերի հիշատակին նվիրված հուշաքարի առջև հարգանքի տուրք մատուցվեց և ծաղիկներ խոնարհվեցին։ </t>
  </si>
  <si>
    <t>Հաշվետու ժամանակահատվածում իրականացվել է 3 հանդիպում &lt;&lt;Շահնազարյան գինու կոնյակի տուն&gt;&gt;, &lt;&lt;Պրոֆ Ալ&gt;&gt; և &lt;&lt;Էլիտա&gt;&gt; ՍՊԸ-ների տնօրենների հետ</t>
  </si>
  <si>
    <t>Հաշվետու ամիս - դեկտեմբեր 2023թ.</t>
  </si>
  <si>
    <t>Նաիրի</t>
  </si>
  <si>
    <t xml:space="preserve"> Եղվարդ 1</t>
  </si>
  <si>
    <t>Զովունի 2</t>
  </si>
  <si>
    <t xml:space="preserve"> Քասախ 3</t>
  </si>
  <si>
    <t>Պռոշյան 4</t>
  </si>
  <si>
    <t xml:space="preserve"> Բուժական 5</t>
  </si>
  <si>
    <t>Զորավան 6</t>
  </si>
  <si>
    <t>Արագյուղ 7</t>
  </si>
  <si>
    <t xml:space="preserve"> Սարալանջ 8</t>
  </si>
  <si>
    <t>3.000 և ավելի բնակիչ ունեցող համայնքների համար՝ ավագանու հրապարակային  նիստերի առցանց հեռարձակման աշխատանքներ (նկարագրել)</t>
  </si>
  <si>
    <t>Նաիրի համայնքի  Եղվարդ, Արագյուղ և Սարալանջ բնակավայրերում խմելու ջրագծի կառուցման աշխատանքներ (սուբվենցիա)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</si>
</sst>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0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sz val="10"/>
      <color rgb="FF000000"/>
      <name val="GHEA Grapalat"/>
      <family val="3"/>
    </font>
    <font>
      <i/>
      <sz val="10"/>
      <color theme="1"/>
      <name val="GHEA Grapalat"/>
      <family val="3"/>
    </font>
    <font>
      <b/>
      <i/>
      <sz val="10"/>
      <color rgb="FF000000"/>
      <name val="GHEA Grapalat"/>
      <family val="3"/>
    </font>
    <font>
      <b/>
      <i/>
      <sz val="10"/>
      <color theme="1"/>
      <name val="GHEA Grapalat"/>
      <family val="3"/>
    </font>
    <font>
      <b/>
      <sz val="10"/>
      <color rgb="FF000000"/>
      <name val="GHEA Grapalat"/>
      <family val="3"/>
    </font>
    <font>
      <i/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15" xfId="0" applyFont="1" applyBorder="1" applyAlignment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5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164" fontId="1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textRotation="90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horizontal="left" wrapText="1"/>
    </xf>
    <xf numFmtId="0" fontId="15" fillId="0" borderId="6" xfId="0" applyFont="1" applyBorder="1" applyAlignment="1">
      <alignment horizontal="left"/>
    </xf>
    <xf numFmtId="0" fontId="15" fillId="0" borderId="6" xfId="0" applyFont="1" applyBorder="1" applyAlignment="1">
      <alignment horizontal="left" wrapText="1"/>
    </xf>
    <xf numFmtId="0" fontId="12" fillId="0" borderId="19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8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3" fillId="0" borderId="11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7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workbookViewId="0">
      <selection activeCell="K3" sqref="K3"/>
    </sheetView>
  </sheetViews>
  <sheetFormatPr defaultRowHeight="16.5" x14ac:dyDescent="0.3"/>
  <cols>
    <col min="1" max="1" width="4.42578125" style="1" customWidth="1"/>
    <col min="2" max="2" width="12.28515625" style="1" customWidth="1"/>
    <col min="3" max="3" width="7.7109375" style="1" customWidth="1"/>
    <col min="4" max="4" width="8" style="1" customWidth="1"/>
    <col min="5" max="5" width="6.42578125" style="1" customWidth="1"/>
    <col min="6" max="6" width="7.28515625" style="1" customWidth="1"/>
    <col min="7" max="7" width="6.5703125" style="1" customWidth="1"/>
    <col min="8" max="8" width="28.5703125" style="1" customWidth="1"/>
    <col min="9" max="9" width="9.7109375" style="1" customWidth="1"/>
    <col min="10" max="10" width="10" style="1" customWidth="1"/>
    <col min="11" max="11" width="37" style="1" customWidth="1"/>
    <col min="12" max="12" width="9.140625" style="1" customWidth="1"/>
    <col min="13" max="13" width="18.42578125" style="1" customWidth="1"/>
    <col min="14" max="14" width="10.5703125" style="1" customWidth="1"/>
    <col min="15" max="15" width="15.7109375" style="1" customWidth="1"/>
    <col min="16" max="16" width="21.5703125" style="1" customWidth="1"/>
    <col min="17" max="17" width="15.85546875" style="1" customWidth="1"/>
    <col min="18" max="18" width="20.42578125" style="1" customWidth="1"/>
    <col min="19" max="16384" width="9.140625" style="1"/>
  </cols>
  <sheetData>
    <row r="1" spans="1:18" x14ac:dyDescent="0.3">
      <c r="A1" s="43" t="s">
        <v>201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spans="1:18" x14ac:dyDescent="0.3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 ht="267.75" customHeight="1" x14ac:dyDescent="0.3">
      <c r="A3" s="17" t="s">
        <v>0</v>
      </c>
      <c r="B3" s="17" t="s">
        <v>1</v>
      </c>
      <c r="C3" s="18" t="s">
        <v>13</v>
      </c>
      <c r="D3" s="18" t="s">
        <v>2</v>
      </c>
      <c r="E3" s="18" t="s">
        <v>3</v>
      </c>
      <c r="F3" s="18" t="s">
        <v>11</v>
      </c>
      <c r="G3" s="18" t="s">
        <v>5</v>
      </c>
      <c r="H3" s="18" t="s">
        <v>15</v>
      </c>
      <c r="I3" s="18" t="s">
        <v>16</v>
      </c>
      <c r="J3" s="18" t="s">
        <v>14</v>
      </c>
      <c r="K3" s="18" t="s">
        <v>10</v>
      </c>
      <c r="L3" s="18" t="s">
        <v>12</v>
      </c>
      <c r="M3" s="18" t="s">
        <v>27</v>
      </c>
      <c r="N3" s="18" t="s">
        <v>6</v>
      </c>
      <c r="O3" s="18" t="s">
        <v>7</v>
      </c>
      <c r="P3" s="18" t="s">
        <v>8</v>
      </c>
      <c r="Q3" s="18" t="s">
        <v>9</v>
      </c>
      <c r="R3" s="18" t="s">
        <v>211</v>
      </c>
    </row>
    <row r="4" spans="1:18" ht="18.75" customHeight="1" x14ac:dyDescent="0.3">
      <c r="A4" s="19">
        <v>1</v>
      </c>
      <c r="B4" s="19">
        <v>2</v>
      </c>
      <c r="C4" s="19">
        <v>3</v>
      </c>
      <c r="D4" s="19">
        <v>4</v>
      </c>
      <c r="E4" s="19">
        <v>5</v>
      </c>
      <c r="F4" s="19">
        <v>6</v>
      </c>
      <c r="G4" s="19">
        <v>7</v>
      </c>
      <c r="H4" s="19">
        <v>8</v>
      </c>
      <c r="I4" s="19">
        <v>9</v>
      </c>
      <c r="J4" s="19">
        <v>10</v>
      </c>
      <c r="K4" s="19">
        <v>11</v>
      </c>
      <c r="L4" s="19">
        <v>12</v>
      </c>
      <c r="M4" s="19">
        <v>13</v>
      </c>
      <c r="N4" s="19">
        <v>14</v>
      </c>
      <c r="O4" s="19">
        <v>15</v>
      </c>
      <c r="P4" s="19">
        <v>16</v>
      </c>
      <c r="Q4" s="19">
        <v>17</v>
      </c>
      <c r="R4" s="19">
        <v>18</v>
      </c>
    </row>
    <row r="5" spans="1:18" ht="242.25" customHeight="1" x14ac:dyDescent="0.3">
      <c r="A5" s="15">
        <v>1</v>
      </c>
      <c r="B5" s="16" t="s">
        <v>202</v>
      </c>
      <c r="C5" s="16">
        <v>8</v>
      </c>
      <c r="D5" s="16">
        <v>4</v>
      </c>
      <c r="E5" s="16">
        <v>351</v>
      </c>
      <c r="F5" s="16">
        <v>22</v>
      </c>
      <c r="G5" s="15">
        <v>1</v>
      </c>
      <c r="H5" s="16" t="s">
        <v>58</v>
      </c>
      <c r="I5" s="15">
        <v>3</v>
      </c>
      <c r="J5" s="15">
        <v>42</v>
      </c>
      <c r="K5" s="16" t="s">
        <v>70</v>
      </c>
      <c r="L5" s="16">
        <v>3</v>
      </c>
      <c r="M5" s="16" t="s">
        <v>199</v>
      </c>
      <c r="N5" s="15">
        <v>0</v>
      </c>
      <c r="O5" s="16" t="s">
        <v>59</v>
      </c>
      <c r="P5" s="16" t="s">
        <v>200</v>
      </c>
      <c r="Q5" s="40" t="s">
        <v>48</v>
      </c>
      <c r="R5" s="16" t="s">
        <v>71</v>
      </c>
    </row>
    <row r="6" spans="1:18" ht="70.5" customHeight="1" x14ac:dyDescent="0.3">
      <c r="A6" s="13">
        <v>2</v>
      </c>
      <c r="B6" s="13" t="s">
        <v>203</v>
      </c>
      <c r="C6" s="14"/>
      <c r="D6" s="14"/>
      <c r="E6" s="14">
        <v>125</v>
      </c>
      <c r="F6" s="14"/>
      <c r="G6" s="13"/>
      <c r="H6" s="13"/>
      <c r="I6" s="13"/>
      <c r="J6" s="13">
        <v>7</v>
      </c>
      <c r="K6" s="13">
        <v>2</v>
      </c>
      <c r="L6" s="13">
        <v>1</v>
      </c>
      <c r="M6" s="13"/>
      <c r="N6" s="13">
        <v>0</v>
      </c>
      <c r="O6" s="14" t="s">
        <v>44</v>
      </c>
      <c r="P6" s="13"/>
      <c r="Q6" s="41"/>
      <c r="R6" s="13"/>
    </row>
    <row r="7" spans="1:18" ht="44.25" customHeight="1" x14ac:dyDescent="0.3">
      <c r="A7" s="13">
        <v>3</v>
      </c>
      <c r="B7" s="13" t="s">
        <v>204</v>
      </c>
      <c r="C7" s="13" t="s">
        <v>4</v>
      </c>
      <c r="D7" s="13" t="s">
        <v>4</v>
      </c>
      <c r="E7" s="14">
        <v>91</v>
      </c>
      <c r="F7" s="14">
        <v>4</v>
      </c>
      <c r="G7" s="13" t="s">
        <v>4</v>
      </c>
      <c r="H7" s="13" t="s">
        <v>4</v>
      </c>
      <c r="I7" s="13" t="s">
        <v>4</v>
      </c>
      <c r="J7" s="13">
        <v>3</v>
      </c>
      <c r="K7" s="13">
        <v>1</v>
      </c>
      <c r="L7" s="13">
        <v>2</v>
      </c>
      <c r="M7" s="13"/>
      <c r="N7" s="13">
        <v>0</v>
      </c>
      <c r="O7" s="14" t="s">
        <v>60</v>
      </c>
      <c r="P7" s="13" t="s">
        <v>4</v>
      </c>
      <c r="Q7" s="41"/>
      <c r="R7" s="13" t="s">
        <v>4</v>
      </c>
    </row>
    <row r="8" spans="1:18" ht="72.75" customHeight="1" x14ac:dyDescent="0.3">
      <c r="A8" s="13">
        <v>4</v>
      </c>
      <c r="B8" s="13" t="s">
        <v>205</v>
      </c>
      <c r="C8" s="13" t="s">
        <v>4</v>
      </c>
      <c r="D8" s="13" t="s">
        <v>4</v>
      </c>
      <c r="E8" s="14">
        <v>57</v>
      </c>
      <c r="F8" s="14">
        <v>4</v>
      </c>
      <c r="G8" s="13" t="s">
        <v>4</v>
      </c>
      <c r="H8" s="13" t="s">
        <v>4</v>
      </c>
      <c r="I8" s="13" t="s">
        <v>4</v>
      </c>
      <c r="J8" s="13">
        <v>9</v>
      </c>
      <c r="K8" s="13">
        <v>1</v>
      </c>
      <c r="L8" s="13">
        <v>0</v>
      </c>
      <c r="M8" s="13"/>
      <c r="N8" s="13">
        <v>0</v>
      </c>
      <c r="O8" s="14" t="s">
        <v>44</v>
      </c>
      <c r="P8" s="13" t="s">
        <v>4</v>
      </c>
      <c r="Q8" s="41"/>
      <c r="R8" s="13" t="s">
        <v>4</v>
      </c>
    </row>
    <row r="9" spans="1:18" ht="89.25" x14ac:dyDescent="0.3">
      <c r="A9" s="13">
        <v>5</v>
      </c>
      <c r="B9" s="13" t="s">
        <v>206</v>
      </c>
      <c r="C9" s="13" t="s">
        <v>4</v>
      </c>
      <c r="D9" s="13" t="s">
        <v>4</v>
      </c>
      <c r="E9" s="13">
        <v>57</v>
      </c>
      <c r="F9" s="13">
        <v>4</v>
      </c>
      <c r="G9" s="13" t="s">
        <v>4</v>
      </c>
      <c r="H9" s="13" t="s">
        <v>4</v>
      </c>
      <c r="I9" s="13" t="s">
        <v>4</v>
      </c>
      <c r="J9" s="13">
        <v>20</v>
      </c>
      <c r="K9" s="13">
        <v>1</v>
      </c>
      <c r="L9" s="13">
        <v>0</v>
      </c>
      <c r="M9" s="13"/>
      <c r="N9" s="13">
        <v>0</v>
      </c>
      <c r="O9" s="14" t="s">
        <v>44</v>
      </c>
      <c r="P9" s="13" t="s">
        <v>4</v>
      </c>
      <c r="Q9" s="41"/>
      <c r="R9" s="13" t="s">
        <v>4</v>
      </c>
    </row>
    <row r="10" spans="1:18" ht="38.25" x14ac:dyDescent="0.3">
      <c r="A10" s="13">
        <v>6</v>
      </c>
      <c r="B10" s="13" t="s">
        <v>207</v>
      </c>
      <c r="C10" s="13" t="s">
        <v>4</v>
      </c>
      <c r="D10" s="13" t="s">
        <v>4</v>
      </c>
      <c r="E10" s="13">
        <v>9</v>
      </c>
      <c r="F10" s="13">
        <v>3</v>
      </c>
      <c r="G10" s="13" t="s">
        <v>4</v>
      </c>
      <c r="H10" s="13" t="s">
        <v>4</v>
      </c>
      <c r="I10" s="13" t="s">
        <v>4</v>
      </c>
      <c r="J10" s="13">
        <v>1</v>
      </c>
      <c r="K10" s="13"/>
      <c r="L10" s="13">
        <v>0</v>
      </c>
      <c r="M10" s="13"/>
      <c r="N10" s="13">
        <v>0</v>
      </c>
      <c r="O10" s="14" t="s">
        <v>46</v>
      </c>
      <c r="P10" s="13" t="s">
        <v>4</v>
      </c>
      <c r="Q10" s="41"/>
      <c r="R10" s="13" t="s">
        <v>4</v>
      </c>
    </row>
    <row r="11" spans="1:18" ht="38.25" x14ac:dyDescent="0.3">
      <c r="A11" s="13">
        <v>7</v>
      </c>
      <c r="B11" s="13" t="s">
        <v>208</v>
      </c>
      <c r="C11" s="13" t="s">
        <v>4</v>
      </c>
      <c r="D11" s="13" t="s">
        <v>4</v>
      </c>
      <c r="E11" s="13">
        <v>8</v>
      </c>
      <c r="F11" s="13">
        <v>3</v>
      </c>
      <c r="G11" s="13" t="s">
        <v>4</v>
      </c>
      <c r="H11" s="13" t="s">
        <v>4</v>
      </c>
      <c r="I11" s="13" t="s">
        <v>4</v>
      </c>
      <c r="J11" s="13">
        <v>2</v>
      </c>
      <c r="K11" s="13">
        <v>1</v>
      </c>
      <c r="L11" s="13">
        <v>0</v>
      </c>
      <c r="M11" s="13"/>
      <c r="N11" s="13">
        <v>0</v>
      </c>
      <c r="O11" s="14" t="s">
        <v>45</v>
      </c>
      <c r="P11" s="13" t="s">
        <v>4</v>
      </c>
      <c r="Q11" s="41"/>
      <c r="R11" s="13" t="s">
        <v>4</v>
      </c>
    </row>
    <row r="12" spans="1:18" ht="38.25" x14ac:dyDescent="0.3">
      <c r="A12" s="13">
        <v>8</v>
      </c>
      <c r="B12" s="13" t="s">
        <v>209</v>
      </c>
      <c r="C12" s="13" t="s">
        <v>4</v>
      </c>
      <c r="D12" s="13" t="s">
        <v>4</v>
      </c>
      <c r="E12" s="13">
        <v>2</v>
      </c>
      <c r="F12" s="13">
        <v>3</v>
      </c>
      <c r="G12" s="13" t="s">
        <v>4</v>
      </c>
      <c r="H12" s="13" t="s">
        <v>4</v>
      </c>
      <c r="I12" s="13" t="s">
        <v>4</v>
      </c>
      <c r="J12" s="13">
        <v>0</v>
      </c>
      <c r="K12" s="13"/>
      <c r="L12" s="13">
        <v>0</v>
      </c>
      <c r="M12" s="13"/>
      <c r="N12" s="13">
        <v>0</v>
      </c>
      <c r="O12" s="14" t="s">
        <v>46</v>
      </c>
      <c r="P12" s="13" t="s">
        <v>4</v>
      </c>
      <c r="Q12" s="41"/>
      <c r="R12" s="13" t="s">
        <v>4</v>
      </c>
    </row>
    <row r="13" spans="1:18" ht="38.25" x14ac:dyDescent="0.3">
      <c r="A13" s="13">
        <v>9</v>
      </c>
      <c r="B13" s="13" t="s">
        <v>210</v>
      </c>
      <c r="C13" s="13" t="s">
        <v>4</v>
      </c>
      <c r="D13" s="13" t="s">
        <v>4</v>
      </c>
      <c r="E13" s="13">
        <v>2</v>
      </c>
      <c r="F13" s="13">
        <v>1</v>
      </c>
      <c r="G13" s="13" t="s">
        <v>4</v>
      </c>
      <c r="H13" s="13" t="s">
        <v>4</v>
      </c>
      <c r="I13" s="13" t="s">
        <v>4</v>
      </c>
      <c r="J13" s="13">
        <v>0</v>
      </c>
      <c r="K13" s="13"/>
      <c r="L13" s="13">
        <v>0</v>
      </c>
      <c r="M13" s="13"/>
      <c r="N13" s="13">
        <v>0</v>
      </c>
      <c r="O13" s="14" t="s">
        <v>46</v>
      </c>
      <c r="P13" s="13" t="s">
        <v>4</v>
      </c>
      <c r="Q13" s="42"/>
      <c r="R13" s="13" t="s">
        <v>4</v>
      </c>
    </row>
    <row r="14" spans="1:18" x14ac:dyDescent="0.3">
      <c r="A14" s="6"/>
      <c r="B14" s="6"/>
      <c r="C14" s="8"/>
      <c r="D14" s="8"/>
      <c r="E14" s="9"/>
      <c r="F14" s="9"/>
      <c r="G14" s="8"/>
      <c r="H14" s="8"/>
      <c r="I14" s="8"/>
      <c r="J14" s="9"/>
      <c r="K14" s="9"/>
      <c r="L14" s="8"/>
      <c r="M14" s="9"/>
      <c r="N14" s="9"/>
      <c r="O14" s="10"/>
      <c r="P14" s="8"/>
      <c r="Q14" s="11"/>
      <c r="R14" s="8"/>
    </row>
    <row r="15" spans="1:18" x14ac:dyDescent="0.3">
      <c r="A15" s="6"/>
      <c r="B15" s="6"/>
      <c r="C15" s="8"/>
      <c r="D15" s="8"/>
      <c r="E15" s="9"/>
      <c r="F15" s="9"/>
      <c r="G15" s="8"/>
      <c r="H15" s="8"/>
      <c r="I15" s="8"/>
      <c r="J15" s="9"/>
      <c r="K15" s="9"/>
      <c r="L15" s="8"/>
      <c r="M15" s="9"/>
      <c r="N15" s="9"/>
      <c r="O15" s="10"/>
      <c r="P15" s="8"/>
      <c r="Q15" s="11"/>
      <c r="R15" s="8"/>
    </row>
  </sheetData>
  <mergeCells count="2">
    <mergeCell ref="Q5:Q13"/>
    <mergeCell ref="A1:R2"/>
  </mergeCells>
  <pageMargins left="0.43307086614173229" right="0.31496062992125984" top="0.35433070866141736" bottom="0.35433070866141736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activeCell="C19" sqref="C19:D40"/>
    </sheetView>
  </sheetViews>
  <sheetFormatPr defaultRowHeight="15" x14ac:dyDescent="0.25"/>
  <cols>
    <col min="1" max="1" width="30.42578125" customWidth="1"/>
    <col min="2" max="2" width="23" customWidth="1"/>
    <col min="3" max="3" width="11.140625" customWidth="1"/>
    <col min="4" max="4" width="8.28515625" customWidth="1"/>
    <col min="5" max="6" width="10.42578125" customWidth="1"/>
    <col min="7" max="7" width="27.42578125" customWidth="1"/>
  </cols>
  <sheetData>
    <row r="1" spans="1:10" ht="31.5" customHeight="1" x14ac:dyDescent="0.25">
      <c r="A1" s="45" t="s">
        <v>25</v>
      </c>
      <c r="B1" s="45"/>
      <c r="C1" s="45"/>
      <c r="D1" s="45"/>
      <c r="E1" s="45"/>
      <c r="F1" s="45"/>
      <c r="G1" s="45"/>
    </row>
    <row r="2" spans="1:10" ht="33.75" customHeight="1" thickBot="1" x14ac:dyDescent="0.3">
      <c r="A2" s="56" t="s">
        <v>1</v>
      </c>
      <c r="B2" s="21" t="s">
        <v>22</v>
      </c>
      <c r="C2" s="58" t="s">
        <v>18</v>
      </c>
      <c r="D2" s="59"/>
      <c r="E2" s="58" t="s">
        <v>19</v>
      </c>
      <c r="F2" s="59"/>
      <c r="G2" s="50" t="s">
        <v>20</v>
      </c>
    </row>
    <row r="3" spans="1:10" ht="30" customHeight="1" thickBot="1" x14ac:dyDescent="0.3">
      <c r="A3" s="57"/>
      <c r="B3" s="22" t="s">
        <v>17</v>
      </c>
      <c r="C3" s="60" t="s">
        <v>17</v>
      </c>
      <c r="D3" s="61"/>
      <c r="E3" s="60" t="s">
        <v>17</v>
      </c>
      <c r="F3" s="61"/>
      <c r="G3" s="51"/>
    </row>
    <row r="4" spans="1:10" ht="17.25" thickBot="1" x14ac:dyDescent="0.35">
      <c r="A4" s="46" t="s">
        <v>202</v>
      </c>
      <c r="B4" s="47"/>
      <c r="C4" s="47"/>
      <c r="D4" s="47"/>
      <c r="E4" s="48"/>
      <c r="F4" s="49"/>
      <c r="G4" s="3"/>
    </row>
    <row r="5" spans="1:10" ht="22.5" customHeight="1" thickBot="1" x14ac:dyDescent="0.3">
      <c r="A5" s="24" t="s">
        <v>28</v>
      </c>
      <c r="B5" s="20">
        <v>39</v>
      </c>
      <c r="C5" s="65">
        <v>133</v>
      </c>
      <c r="D5" s="66"/>
      <c r="E5" s="65">
        <v>133</v>
      </c>
      <c r="F5" s="66"/>
      <c r="G5" s="62" t="s">
        <v>72</v>
      </c>
    </row>
    <row r="6" spans="1:10" ht="22.5" customHeight="1" thickBot="1" x14ac:dyDescent="0.3">
      <c r="A6" s="25" t="s">
        <v>29</v>
      </c>
      <c r="B6" s="20">
        <v>23</v>
      </c>
      <c r="C6" s="67"/>
      <c r="D6" s="68"/>
      <c r="E6" s="67"/>
      <c r="F6" s="68"/>
      <c r="G6" s="63"/>
    </row>
    <row r="7" spans="1:10" ht="22.5" customHeight="1" thickBot="1" x14ac:dyDescent="0.3">
      <c r="A7" s="25" t="s">
        <v>30</v>
      </c>
      <c r="B7" s="20">
        <v>13</v>
      </c>
      <c r="C7" s="67"/>
      <c r="D7" s="68"/>
      <c r="E7" s="67"/>
      <c r="F7" s="68"/>
      <c r="G7" s="63"/>
    </row>
    <row r="8" spans="1:10" ht="22.5" customHeight="1" thickBot="1" x14ac:dyDescent="0.3">
      <c r="A8" s="25" t="s">
        <v>32</v>
      </c>
      <c r="B8" s="20">
        <v>13</v>
      </c>
      <c r="C8" s="67"/>
      <c r="D8" s="68"/>
      <c r="E8" s="67"/>
      <c r="F8" s="68"/>
      <c r="G8" s="63"/>
    </row>
    <row r="9" spans="1:10" ht="22.5" customHeight="1" thickBot="1" x14ac:dyDescent="0.3">
      <c r="A9" s="25" t="s">
        <v>31</v>
      </c>
      <c r="B9" s="20">
        <v>10</v>
      </c>
      <c r="C9" s="67"/>
      <c r="D9" s="68"/>
      <c r="E9" s="67"/>
      <c r="F9" s="68"/>
      <c r="G9" s="63"/>
    </row>
    <row r="10" spans="1:10" ht="22.5" customHeight="1" thickBot="1" x14ac:dyDescent="0.3">
      <c r="A10" s="25" t="s">
        <v>33</v>
      </c>
      <c r="B10" s="20">
        <v>5</v>
      </c>
      <c r="C10" s="67"/>
      <c r="D10" s="68"/>
      <c r="E10" s="67"/>
      <c r="F10" s="68"/>
      <c r="G10" s="63"/>
      <c r="J10" s="2"/>
    </row>
    <row r="11" spans="1:10" ht="22.5" customHeight="1" thickBot="1" x14ac:dyDescent="0.3">
      <c r="A11" s="25" t="s">
        <v>50</v>
      </c>
      <c r="B11" s="23">
        <v>13</v>
      </c>
      <c r="C11" s="67"/>
      <c r="D11" s="68"/>
      <c r="E11" s="67"/>
      <c r="F11" s="68"/>
      <c r="G11" s="63"/>
      <c r="J11" s="2"/>
    </row>
    <row r="12" spans="1:10" ht="22.5" customHeight="1" thickBot="1" x14ac:dyDescent="0.3">
      <c r="A12" s="25" t="s">
        <v>51</v>
      </c>
      <c r="B12" s="23">
        <v>18</v>
      </c>
      <c r="C12" s="69"/>
      <c r="D12" s="70"/>
      <c r="E12" s="69"/>
      <c r="F12" s="70"/>
      <c r="G12" s="64"/>
      <c r="J12" s="2"/>
    </row>
    <row r="13" spans="1:10" ht="28.5" customHeight="1" thickBot="1" x14ac:dyDescent="0.3">
      <c r="A13" s="26" t="s">
        <v>21</v>
      </c>
      <c r="B13" s="27">
        <f>SUM(B5:B12)</f>
        <v>134</v>
      </c>
      <c r="C13" s="54">
        <v>133</v>
      </c>
      <c r="D13" s="55"/>
      <c r="E13" s="52">
        <v>133</v>
      </c>
      <c r="F13" s="53"/>
      <c r="G13" s="28">
        <v>0</v>
      </c>
    </row>
    <row r="14" spans="1:10" ht="41.25" customHeight="1" x14ac:dyDescent="0.3">
      <c r="A14" s="4"/>
      <c r="B14" s="4"/>
      <c r="C14" s="5"/>
      <c r="D14" s="5"/>
      <c r="E14" s="5"/>
      <c r="F14" s="5"/>
      <c r="G14" s="6"/>
    </row>
    <row r="15" spans="1:10" ht="21" customHeight="1" x14ac:dyDescent="0.25">
      <c r="A15" s="45" t="s">
        <v>26</v>
      </c>
      <c r="B15" s="45"/>
      <c r="C15" s="45"/>
      <c r="D15" s="45"/>
      <c r="E15" s="45"/>
      <c r="F15" s="45"/>
      <c r="G15" s="45"/>
    </row>
    <row r="16" spans="1:10" ht="45" customHeight="1" thickBot="1" x14ac:dyDescent="0.3">
      <c r="A16" s="74" t="s">
        <v>1</v>
      </c>
      <c r="B16" s="21" t="s">
        <v>22</v>
      </c>
      <c r="C16" s="58" t="s">
        <v>18</v>
      </c>
      <c r="D16" s="59"/>
      <c r="E16" s="58" t="s">
        <v>19</v>
      </c>
      <c r="F16" s="59"/>
      <c r="G16" s="50" t="s">
        <v>24</v>
      </c>
    </row>
    <row r="17" spans="1:7" ht="30.75" customHeight="1" thickBot="1" x14ac:dyDescent="0.3">
      <c r="A17" s="75"/>
      <c r="B17" s="22" t="s">
        <v>23</v>
      </c>
      <c r="C17" s="60" t="s">
        <v>23</v>
      </c>
      <c r="D17" s="61"/>
      <c r="E17" s="60" t="s">
        <v>23</v>
      </c>
      <c r="F17" s="61"/>
      <c r="G17" s="51"/>
    </row>
    <row r="18" spans="1:7" ht="17.25" thickBot="1" x14ac:dyDescent="0.35">
      <c r="A18" s="46" t="s">
        <v>202</v>
      </c>
      <c r="B18" s="47"/>
      <c r="C18" s="47"/>
      <c r="D18" s="47"/>
      <c r="E18" s="48"/>
      <c r="F18" s="49"/>
      <c r="G18" s="3"/>
    </row>
    <row r="19" spans="1:7" ht="17.25" customHeight="1" thickBot="1" x14ac:dyDescent="0.35">
      <c r="A19" s="7" t="s">
        <v>41</v>
      </c>
      <c r="B19" s="29">
        <v>178</v>
      </c>
      <c r="C19" s="65">
        <v>566</v>
      </c>
      <c r="D19" s="66"/>
      <c r="E19" s="65">
        <v>566</v>
      </c>
      <c r="F19" s="66"/>
      <c r="G19" s="71" t="s">
        <v>72</v>
      </c>
    </row>
    <row r="20" spans="1:7" ht="27.75" thickBot="1" x14ac:dyDescent="0.3">
      <c r="A20" s="33" t="s">
        <v>34</v>
      </c>
      <c r="B20" s="20">
        <v>32</v>
      </c>
      <c r="C20" s="67"/>
      <c r="D20" s="68"/>
      <c r="E20" s="67"/>
      <c r="F20" s="68"/>
      <c r="G20" s="72"/>
    </row>
    <row r="21" spans="1:7" ht="27.75" thickBot="1" x14ac:dyDescent="0.3">
      <c r="A21" s="33" t="s">
        <v>35</v>
      </c>
      <c r="B21" s="20">
        <v>56</v>
      </c>
      <c r="C21" s="67"/>
      <c r="D21" s="68"/>
      <c r="E21" s="67"/>
      <c r="F21" s="68"/>
      <c r="G21" s="72"/>
    </row>
    <row r="22" spans="1:7" ht="27.75" thickBot="1" x14ac:dyDescent="0.3">
      <c r="A22" s="33" t="s">
        <v>36</v>
      </c>
      <c r="B22" s="20">
        <v>71</v>
      </c>
      <c r="C22" s="67"/>
      <c r="D22" s="68"/>
      <c r="E22" s="67"/>
      <c r="F22" s="68"/>
      <c r="G22" s="72"/>
    </row>
    <row r="23" spans="1:7" ht="27.75" thickBot="1" x14ac:dyDescent="0.3">
      <c r="A23" s="33" t="s">
        <v>62</v>
      </c>
      <c r="B23" s="20">
        <v>0</v>
      </c>
      <c r="C23" s="67"/>
      <c r="D23" s="68"/>
      <c r="E23" s="67"/>
      <c r="F23" s="68"/>
      <c r="G23" s="72"/>
    </row>
    <row r="24" spans="1:7" ht="41.25" thickBot="1" x14ac:dyDescent="0.3">
      <c r="A24" s="33" t="s">
        <v>37</v>
      </c>
      <c r="B24" s="20">
        <v>10</v>
      </c>
      <c r="C24" s="67"/>
      <c r="D24" s="68"/>
      <c r="E24" s="67"/>
      <c r="F24" s="68"/>
      <c r="G24" s="72"/>
    </row>
    <row r="25" spans="1:7" ht="27.75" thickBot="1" x14ac:dyDescent="0.3">
      <c r="A25" s="33" t="s">
        <v>38</v>
      </c>
      <c r="B25" s="20">
        <v>9</v>
      </c>
      <c r="C25" s="67"/>
      <c r="D25" s="68"/>
      <c r="E25" s="67"/>
      <c r="F25" s="68"/>
      <c r="G25" s="72"/>
    </row>
    <row r="26" spans="1:7" ht="15.75" thickBot="1" x14ac:dyDescent="0.3">
      <c r="A26" s="34" t="s">
        <v>42</v>
      </c>
      <c r="B26" s="29">
        <v>42</v>
      </c>
      <c r="C26" s="67"/>
      <c r="D26" s="68"/>
      <c r="E26" s="67"/>
      <c r="F26" s="68"/>
      <c r="G26" s="72"/>
    </row>
    <row r="27" spans="1:7" ht="27.75" thickBot="1" x14ac:dyDescent="0.3">
      <c r="A27" s="33" t="s">
        <v>39</v>
      </c>
      <c r="B27" s="20">
        <v>22</v>
      </c>
      <c r="C27" s="67"/>
      <c r="D27" s="68"/>
      <c r="E27" s="67"/>
      <c r="F27" s="68"/>
      <c r="G27" s="72"/>
    </row>
    <row r="28" spans="1:7" ht="27.75" thickBot="1" x14ac:dyDescent="0.3">
      <c r="A28" s="33" t="s">
        <v>47</v>
      </c>
      <c r="B28" s="20">
        <v>11</v>
      </c>
      <c r="C28" s="67"/>
      <c r="D28" s="68"/>
      <c r="E28" s="67"/>
      <c r="F28" s="68"/>
      <c r="G28" s="72"/>
    </row>
    <row r="29" spans="1:7" ht="27.75" thickBot="1" x14ac:dyDescent="0.3">
      <c r="A29" s="33" t="s">
        <v>49</v>
      </c>
      <c r="B29" s="20">
        <v>9</v>
      </c>
      <c r="C29" s="67"/>
      <c r="D29" s="68"/>
      <c r="E29" s="67"/>
      <c r="F29" s="68"/>
      <c r="G29" s="72"/>
    </row>
    <row r="30" spans="1:7" ht="15.75" thickBot="1" x14ac:dyDescent="0.3">
      <c r="A30" s="34" t="s">
        <v>30</v>
      </c>
      <c r="B30" s="20">
        <v>0</v>
      </c>
      <c r="C30" s="67"/>
      <c r="D30" s="68"/>
      <c r="E30" s="67"/>
      <c r="F30" s="68"/>
      <c r="G30" s="72"/>
    </row>
    <row r="31" spans="1:7" ht="15.75" thickBot="1" x14ac:dyDescent="0.3">
      <c r="A31" s="34" t="s">
        <v>43</v>
      </c>
      <c r="B31" s="30">
        <v>13</v>
      </c>
      <c r="C31" s="67"/>
      <c r="D31" s="68"/>
      <c r="E31" s="67"/>
      <c r="F31" s="68"/>
      <c r="G31" s="72"/>
    </row>
    <row r="32" spans="1:7" ht="27.75" thickBot="1" x14ac:dyDescent="0.3">
      <c r="A32" s="33" t="s">
        <v>40</v>
      </c>
      <c r="B32" s="31">
        <v>13</v>
      </c>
      <c r="C32" s="67"/>
      <c r="D32" s="68"/>
      <c r="E32" s="67"/>
      <c r="F32" s="68"/>
      <c r="G32" s="72"/>
    </row>
    <row r="33" spans="1:7" ht="15.75" thickBot="1" x14ac:dyDescent="0.3">
      <c r="A33" s="34" t="s">
        <v>31</v>
      </c>
      <c r="B33" s="20">
        <v>0</v>
      </c>
      <c r="C33" s="67"/>
      <c r="D33" s="68"/>
      <c r="E33" s="67"/>
      <c r="F33" s="68"/>
      <c r="G33" s="72"/>
    </row>
    <row r="34" spans="1:7" ht="15.75" thickBot="1" x14ac:dyDescent="0.3">
      <c r="A34" s="34" t="s">
        <v>33</v>
      </c>
      <c r="B34" s="20">
        <v>0</v>
      </c>
      <c r="C34" s="67"/>
      <c r="D34" s="68"/>
      <c r="E34" s="67"/>
      <c r="F34" s="68"/>
      <c r="G34" s="72"/>
    </row>
    <row r="35" spans="1:7" ht="15.75" thickBot="1" x14ac:dyDescent="0.3">
      <c r="A35" s="34" t="s">
        <v>52</v>
      </c>
      <c r="B35" s="32">
        <v>29</v>
      </c>
      <c r="C35" s="67"/>
      <c r="D35" s="68"/>
      <c r="E35" s="67"/>
      <c r="F35" s="68"/>
      <c r="G35" s="72"/>
    </row>
    <row r="36" spans="1:7" ht="27.75" thickBot="1" x14ac:dyDescent="0.3">
      <c r="A36" s="33" t="s">
        <v>53</v>
      </c>
      <c r="B36" s="23">
        <v>15</v>
      </c>
      <c r="C36" s="67"/>
      <c r="D36" s="68"/>
      <c r="E36" s="67"/>
      <c r="F36" s="68"/>
      <c r="G36" s="72"/>
    </row>
    <row r="37" spans="1:7" ht="41.25" thickBot="1" x14ac:dyDescent="0.3">
      <c r="A37" s="33" t="s">
        <v>54</v>
      </c>
      <c r="B37" s="23">
        <v>14</v>
      </c>
      <c r="C37" s="67"/>
      <c r="D37" s="68"/>
      <c r="E37" s="67"/>
      <c r="F37" s="68"/>
      <c r="G37" s="72"/>
    </row>
    <row r="38" spans="1:7" ht="15.75" thickBot="1" x14ac:dyDescent="0.3">
      <c r="A38" s="35" t="s">
        <v>55</v>
      </c>
      <c r="B38" s="32">
        <v>25</v>
      </c>
      <c r="C38" s="67"/>
      <c r="D38" s="68"/>
      <c r="E38" s="67"/>
      <c r="F38" s="68"/>
      <c r="G38" s="72"/>
    </row>
    <row r="39" spans="1:7" ht="27.75" thickBot="1" x14ac:dyDescent="0.3">
      <c r="A39" s="33" t="s">
        <v>56</v>
      </c>
      <c r="B39" s="23">
        <v>18</v>
      </c>
      <c r="C39" s="67"/>
      <c r="D39" s="68"/>
      <c r="E39" s="67"/>
      <c r="F39" s="68"/>
      <c r="G39" s="72"/>
    </row>
    <row r="40" spans="1:7" ht="41.25" thickBot="1" x14ac:dyDescent="0.3">
      <c r="A40" s="33" t="s">
        <v>57</v>
      </c>
      <c r="B40" s="23">
        <v>7</v>
      </c>
      <c r="C40" s="69"/>
      <c r="D40" s="70"/>
      <c r="E40" s="69"/>
      <c r="F40" s="70"/>
      <c r="G40" s="73"/>
    </row>
    <row r="41" spans="1:7" ht="28.5" customHeight="1" thickBot="1" x14ac:dyDescent="0.3">
      <c r="A41" s="26" t="s">
        <v>21</v>
      </c>
      <c r="B41" s="27">
        <f>B38+B35+B31+B26+B19</f>
        <v>287</v>
      </c>
      <c r="C41" s="54">
        <v>566</v>
      </c>
      <c r="D41" s="55"/>
      <c r="E41" s="52">
        <v>566</v>
      </c>
      <c r="F41" s="53"/>
      <c r="G41" s="28">
        <v>0</v>
      </c>
    </row>
  </sheetData>
  <mergeCells count="26">
    <mergeCell ref="G19:G40"/>
    <mergeCell ref="C41:D41"/>
    <mergeCell ref="E41:F41"/>
    <mergeCell ref="A16:A17"/>
    <mergeCell ref="C16:D16"/>
    <mergeCell ref="E16:F16"/>
    <mergeCell ref="C17:D17"/>
    <mergeCell ref="E17:F17"/>
    <mergeCell ref="C19:D40"/>
    <mergeCell ref="E19:F40"/>
    <mergeCell ref="A1:G1"/>
    <mergeCell ref="A15:G15"/>
    <mergeCell ref="A18:F18"/>
    <mergeCell ref="G16:G17"/>
    <mergeCell ref="E13:F13"/>
    <mergeCell ref="G2:G3"/>
    <mergeCell ref="C13:D13"/>
    <mergeCell ref="A2:A3"/>
    <mergeCell ref="C2:D2"/>
    <mergeCell ref="E2:F2"/>
    <mergeCell ref="A4:F4"/>
    <mergeCell ref="C3:D3"/>
    <mergeCell ref="E3:F3"/>
    <mergeCell ref="G5:G12"/>
    <mergeCell ref="C5:D12"/>
    <mergeCell ref="E5:F12"/>
  </mergeCells>
  <pageMargins left="0.70866141732283472" right="0.70866141732283472" top="0.35433070866141736" bottom="0.1574803149606299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workbookViewId="0">
      <selection activeCell="H66" sqref="H66"/>
    </sheetView>
  </sheetViews>
  <sheetFormatPr defaultRowHeight="34.5" customHeight="1" x14ac:dyDescent="0.3"/>
  <cols>
    <col min="1" max="1" width="101.85546875" style="1" customWidth="1"/>
    <col min="2" max="2" width="27" style="1" bestFit="1" customWidth="1"/>
    <col min="3" max="3" width="9.140625" style="1"/>
    <col min="4" max="4" width="9.140625" style="12"/>
    <col min="5" max="16384" width="9.140625" style="1"/>
  </cols>
  <sheetData>
    <row r="1" spans="1:2" ht="72" customHeight="1" x14ac:dyDescent="0.3">
      <c r="A1" s="76" t="s">
        <v>61</v>
      </c>
      <c r="B1" s="77"/>
    </row>
    <row r="2" spans="1:2" ht="27" x14ac:dyDescent="0.3">
      <c r="A2" s="36" t="s">
        <v>212</v>
      </c>
      <c r="B2" s="37" t="s">
        <v>73</v>
      </c>
    </row>
    <row r="3" spans="1:2" ht="16.5" x14ac:dyDescent="0.3">
      <c r="A3" s="36" t="s">
        <v>74</v>
      </c>
      <c r="B3" s="37" t="s">
        <v>75</v>
      </c>
    </row>
    <row r="4" spans="1:2" ht="16.5" x14ac:dyDescent="0.3">
      <c r="A4" s="36" t="s">
        <v>76</v>
      </c>
      <c r="B4" s="37" t="s">
        <v>77</v>
      </c>
    </row>
    <row r="5" spans="1:2" ht="27" x14ac:dyDescent="0.3">
      <c r="A5" s="36" t="s">
        <v>65</v>
      </c>
      <c r="B5" s="38" t="s">
        <v>78</v>
      </c>
    </row>
    <row r="6" spans="1:2" ht="27" x14ac:dyDescent="0.3">
      <c r="A6" s="36" t="s">
        <v>79</v>
      </c>
      <c r="B6" s="38" t="s">
        <v>80</v>
      </c>
    </row>
    <row r="7" spans="1:2" ht="16.5" x14ac:dyDescent="0.3">
      <c r="A7" s="36" t="s">
        <v>81</v>
      </c>
      <c r="B7" s="37" t="s">
        <v>82</v>
      </c>
    </row>
    <row r="8" spans="1:2" ht="16.5" x14ac:dyDescent="0.3">
      <c r="A8" s="36" t="s">
        <v>83</v>
      </c>
      <c r="B8" s="37" t="s">
        <v>84</v>
      </c>
    </row>
    <row r="9" spans="1:2" ht="27" x14ac:dyDescent="0.3">
      <c r="A9" s="36" t="s">
        <v>85</v>
      </c>
      <c r="B9" s="38" t="s">
        <v>86</v>
      </c>
    </row>
    <row r="10" spans="1:2" ht="27" x14ac:dyDescent="0.3">
      <c r="A10" s="36" t="s">
        <v>87</v>
      </c>
      <c r="B10" s="38" t="s">
        <v>88</v>
      </c>
    </row>
    <row r="11" spans="1:2" ht="27" x14ac:dyDescent="0.3">
      <c r="A11" s="36" t="s">
        <v>89</v>
      </c>
      <c r="B11" s="38" t="s">
        <v>90</v>
      </c>
    </row>
    <row r="12" spans="1:2" ht="16.5" x14ac:dyDescent="0.3">
      <c r="A12" s="36" t="s">
        <v>81</v>
      </c>
      <c r="B12" s="37" t="s">
        <v>91</v>
      </c>
    </row>
    <row r="13" spans="1:2" ht="27" x14ac:dyDescent="0.3">
      <c r="A13" s="36" t="s">
        <v>92</v>
      </c>
      <c r="B13" s="38" t="s">
        <v>93</v>
      </c>
    </row>
    <row r="14" spans="1:2" ht="27" x14ac:dyDescent="0.3">
      <c r="A14" s="36" t="s">
        <v>94</v>
      </c>
      <c r="B14" s="37" t="s">
        <v>95</v>
      </c>
    </row>
    <row r="15" spans="1:2" ht="34.5" customHeight="1" x14ac:dyDescent="0.3">
      <c r="A15" s="36" t="s">
        <v>96</v>
      </c>
      <c r="B15" s="37" t="s">
        <v>97</v>
      </c>
    </row>
    <row r="16" spans="1:2" ht="34.5" customHeight="1" x14ac:dyDescent="0.3">
      <c r="A16" s="36" t="s">
        <v>98</v>
      </c>
      <c r="B16" s="37" t="s">
        <v>99</v>
      </c>
    </row>
    <row r="17" spans="1:2" ht="34.5" customHeight="1" x14ac:dyDescent="0.3">
      <c r="A17" s="36" t="s">
        <v>100</v>
      </c>
      <c r="B17" s="37" t="s">
        <v>101</v>
      </c>
    </row>
    <row r="18" spans="1:2" ht="34.5" customHeight="1" x14ac:dyDescent="0.3">
      <c r="A18" s="36" t="s">
        <v>102</v>
      </c>
      <c r="B18" s="37" t="s">
        <v>103</v>
      </c>
    </row>
    <row r="19" spans="1:2" ht="34.5" customHeight="1" x14ac:dyDescent="0.3">
      <c r="A19" s="36" t="s">
        <v>104</v>
      </c>
      <c r="B19" s="37" t="s">
        <v>105</v>
      </c>
    </row>
    <row r="20" spans="1:2" ht="34.5" customHeight="1" x14ac:dyDescent="0.3">
      <c r="A20" s="36" t="s">
        <v>106</v>
      </c>
      <c r="B20" s="37" t="s">
        <v>107</v>
      </c>
    </row>
    <row r="21" spans="1:2" ht="34.5" customHeight="1" x14ac:dyDescent="0.3">
      <c r="A21" s="36" t="s">
        <v>108</v>
      </c>
      <c r="B21" s="37" t="s">
        <v>109</v>
      </c>
    </row>
    <row r="22" spans="1:2" ht="34.5" customHeight="1" x14ac:dyDescent="0.3">
      <c r="A22" s="36" t="s">
        <v>110</v>
      </c>
      <c r="B22" s="37" t="s">
        <v>111</v>
      </c>
    </row>
    <row r="23" spans="1:2" ht="34.5" customHeight="1" x14ac:dyDescent="0.3">
      <c r="A23" s="36" t="s">
        <v>64</v>
      </c>
      <c r="B23" s="37" t="s">
        <v>112</v>
      </c>
    </row>
    <row r="24" spans="1:2" ht="34.5" customHeight="1" x14ac:dyDescent="0.3">
      <c r="A24" s="36" t="s">
        <v>113</v>
      </c>
      <c r="B24" s="37" t="s">
        <v>114</v>
      </c>
    </row>
    <row r="25" spans="1:2" ht="34.5" customHeight="1" x14ac:dyDescent="0.3">
      <c r="A25" s="36" t="s">
        <v>115</v>
      </c>
      <c r="B25" s="37" t="s">
        <v>116</v>
      </c>
    </row>
    <row r="26" spans="1:2" ht="34.5" customHeight="1" x14ac:dyDescent="0.3">
      <c r="A26" s="36" t="s">
        <v>117</v>
      </c>
      <c r="B26" s="37" t="s">
        <v>118</v>
      </c>
    </row>
    <row r="27" spans="1:2" ht="34.5" customHeight="1" x14ac:dyDescent="0.3">
      <c r="A27" s="36" t="s">
        <v>119</v>
      </c>
      <c r="B27" s="37" t="s">
        <v>120</v>
      </c>
    </row>
    <row r="28" spans="1:2" ht="34.5" customHeight="1" x14ac:dyDescent="0.3">
      <c r="A28" s="36" t="s">
        <v>121</v>
      </c>
      <c r="B28" s="37" t="s">
        <v>122</v>
      </c>
    </row>
    <row r="29" spans="1:2" ht="34.5" customHeight="1" x14ac:dyDescent="0.3">
      <c r="A29" s="36" t="s">
        <v>123</v>
      </c>
      <c r="B29" s="37" t="s">
        <v>124</v>
      </c>
    </row>
    <row r="30" spans="1:2" ht="34.5" customHeight="1" x14ac:dyDescent="0.3">
      <c r="A30" s="36" t="s">
        <v>125</v>
      </c>
      <c r="B30" s="37" t="s">
        <v>126</v>
      </c>
    </row>
    <row r="31" spans="1:2" ht="34.5" customHeight="1" x14ac:dyDescent="0.3">
      <c r="A31" s="36" t="s">
        <v>127</v>
      </c>
      <c r="B31" s="37" t="s">
        <v>128</v>
      </c>
    </row>
    <row r="32" spans="1:2" ht="34.5" customHeight="1" x14ac:dyDescent="0.3">
      <c r="A32" s="36" t="s">
        <v>129</v>
      </c>
      <c r="B32" s="37" t="s">
        <v>130</v>
      </c>
    </row>
    <row r="33" spans="1:2" ht="34.5" customHeight="1" x14ac:dyDescent="0.3">
      <c r="A33" s="36" t="s">
        <v>131</v>
      </c>
      <c r="B33" s="38" t="s">
        <v>132</v>
      </c>
    </row>
    <row r="34" spans="1:2" ht="34.5" customHeight="1" x14ac:dyDescent="0.3">
      <c r="A34" s="36" t="s">
        <v>133</v>
      </c>
      <c r="B34" s="37" t="s">
        <v>134</v>
      </c>
    </row>
    <row r="35" spans="1:2" ht="34.5" customHeight="1" x14ac:dyDescent="0.3">
      <c r="A35" s="36" t="s">
        <v>66</v>
      </c>
      <c r="B35" s="37" t="s">
        <v>135</v>
      </c>
    </row>
    <row r="36" spans="1:2" ht="34.5" customHeight="1" x14ac:dyDescent="0.3">
      <c r="A36" s="36" t="s">
        <v>67</v>
      </c>
      <c r="B36" s="38" t="s">
        <v>136</v>
      </c>
    </row>
    <row r="37" spans="1:2" ht="34.5" customHeight="1" x14ac:dyDescent="0.3">
      <c r="A37" s="36" t="s">
        <v>137</v>
      </c>
      <c r="B37" s="38" t="s">
        <v>138</v>
      </c>
    </row>
    <row r="38" spans="1:2" ht="34.5" customHeight="1" x14ac:dyDescent="0.3">
      <c r="A38" s="36" t="s">
        <v>139</v>
      </c>
      <c r="B38" s="38" t="s">
        <v>140</v>
      </c>
    </row>
    <row r="39" spans="1:2" ht="34.5" customHeight="1" x14ac:dyDescent="0.3">
      <c r="A39" s="36" t="s">
        <v>68</v>
      </c>
      <c r="B39" s="37" t="s">
        <v>141</v>
      </c>
    </row>
    <row r="40" spans="1:2" ht="34.5" customHeight="1" x14ac:dyDescent="0.3">
      <c r="A40" s="36" t="s">
        <v>142</v>
      </c>
      <c r="B40" s="37" t="s">
        <v>143</v>
      </c>
    </row>
    <row r="41" spans="1:2" ht="34.5" customHeight="1" x14ac:dyDescent="0.3">
      <c r="A41" s="36" t="s">
        <v>144</v>
      </c>
      <c r="B41" s="38" t="s">
        <v>145</v>
      </c>
    </row>
    <row r="42" spans="1:2" ht="34.5" customHeight="1" x14ac:dyDescent="0.3">
      <c r="A42" s="36" t="s">
        <v>146</v>
      </c>
      <c r="B42" s="38" t="s">
        <v>147</v>
      </c>
    </row>
    <row r="43" spans="1:2" ht="34.5" customHeight="1" x14ac:dyDescent="0.3">
      <c r="A43" s="36" t="s">
        <v>148</v>
      </c>
      <c r="B43" s="38" t="s">
        <v>149</v>
      </c>
    </row>
    <row r="44" spans="1:2" ht="34.5" customHeight="1" x14ac:dyDescent="0.3">
      <c r="A44" s="36" t="s">
        <v>146</v>
      </c>
      <c r="B44" s="38" t="s">
        <v>150</v>
      </c>
    </row>
    <row r="45" spans="1:2" ht="34.5" customHeight="1" x14ac:dyDescent="0.3">
      <c r="A45" s="36" t="s">
        <v>151</v>
      </c>
      <c r="B45" s="38" t="s">
        <v>152</v>
      </c>
    </row>
    <row r="46" spans="1:2" ht="34.5" customHeight="1" x14ac:dyDescent="0.3">
      <c r="A46" s="36" t="s">
        <v>69</v>
      </c>
      <c r="B46" s="38" t="s">
        <v>153</v>
      </c>
    </row>
    <row r="47" spans="1:2" ht="34.5" customHeight="1" x14ac:dyDescent="0.3">
      <c r="A47" s="36" t="s">
        <v>146</v>
      </c>
      <c r="B47" s="38" t="s">
        <v>154</v>
      </c>
    </row>
    <row r="48" spans="1:2" ht="34.5" customHeight="1" x14ac:dyDescent="0.3">
      <c r="A48" s="36" t="s">
        <v>155</v>
      </c>
      <c r="B48" s="38" t="s">
        <v>156</v>
      </c>
    </row>
    <row r="49" spans="1:2" ht="34.5" customHeight="1" x14ac:dyDescent="0.3">
      <c r="A49" s="36" t="s">
        <v>157</v>
      </c>
      <c r="B49" s="38" t="s">
        <v>158</v>
      </c>
    </row>
    <row r="50" spans="1:2" ht="34.5" customHeight="1" x14ac:dyDescent="0.3">
      <c r="A50" s="36" t="s">
        <v>159</v>
      </c>
      <c r="B50" s="38" t="s">
        <v>160</v>
      </c>
    </row>
    <row r="51" spans="1:2" ht="34.5" customHeight="1" x14ac:dyDescent="0.3">
      <c r="A51" s="36" t="s">
        <v>161</v>
      </c>
      <c r="B51" s="38" t="s">
        <v>162</v>
      </c>
    </row>
    <row r="52" spans="1:2" ht="34.5" customHeight="1" x14ac:dyDescent="0.3">
      <c r="A52" s="36" t="s">
        <v>163</v>
      </c>
      <c r="B52" s="38" t="s">
        <v>164</v>
      </c>
    </row>
    <row r="53" spans="1:2" ht="34.5" customHeight="1" x14ac:dyDescent="0.3">
      <c r="A53" s="36" t="s">
        <v>165</v>
      </c>
      <c r="B53" s="38" t="s">
        <v>166</v>
      </c>
    </row>
    <row r="54" spans="1:2" ht="34.5" customHeight="1" x14ac:dyDescent="0.3">
      <c r="A54" s="36" t="s">
        <v>167</v>
      </c>
      <c r="B54" s="38" t="s">
        <v>168</v>
      </c>
    </row>
    <row r="55" spans="1:2" ht="34.5" customHeight="1" x14ac:dyDescent="0.3">
      <c r="A55" s="36" t="s">
        <v>169</v>
      </c>
      <c r="B55" s="38" t="s">
        <v>170</v>
      </c>
    </row>
    <row r="56" spans="1:2" ht="34.5" customHeight="1" x14ac:dyDescent="0.3">
      <c r="A56" s="36" t="s">
        <v>171</v>
      </c>
      <c r="B56" s="38" t="s">
        <v>172</v>
      </c>
    </row>
    <row r="57" spans="1:2" ht="34.5" customHeight="1" x14ac:dyDescent="0.3">
      <c r="A57" s="36" t="s">
        <v>173</v>
      </c>
      <c r="B57" s="38" t="s">
        <v>174</v>
      </c>
    </row>
    <row r="58" spans="1:2" ht="34.5" customHeight="1" x14ac:dyDescent="0.3">
      <c r="A58" s="36" t="s">
        <v>175</v>
      </c>
      <c r="B58" s="38" t="s">
        <v>176</v>
      </c>
    </row>
    <row r="59" spans="1:2" ht="34.5" customHeight="1" x14ac:dyDescent="0.3">
      <c r="A59" s="36" t="s">
        <v>177</v>
      </c>
      <c r="B59" s="38" t="s">
        <v>178</v>
      </c>
    </row>
    <row r="60" spans="1:2" ht="34.5" customHeight="1" x14ac:dyDescent="0.3">
      <c r="A60" s="36" t="s">
        <v>179</v>
      </c>
      <c r="B60" s="38" t="s">
        <v>180</v>
      </c>
    </row>
    <row r="61" spans="1:2" ht="34.5" customHeight="1" x14ac:dyDescent="0.3">
      <c r="A61" s="36" t="s">
        <v>181</v>
      </c>
      <c r="B61" s="38" t="s">
        <v>182</v>
      </c>
    </row>
    <row r="62" spans="1:2" ht="34.5" customHeight="1" x14ac:dyDescent="0.3">
      <c r="A62" s="36" t="s">
        <v>183</v>
      </c>
      <c r="B62" s="38" t="s">
        <v>184</v>
      </c>
    </row>
    <row r="63" spans="1:2" ht="34.5" customHeight="1" x14ac:dyDescent="0.3">
      <c r="A63" s="36" t="s">
        <v>185</v>
      </c>
      <c r="B63" s="37" t="s">
        <v>186</v>
      </c>
    </row>
    <row r="64" spans="1:2" ht="34.5" customHeight="1" x14ac:dyDescent="0.3">
      <c r="A64" s="36" t="s">
        <v>187</v>
      </c>
      <c r="B64" s="38" t="s">
        <v>188</v>
      </c>
    </row>
    <row r="65" spans="1:2" ht="34.5" customHeight="1" x14ac:dyDescent="0.3">
      <c r="A65" s="36" t="s">
        <v>189</v>
      </c>
      <c r="B65" s="38" t="s">
        <v>190</v>
      </c>
    </row>
    <row r="66" spans="1:2" ht="34.5" customHeight="1" x14ac:dyDescent="0.3">
      <c r="A66" s="36" t="s">
        <v>191</v>
      </c>
      <c r="B66" s="38" t="s">
        <v>192</v>
      </c>
    </row>
    <row r="67" spans="1:2" ht="34.5" customHeight="1" x14ac:dyDescent="0.3">
      <c r="A67" s="36" t="s">
        <v>146</v>
      </c>
      <c r="B67" s="38" t="s">
        <v>193</v>
      </c>
    </row>
    <row r="68" spans="1:2" ht="34.5" customHeight="1" x14ac:dyDescent="0.3">
      <c r="A68" s="36" t="s">
        <v>194</v>
      </c>
      <c r="B68" s="38" t="s">
        <v>195</v>
      </c>
    </row>
    <row r="69" spans="1:2" ht="34.5" customHeight="1" x14ac:dyDescent="0.3">
      <c r="A69" s="36" t="s">
        <v>196</v>
      </c>
      <c r="B69" s="38" t="s">
        <v>197</v>
      </c>
    </row>
    <row r="70" spans="1:2" ht="34.5" customHeight="1" x14ac:dyDescent="0.3">
      <c r="A70" s="39" t="s">
        <v>63</v>
      </c>
      <c r="B70" s="39" t="s">
        <v>198</v>
      </c>
    </row>
  </sheetData>
  <mergeCells count="1">
    <mergeCell ref="A1:B1"/>
  </mergeCells>
  <pageMargins left="0.45" right="0.2" top="0.75" bottom="0.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https:/mul2-kotayk.gov.am/tasks/562242/oneclick/Th2410414431881801_23.xlsx?token=b1dcaef4ac8d29bc4d3c42b498ed52c9</cp:keywords>
  <cp:lastModifiedBy>tim</cp:lastModifiedBy>
  <cp:lastPrinted>2024-01-04T10:31:28Z</cp:lastPrinted>
  <dcterms:created xsi:type="dcterms:W3CDTF">2017-03-20T10:59:41Z</dcterms:created>
  <dcterms:modified xsi:type="dcterms:W3CDTF">2024-01-08T12:36:29Z</dcterms:modified>
</cp:coreProperties>
</file>