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175"/>
  </bookViews>
  <sheets>
    <sheet name="Texekatvutyun" sheetId="1" r:id="rId1"/>
    <sheet name="Hastiqner" sheetId="2" r:id="rId2"/>
    <sheet name="Dzerqberumner" sheetId="3" r:id="rId3"/>
  </sheets>
  <calcPr calcId="144525"/>
</workbook>
</file>

<file path=xl/calcChain.xml><?xml version="1.0" encoding="utf-8"?>
<calcChain xmlns="http://schemas.openxmlformats.org/spreadsheetml/2006/main">
  <c r="G14" i="2" l="1"/>
  <c r="E30" i="2" l="1"/>
  <c r="E14" i="2"/>
  <c r="C14" i="2" l="1"/>
  <c r="C30" i="2" l="1"/>
  <c r="G30" i="2" s="1"/>
</calcChain>
</file>

<file path=xl/sharedStrings.xml><?xml version="1.0" encoding="utf-8"?>
<sst xmlns="http://schemas.openxmlformats.org/spreadsheetml/2006/main" count="173" uniqueCount="63">
  <si>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</si>
  <si>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</si>
  <si>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</si>
  <si>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</si>
  <si>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</si>
  <si>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</si>
  <si>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</si>
  <si>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</si>
  <si>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</si>
  <si>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</si>
  <si>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</si>
  <si>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</si>
  <si>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</si>
  <si>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</si>
  <si>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</si>
  <si>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</si>
  <si>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</si>
  <si>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</si>
  <si>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</si>
  <si>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</si>
  <si>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</si>
  <si>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</si>
  <si>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</si>
  <si>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</si>
  <si>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</si>
  <si>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</si>
  <si>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</si>
  <si>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</si>
  <si>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Ակունք</t>
  </si>
  <si>
    <t>Զառ</t>
  </si>
  <si>
    <t>Զովաշեն</t>
  </si>
  <si>
    <t>Հատիս</t>
  </si>
  <si>
    <t>Կապուտան</t>
  </si>
  <si>
    <t>Կոտայք</t>
  </si>
  <si>
    <t>Նոր Գյուղ</t>
  </si>
  <si>
    <t>Սևաբերդ</t>
  </si>
  <si>
    <t>կահավորված են</t>
  </si>
  <si>
    <t>լավ</t>
  </si>
  <si>
    <t>իրականացվում են համայնքի կողմից շաբաթական 1 անգամ</t>
  </si>
  <si>
    <t>իրականացվում են համայնքի կողմից ամիսը 1 անգամ</t>
  </si>
  <si>
    <t>Նախադպրոցական և արտադպրոցական հաստատություն բնակավայրում չկա</t>
  </si>
  <si>
    <t>Հանրակրթությունից դուրս մնացած երեխաներ չկան</t>
  </si>
  <si>
    <t>Ակունք 1</t>
  </si>
  <si>
    <t>Զառ 2</t>
  </si>
  <si>
    <t>Զովաշեն 3</t>
  </si>
  <si>
    <t>Հատիս 4</t>
  </si>
  <si>
    <t>Կապուտան 5</t>
  </si>
  <si>
    <t>Կոտայք 6</t>
  </si>
  <si>
    <t>Նոր Գյուղ 7</t>
  </si>
  <si>
    <t>Սևաբերդ 8</t>
  </si>
  <si>
    <t>Նոր գյուղ 7</t>
  </si>
  <si>
    <t xml:space="preserve"> </t>
  </si>
  <si>
    <t>3000 և ավելի բնակիչ ունեցող համայնքների համար՝ ավագանու հրապարակային  նիստերի առցանց հեռարձակման աշխատանքներ (նկարագրել)</t>
  </si>
  <si>
    <t>Հաշվետու ամսում հաստիքներ չեն ստեղծվել</t>
  </si>
  <si>
    <t>Նախորդ ամիս հոկտեմբեր</t>
  </si>
  <si>
    <t>Հաշվետու ամիս՝ դեկտեմբեր 2023 թվական</t>
  </si>
  <si>
    <t xml:space="preserve">Հայաստանի Հանրապետության Կոտայքի մարզի Ակունքի համայնքապետարանում ս․թ․ դեկտեմբերի 12-ին՝ ժամը 11։00-ին, տեղի է ունեցել հանրային քննարկում </t>
  </si>
  <si>
    <t>Ակունքի համայնքապետարանի 22/12/2023թ ավագանու  հերթական  նիստը  տեսանկարահանվել  է և ուղիղ հերառձակվել է,  Ակունքի համայնքապետարանի ֆեսբուքյան էջով  և տեղադրվել է  kotayk-akunk.am կայքում;</t>
  </si>
  <si>
    <t>Հաշվետու ամիս դեկտեմբեր</t>
  </si>
  <si>
    <t>75 625,65 հազ․ դրամ</t>
  </si>
  <si>
    <t xml:space="preserve">Ակունք 1 </t>
  </si>
  <si>
    <r>
      <t>Ակունք համայնքում հաշվետու ամսվա ընթացքում կապիտալ աշխատանքներ իրականացվել են ՝  Զովաշեն բն․ 160կՎԱ 10/0,4 կՎ ԿՏԵ տեղադրման և 10կվ ՕԳ-ի կառ․ նախագծ․ աշխ․ գումար՝ 665 000 ՀՀ դրամ, Ակունք համայնքի 4-րդ և 19-րդ փողոցների ասֆալտապատման գումար՝ 15 579 576ՀՀ դրամ, Անվադողերի ձեռքբերման գումար՝ 2 932 000 ՀՀ դրամ, Ակունք համայնքի նախագծ․ փաստ․ փորձ․ ծառ․ գումար՝ 400 000 ՀՀ դրամ,Կապուտան բն․ մանկ․ շենքի գազաֆիկացման աշխ․ կանխավճար՝ 429 442 ՀՀ դրամ, Ակունք համայնքի փողոց․ ասֆալտ․ աշխ․ նախագծ․փաստ․ կազմման աշխատանքների գումար՝4 389 000 ՀՀ դրամ, մարդատար ավտոմեքենայի ձեռքբերման գումար՝ 6 000 000 ՀՀ դրամ, օդորորակիչի ձեռքբերման գումար՝ 460 000 ՀՀ դրամ, Կապուտան բնակավայրի 4-րդ փողոցի բարեկարգման աշխատանքների գումար՝2 702 704 ՀՀ դրամ, Կոտայք բն․ ջր․ համ․ բարելավման աշխ․ տեխ․ հսկ․ գումար՝200 000 ՀՀ դրամ, Ակունք բնակավայրի 4-րդ փողոցի աշխ․ տեխ․ հսկ․ գումար՝ 130 000 ՀՀ դրամ, Սուրբ Կարապետ եկ․ տանիքի նոր աշխ․ նախագծ․ նախահաշվ․ փաստ․ կազմման աշխ․ գումար՝ 1 400 000 ՀՀ դրամ, Նոր Գյուղ բն․ մանկ․ բակի բարեկ․ տարածքի ցանկ․ խաղահրապ․ կառ․ նախագծ․ փաստ․ կազմման աշխ․ և փորձ․ ծառ․ գումար՝ 1 650 000 ՀՀ դրամ, Հատիս բն․ խորքային հորի հորատման աշխ․ գումար՝ 5 015 012 ՀՀ դրամ, քարթրիջների ձեռքբերման գումար՝ 45 920 ՀՀ դրամ,գեոդեզիական հանույթի իր․ հատակագծ․ նշ․ աշխ․ գումար՝ 661 000 ՀՀ դրամ, ծխատար օդատարների ստուգման ծառ․ գումար՝ 60 000 ՀՀ դրամ, փողոց․ լուս․ անհրաժեշտ ապրանք․ գումար՝ 5 967 400 ՀՀ դրամ, փոխակերպիչի ձեռքբերման գումար՝ 774 000 ՀՀ դրամ, Կապուտան բն․ մանկապարտեզի գույքի գումար՝ 4 727 900 ՀՀ դրամ,  Կոտայք բն․ կոյուղու մաքրման ծառ․ գումար՝ 52 000 ՀՀ դրամ, էքսկավատոր բեռնիչի համարանիշի, վկայագրի և հաշվառման գումար՝ 23 000 ՀՀ դրամ,   տրանսպորտային նյութերի գումար՝</t>
    </r>
    <r>
      <rPr>
        <i/>
        <sz val="10"/>
        <color rgb="FFC00000"/>
        <rFont val="GHEA Grapalat"/>
        <family val="3"/>
      </rPr>
      <t xml:space="preserve"> </t>
    </r>
    <r>
      <rPr>
        <i/>
        <sz val="10"/>
        <rFont val="GHEA Grapalat"/>
        <family val="3"/>
      </rPr>
      <t>2 498 400 ՀՀ դրամ,</t>
    </r>
    <r>
      <rPr>
        <i/>
        <sz val="10"/>
        <color rgb="FFC00000"/>
        <rFont val="GHEA Grapalat"/>
        <family val="3"/>
      </rPr>
      <t xml:space="preserve"> </t>
    </r>
    <r>
      <rPr>
        <i/>
        <sz val="10"/>
        <rFont val="GHEA Grapalat"/>
        <family val="3"/>
      </rPr>
      <t>սուբսիդիա ՍՕՍ մանկապարտեզին՝ 4 000 000 ՀՀ դրամ, Հատուկ նպ․ նյութերի գումար՝ 2 254,996 հազ․ ՀՀ դրամ,  դրամաշնորհ Զառի դպրոցին՝ 300 000 ՀՀ դրամ, գյուղ․</t>
    </r>
    <r>
      <rPr>
        <i/>
        <sz val="10"/>
        <color rgb="FFC00000"/>
        <rFont val="GHEA Grapalat"/>
        <family val="3"/>
      </rPr>
      <t xml:space="preserve"> </t>
    </r>
    <r>
      <rPr>
        <i/>
        <sz val="10"/>
        <rFont val="GHEA Grapalat"/>
        <family val="3"/>
      </rPr>
      <t>հող․ միաս․ տեղ․ իր․ պետ․ գր․ պետ․ տուրքի և չափագրման ծառ․ գումար՝ 2 003,0 հազ․ ՀՀ դրամ,</t>
    </r>
    <r>
      <rPr>
        <i/>
        <sz val="10"/>
        <color rgb="FFC00000"/>
        <rFont val="GHEA Grapalat"/>
        <family val="3"/>
      </rPr>
      <t xml:space="preserve"> </t>
    </r>
    <r>
      <rPr>
        <i/>
        <sz val="10"/>
        <rFont val="GHEA Grapalat"/>
        <family val="3"/>
      </rPr>
      <t>ջրամատակարարման գումար՝ 627 600 ՀՀ դրամ,</t>
    </r>
    <r>
      <rPr>
        <i/>
        <sz val="10"/>
        <color rgb="FFC00000"/>
        <rFont val="GHEA Grapalat"/>
        <family val="3"/>
      </rPr>
      <t xml:space="preserve"> </t>
    </r>
    <r>
      <rPr>
        <i/>
        <sz val="10"/>
        <rFont val="GHEA Grapalat"/>
        <family val="3"/>
      </rPr>
      <t>Ակունք համայնքի կարիքների համար ասֆալտբետոնե ֆրեզի տեղափոխման ծառ.գումար՝ 2 298,4 հազ․ ՀՀ դրամ, քարտեզագրման ծառ․ գումար՝ 523,0 հազ․ ՀՀ դրամ,  տր․ նյութերի գումար՝ 312,6 հազ․ ՀՀ դրամ, Կամազ մակնիշի մեքենայի պահեստամասերի և տե․ սպաս․ ծառ․ գումար՝ 314,7 հազ ՀՀ դրամ, սուբսիդիա Ակունք համայնքի մանկապարտեզ ՀՈԱԿ-ին՝ 5 600,0 հազ․ ՀՀ դրամ, Նոր Գյուղ բն․ տրակտորի թափանիվի գումար՝250,0 հազ․ ՀՀ դրամ, աղբարկղերի համարակալման աշխատանքների գումար՝274,0 հազ․ ՀՀ դրամ, փող․ լեդ լույսերի տեղադրման աշխ․ և չիպերի գումար՝105,0 հազ․ ՀՀ դրամ։</t>
    </r>
  </si>
  <si>
    <t>Նկարագրել կատարած կապիտալ ծրագրերը(ձեռքբերումներ) հաշվետու դեկտեմբեր ամսվա ընթացքում
(օր.՝ ներդրումային ծրագրեր,շենքերի տանիքների վերանորոգում,ճանապարհների սպասարկման և կոմունալ ծառայությունների բարելավում,կրթարանների նորոգում և այլն)</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</si>
</sst>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1"/>
      <color theme="1"/>
      <name val="GHEA Grapalat"/>
      <family val="3"/>
    </font>
    <font>
      <sz val="10"/>
      <color theme="1"/>
      <name val="GHEA Grapalat"/>
      <family val="3"/>
    </font>
    <font>
      <sz val="10"/>
      <color rgb="FF000000"/>
      <name val="GHEA Grapalat"/>
      <family val="3"/>
    </font>
    <font>
      <sz val="10"/>
      <color theme="1"/>
      <name val="Calibri"/>
      <family val="2"/>
      <charset val="204"/>
      <scheme val="minor"/>
    </font>
    <font>
      <b/>
      <i/>
      <sz val="11"/>
      <color theme="1"/>
      <name val="GHEA Grapalat"/>
      <family val="3"/>
    </font>
    <font>
      <b/>
      <i/>
      <sz val="10"/>
      <color rgb="FF000000"/>
      <name val="GHEA Grapalat"/>
      <family val="3"/>
    </font>
    <font>
      <b/>
      <i/>
      <sz val="11"/>
      <color rgb="FF000000"/>
      <name val="GHEA Grapalat"/>
      <family val="3"/>
    </font>
    <font>
      <b/>
      <sz val="8"/>
      <color theme="1"/>
      <name val="GHEA Grapalat"/>
      <family val="3"/>
    </font>
    <font>
      <sz val="8"/>
      <color theme="1"/>
      <name val="GHEA Grapalat"/>
      <family val="3"/>
    </font>
    <font>
      <b/>
      <i/>
      <sz val="8"/>
      <color theme="1"/>
      <name val="GHEA Grapalat"/>
      <family val="3"/>
    </font>
    <font>
      <sz val="8"/>
      <color rgb="FF000000"/>
      <name val="GHEA Grapalat"/>
      <family val="3"/>
    </font>
    <font>
      <b/>
      <i/>
      <sz val="11"/>
      <name val="GHEA Grapalat"/>
      <family val="3"/>
    </font>
    <font>
      <sz val="8"/>
      <name val="GHEA Grapalat"/>
      <family val="3"/>
    </font>
    <font>
      <b/>
      <sz val="8"/>
      <name val="GHEA Grapalat"/>
      <family val="3"/>
    </font>
    <font>
      <b/>
      <sz val="12"/>
      <color theme="1"/>
      <name val="GHEA Grapalat"/>
      <family val="3"/>
    </font>
    <font>
      <sz val="12"/>
      <color theme="1"/>
      <name val="GHEA Grapalat"/>
      <family val="3"/>
    </font>
    <font>
      <b/>
      <sz val="8"/>
      <color rgb="FF000000"/>
      <name val="GHEA Grapalat"/>
      <family val="3"/>
    </font>
    <font>
      <b/>
      <i/>
      <sz val="8"/>
      <name val="GHEA Grapalat"/>
      <family val="3"/>
    </font>
    <font>
      <b/>
      <sz val="10"/>
      <color theme="1"/>
      <name val="GHEA Grapalat"/>
      <family val="3"/>
    </font>
    <font>
      <b/>
      <i/>
      <sz val="10"/>
      <color theme="1"/>
      <name val="GHEA Grapalat"/>
      <family val="3"/>
    </font>
    <font>
      <i/>
      <sz val="10"/>
      <color theme="1"/>
      <name val="GHEA Grapalat"/>
      <family val="3"/>
    </font>
    <font>
      <i/>
      <sz val="10"/>
      <name val="GHEA Grapalat"/>
      <family val="3"/>
    </font>
    <font>
      <i/>
      <sz val="10"/>
      <color rgb="FFC00000"/>
      <name val="GHEA Grapalat"/>
      <family val="3"/>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88">
    <xf numFmtId="0" fontId="0" fillId="0" borderId="0" xfId="0"/>
    <xf numFmtId="0" fontId="0" fillId="0" borderId="0" xfId="0" applyBorder="1"/>
    <xf numFmtId="0" fontId="1" fillId="0" borderId="11" xfId="0" applyFont="1" applyBorder="1" applyAlignment="1"/>
    <xf numFmtId="0" fontId="3" fillId="0" borderId="15" xfId="0" applyFont="1" applyBorder="1" applyAlignment="1">
      <alignment horizontal="center" vertical="center"/>
    </xf>
    <xf numFmtId="0" fontId="2" fillId="0" borderId="15" xfId="0" applyFont="1" applyBorder="1" applyAlignment="1"/>
    <xf numFmtId="0" fontId="3" fillId="0" borderId="15" xfId="0" applyFont="1" applyBorder="1" applyAlignment="1">
      <alignment horizontal="left"/>
    </xf>
    <xf numFmtId="0" fontId="3" fillId="0" borderId="6"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center"/>
    </xf>
    <xf numFmtId="0" fontId="2" fillId="0" borderId="0" xfId="0" applyFont="1" applyBorder="1"/>
    <xf numFmtId="0" fontId="2" fillId="0" borderId="0" xfId="0" applyFont="1"/>
    <xf numFmtId="0" fontId="4" fillId="0" borderId="0" xfId="0" applyFont="1"/>
    <xf numFmtId="0" fontId="3" fillId="0" borderId="7" xfId="0" applyFont="1" applyBorder="1" applyAlignment="1">
      <alignment horizontal="center" vertical="center"/>
    </xf>
    <xf numFmtId="0" fontId="3" fillId="0" borderId="11" xfId="0" applyFont="1" applyBorder="1" applyAlignment="1">
      <alignment horizontal="left"/>
    </xf>
    <xf numFmtId="0" fontId="3" fillId="0" borderId="15" xfId="0" applyFont="1" applyBorder="1" applyAlignment="1">
      <alignment horizontal="center"/>
    </xf>
    <xf numFmtId="0" fontId="3" fillId="0" borderId="14" xfId="0" applyFont="1" applyBorder="1" applyAlignment="1">
      <alignment horizontal="left"/>
    </xf>
    <xf numFmtId="0" fontId="7" fillId="0" borderId="6" xfId="0" applyFont="1" applyBorder="1" applyAlignment="1">
      <alignment horizontal="left"/>
    </xf>
    <xf numFmtId="0" fontId="7" fillId="0" borderId="7" xfId="0" applyFont="1" applyBorder="1" applyAlignment="1">
      <alignment horizontal="center" vertical="center"/>
    </xf>
    <xf numFmtId="0" fontId="5" fillId="0" borderId="4" xfId="0" applyFont="1" applyBorder="1" applyAlignment="1">
      <alignment horizontal="center"/>
    </xf>
    <xf numFmtId="0" fontId="1" fillId="0" borderId="10" xfId="0" applyFont="1" applyBorder="1"/>
    <xf numFmtId="0" fontId="8" fillId="0" borderId="1" xfId="0" applyFont="1" applyBorder="1" applyAlignment="1">
      <alignment horizontal="center" vertical="center" wrapText="1"/>
    </xf>
    <xf numFmtId="0" fontId="9" fillId="0" borderId="0" xfId="0" applyFont="1"/>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9" fillId="2" borderId="0" xfId="0" applyFont="1" applyFill="1"/>
    <xf numFmtId="0" fontId="9" fillId="0" borderId="0" xfId="0" applyFont="1" applyAlignment="1">
      <alignment wrapText="1"/>
    </xf>
    <xf numFmtId="0" fontId="13" fillId="2" borderId="0" xfId="0" applyFont="1" applyFill="1"/>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1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textRotation="90" wrapText="1"/>
    </xf>
    <xf numFmtId="0" fontId="10" fillId="2" borderId="1" xfId="0" applyFont="1" applyFill="1" applyBorder="1" applyAlignment="1">
      <alignment horizontal="center" vertical="center" textRotation="90" wrapText="1"/>
    </xf>
    <xf numFmtId="0" fontId="18" fillId="2" borderId="1" xfId="0" applyFont="1" applyFill="1" applyBorder="1" applyAlignment="1">
      <alignment horizontal="center" vertical="center" textRotation="90" wrapText="1"/>
    </xf>
    <xf numFmtId="0" fontId="6" fillId="0" borderId="6" xfId="0" applyFont="1" applyBorder="1" applyAlignment="1">
      <alignment horizontal="center" vertical="center"/>
    </xf>
    <xf numFmtId="0" fontId="6" fillId="0" borderId="15" xfId="0" applyFont="1" applyBorder="1" applyAlignment="1">
      <alignment horizontal="center" vertical="center"/>
    </xf>
    <xf numFmtId="0" fontId="7" fillId="0" borderId="1" xfId="0" applyFont="1" applyBorder="1" applyAlignment="1">
      <alignment horizontal="center" vertical="center"/>
    </xf>
    <xf numFmtId="0" fontId="19" fillId="0" borderId="1" xfId="0" applyFont="1" applyBorder="1" applyAlignment="1">
      <alignment horizontal="center" vertical="center" wrapText="1"/>
    </xf>
    <xf numFmtId="0" fontId="5" fillId="0" borderId="15" xfId="0" applyFont="1" applyBorder="1" applyAlignment="1">
      <alignment horizontal="center" vertical="center"/>
    </xf>
    <xf numFmtId="0" fontId="12" fillId="0" borderId="15" xfId="0" applyFont="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0" xfId="0" applyFont="1" applyBorder="1" applyAlignment="1">
      <alignment horizontal="left" vertical="center"/>
    </xf>
    <xf numFmtId="0" fontId="7" fillId="0" borderId="9" xfId="0" applyFont="1" applyBorder="1" applyAlignment="1">
      <alignment horizontal="left" vertical="center"/>
    </xf>
    <xf numFmtId="0" fontId="6" fillId="0" borderId="10" xfId="0" applyFont="1" applyBorder="1" applyAlignment="1">
      <alignment horizontal="center" vertical="center"/>
    </xf>
    <xf numFmtId="0" fontId="6" fillId="0" borderId="4"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6" fillId="0" borderId="22"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5" fillId="0" borderId="1" xfId="0" applyFont="1" applyBorder="1" applyAlignment="1">
      <alignment horizontal="center" vertical="center"/>
    </xf>
    <xf numFmtId="0" fontId="7" fillId="0" borderId="7" xfId="0" applyFont="1" applyBorder="1" applyAlignment="1">
      <alignment horizontal="left"/>
    </xf>
    <xf numFmtId="0" fontId="7" fillId="0" borderId="8" xfId="0" applyFont="1" applyBorder="1" applyAlignment="1">
      <alignment horizontal="left"/>
    </xf>
    <xf numFmtId="0" fontId="7" fillId="0" borderId="5" xfId="0" applyFont="1" applyBorder="1" applyAlignment="1">
      <alignment horizontal="left"/>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6" xfId="0" applyFont="1" applyBorder="1" applyAlignment="1">
      <alignment horizontal="center" vertical="center"/>
    </xf>
    <xf numFmtId="0" fontId="7" fillId="0" borderId="1" xfId="0" applyFont="1" applyBorder="1" applyAlignment="1">
      <alignment horizontal="center"/>
    </xf>
    <xf numFmtId="0" fontId="3"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7" fillId="0" borderId="10" xfId="0" applyFont="1" applyBorder="1" applyAlignment="1">
      <alignment horizontal="center"/>
    </xf>
    <xf numFmtId="0" fontId="7" fillId="0" borderId="19" xfId="0" applyFont="1" applyBorder="1" applyAlignment="1">
      <alignment horizontal="center"/>
    </xf>
    <xf numFmtId="0" fontId="3" fillId="0" borderId="1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6" xfId="0" applyFont="1" applyBorder="1" applyAlignment="1">
      <alignment horizontal="center" vertical="center" wrapText="1"/>
    </xf>
    <xf numFmtId="0" fontId="1" fillId="0" borderId="2" xfId="0" applyFont="1" applyBorder="1" applyAlignment="1">
      <alignment horizontal="center"/>
    </xf>
    <xf numFmtId="0" fontId="1" fillId="0" borderId="11"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tabSelected="1" workbookViewId="0">
      <selection sqref="A1:R1"/>
    </sheetView>
  </sheetViews>
  <sheetFormatPr defaultRowHeight="12.75" x14ac:dyDescent="0.25"/>
  <cols>
    <col min="1" max="1" width="4.42578125" style="21" customWidth="1"/>
    <col min="2" max="2" width="12" style="21" customWidth="1"/>
    <col min="3" max="3" width="4.28515625" style="27" customWidth="1"/>
    <col min="4" max="4" width="3.7109375" style="27" customWidth="1"/>
    <col min="5" max="5" width="4.7109375" style="27" customWidth="1"/>
    <col min="6" max="6" width="4.28515625" style="29" customWidth="1"/>
    <col min="7" max="7" width="3.7109375" style="27" customWidth="1"/>
    <col min="8" max="8" width="5.7109375" style="27" customWidth="1"/>
    <col min="9" max="9" width="4.28515625" style="29" customWidth="1"/>
    <col min="10" max="10" width="8.28515625" style="29" customWidth="1"/>
    <col min="11" max="11" width="15.28515625" style="21" customWidth="1"/>
    <col min="12" max="12" width="11.85546875" style="21" customWidth="1"/>
    <col min="13" max="13" width="16.42578125" style="26" customWidth="1"/>
    <col min="14" max="14" width="11" style="21" customWidth="1"/>
    <col min="15" max="15" width="13.140625" style="21" customWidth="1"/>
    <col min="16" max="16" width="10" style="21" customWidth="1"/>
    <col min="17" max="17" width="8" style="21" customWidth="1"/>
    <col min="18" max="18" width="28.140625" style="21" customWidth="1"/>
    <col min="19" max="16384" width="9.140625" style="21"/>
  </cols>
  <sheetData>
    <row r="1" spans="1:24" ht="34.5" customHeight="1" x14ac:dyDescent="0.25">
      <c r="A1" s="44" t="s">
        <v>55</v>
      </c>
      <c r="B1" s="45"/>
      <c r="C1" s="45"/>
      <c r="D1" s="45"/>
      <c r="E1" s="45"/>
      <c r="F1" s="45"/>
      <c r="G1" s="45"/>
      <c r="H1" s="45"/>
      <c r="I1" s="45"/>
      <c r="J1" s="45"/>
      <c r="K1" s="45"/>
      <c r="L1" s="45"/>
      <c r="M1" s="45"/>
      <c r="N1" s="45"/>
      <c r="O1" s="45"/>
      <c r="P1" s="45"/>
      <c r="Q1" s="45"/>
      <c r="R1" s="45"/>
    </row>
    <row r="2" spans="1:24" ht="0.75" customHeight="1" x14ac:dyDescent="0.25">
      <c r="D2" s="27">
        <v>0</v>
      </c>
      <c r="G2" s="27">
        <v>2</v>
      </c>
      <c r="P2" s="21">
        <v>1</v>
      </c>
    </row>
    <row r="3" spans="1:24" ht="254.25" customHeight="1" x14ac:dyDescent="0.25">
      <c r="A3" s="35" t="s">
        <v>0</v>
      </c>
      <c r="B3" s="35" t="s">
        <v>1</v>
      </c>
      <c r="C3" s="36" t="s">
        <v>13</v>
      </c>
      <c r="D3" s="36" t="s">
        <v>2</v>
      </c>
      <c r="E3" s="36" t="s">
        <v>3</v>
      </c>
      <c r="F3" s="37" t="s">
        <v>11</v>
      </c>
      <c r="G3" s="36" t="s">
        <v>5</v>
      </c>
      <c r="H3" s="36" t="s">
        <v>15</v>
      </c>
      <c r="I3" s="37" t="s">
        <v>16</v>
      </c>
      <c r="J3" s="37" t="s">
        <v>14</v>
      </c>
      <c r="K3" s="35" t="s">
        <v>10</v>
      </c>
      <c r="L3" s="35" t="s">
        <v>12</v>
      </c>
      <c r="M3" s="35" t="s">
        <v>27</v>
      </c>
      <c r="N3" s="35" t="s">
        <v>6</v>
      </c>
      <c r="O3" s="35" t="s">
        <v>7</v>
      </c>
      <c r="P3" s="35" t="s">
        <v>8</v>
      </c>
      <c r="Q3" s="35" t="s">
        <v>9</v>
      </c>
      <c r="R3" s="35" t="s">
        <v>52</v>
      </c>
    </row>
    <row r="4" spans="1:24" ht="18.75" customHeight="1" x14ac:dyDescent="0.25">
      <c r="A4" s="20">
        <v>1</v>
      </c>
      <c r="B4" s="20">
        <v>2</v>
      </c>
      <c r="C4" s="24">
        <v>3</v>
      </c>
      <c r="D4" s="24">
        <v>4</v>
      </c>
      <c r="E4" s="24">
        <v>5</v>
      </c>
      <c r="F4" s="31">
        <v>6</v>
      </c>
      <c r="G4" s="24">
        <v>7</v>
      </c>
      <c r="H4" s="24">
        <v>8</v>
      </c>
      <c r="I4" s="31">
        <v>9</v>
      </c>
      <c r="J4" s="31">
        <v>10</v>
      </c>
      <c r="K4" s="20">
        <v>11</v>
      </c>
      <c r="L4" s="20">
        <v>12</v>
      </c>
      <c r="M4" s="20">
        <v>13</v>
      </c>
      <c r="N4" s="20">
        <v>14</v>
      </c>
      <c r="O4" s="20">
        <v>15</v>
      </c>
      <c r="P4" s="20">
        <v>16</v>
      </c>
      <c r="Q4" s="20">
        <v>17</v>
      </c>
      <c r="R4" s="20">
        <v>18</v>
      </c>
    </row>
    <row r="5" spans="1:24" ht="102.75" customHeight="1" x14ac:dyDescent="0.25">
      <c r="A5" s="20">
        <v>1</v>
      </c>
      <c r="B5" s="23" t="s">
        <v>28</v>
      </c>
      <c r="C5" s="24">
        <v>8</v>
      </c>
      <c r="D5" s="24">
        <v>1</v>
      </c>
      <c r="E5" s="24">
        <v>20</v>
      </c>
      <c r="F5" s="31">
        <v>15</v>
      </c>
      <c r="G5" s="24">
        <v>1</v>
      </c>
      <c r="H5" s="24">
        <v>3</v>
      </c>
      <c r="I5" s="31">
        <v>1</v>
      </c>
      <c r="J5" s="31">
        <v>6</v>
      </c>
      <c r="K5" s="20">
        <v>0</v>
      </c>
      <c r="L5" s="20" t="s">
        <v>41</v>
      </c>
      <c r="M5" s="34">
        <v>1</v>
      </c>
      <c r="N5" s="20" t="s">
        <v>36</v>
      </c>
      <c r="O5" s="20" t="s">
        <v>38</v>
      </c>
      <c r="P5" s="20">
        <v>0</v>
      </c>
      <c r="Q5" s="20" t="s">
        <v>37</v>
      </c>
      <c r="R5" s="20" t="s">
        <v>57</v>
      </c>
      <c r="V5" s="28"/>
    </row>
    <row r="6" spans="1:24" ht="123" customHeight="1" x14ac:dyDescent="0.25">
      <c r="A6" s="22">
        <v>2</v>
      </c>
      <c r="B6" s="22" t="s">
        <v>60</v>
      </c>
      <c r="C6" s="25" t="s">
        <v>4</v>
      </c>
      <c r="D6" s="25">
        <v>1</v>
      </c>
      <c r="E6" s="25">
        <v>0</v>
      </c>
      <c r="F6" s="30">
        <v>0</v>
      </c>
      <c r="G6" s="25" t="s">
        <v>4</v>
      </c>
      <c r="H6" s="25" t="s">
        <v>4</v>
      </c>
      <c r="I6" s="30" t="s">
        <v>4</v>
      </c>
      <c r="J6" s="30">
        <v>3</v>
      </c>
      <c r="K6" s="22">
        <v>0</v>
      </c>
      <c r="L6" s="22" t="s">
        <v>41</v>
      </c>
      <c r="M6" s="33" t="s">
        <v>56</v>
      </c>
      <c r="N6" s="22" t="s">
        <v>36</v>
      </c>
      <c r="O6" s="22" t="s">
        <v>38</v>
      </c>
      <c r="P6" s="22" t="s">
        <v>4</v>
      </c>
      <c r="Q6" s="22" t="s">
        <v>37</v>
      </c>
      <c r="R6" s="22" t="s">
        <v>4</v>
      </c>
    </row>
    <row r="7" spans="1:24" ht="69.75" customHeight="1" x14ac:dyDescent="0.25">
      <c r="A7" s="22">
        <v>3</v>
      </c>
      <c r="B7" s="22" t="s">
        <v>43</v>
      </c>
      <c r="C7" s="25" t="s">
        <v>4</v>
      </c>
      <c r="D7" s="25" t="s">
        <v>4</v>
      </c>
      <c r="E7" s="25">
        <v>0</v>
      </c>
      <c r="F7" s="30">
        <v>1</v>
      </c>
      <c r="G7" s="25" t="s">
        <v>4</v>
      </c>
      <c r="H7" s="25" t="s">
        <v>4</v>
      </c>
      <c r="I7" s="30" t="s">
        <v>4</v>
      </c>
      <c r="J7" s="30">
        <v>0</v>
      </c>
      <c r="K7" s="22" t="s">
        <v>40</v>
      </c>
      <c r="L7" s="22" t="s">
        <v>41</v>
      </c>
      <c r="M7" s="33"/>
      <c r="N7" s="22" t="s">
        <v>36</v>
      </c>
      <c r="O7" s="22" t="s">
        <v>38</v>
      </c>
      <c r="P7" s="22" t="s">
        <v>4</v>
      </c>
      <c r="Q7" s="22" t="s">
        <v>37</v>
      </c>
      <c r="R7" s="22" t="s">
        <v>4</v>
      </c>
    </row>
    <row r="8" spans="1:24" ht="75.75" customHeight="1" x14ac:dyDescent="0.25">
      <c r="A8" s="22">
        <v>4</v>
      </c>
      <c r="B8" s="22" t="s">
        <v>44</v>
      </c>
      <c r="C8" s="25" t="s">
        <v>4</v>
      </c>
      <c r="D8" s="25" t="s">
        <v>4</v>
      </c>
      <c r="E8" s="25">
        <v>0</v>
      </c>
      <c r="F8" s="30">
        <v>1</v>
      </c>
      <c r="G8" s="25" t="s">
        <v>4</v>
      </c>
      <c r="H8" s="25" t="s">
        <v>4</v>
      </c>
      <c r="I8" s="30" t="s">
        <v>4</v>
      </c>
      <c r="J8" s="30">
        <v>0</v>
      </c>
      <c r="K8" s="22" t="s">
        <v>40</v>
      </c>
      <c r="L8" s="22" t="s">
        <v>41</v>
      </c>
      <c r="M8" s="33"/>
      <c r="N8" s="22" t="s">
        <v>36</v>
      </c>
      <c r="O8" s="22" t="s">
        <v>39</v>
      </c>
      <c r="P8" s="22" t="s">
        <v>4</v>
      </c>
      <c r="Q8" s="22" t="s">
        <v>37</v>
      </c>
      <c r="R8" s="22" t="s">
        <v>4</v>
      </c>
    </row>
    <row r="9" spans="1:24" ht="74.25" customHeight="1" x14ac:dyDescent="0.25">
      <c r="A9" s="22">
        <v>5</v>
      </c>
      <c r="B9" s="22" t="s">
        <v>45</v>
      </c>
      <c r="C9" s="25" t="s">
        <v>4</v>
      </c>
      <c r="D9" s="25" t="s">
        <v>4</v>
      </c>
      <c r="E9" s="25">
        <v>0</v>
      </c>
      <c r="F9" s="30">
        <v>1</v>
      </c>
      <c r="G9" s="25" t="s">
        <v>4</v>
      </c>
      <c r="H9" s="25" t="s">
        <v>4</v>
      </c>
      <c r="I9" s="30" t="s">
        <v>4</v>
      </c>
      <c r="J9" s="30">
        <v>0</v>
      </c>
      <c r="K9" s="22" t="s">
        <v>40</v>
      </c>
      <c r="L9" s="22" t="s">
        <v>41</v>
      </c>
      <c r="M9" s="33"/>
      <c r="N9" s="22" t="s">
        <v>36</v>
      </c>
      <c r="O9" s="22" t="s">
        <v>39</v>
      </c>
      <c r="P9" s="22" t="s">
        <v>4</v>
      </c>
      <c r="Q9" s="22" t="s">
        <v>37</v>
      </c>
      <c r="R9" s="22" t="s">
        <v>4</v>
      </c>
    </row>
    <row r="10" spans="1:24" ht="87.75" customHeight="1" x14ac:dyDescent="0.25">
      <c r="A10" s="22">
        <v>6</v>
      </c>
      <c r="B10" s="22" t="s">
        <v>46</v>
      </c>
      <c r="C10" s="25" t="s">
        <v>4</v>
      </c>
      <c r="D10" s="25" t="s">
        <v>4</v>
      </c>
      <c r="E10" s="25">
        <v>0</v>
      </c>
      <c r="F10" s="30">
        <v>1</v>
      </c>
      <c r="G10" s="25" t="s">
        <v>4</v>
      </c>
      <c r="H10" s="25" t="s">
        <v>4</v>
      </c>
      <c r="I10" s="30" t="s">
        <v>4</v>
      </c>
      <c r="J10" s="30">
        <v>1</v>
      </c>
      <c r="K10" s="22" t="s">
        <v>40</v>
      </c>
      <c r="L10" s="22" t="s">
        <v>41</v>
      </c>
      <c r="M10" s="33">
        <v>0</v>
      </c>
      <c r="N10" s="22" t="s">
        <v>36</v>
      </c>
      <c r="O10" s="22" t="s">
        <v>38</v>
      </c>
      <c r="P10" s="22" t="s">
        <v>4</v>
      </c>
      <c r="Q10" s="22" t="s">
        <v>37</v>
      </c>
      <c r="R10" s="22" t="s">
        <v>4</v>
      </c>
    </row>
    <row r="11" spans="1:24" ht="86.25" customHeight="1" x14ac:dyDescent="0.25">
      <c r="A11" s="22">
        <v>7</v>
      </c>
      <c r="B11" s="22" t="s">
        <v>47</v>
      </c>
      <c r="C11" s="25" t="s">
        <v>4</v>
      </c>
      <c r="D11" s="25" t="s">
        <v>4</v>
      </c>
      <c r="E11" s="25">
        <v>0</v>
      </c>
      <c r="F11" s="30">
        <v>2</v>
      </c>
      <c r="G11" s="25" t="s">
        <v>4</v>
      </c>
      <c r="H11" s="25" t="s">
        <v>4</v>
      </c>
      <c r="I11" s="30" t="s">
        <v>4</v>
      </c>
      <c r="J11" s="30">
        <v>1</v>
      </c>
      <c r="K11" s="22" t="s">
        <v>40</v>
      </c>
      <c r="L11" s="22" t="s">
        <v>41</v>
      </c>
      <c r="M11" s="33">
        <v>0</v>
      </c>
      <c r="N11" s="22" t="s">
        <v>36</v>
      </c>
      <c r="O11" s="22" t="s">
        <v>38</v>
      </c>
      <c r="P11" s="22" t="s">
        <v>4</v>
      </c>
      <c r="Q11" s="22" t="s">
        <v>37</v>
      </c>
      <c r="R11" s="22" t="s">
        <v>4</v>
      </c>
      <c r="X11" s="21" t="s">
        <v>51</v>
      </c>
    </row>
    <row r="12" spans="1:24" ht="82.5" customHeight="1" x14ac:dyDescent="0.25">
      <c r="A12" s="22">
        <v>8</v>
      </c>
      <c r="B12" s="22" t="s">
        <v>50</v>
      </c>
      <c r="C12" s="25" t="s">
        <v>4</v>
      </c>
      <c r="D12" s="25" t="s">
        <v>4</v>
      </c>
      <c r="E12" s="25">
        <v>0</v>
      </c>
      <c r="F12" s="30">
        <v>2</v>
      </c>
      <c r="G12" s="25" t="s">
        <v>4</v>
      </c>
      <c r="H12" s="25" t="s">
        <v>4</v>
      </c>
      <c r="I12" s="30" t="s">
        <v>4</v>
      </c>
      <c r="J12" s="30">
        <v>1</v>
      </c>
      <c r="K12" s="22" t="s">
        <v>40</v>
      </c>
      <c r="L12" s="22" t="s">
        <v>41</v>
      </c>
      <c r="M12" s="33">
        <v>0</v>
      </c>
      <c r="N12" s="22" t="s">
        <v>36</v>
      </c>
      <c r="O12" s="22" t="s">
        <v>38</v>
      </c>
      <c r="P12" s="22" t="s">
        <v>4</v>
      </c>
      <c r="Q12" s="22" t="s">
        <v>37</v>
      </c>
      <c r="R12" s="22" t="s">
        <v>4</v>
      </c>
    </row>
    <row r="13" spans="1:24" ht="82.5" customHeight="1" x14ac:dyDescent="0.25">
      <c r="A13" s="22">
        <v>9</v>
      </c>
      <c r="B13" s="22" t="s">
        <v>49</v>
      </c>
      <c r="C13" s="25" t="s">
        <v>4</v>
      </c>
      <c r="D13" s="25" t="s">
        <v>4</v>
      </c>
      <c r="E13" s="25">
        <v>0</v>
      </c>
      <c r="F13" s="30">
        <v>2</v>
      </c>
      <c r="G13" s="25" t="s">
        <v>4</v>
      </c>
      <c r="H13" s="25" t="s">
        <v>4</v>
      </c>
      <c r="I13" s="30" t="s">
        <v>4</v>
      </c>
      <c r="J13" s="30">
        <v>0</v>
      </c>
      <c r="K13" s="22" t="s">
        <v>40</v>
      </c>
      <c r="L13" s="22" t="s">
        <v>41</v>
      </c>
      <c r="M13" s="33">
        <v>0</v>
      </c>
      <c r="N13" s="22" t="s">
        <v>36</v>
      </c>
      <c r="O13" s="22" t="s">
        <v>39</v>
      </c>
      <c r="P13" s="22" t="s">
        <v>4</v>
      </c>
      <c r="Q13" s="22" t="s">
        <v>37</v>
      </c>
      <c r="R13" s="22" t="s">
        <v>4</v>
      </c>
    </row>
  </sheetData>
  <mergeCells count="1">
    <mergeCell ref="A1:R1"/>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O10" sqref="O10"/>
    </sheetView>
  </sheetViews>
  <sheetFormatPr defaultRowHeight="15" x14ac:dyDescent="0.25"/>
  <cols>
    <col min="1" max="1" width="14.5703125" customWidth="1"/>
    <col min="2" max="2" width="23" customWidth="1"/>
    <col min="3" max="3" width="11.140625" customWidth="1"/>
    <col min="4" max="4" width="8.28515625" customWidth="1"/>
    <col min="5" max="6" width="10.42578125" customWidth="1"/>
    <col min="7" max="7" width="27.42578125" customWidth="1"/>
  </cols>
  <sheetData>
    <row r="1" spans="1:10" ht="23.25" customHeight="1" x14ac:dyDescent="0.25">
      <c r="A1" s="58" t="s">
        <v>25</v>
      </c>
      <c r="B1" s="58"/>
      <c r="C1" s="58"/>
      <c r="D1" s="58"/>
      <c r="E1" s="58"/>
      <c r="F1" s="58"/>
      <c r="G1" s="58"/>
    </row>
    <row r="2" spans="1:10" ht="39.75" customHeight="1" thickBot="1" x14ac:dyDescent="0.3">
      <c r="A2" s="54" t="s">
        <v>1</v>
      </c>
      <c r="B2" s="38" t="s">
        <v>22</v>
      </c>
      <c r="C2" s="82" t="s">
        <v>54</v>
      </c>
      <c r="D2" s="83"/>
      <c r="E2" s="82" t="s">
        <v>58</v>
      </c>
      <c r="F2" s="83"/>
      <c r="G2" s="69" t="s">
        <v>20</v>
      </c>
    </row>
    <row r="3" spans="1:10" ht="30" customHeight="1" thickBot="1" x14ac:dyDescent="0.3">
      <c r="A3" s="55"/>
      <c r="B3" s="39" t="s">
        <v>17</v>
      </c>
      <c r="C3" s="50" t="s">
        <v>17</v>
      </c>
      <c r="D3" s="51"/>
      <c r="E3" s="50" t="s">
        <v>17</v>
      </c>
      <c r="F3" s="51"/>
      <c r="G3" s="70"/>
    </row>
    <row r="4" spans="1:10" ht="17.25" thickBot="1" x14ac:dyDescent="0.3">
      <c r="A4" s="46" t="s">
        <v>28</v>
      </c>
      <c r="B4" s="47"/>
      <c r="C4" s="47"/>
      <c r="D4" s="47"/>
      <c r="E4" s="48"/>
      <c r="F4" s="49"/>
      <c r="G4" s="4"/>
    </row>
    <row r="5" spans="1:10" ht="17.25" customHeight="1" thickBot="1" x14ac:dyDescent="0.3">
      <c r="A5" s="5" t="s">
        <v>42</v>
      </c>
      <c r="B5" s="3">
        <v>11</v>
      </c>
      <c r="C5" s="62">
        <v>53</v>
      </c>
      <c r="D5" s="78"/>
      <c r="E5" s="72">
        <v>53</v>
      </c>
      <c r="F5" s="72"/>
      <c r="G5" s="73" t="s">
        <v>53</v>
      </c>
    </row>
    <row r="6" spans="1:10" ht="15.75" thickBot="1" x14ac:dyDescent="0.3">
      <c r="A6" s="6" t="s">
        <v>43</v>
      </c>
      <c r="B6" s="3">
        <v>10</v>
      </c>
      <c r="C6" s="64"/>
      <c r="D6" s="79"/>
      <c r="E6" s="72"/>
      <c r="F6" s="72"/>
      <c r="G6" s="74"/>
    </row>
    <row r="7" spans="1:10" ht="15.75" thickBot="1" x14ac:dyDescent="0.3">
      <c r="A7" s="6" t="s">
        <v>44</v>
      </c>
      <c r="B7" s="3">
        <v>6</v>
      </c>
      <c r="C7" s="64"/>
      <c r="D7" s="79"/>
      <c r="E7" s="72"/>
      <c r="F7" s="72"/>
      <c r="G7" s="74"/>
    </row>
    <row r="8" spans="1:10" ht="15.75" thickBot="1" x14ac:dyDescent="0.3">
      <c r="A8" s="6" t="s">
        <v>45</v>
      </c>
      <c r="B8" s="3">
        <v>7</v>
      </c>
      <c r="C8" s="64"/>
      <c r="D8" s="79"/>
      <c r="E8" s="72"/>
      <c r="F8" s="72"/>
      <c r="G8" s="74"/>
    </row>
    <row r="9" spans="1:10" ht="15.75" thickBot="1" x14ac:dyDescent="0.3">
      <c r="A9" s="6" t="s">
        <v>46</v>
      </c>
      <c r="B9" s="3">
        <v>11</v>
      </c>
      <c r="C9" s="64"/>
      <c r="D9" s="79"/>
      <c r="E9" s="72"/>
      <c r="F9" s="72"/>
      <c r="G9" s="74"/>
    </row>
    <row r="10" spans="1:10" ht="15.75" thickBot="1" x14ac:dyDescent="0.3">
      <c r="A10" s="6" t="s">
        <v>47</v>
      </c>
      <c r="B10" s="3">
        <v>17</v>
      </c>
      <c r="C10" s="64"/>
      <c r="D10" s="79"/>
      <c r="E10" s="72"/>
      <c r="F10" s="72"/>
      <c r="G10" s="74"/>
      <c r="J10" s="1"/>
    </row>
    <row r="11" spans="1:10" ht="15.75" thickBot="1" x14ac:dyDescent="0.3">
      <c r="A11" s="6" t="s">
        <v>48</v>
      </c>
      <c r="B11" s="3">
        <v>13</v>
      </c>
      <c r="C11" s="64"/>
      <c r="D11" s="79"/>
      <c r="E11" s="72"/>
      <c r="F11" s="72"/>
      <c r="G11" s="74"/>
    </row>
    <row r="12" spans="1:10" ht="15.75" thickBot="1" x14ac:dyDescent="0.3">
      <c r="A12" s="6" t="s">
        <v>49</v>
      </c>
      <c r="B12" s="3">
        <v>4</v>
      </c>
      <c r="C12" s="64"/>
      <c r="D12" s="79"/>
      <c r="E12" s="72"/>
      <c r="F12" s="72"/>
      <c r="G12" s="74"/>
    </row>
    <row r="13" spans="1:10" ht="15.75" hidden="1" customHeight="1" thickBot="1" x14ac:dyDescent="0.3">
      <c r="A13" s="6"/>
      <c r="B13" s="12"/>
      <c r="C13" s="80"/>
      <c r="D13" s="81"/>
      <c r="E13" s="72"/>
      <c r="F13" s="72"/>
      <c r="G13" s="75"/>
    </row>
    <row r="14" spans="1:10" ht="17.25" thickBot="1" x14ac:dyDescent="0.35">
      <c r="A14" s="16" t="s">
        <v>21</v>
      </c>
      <c r="B14" s="17">
        <v>79</v>
      </c>
      <c r="C14" s="76">
        <f>C5</f>
        <v>53</v>
      </c>
      <c r="D14" s="77"/>
      <c r="E14" s="71">
        <f>E5</f>
        <v>53</v>
      </c>
      <c r="F14" s="71"/>
      <c r="G14" s="18">
        <f>E14-C14</f>
        <v>0</v>
      </c>
    </row>
    <row r="15" spans="1:10" ht="36.75" customHeight="1" x14ac:dyDescent="0.25">
      <c r="A15" s="7"/>
      <c r="B15" s="7"/>
      <c r="C15" s="8"/>
      <c r="D15" s="8"/>
      <c r="E15" s="8"/>
      <c r="F15" s="8"/>
      <c r="G15" s="9"/>
    </row>
    <row r="16" spans="1:10" ht="1.5" customHeight="1" x14ac:dyDescent="0.25">
      <c r="A16" s="10"/>
      <c r="B16" s="10"/>
      <c r="C16" s="10"/>
      <c r="D16" s="10"/>
      <c r="E16" s="10"/>
      <c r="F16" s="10"/>
      <c r="G16" s="10"/>
    </row>
    <row r="17" spans="1:7" ht="30.75" customHeight="1" x14ac:dyDescent="0.25">
      <c r="A17" s="58" t="s">
        <v>26</v>
      </c>
      <c r="B17" s="58"/>
      <c r="C17" s="58"/>
      <c r="D17" s="58"/>
      <c r="E17" s="58"/>
      <c r="F17" s="58"/>
      <c r="G17" s="58"/>
    </row>
    <row r="18" spans="1:7" ht="33.75" customHeight="1" thickBot="1" x14ac:dyDescent="0.3">
      <c r="A18" s="54" t="s">
        <v>1</v>
      </c>
      <c r="B18" s="38" t="s">
        <v>22</v>
      </c>
      <c r="C18" s="56" t="s">
        <v>18</v>
      </c>
      <c r="D18" s="57"/>
      <c r="E18" s="56" t="s">
        <v>19</v>
      </c>
      <c r="F18" s="57"/>
      <c r="G18" s="69" t="s">
        <v>24</v>
      </c>
    </row>
    <row r="19" spans="1:7" ht="30.75" customHeight="1" thickBot="1" x14ac:dyDescent="0.3">
      <c r="A19" s="55"/>
      <c r="B19" s="39" t="s">
        <v>23</v>
      </c>
      <c r="C19" s="50" t="s">
        <v>23</v>
      </c>
      <c r="D19" s="51"/>
      <c r="E19" s="50" t="s">
        <v>23</v>
      </c>
      <c r="F19" s="51"/>
      <c r="G19" s="70"/>
    </row>
    <row r="20" spans="1:7" ht="17.25" thickBot="1" x14ac:dyDescent="0.35">
      <c r="A20" s="59" t="s">
        <v>28</v>
      </c>
      <c r="B20" s="60"/>
      <c r="C20" s="60"/>
      <c r="D20" s="60"/>
      <c r="E20" s="60"/>
      <c r="F20" s="61"/>
      <c r="G20" s="4"/>
    </row>
    <row r="21" spans="1:7" ht="15.75" customHeight="1" thickBot="1" x14ac:dyDescent="0.3">
      <c r="A21" s="5" t="s">
        <v>28</v>
      </c>
      <c r="B21" s="14">
        <v>0</v>
      </c>
      <c r="C21" s="62">
        <v>20</v>
      </c>
      <c r="D21" s="63"/>
      <c r="E21" s="62">
        <v>20</v>
      </c>
      <c r="F21" s="63"/>
      <c r="G21" s="66" t="s">
        <v>53</v>
      </c>
    </row>
    <row r="22" spans="1:7" ht="15.75" thickBot="1" x14ac:dyDescent="0.3">
      <c r="A22" s="6" t="s">
        <v>29</v>
      </c>
      <c r="B22" s="14">
        <v>0</v>
      </c>
      <c r="C22" s="64"/>
      <c r="D22" s="65"/>
      <c r="E22" s="64"/>
      <c r="F22" s="65"/>
      <c r="G22" s="67"/>
    </row>
    <row r="23" spans="1:7" ht="15.75" thickBot="1" x14ac:dyDescent="0.3">
      <c r="A23" s="6" t="s">
        <v>30</v>
      </c>
      <c r="B23" s="14">
        <v>0</v>
      </c>
      <c r="C23" s="64"/>
      <c r="D23" s="65"/>
      <c r="E23" s="64"/>
      <c r="F23" s="65"/>
      <c r="G23" s="67"/>
    </row>
    <row r="24" spans="1:7" ht="15.75" thickBot="1" x14ac:dyDescent="0.3">
      <c r="A24" s="6" t="s">
        <v>31</v>
      </c>
      <c r="B24" s="14">
        <v>0</v>
      </c>
      <c r="C24" s="64"/>
      <c r="D24" s="65"/>
      <c r="E24" s="64"/>
      <c r="F24" s="65"/>
      <c r="G24" s="67"/>
    </row>
    <row r="25" spans="1:7" ht="15.75" thickBot="1" x14ac:dyDescent="0.3">
      <c r="A25" s="6" t="s">
        <v>32</v>
      </c>
      <c r="B25" s="14">
        <v>0</v>
      </c>
      <c r="C25" s="64"/>
      <c r="D25" s="65"/>
      <c r="E25" s="64"/>
      <c r="F25" s="65"/>
      <c r="G25" s="67"/>
    </row>
    <row r="26" spans="1:7" ht="15.75" thickBot="1" x14ac:dyDescent="0.3">
      <c r="A26" s="6" t="s">
        <v>33</v>
      </c>
      <c r="B26" s="14">
        <v>0</v>
      </c>
      <c r="C26" s="64"/>
      <c r="D26" s="65"/>
      <c r="E26" s="64"/>
      <c r="F26" s="65"/>
      <c r="G26" s="67"/>
    </row>
    <row r="27" spans="1:7" ht="15.75" thickBot="1" x14ac:dyDescent="0.3">
      <c r="A27" s="6" t="s">
        <v>34</v>
      </c>
      <c r="B27" s="14">
        <v>0</v>
      </c>
      <c r="C27" s="64"/>
      <c r="D27" s="65"/>
      <c r="E27" s="64"/>
      <c r="F27" s="65"/>
      <c r="G27" s="67"/>
    </row>
    <row r="28" spans="1:7" ht="15" customHeight="1" thickBot="1" x14ac:dyDescent="0.3">
      <c r="A28" s="6" t="s">
        <v>35</v>
      </c>
      <c r="B28" s="14">
        <v>0</v>
      </c>
      <c r="C28" s="64"/>
      <c r="D28" s="65"/>
      <c r="E28" s="64"/>
      <c r="F28" s="65"/>
      <c r="G28" s="67"/>
    </row>
    <row r="29" spans="1:7" ht="15.75" hidden="1" customHeight="1" thickBot="1" x14ac:dyDescent="0.3">
      <c r="A29" s="13">
        <v>9</v>
      </c>
      <c r="B29" s="15"/>
      <c r="C29" s="64"/>
      <c r="D29" s="65"/>
      <c r="E29" s="64"/>
      <c r="F29" s="65"/>
      <c r="G29" s="68"/>
    </row>
    <row r="30" spans="1:7" ht="27" customHeight="1" x14ac:dyDescent="0.25">
      <c r="A30" s="40" t="s">
        <v>21</v>
      </c>
      <c r="B30" s="40">
        <v>0</v>
      </c>
      <c r="C30" s="52">
        <f>C21</f>
        <v>20</v>
      </c>
      <c r="D30" s="53"/>
      <c r="E30" s="52">
        <f>E21</f>
        <v>20</v>
      </c>
      <c r="F30" s="53"/>
      <c r="G30" s="32">
        <f>E30-C30</f>
        <v>0</v>
      </c>
    </row>
    <row r="31" spans="1:7" x14ac:dyDescent="0.25">
      <c r="A31" s="11"/>
      <c r="B31" s="11"/>
      <c r="C31" s="11"/>
      <c r="D31" s="11"/>
      <c r="E31" s="11"/>
      <c r="F31" s="11"/>
      <c r="G31" s="11"/>
    </row>
    <row r="32" spans="1:7" x14ac:dyDescent="0.25">
      <c r="A32" s="11"/>
      <c r="B32" s="11"/>
      <c r="C32" s="11"/>
      <c r="D32" s="11"/>
      <c r="E32" s="11"/>
      <c r="F32" s="11"/>
      <c r="G32" s="11"/>
    </row>
  </sheetData>
  <mergeCells count="26">
    <mergeCell ref="A1:G1"/>
    <mergeCell ref="A17:G17"/>
    <mergeCell ref="A20:F20"/>
    <mergeCell ref="C21:D29"/>
    <mergeCell ref="E21:F29"/>
    <mergeCell ref="G21:G29"/>
    <mergeCell ref="G18:G19"/>
    <mergeCell ref="E14:F14"/>
    <mergeCell ref="G2:G3"/>
    <mergeCell ref="E5:F13"/>
    <mergeCell ref="G5:G13"/>
    <mergeCell ref="C14:D14"/>
    <mergeCell ref="C5:D13"/>
    <mergeCell ref="A2:A3"/>
    <mergeCell ref="C2:D2"/>
    <mergeCell ref="E2:F2"/>
    <mergeCell ref="A4:F4"/>
    <mergeCell ref="C3:D3"/>
    <mergeCell ref="E3:F3"/>
    <mergeCell ref="C30:D30"/>
    <mergeCell ref="E30:F30"/>
    <mergeCell ref="A18:A19"/>
    <mergeCell ref="C18:D18"/>
    <mergeCell ref="E18:F18"/>
    <mergeCell ref="C19:D19"/>
    <mergeCell ref="E19:F19"/>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zoomScaleNormal="100" workbookViewId="0">
      <selection activeCell="J12" sqref="J12"/>
    </sheetView>
  </sheetViews>
  <sheetFormatPr defaultRowHeight="15" x14ac:dyDescent="0.25"/>
  <cols>
    <col min="1" max="1" width="13.42578125" customWidth="1"/>
    <col min="2" max="2" width="119.140625" customWidth="1"/>
  </cols>
  <sheetData>
    <row r="1" spans="1:2" ht="72" customHeight="1" thickBot="1" x14ac:dyDescent="0.35">
      <c r="A1" s="19"/>
      <c r="B1" s="41" t="s">
        <v>62</v>
      </c>
    </row>
    <row r="2" spans="1:2" ht="19.5" customHeight="1" x14ac:dyDescent="0.25">
      <c r="A2" s="86"/>
      <c r="B2" s="84" t="s">
        <v>61</v>
      </c>
    </row>
    <row r="3" spans="1:2" ht="16.5" hidden="1" customHeight="1" x14ac:dyDescent="0.25">
      <c r="A3" s="87"/>
      <c r="B3" s="84"/>
    </row>
    <row r="4" spans="1:2" ht="16.5" hidden="1" customHeight="1" x14ac:dyDescent="0.25">
      <c r="A4" s="87"/>
      <c r="B4" s="84"/>
    </row>
    <row r="5" spans="1:2" ht="16.5" hidden="1" customHeight="1" x14ac:dyDescent="0.25">
      <c r="A5" s="87"/>
      <c r="B5" s="84"/>
    </row>
    <row r="6" spans="1:2" x14ac:dyDescent="0.25">
      <c r="A6" s="87"/>
      <c r="B6" s="84"/>
    </row>
    <row r="7" spans="1:2" ht="16.5" customHeight="1" x14ac:dyDescent="0.25">
      <c r="A7" s="87"/>
      <c r="B7" s="84"/>
    </row>
    <row r="8" spans="1:2" ht="16.5" customHeight="1" x14ac:dyDescent="0.25">
      <c r="A8" s="87"/>
      <c r="B8" s="84"/>
    </row>
    <row r="9" spans="1:2" ht="16.5" customHeight="1" x14ac:dyDescent="0.25">
      <c r="A9" s="87"/>
      <c r="B9" s="84"/>
    </row>
    <row r="10" spans="1:2" ht="16.5" customHeight="1" x14ac:dyDescent="0.25">
      <c r="A10" s="87"/>
      <c r="B10" s="84"/>
    </row>
    <row r="11" spans="1:2" ht="16.5" customHeight="1" x14ac:dyDescent="0.25">
      <c r="A11" s="87"/>
      <c r="B11" s="84"/>
    </row>
    <row r="12" spans="1:2" ht="244.5" customHeight="1" thickBot="1" x14ac:dyDescent="0.3">
      <c r="A12" s="87"/>
      <c r="B12" s="84"/>
    </row>
    <row r="13" spans="1:2" ht="17.25" hidden="1" thickBot="1" x14ac:dyDescent="0.35">
      <c r="A13" s="2"/>
      <c r="B13" s="84"/>
    </row>
    <row r="14" spans="1:2" ht="17.25" hidden="1" thickBot="1" x14ac:dyDescent="0.35">
      <c r="A14" s="2"/>
      <c r="B14" s="84"/>
    </row>
    <row r="15" spans="1:2" ht="6.75" hidden="1" customHeight="1" thickBot="1" x14ac:dyDescent="0.35">
      <c r="A15" s="2"/>
      <c r="B15" s="84"/>
    </row>
    <row r="16" spans="1:2" ht="13.5" hidden="1" customHeight="1" thickBot="1" x14ac:dyDescent="0.35">
      <c r="A16" s="2"/>
      <c r="B16" s="84"/>
    </row>
    <row r="17" spans="1:2" ht="51" hidden="1" customHeight="1" thickBot="1" x14ac:dyDescent="0.35">
      <c r="A17" s="2"/>
      <c r="B17" s="85"/>
    </row>
    <row r="18" spans="1:2" ht="21" customHeight="1" thickBot="1" x14ac:dyDescent="0.3">
      <c r="A18" s="42" t="s">
        <v>21</v>
      </c>
      <c r="B18" s="43" t="s">
        <v>59</v>
      </c>
    </row>
  </sheetData>
  <mergeCells count="2">
    <mergeCell ref="B2:B17"/>
    <mergeCell ref="A2:A12"/>
  </mergeCells>
  <pageMargins left="0.41"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K.Bakoyan</dc:creator>
  <cp:lastModifiedBy>tim</cp:lastModifiedBy>
  <cp:lastPrinted>2023-06-01T12:35:55Z</cp:lastPrinted>
  <dcterms:created xsi:type="dcterms:W3CDTF">2017-03-20T10:59:41Z</dcterms:created>
  <dcterms:modified xsi:type="dcterms:W3CDTF">2024-01-08T12:31:10Z</dcterms:modified>
</cp:coreProperties>
</file>