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drawings/drawing3.xml" ContentType="application/vnd.openxmlformats-officedocument.drawing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4.xml" ContentType="application/vnd.openxmlformats-officedocument.drawing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drawings/drawing5.xml" ContentType="application/vnd.openxmlformats-officedocument.drawing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codeName="ThisWorkbook"/>
  <xr:revisionPtr revIDLastSave="0" documentId="13_ncr:1_{FD773EA2-6925-440C-9F40-F887EB49E3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2 Ձև1 " sheetId="3" r:id="rId1"/>
    <sheet name="Havaqakayan" sheetId="1" r:id="rId2"/>
    <sheet name="Tunel" sheetId="9" r:id="rId3"/>
    <sheet name="Artadproc" sheetId="10" r:id="rId4"/>
    <sheet name="Mshakuyt" sheetId="12" r:id="rId5"/>
    <sheet name="Jrambar" sheetId="11" r:id="rId6"/>
    <sheet name="Լրացման պահանջներ" sheetId="2" r:id="rId7"/>
  </sheets>
  <definedNames>
    <definedName name="_Toc501014754" localSheetId="3">Artadproc!#REF!</definedName>
    <definedName name="_Toc501014754" localSheetId="1">Havaqakayan!#REF!</definedName>
    <definedName name="_Toc501014754" localSheetId="5">Jrambar!#REF!</definedName>
    <definedName name="_Toc501014754" localSheetId="4">Mshakuyt!#REF!</definedName>
    <definedName name="_Toc501014754" localSheetId="2">Tunel!#REF!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3" l="1"/>
  <c r="R10" i="3"/>
  <c r="O10" i="3"/>
  <c r="N9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Q10" i="3"/>
  <c r="G78" i="12"/>
  <c r="F78" i="12"/>
  <c r="E78" i="12"/>
  <c r="D78" i="12"/>
  <c r="F75" i="12"/>
  <c r="F81" i="12" s="1"/>
  <c r="G74" i="12"/>
  <c r="G69" i="12"/>
  <c r="G75" i="12" s="1"/>
  <c r="G81" i="12" s="1"/>
  <c r="F69" i="12"/>
  <c r="E69" i="12"/>
  <c r="E75" i="12" s="1"/>
  <c r="E81" i="12" s="1"/>
  <c r="D69" i="12"/>
  <c r="D75" i="12" s="1"/>
  <c r="D81" i="12" s="1"/>
  <c r="G66" i="12"/>
  <c r="G59" i="12"/>
  <c r="R11" i="3"/>
  <c r="Q11" i="3"/>
  <c r="P11" i="3"/>
  <c r="O11" i="3"/>
  <c r="N11" i="3"/>
  <c r="M11" i="3"/>
  <c r="L11" i="3"/>
  <c r="K11" i="3"/>
  <c r="J11" i="3"/>
  <c r="I11" i="3"/>
  <c r="H11" i="3"/>
  <c r="E11" i="3"/>
  <c r="D11" i="3"/>
  <c r="C11" i="3"/>
  <c r="B11" i="3"/>
  <c r="B9" i="3"/>
  <c r="R9" i="3"/>
  <c r="Q9" i="3"/>
  <c r="P9" i="3"/>
  <c r="O9" i="3"/>
  <c r="M9" i="3"/>
  <c r="L9" i="3"/>
  <c r="K9" i="3"/>
  <c r="J9" i="3"/>
  <c r="I9" i="3"/>
  <c r="H9" i="3"/>
  <c r="G9" i="3"/>
  <c r="F9" i="3"/>
  <c r="E9" i="3"/>
  <c r="D9" i="3"/>
  <c r="C9" i="3"/>
  <c r="G78" i="11" l="1"/>
  <c r="F78" i="11"/>
  <c r="E78" i="11"/>
  <c r="D78" i="11"/>
  <c r="G74" i="11"/>
  <c r="G69" i="11"/>
  <c r="G75" i="11" s="1"/>
  <c r="G81" i="11" s="1"/>
  <c r="F69" i="11"/>
  <c r="F75" i="11" s="1"/>
  <c r="F81" i="11" s="1"/>
  <c r="E69" i="11"/>
  <c r="E75" i="11" s="1"/>
  <c r="D69" i="11"/>
  <c r="D75" i="11" s="1"/>
  <c r="G66" i="11"/>
  <c r="G59" i="11"/>
  <c r="N7" i="3"/>
  <c r="E81" i="11" l="1"/>
  <c r="G11" i="3"/>
  <c r="D81" i="11"/>
  <c r="F11" i="3"/>
  <c r="G78" i="10"/>
  <c r="F78" i="10"/>
  <c r="E78" i="10"/>
  <c r="D78" i="10"/>
  <c r="G74" i="10"/>
  <c r="G69" i="10"/>
  <c r="G75" i="10" s="1"/>
  <c r="G81" i="10" s="1"/>
  <c r="F69" i="10"/>
  <c r="F75" i="10" s="1"/>
  <c r="F81" i="10" s="1"/>
  <c r="E69" i="10"/>
  <c r="E75" i="10" s="1"/>
  <c r="E81" i="10" s="1"/>
  <c r="D69" i="10"/>
  <c r="D75" i="10" s="1"/>
  <c r="D81" i="10" s="1"/>
  <c r="G66" i="10"/>
  <c r="G59" i="10"/>
  <c r="L7" i="3"/>
  <c r="I7" i="3"/>
  <c r="G78" i="9" l="1"/>
  <c r="F78" i="9"/>
  <c r="E78" i="9"/>
  <c r="D78" i="9"/>
  <c r="G74" i="9"/>
  <c r="G69" i="9"/>
  <c r="G75" i="9" s="1"/>
  <c r="F69" i="9"/>
  <c r="F75" i="9" s="1"/>
  <c r="E69" i="9"/>
  <c r="E75" i="9" s="1"/>
  <c r="D69" i="9"/>
  <c r="D75" i="9" s="1"/>
  <c r="G66" i="9"/>
  <c r="G59" i="9"/>
  <c r="D81" i="9" l="1"/>
  <c r="E81" i="9"/>
  <c r="F81" i="9"/>
  <c r="G81" i="9"/>
  <c r="R8" i="3"/>
  <c r="Q8" i="3"/>
  <c r="P8" i="3"/>
  <c r="O8" i="3"/>
  <c r="N8" i="3"/>
  <c r="M8" i="3"/>
  <c r="L8" i="3"/>
  <c r="J8" i="3"/>
  <c r="K8" i="3"/>
  <c r="I8" i="3"/>
  <c r="G8" i="3"/>
  <c r="H8" i="3"/>
  <c r="F8" i="3"/>
  <c r="E8" i="3"/>
  <c r="D8" i="3"/>
  <c r="C8" i="3"/>
  <c r="B8" i="3"/>
  <c r="C7" i="3"/>
  <c r="J7" i="3"/>
  <c r="K7" i="3"/>
  <c r="M7" i="3"/>
  <c r="R7" i="3"/>
  <c r="Q7" i="3"/>
  <c r="P7" i="3"/>
  <c r="O7" i="3"/>
  <c r="E7" i="3"/>
  <c r="D7" i="3"/>
  <c r="B7" i="3"/>
  <c r="I12" i="3" l="1"/>
  <c r="K12" i="3"/>
  <c r="J12" i="3"/>
  <c r="G75" i="1"/>
  <c r="G67" i="1"/>
  <c r="G60" i="1"/>
  <c r="E79" i="1"/>
  <c r="F79" i="1"/>
  <c r="G79" i="1"/>
  <c r="D79" i="1"/>
  <c r="E70" i="1"/>
  <c r="E76" i="1" s="1"/>
  <c r="F70" i="1"/>
  <c r="F76" i="1" s="1"/>
  <c r="G70" i="1"/>
  <c r="G76" i="1" s="1"/>
  <c r="G82" i="1" s="1"/>
  <c r="D70" i="1"/>
  <c r="D76" i="1" s="1"/>
  <c r="E82" i="1" l="1"/>
  <c r="G7" i="3"/>
  <c r="G12" i="3" s="1"/>
  <c r="D82" i="1"/>
  <c r="F7" i="3"/>
  <c r="F12" i="3" s="1"/>
  <c r="F82" i="1"/>
  <c r="H7" i="3"/>
  <c r="H12" i="3" s="1"/>
</calcChain>
</file>

<file path=xl/sharedStrings.xml><?xml version="1.0" encoding="utf-8"?>
<sst xmlns="http://schemas.openxmlformats.org/spreadsheetml/2006/main" count="567" uniqueCount="174">
  <si>
    <t>Չափի միավորը</t>
  </si>
  <si>
    <t>2025թ.</t>
  </si>
  <si>
    <t>ՀՀ դրամ</t>
  </si>
  <si>
    <t>X</t>
  </si>
  <si>
    <t>Ընդամենը</t>
  </si>
  <si>
    <t xml:space="preserve">Այլընտրանք # 3 </t>
  </si>
  <si>
    <t>Այլընտրանք # ...</t>
  </si>
  <si>
    <t>ԼՐԱՑՄԱՆ ՊԱՀԱՆՋՆԵՐ</t>
  </si>
  <si>
    <t xml:space="preserve">Նպատակը </t>
  </si>
  <si>
    <t xml:space="preserve">2025թ. </t>
  </si>
  <si>
    <t>Ծրագրի/ միջոցառման անվանումը</t>
  </si>
  <si>
    <t>Ծրագիր</t>
  </si>
  <si>
    <t>Միջոցառում</t>
  </si>
  <si>
    <t>2026թ.</t>
  </si>
  <si>
    <t>Պարտադիր</t>
  </si>
  <si>
    <r>
      <t xml:space="preserve"> </t>
    </r>
    <r>
      <rPr>
        <sz val="10"/>
        <color theme="1"/>
        <rFont val="GHEA Grapalat"/>
        <family val="3"/>
      </rPr>
      <t/>
    </r>
  </si>
  <si>
    <t>1. Պետական մարմինը</t>
  </si>
  <si>
    <t>2. Ծրագիրը</t>
  </si>
  <si>
    <t>3. Միջոցառումը</t>
  </si>
  <si>
    <t>list 1</t>
  </si>
  <si>
    <t>Ապրանք և ծառայություն</t>
  </si>
  <si>
    <t>Տրանսֆերտ</t>
  </si>
  <si>
    <t>Այլ (նկարագրել)</t>
  </si>
  <si>
    <t>Նոր նախաձեռնության բնույթը՝</t>
  </si>
  <si>
    <t>list 2</t>
  </si>
  <si>
    <t>4. Նոր նախաձեռնության ծախսերի հիմքում դրված ծախսային պարտավորության բնույթը՝</t>
  </si>
  <si>
    <t>list 3</t>
  </si>
  <si>
    <t>Հայեցողական (շարունակական)</t>
  </si>
  <si>
    <t>Հայեցողական (ոչ շարունակական)</t>
  </si>
  <si>
    <t>5. Նպատակը</t>
  </si>
  <si>
    <t>6. Նկարագրությունը</t>
  </si>
  <si>
    <t>7. Սպասվող օգուտները</t>
  </si>
  <si>
    <t xml:space="preserve">8. Նոր նախաձեռնությունը չֆինանսավորելու դեպքում ծագող խնդիրները </t>
  </si>
  <si>
    <t>9. Արդյունքային չափորոշիչները</t>
  </si>
  <si>
    <t>10. Պահանջվող ռեսուրսները</t>
  </si>
  <si>
    <t>11. Ֆինանսավորման աղբյուրը</t>
  </si>
  <si>
    <t>Ծրագրի/ միջոցառման նախատեսվող սկիզբը</t>
  </si>
  <si>
    <t>12. Արդյունքների այլ մակարդակներ արտահայտող այլընտրանքներ</t>
  </si>
  <si>
    <t>13.Նոր նախաձեռնության իրականացման այլ եղանակներ արտահայտող այլընտրանքներ</t>
  </si>
  <si>
    <t>14. Այլ անհրաժեշտ տեղեկատվություն և հիմնավորումներ</t>
  </si>
  <si>
    <t>Միջոցառման ավարտի տարին</t>
  </si>
  <si>
    <t>Պետական բյուջե, այդ թվում՝</t>
  </si>
  <si>
    <t>Այլ բյուջետային ծրագրերից ակնկալվող ծախսային խնայողություններ</t>
  </si>
  <si>
    <t>Նոր նախաձեռնության գծով ընդհանուր ծախսեր, այդ թվում՝</t>
  </si>
  <si>
    <t>Նոր նախաձեռնությունների զուտ ազդեցությունը պետական բյուջեի վրա</t>
  </si>
  <si>
    <t>Այլ աղբյուրներ, այդ թվում՝</t>
  </si>
  <si>
    <t>Ծրագրի /միջոցառման սկիզբը</t>
  </si>
  <si>
    <t>Ծրագրի /միջոցառման նախատեսվող ավարտը</t>
  </si>
  <si>
    <t xml:space="preserve">Ծրագրի </t>
  </si>
  <si>
    <t>x</t>
  </si>
  <si>
    <t>Ներկայացնել ըստ առաջնահերթության</t>
  </si>
  <si>
    <t>Նոր միջոցառում</t>
  </si>
  <si>
    <t>Գոյություն ունեցող միջոցառման ընդլայնում</t>
  </si>
  <si>
    <t>Հավելված N 2. Նոր նախաձեռնությունների ներկայացման ամփոփ ձևաչափի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</si>
  <si>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</si>
  <si>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Ձևաչափ N 1. Նոր նախաձեռնությունների գծով ամփոփ տեղեկատվություն 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</si>
  <si>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</si>
  <si>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Նոր նախաձեռնությունների ներկայացման ձևաչափ</t>
  </si>
  <si>
    <t xml:space="preserve">2. Յուրքանչյուր առանձին նոր նախաձեռնության համար լրացվում է առանձին ձևաչափ: 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</si>
  <si>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</si>
  <si>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</si>
  <si>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</si>
  <si>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</si>
  <si>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</si>
  <si>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</si>
  <si>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</si>
  <si>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</si>
  <si>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 xml:space="preserve">16. Սյունակը լրացվում է միայն պարտադիր ծախսերին դասվող միջոցառումների համար: 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</si>
  <si>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</si>
  <si>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</si>
  <si>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</si>
  <si>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</si>
  <si>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</si>
  <si>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</si>
  <si>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</si>
  <si>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</si>
  <si>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27. Ներկայացվում է նոր նախաձեռնության գծով ծախսերի ֆինանսավորման ակնկալվող աղբյուրները: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</si>
  <si>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</si>
  <si>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</si>
  <si>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30. Ներկայացվում են նոր նախաձեռնության հետ կապված այլ անհրաժեշտ տեղեկատվություն և հիմնավորումներ: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</si>
  <si>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</si>
  <si>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Ծրագրային դասիչը</t>
  </si>
  <si>
    <t>Ընդամենը նախաձեռնության գծով ծախսեր (հազ. դրամ)</t>
  </si>
  <si>
    <t>Ընդամենը ՀՀ պետական բյուջեից ծախսեր (հազ. դրամ)</t>
  </si>
  <si>
    <t xml:space="preserve">Սպասվող օգուտները 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</si>
  <si>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</si>
  <si>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>Միջոցառման հիմքում դրված ծախսային պարտավորության բնույթը՝ (ընտրել)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</si>
  <si>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</si>
  <si>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</si>
  <si>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</si>
  <si>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</si>
  <si>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</si>
  <si>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t xml:space="preserve">7. Լրացվում է համապատասխան ծրագրի դասիչը՝ քառանիշ կոդը: Նոր ծրագրերի դեպքում այս տողը չի լրացվում: 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</si>
  <si>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</si>
  <si>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</si>
  <si>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</si>
  <si>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</si>
  <si>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</si>
  <si>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 xml:space="preserve">13. Այն դեպքում, երբ նոր նախաձեռնությունը ենթադրում է ծրագրի նոր միջոցառման ներմուծում, ապա անհրաժեշտ է Նոր միջոցառման բնույթը վանդակի դիմացի վանդակում ընտրել նոր միջոցառում տողը։Այն դեպքում, երբ նոր նախաձեռնությունը ենթադրում է գոյություն ունեցող միջոցառման ընդլայնում (գոյություն ունեցող ծառայությունների կամ տրանսֆերտների տարածում շահառուների նոր շրջանակի վրա), ապա անհրաժեշտ է Նոր միջոցառման բնույթը վանդակի դիմացի վանդակում ընտրել գոյություն ունեցող միջոցառման ընդլայնում տողը: 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</si>
  <si>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</si>
  <si>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</si>
  <si>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</si>
  <si>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</si>
  <si>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</si>
  <si>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</si>
  <si>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</si>
  <si>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</si>
  <si>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</si>
  <si>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</si>
  <si>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</si>
  <si>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</si>
  <si>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</si>
  <si>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</si>
  <si>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</si>
  <si>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</si>
  <si>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</si>
  <si>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</si>
  <si>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</si>
  <si>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3. Նշել նոր նախաձեռնությունը ներկայացնող պետական մարմնի անվանումը:</t>
  </si>
  <si>
    <t>Հավելված N 2. Նոր նախաձեռնությունների ներկայացման ամփոփ ձևաչափ*</t>
  </si>
  <si>
    <t>*</t>
  </si>
  <si>
    <t>**</t>
  </si>
  <si>
    <t>2027թ.</t>
  </si>
  <si>
    <t xml:space="preserve">2026թ. </t>
  </si>
  <si>
    <t>2027թ․</t>
  </si>
  <si>
    <t>Նոր նախաձեռնության առնչությունը միջոլորտային(խաչվող) բնույթի քաղաքականության նպատակների հետ՝ 19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</si>
  <si>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</si>
  <si>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>Ավելացնել տողեր միջոցառումների համար</t>
  </si>
  <si>
    <t xml:space="preserve">ՀՀ տարածքային կառավարման և ենթակառուցվածքների նախարարություն </t>
  </si>
  <si>
    <t xml:space="preserve">Քաղաքային զարգացում </t>
  </si>
  <si>
    <t>Երևան քաղաքում տրանսպորտային համակարգի արդիականացում</t>
  </si>
  <si>
    <t>Հանրության կողմից անմիջականորեն օգտագործվող ակտիվների հետ կապված միջոցառումներ</t>
  </si>
  <si>
    <t>Երևան քաղաքի Շենգավիթ վարչական շրջանի Բագրատունյաց 44 հասցեում գտնվող «Էլեկտրո-տրանսպորտ» ՓԲԸ հավաքակայանի և (դեպո) մասնաշենքերի հիմնանորոգման աշխատանքներ,  Ջրվեժում ավտոբուսային հավաքակայանի վերակառուցման աշխատանքներ</t>
  </si>
  <si>
    <t xml:space="preserve">հատ </t>
  </si>
  <si>
    <t>Հիմնանորոգված տրանսպորտային հավաքակայաններ</t>
  </si>
  <si>
    <t>Տոկոս</t>
  </si>
  <si>
    <t>Շենքերի և շինությունների կապիտալ վերանորոգում</t>
  </si>
  <si>
    <t>Հանրային տրանսպորտի շահագործումն ու ապահով պահպանումն իրականացնելու նպատակով</t>
  </si>
  <si>
    <t xml:space="preserve">Գործող երթուղային ցանցի արդյունավետության բարձրացում </t>
  </si>
  <si>
    <t>Երևան քաղաքում տրանսպորտային հավաքակայանների հիմնանորոգման և կառուցման աշխատանքներ</t>
  </si>
  <si>
    <t xml:space="preserve">Թունելների հիմնանորոգում </t>
  </si>
  <si>
    <t>Մաշտոց, Պարոնյան, Գր. Լուսավորիչ փողոցների հանգույցի տրանսպորտային թունելի հիմնանորոգման աշխատանքներ</t>
  </si>
  <si>
    <t>Ավտոմոբիլային թունելներով անվտանգ երթևեկության ապահովում</t>
  </si>
  <si>
    <t>Ավտոմոբիլային թունելների հիմնանորոգման, նորոգման, վերակառուցման աշխատանքներ</t>
  </si>
  <si>
    <t xml:space="preserve">Թունելներում ճանապարհային երթևեկության մասնակիցների համար անվտանգ և հարմարավետ երթևեկություն
</t>
  </si>
  <si>
    <t>Հիմնանորոգված թունելների քանակ</t>
  </si>
  <si>
    <t>տոկոս</t>
  </si>
  <si>
    <t xml:space="preserve">Արտադպրոցական հաստատությունների հիմնանորոգում և կառուցում </t>
  </si>
  <si>
    <t>Ավետ Տերտերյանի անվան արվեստի դպրոցին կից երկհարկանի նոր մասնաշենքի կառուցման, Քանաքեռ-Զեյթուն վարչական շրջանի Ա. Տեր-Ղևոնդյանի անվան երաժշտական դպրոցի հիմնանորոգման և բակի բարեկարգման աշխատանքներ</t>
  </si>
  <si>
    <t>Տրանսպորտային հավաքակայանների հիմնանորոգման աշխատանքների ավարվածության աստիճան,</t>
  </si>
  <si>
    <t>Ավտոմոբիլային թունելներում առկա խնդիրների խորացում</t>
  </si>
  <si>
    <t>Թունելների հիմնանորոգման աշխատանքների ավարտվածության աստիճան</t>
  </si>
  <si>
    <t xml:space="preserve">Արվեստի դպրոցին կից նոր մասնաշենքի կառուցման աշխատանքների ավարտվածության աստիճան </t>
  </si>
  <si>
    <t>Երաժշտական դպրոցի հիմնանորոգման և բակի բարեկարգման աշխատանքների ավարտվածության աստիճան</t>
  </si>
  <si>
    <t>Շենքերի և շինությունների շինարարություն</t>
  </si>
  <si>
    <t>Երևան քաղաքի Կենտրոն վարչական շրջանի Մաշտոցի 7 ա հասցեում գտնվող «Հայ-Արտ» մշակութային կենտրոնի հիմնանորոգման աշխատանքներ</t>
  </si>
  <si>
    <t>Մշակութային կենտրոնի հիմնանորոգման աշխատանքների ավարտվածության աստիճան</t>
  </si>
  <si>
    <t xml:space="preserve">Երևան քաղաքի արտադպրոցական հաստատությունների շենքերի (մասնաշենքերի) կառուցում, հիմնանորոգում (համաշինարարական աշխատանքներ, ջեռուցման համակարգի իրականացում, ներքին հարդարում, տարածքի բարեկարգում)  </t>
  </si>
  <si>
    <t xml:space="preserve">Մշակութային կենտրոնների և տների հիմնանորոգում </t>
  </si>
  <si>
    <t>Երևան քաղաքի մշակութային կենտրոնների և տների հիմնանորոգման (համաշինարարական աշխատանքներ, ջեռուցման համակարգի իրականացում, ներքին հարդարում, տարածքի բարեկարգում)  աշխատանքերի իրականացում</t>
  </si>
  <si>
    <t xml:space="preserve">Հասանելի և հարմարավետ շենքային պայմաններում արտադպրոցական կրթության ապահովում </t>
  </si>
  <si>
    <t xml:space="preserve">Ընդլայնված և արդիականացված երաժշտական և արվեստի դպրոցներ, </t>
  </si>
  <si>
    <t xml:space="preserve">Արդիականացված մշակութային կենտրոններ և տներ </t>
  </si>
  <si>
    <t>Մշակութային դաստիարակության զարգացման համար հասանելի և հարմարավետ շենքային պայմանների ապահովում</t>
  </si>
  <si>
    <t xml:space="preserve">Երևանյան լճի վերականգնում և վերազինում </t>
  </si>
  <si>
    <t>Երևանյան ջրամբարի խորքային ջրհեռի փականային հանգույցի և մակերևույթային ջրթողի վերակառուցման և վերազինման աշխատանքներ</t>
  </si>
  <si>
    <t>Աշխատանքների ավարտվածության աստիճան</t>
  </si>
  <si>
    <t xml:space="preserve">Շարունակ քայքայում, որը կարող է հանգեցնել ամրության կորստի </t>
  </si>
  <si>
    <t xml:space="preserve">Երևանյան լճի խորքային ջրհեռի փականային հանգույցի և մակերևույթային ջրթողի անխափան և հուսալի աշխատանքի ապահովում </t>
  </si>
  <si>
    <t>Երևանյան լճի վերակառուցման, վերականգնման, վերազինման աշխատանքներ</t>
  </si>
  <si>
    <t>Ոչ բարվոք վիճակում շարունակաբար գտնվող արտադպրոցական հաստատություններ</t>
  </si>
  <si>
    <t>Ոչ բարվոք վիճակում շարունակաբար գտնվող մշակութային կենտրոններ և տներ</t>
  </si>
  <si>
    <t xml:space="preserve">Աշխատանքների անվերապահորեն և խիստ որակյալ կատարելու պայմաններում կապահովվի հիդրոհանգույցի նախագծային վիճակը և դրա շահագործումը կդարձնի հուսալի:
</t>
  </si>
  <si>
    <t>Քաղաքային տրանսպորտի հավաքակայանի ոչ պատշաճ պահպանման պայմաններ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</si>
</sst>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rgb="FF000000"/>
      <name val="Tahoma"/>
      <family val="2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0" borderId="0" xfId="0" applyFont="1"/>
    <xf numFmtId="0" fontId="10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14" fillId="0" borderId="0" xfId="0" applyFont="1"/>
    <xf numFmtId="0" fontId="0" fillId="4" borderId="0" xfId="0" applyFill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0" fillId="5" borderId="1" xfId="0" applyFill="1" applyBorder="1"/>
    <xf numFmtId="0" fontId="3" fillId="5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3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left" vertical="center" wrapText="1"/>
    </xf>
    <xf numFmtId="9" fontId="3" fillId="5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10</xdr:col>
          <xdr:colOff>466725</xdr:colOff>
          <xdr:row>39</xdr:row>
          <xdr:rowOff>161925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11</xdr:col>
          <xdr:colOff>228600</xdr:colOff>
          <xdr:row>41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1438275</xdr:colOff>
          <xdr:row>42</xdr:row>
          <xdr:rowOff>9525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3</xdr:col>
          <xdr:colOff>95250</xdr:colOff>
          <xdr:row>35</xdr:row>
          <xdr:rowOff>9525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1362075</xdr:colOff>
          <xdr:row>36</xdr:row>
          <xdr:rowOff>161925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2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2276475</xdr:colOff>
          <xdr:row>35</xdr:row>
          <xdr:rowOff>180975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11</xdr:col>
          <xdr:colOff>247650</xdr:colOff>
          <xdr:row>38</xdr:row>
          <xdr:rowOff>161925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2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12</xdr:col>
          <xdr:colOff>9525</xdr:colOff>
          <xdr:row>40</xdr:row>
          <xdr:rowOff>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2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1828800</xdr:colOff>
          <xdr:row>41</xdr:row>
          <xdr:rowOff>9525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2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2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3</xdr:col>
          <xdr:colOff>95250</xdr:colOff>
          <xdr:row>35</xdr:row>
          <xdr:rowOff>9525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2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1362075</xdr:colOff>
          <xdr:row>36</xdr:row>
          <xdr:rowOff>161925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2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2276475</xdr:colOff>
          <xdr:row>35</xdr:row>
          <xdr:rowOff>180975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2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1828800</xdr:colOff>
          <xdr:row>41</xdr:row>
          <xdr:rowOff>9525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2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2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10</xdr:col>
          <xdr:colOff>466725</xdr:colOff>
          <xdr:row>38</xdr:row>
          <xdr:rowOff>161925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11</xdr:col>
          <xdr:colOff>228600</xdr:colOff>
          <xdr:row>40</xdr:row>
          <xdr:rowOff>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1438275</xdr:colOff>
          <xdr:row>41</xdr:row>
          <xdr:rowOff>9525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1438275</xdr:colOff>
          <xdr:row>41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4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4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10</xdr:col>
          <xdr:colOff>466725</xdr:colOff>
          <xdr:row>38</xdr:row>
          <xdr:rowOff>161925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4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11</xdr:col>
          <xdr:colOff>228600</xdr:colOff>
          <xdr:row>40</xdr:row>
          <xdr:rowOff>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4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1438275</xdr:colOff>
          <xdr:row>41</xdr:row>
          <xdr:rowOff>9525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4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4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4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4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4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1438275</xdr:colOff>
          <xdr:row>41</xdr:row>
          <xdr:rowOff>9525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4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6396" name="Check Box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4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5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5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5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10</xdr:col>
          <xdr:colOff>466725</xdr:colOff>
          <xdr:row>38</xdr:row>
          <xdr:rowOff>161925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5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11</xdr:col>
          <xdr:colOff>228600</xdr:colOff>
          <xdr:row>40</xdr:row>
          <xdr:rowOff>0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5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1438275</xdr:colOff>
          <xdr:row>41</xdr:row>
          <xdr:rowOff>9525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5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5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5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5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5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1438275</xdr:colOff>
          <xdr:row>41</xdr:row>
          <xdr:rowOff>9525</xdr:rowOff>
        </xdr:to>
        <xdr:sp macro="" textlink="">
          <xdr:nvSpPr>
            <xdr:cNvPr id="15371" name="Check Box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5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5372" name="Check Box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5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13" Type="http://schemas.openxmlformats.org/officeDocument/2006/relationships/ctrlProp" Target="../ctrlProps/ctrlProp17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1.xml"/><Relationship Id="rId12" Type="http://schemas.openxmlformats.org/officeDocument/2006/relationships/ctrlProp" Target="../ctrlProps/ctrlProp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11" Type="http://schemas.openxmlformats.org/officeDocument/2006/relationships/ctrlProp" Target="../ctrlProps/ctrlProp15.xml"/><Relationship Id="rId5" Type="http://schemas.openxmlformats.org/officeDocument/2006/relationships/ctrlProp" Target="../ctrlProps/ctrlProp9.xml"/><Relationship Id="rId15" Type="http://schemas.openxmlformats.org/officeDocument/2006/relationships/ctrlProp" Target="../ctrlProps/ctrlProp1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Relationship Id="rId14" Type="http://schemas.openxmlformats.org/officeDocument/2006/relationships/ctrlProp" Target="../ctrlProps/ctrlProp1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.xml"/><Relationship Id="rId13" Type="http://schemas.openxmlformats.org/officeDocument/2006/relationships/ctrlProp" Target="../ctrlProps/ctrlProp29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3.xml"/><Relationship Id="rId12" Type="http://schemas.openxmlformats.org/officeDocument/2006/relationships/ctrlProp" Target="../ctrlProps/ctrlProp28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2.xml"/><Relationship Id="rId11" Type="http://schemas.openxmlformats.org/officeDocument/2006/relationships/ctrlProp" Target="../ctrlProps/ctrlProp27.xml"/><Relationship Id="rId5" Type="http://schemas.openxmlformats.org/officeDocument/2006/relationships/ctrlProp" Target="../ctrlProps/ctrlProp21.xml"/><Relationship Id="rId15" Type="http://schemas.openxmlformats.org/officeDocument/2006/relationships/ctrlProp" Target="../ctrlProps/ctrlProp31.xml"/><Relationship Id="rId10" Type="http://schemas.openxmlformats.org/officeDocument/2006/relationships/ctrlProp" Target="../ctrlProps/ctrlProp26.xml"/><Relationship Id="rId4" Type="http://schemas.openxmlformats.org/officeDocument/2006/relationships/ctrlProp" Target="../ctrlProps/ctrlProp20.xml"/><Relationship Id="rId9" Type="http://schemas.openxmlformats.org/officeDocument/2006/relationships/ctrlProp" Target="../ctrlProps/ctrlProp25.xml"/><Relationship Id="rId14" Type="http://schemas.openxmlformats.org/officeDocument/2006/relationships/ctrlProp" Target="../ctrlProps/ctrlProp3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6.xml"/><Relationship Id="rId13" Type="http://schemas.openxmlformats.org/officeDocument/2006/relationships/ctrlProp" Target="../ctrlProps/ctrlProp41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35.xml"/><Relationship Id="rId12" Type="http://schemas.openxmlformats.org/officeDocument/2006/relationships/ctrlProp" Target="../ctrlProps/ctrlProp40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4.xml"/><Relationship Id="rId11" Type="http://schemas.openxmlformats.org/officeDocument/2006/relationships/ctrlProp" Target="../ctrlProps/ctrlProp39.xml"/><Relationship Id="rId5" Type="http://schemas.openxmlformats.org/officeDocument/2006/relationships/ctrlProp" Target="../ctrlProps/ctrlProp33.xml"/><Relationship Id="rId15" Type="http://schemas.openxmlformats.org/officeDocument/2006/relationships/ctrlProp" Target="../ctrlProps/ctrlProp43.xml"/><Relationship Id="rId10" Type="http://schemas.openxmlformats.org/officeDocument/2006/relationships/ctrlProp" Target="../ctrlProps/ctrlProp38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Relationship Id="rId14" Type="http://schemas.openxmlformats.org/officeDocument/2006/relationships/ctrlProp" Target="../ctrlProps/ctrlProp4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8.xml"/><Relationship Id="rId13" Type="http://schemas.openxmlformats.org/officeDocument/2006/relationships/ctrlProp" Target="../ctrlProps/ctrlProp53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47.xml"/><Relationship Id="rId12" Type="http://schemas.openxmlformats.org/officeDocument/2006/relationships/ctrlProp" Target="../ctrlProps/ctrlProp5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46.xml"/><Relationship Id="rId11" Type="http://schemas.openxmlformats.org/officeDocument/2006/relationships/ctrlProp" Target="../ctrlProps/ctrlProp51.xml"/><Relationship Id="rId5" Type="http://schemas.openxmlformats.org/officeDocument/2006/relationships/ctrlProp" Target="../ctrlProps/ctrlProp45.xml"/><Relationship Id="rId15" Type="http://schemas.openxmlformats.org/officeDocument/2006/relationships/ctrlProp" Target="../ctrlProps/ctrlProp55.xml"/><Relationship Id="rId10" Type="http://schemas.openxmlformats.org/officeDocument/2006/relationships/ctrlProp" Target="../ctrlProps/ctrlProp50.xml"/><Relationship Id="rId4" Type="http://schemas.openxmlformats.org/officeDocument/2006/relationships/ctrlProp" Target="../ctrlProps/ctrlProp44.xml"/><Relationship Id="rId9" Type="http://schemas.openxmlformats.org/officeDocument/2006/relationships/ctrlProp" Target="../ctrlProps/ctrlProp49.xml"/><Relationship Id="rId14" Type="http://schemas.openxmlformats.org/officeDocument/2006/relationships/ctrlProp" Target="../ctrlProps/ctrlProp5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17"/>
  <sheetViews>
    <sheetView tabSelected="1" workbookViewId="0">
      <selection activeCell="P7" sqref="P7"/>
    </sheetView>
  </sheetViews>
  <sheetFormatPr defaultRowHeight="15" x14ac:dyDescent="0.25"/>
  <cols>
    <col min="2" max="2" width="13.5703125" customWidth="1"/>
    <col min="3" max="3" width="11.42578125" customWidth="1"/>
    <col min="4" max="4" width="10.85546875" customWidth="1"/>
    <col min="5" max="5" width="25.5703125" customWidth="1"/>
    <col min="6" max="6" width="11.5703125" customWidth="1"/>
    <col min="7" max="7" width="12.85546875" customWidth="1"/>
    <col min="8" max="8" width="7.28515625" customWidth="1"/>
    <col min="9" max="9" width="10.5703125" customWidth="1"/>
    <col min="10" max="10" width="9.28515625" customWidth="1"/>
    <col min="11" max="11" width="8.5703125" customWidth="1"/>
    <col min="12" max="12" width="19.710937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7" t="s">
        <v>119</v>
      </c>
    </row>
    <row r="2" spans="1:18" ht="17.25" x14ac:dyDescent="0.25">
      <c r="A2" s="8"/>
    </row>
    <row r="3" spans="1:18" ht="15.75" x14ac:dyDescent="0.25">
      <c r="A3" s="7" t="s">
        <v>80</v>
      </c>
    </row>
    <row r="5" spans="1:18" ht="27.75" customHeight="1" x14ac:dyDescent="0.25">
      <c r="B5" s="57" t="s">
        <v>81</v>
      </c>
      <c r="C5" s="57"/>
      <c r="D5" s="50" t="s">
        <v>10</v>
      </c>
      <c r="E5" s="50"/>
      <c r="F5" s="56" t="s">
        <v>82</v>
      </c>
      <c r="G5" s="56"/>
      <c r="H5" s="56"/>
      <c r="I5" s="56" t="s">
        <v>83</v>
      </c>
      <c r="J5" s="56"/>
      <c r="K5" s="56"/>
      <c r="L5" s="54" t="s">
        <v>8</v>
      </c>
      <c r="M5" s="54" t="s">
        <v>84</v>
      </c>
      <c r="N5" s="54" t="s">
        <v>85</v>
      </c>
      <c r="O5" s="54" t="s">
        <v>23</v>
      </c>
      <c r="P5" s="50" t="s">
        <v>46</v>
      </c>
      <c r="Q5" s="50" t="s">
        <v>47</v>
      </c>
      <c r="R5" s="50" t="s">
        <v>86</v>
      </c>
    </row>
    <row r="6" spans="1:18" x14ac:dyDescent="0.25">
      <c r="B6" s="38" t="s">
        <v>11</v>
      </c>
      <c r="C6" s="38" t="s">
        <v>12</v>
      </c>
      <c r="D6" s="3" t="s">
        <v>48</v>
      </c>
      <c r="E6" s="38" t="s">
        <v>12</v>
      </c>
      <c r="F6" s="39" t="s">
        <v>1</v>
      </c>
      <c r="G6" s="39" t="s">
        <v>13</v>
      </c>
      <c r="H6" s="39" t="s">
        <v>122</v>
      </c>
      <c r="I6" s="39" t="s">
        <v>1</v>
      </c>
      <c r="J6" s="39" t="s">
        <v>13</v>
      </c>
      <c r="K6" s="39" t="s">
        <v>122</v>
      </c>
      <c r="L6" s="55"/>
      <c r="M6" s="55"/>
      <c r="N6" s="55"/>
      <c r="O6" s="55"/>
      <c r="P6" s="50"/>
      <c r="Q6" s="50"/>
      <c r="R6" s="50"/>
    </row>
    <row r="7" spans="1:18" ht="116.25" customHeight="1" x14ac:dyDescent="0.25">
      <c r="B7" s="40">
        <f>Havaqakayan!C11</f>
        <v>1157</v>
      </c>
      <c r="C7" s="40">
        <f>Havaqakayan!C18</f>
        <v>21039</v>
      </c>
      <c r="D7" s="40" t="str">
        <f>Havaqakayan!C10</f>
        <v xml:space="preserve">Քաղաքային զարգացում </v>
      </c>
      <c r="E7" s="40" t="str">
        <f>Havaqakayan!C17</f>
        <v>Երևան քաղաքում տրանսպորտային համակարգի արդիականացում</v>
      </c>
      <c r="F7" s="40">
        <f>Havaqakayan!D76</f>
        <v>1244706.5</v>
      </c>
      <c r="G7" s="40">
        <f>Havaqakayan!E76</f>
        <v>1244706.5</v>
      </c>
      <c r="H7" s="40">
        <f>Havaqakayan!F76</f>
        <v>0</v>
      </c>
      <c r="I7" s="40">
        <f>Havaqakayan!D77</f>
        <v>1244706.5</v>
      </c>
      <c r="J7" s="40">
        <f>Havaqakayan!E77</f>
        <v>1244706.5</v>
      </c>
      <c r="K7" s="40">
        <f>Havaqakayan!F77</f>
        <v>0</v>
      </c>
      <c r="L7" s="40" t="str">
        <f>Havaqakayan!C33</f>
        <v>Հանրային տրանսպորտի շահագործումն ու ապահով պահպանումն իրականացնելու նպատակով</v>
      </c>
      <c r="M7" s="40" t="str">
        <f>Havaqakayan!B51</f>
        <v xml:space="preserve">Գործող երթուղային ցանցի արդյունավետության բարձրացում </v>
      </c>
      <c r="N7" s="40" t="str">
        <f>Havaqakayan!B55</f>
        <v>Քաղաքային տրանսպորտի հավաքակայանի ոչ պատշաճ պահպանման պայմաններ</v>
      </c>
      <c r="O7" s="40" t="str">
        <f>Havaqakayan!C23</f>
        <v>Նոր միջոցառում</v>
      </c>
      <c r="P7" s="40">
        <f>Havaqakayan!C13</f>
        <v>2025</v>
      </c>
      <c r="Q7" s="40">
        <f>Havaqakayan!C14</f>
        <v>0</v>
      </c>
      <c r="R7" s="40" t="str">
        <f>Havaqakayan!B29</f>
        <v>Հայեցողական (ոչ շարունակական)</v>
      </c>
    </row>
    <row r="8" spans="1:18" ht="108.75" customHeight="1" x14ac:dyDescent="0.25">
      <c r="B8" s="41">
        <f>Tunel!C11</f>
        <v>1157</v>
      </c>
      <c r="C8" s="41">
        <f>Tunel!C18</f>
        <v>21040</v>
      </c>
      <c r="D8" s="41" t="str">
        <f>Tunel!C10</f>
        <v xml:space="preserve">Քաղաքային զարգացում </v>
      </c>
      <c r="E8" s="41" t="str">
        <f>Tunel!C17</f>
        <v xml:space="preserve">Թունելների հիմնանորոգում </v>
      </c>
      <c r="F8" s="41">
        <f>Tunel!D75</f>
        <v>445000</v>
      </c>
      <c r="G8" s="41">
        <f>Tunel!E75</f>
        <v>445000</v>
      </c>
      <c r="H8" s="41">
        <f>Tunel!F75</f>
        <v>0</v>
      </c>
      <c r="I8" s="41">
        <f>Tunel!D76</f>
        <v>445000</v>
      </c>
      <c r="J8" s="41">
        <f>Tunel!E76</f>
        <v>445000</v>
      </c>
      <c r="K8" s="41">
        <f>Tunel!F76</f>
        <v>0</v>
      </c>
      <c r="L8" s="41" t="str">
        <f>Tunel!C33</f>
        <v>Ավտոմոբիլային թունելներով անվտանգ երթևեկության ապահովում</v>
      </c>
      <c r="M8" s="41" t="str">
        <f>Tunel!B50</f>
        <v xml:space="preserve">Թունելներում ճանապարհային երթևեկության մասնակիցների համար անվտանգ և հարմարավետ երթևեկություն
</v>
      </c>
      <c r="N8" s="41" t="str">
        <f>Tunel!B54</f>
        <v>Ավտոմոբիլային թունելներում առկա խնդիրների խորացում</v>
      </c>
      <c r="O8" s="41" t="str">
        <f>Tunel!C23</f>
        <v>Նոր միջոցառում</v>
      </c>
      <c r="P8" s="41">
        <f>Tunel!C13</f>
        <v>2025</v>
      </c>
      <c r="Q8" s="41">
        <f>Tunel!C14</f>
        <v>0</v>
      </c>
      <c r="R8" s="41" t="str">
        <f>Tunel!B29</f>
        <v>Հայեցողական (ոչ շարունակական)</v>
      </c>
    </row>
    <row r="9" spans="1:18" ht="78.75" customHeight="1" x14ac:dyDescent="0.25">
      <c r="B9" s="41">
        <f>Artadproc!C11</f>
        <v>1157</v>
      </c>
      <c r="C9" s="41">
        <f>Artadproc!C18</f>
        <v>21041</v>
      </c>
      <c r="D9" s="41" t="str">
        <f>Artadproc!C10</f>
        <v xml:space="preserve">Քաղաքային զարգացում </v>
      </c>
      <c r="E9" s="41" t="str">
        <f>Artadproc!C17</f>
        <v xml:space="preserve">Արտադպրոցական հաստատությունների հիմնանորոգում և կառուցում </v>
      </c>
      <c r="F9" s="41">
        <f>Artadproc!D75</f>
        <v>850000</v>
      </c>
      <c r="G9" s="41">
        <f>Artadproc!E75</f>
        <v>850000</v>
      </c>
      <c r="H9" s="41">
        <f>Artadproc!F75</f>
        <v>0</v>
      </c>
      <c r="I9" s="41">
        <f>Artadproc!D76</f>
        <v>850000</v>
      </c>
      <c r="J9" s="41">
        <f>Artadproc!E76</f>
        <v>850000</v>
      </c>
      <c r="K9" s="41">
        <f>Artadproc!I75</f>
        <v>0</v>
      </c>
      <c r="L9" s="41" t="str">
        <f>Artadproc!C33</f>
        <v xml:space="preserve">Հասանելի և հարմարավետ շենքային պայմաններում արտադպրոցական կրթության ապահովում </v>
      </c>
      <c r="M9" s="41" t="str">
        <f>Artadproc!B50</f>
        <v xml:space="preserve">Ընդլայնված և արդիականացված երաժշտական և արվեստի դպրոցներ, </v>
      </c>
      <c r="N9" s="41" t="str">
        <f>Artadproc!B54</f>
        <v>Ոչ բարվոք վիճակում շարունակաբար գտնվող արտադպրոցական հաստատություններ</v>
      </c>
      <c r="O9" s="41" t="str">
        <f>Artadproc!C23</f>
        <v>Նոր միջոցառում</v>
      </c>
      <c r="P9" s="41">
        <f>Artadproc!C13</f>
        <v>2025</v>
      </c>
      <c r="Q9" s="41">
        <f>Artadproc!C14</f>
        <v>0</v>
      </c>
      <c r="R9" s="41" t="str">
        <f>Artadproc!B29</f>
        <v>Հայեցողական (ոչ շարունակական)</v>
      </c>
    </row>
    <row r="10" spans="1:18" ht="91.5" customHeight="1" x14ac:dyDescent="0.25">
      <c r="B10" s="41">
        <f>Mshakuyt!C11</f>
        <v>1157</v>
      </c>
      <c r="C10" s="41">
        <f>Mshakuyt!C18</f>
        <v>21042</v>
      </c>
      <c r="D10" s="41" t="str">
        <f>Mshakuyt!C10</f>
        <v xml:space="preserve">Քաղաքային զարգացում </v>
      </c>
      <c r="E10" s="41" t="str">
        <f>Mshakuyt!C17</f>
        <v xml:space="preserve">Մշակութային կենտրոնների և տների հիմնանորոգում </v>
      </c>
      <c r="F10" s="41">
        <f>Mshakuyt!D75</f>
        <v>457500</v>
      </c>
      <c r="G10" s="41">
        <f>Mshakuyt!E75</f>
        <v>457500</v>
      </c>
      <c r="H10" s="41">
        <f>Mshakuyt!F75</f>
        <v>0</v>
      </c>
      <c r="I10" s="41">
        <f>Mshakuyt!D76</f>
        <v>457500</v>
      </c>
      <c r="J10" s="41">
        <f>Mshakuyt!E76</f>
        <v>457500</v>
      </c>
      <c r="K10" s="41">
        <f>Mshakuyt!I75</f>
        <v>0</v>
      </c>
      <c r="L10" s="41" t="str">
        <f>Mshakuyt!C33</f>
        <v>Մշակութային դաստիարակության զարգացման համար հասանելի և հարմարավետ շենքային պայմանների ապահովում</v>
      </c>
      <c r="M10" s="41" t="str">
        <f>Mshakuyt!B50</f>
        <v xml:space="preserve">Արդիականացված մշակութային կենտրոններ և տներ </v>
      </c>
      <c r="N10" s="41" t="str">
        <f>Mshakuyt!B54</f>
        <v>Ոչ բարվոք վիճակում շարունակաբար գտնվող մշակութային կենտրոններ և տներ</v>
      </c>
      <c r="O10" s="41" t="str">
        <f>Mshakuyt!C23</f>
        <v>Նոր միջոցառում</v>
      </c>
      <c r="P10" s="41">
        <f>Mshakuyt!C13</f>
        <v>2025</v>
      </c>
      <c r="Q10" s="41">
        <f>Mshakuyt!R12</f>
        <v>0</v>
      </c>
      <c r="R10" s="41" t="str">
        <f>Mshakuyt!B29</f>
        <v>Հայեցողական (ոչ շարունակական)</v>
      </c>
    </row>
    <row r="11" spans="1:18" ht="101.25" customHeight="1" x14ac:dyDescent="0.25">
      <c r="B11" s="41">
        <f>Jrambar!C11</f>
        <v>1157</v>
      </c>
      <c r="C11" s="41">
        <f>Jrambar!C18</f>
        <v>21043</v>
      </c>
      <c r="D11" s="41" t="str">
        <f>Jrambar!C10</f>
        <v xml:space="preserve">Քաղաքային զարգացում </v>
      </c>
      <c r="E11" s="41" t="str">
        <f>Jrambar!C17</f>
        <v xml:space="preserve">Երևանյան լճի վերականգնում և վերազինում </v>
      </c>
      <c r="F11" s="41">
        <f>Jrambar!D75</f>
        <v>553511.4</v>
      </c>
      <c r="G11" s="41">
        <f>Jrambar!E75</f>
        <v>0</v>
      </c>
      <c r="H11" s="41">
        <f>Jrambar!F75</f>
        <v>0</v>
      </c>
      <c r="I11" s="41">
        <f>Jrambar!D76</f>
        <v>553511.4</v>
      </c>
      <c r="J11" s="41">
        <f>Jrambar!E76</f>
        <v>0</v>
      </c>
      <c r="K11" s="41">
        <f>Jrambar!I75</f>
        <v>0</v>
      </c>
      <c r="L11" s="41" t="str">
        <f>Jrambar!C33</f>
        <v xml:space="preserve">Երևանյան լճի խորքային ջրհեռի փականային հանգույցի և մակերևույթային ջրթողի անխափան և հուսալի աշխատանքի ապահովում </v>
      </c>
      <c r="M11" s="41" t="str">
        <f>Jrambar!B50</f>
        <v xml:space="preserve">Աշխատանքների անվերապահորեն և խիստ որակյալ կատարելու պայմաններում կապահովվի հիդրոհանգույցի նախագծային վիճակը և դրա շահագործումը կդարձնի հուսալի:
</v>
      </c>
      <c r="N11" s="41" t="str">
        <f>Jrambar!B54</f>
        <v xml:space="preserve">Շարունակ քայքայում, որը կարող է հանգեցնել ամրության կորստի </v>
      </c>
      <c r="O11" s="41" t="str">
        <f>Jrambar!C23</f>
        <v>Նոր միջոցառում</v>
      </c>
      <c r="P11" s="41">
        <f>Jrambar!C13</f>
        <v>2025</v>
      </c>
      <c r="Q11" s="41">
        <f>Jrambar!C14</f>
        <v>0</v>
      </c>
      <c r="R11" s="41" t="str">
        <f>Jrambar!B29</f>
        <v>Հայեցողական (ոչ շարունակական)</v>
      </c>
    </row>
    <row r="12" spans="1:18" x14ac:dyDescent="0.25">
      <c r="B12" s="51" t="s">
        <v>4</v>
      </c>
      <c r="C12" s="52"/>
      <c r="D12" s="52"/>
      <c r="E12" s="53"/>
      <c r="F12" s="39">
        <f t="shared" ref="F12:K12" si="0">SUM(F7:F11)</f>
        <v>3550717.9</v>
      </c>
      <c r="G12" s="39">
        <f t="shared" si="0"/>
        <v>2997206.5</v>
      </c>
      <c r="H12" s="39">
        <f t="shared" si="0"/>
        <v>0</v>
      </c>
      <c r="I12" s="39">
        <f t="shared" si="0"/>
        <v>3550717.9</v>
      </c>
      <c r="J12" s="39">
        <f t="shared" si="0"/>
        <v>2997206.5</v>
      </c>
      <c r="K12" s="39">
        <f t="shared" si="0"/>
        <v>0</v>
      </c>
      <c r="L12" s="42" t="s">
        <v>49</v>
      </c>
      <c r="M12" s="42" t="s">
        <v>49</v>
      </c>
      <c r="N12" s="42" t="s">
        <v>49</v>
      </c>
      <c r="O12" s="42" t="s">
        <v>49</v>
      </c>
      <c r="P12" s="42" t="s">
        <v>49</v>
      </c>
      <c r="Q12" s="42" t="s">
        <v>49</v>
      </c>
      <c r="R12" s="42" t="s">
        <v>49</v>
      </c>
    </row>
    <row r="16" spans="1:18" x14ac:dyDescent="0.25">
      <c r="A16" t="s">
        <v>120</v>
      </c>
      <c r="B16" s="43" t="s">
        <v>50</v>
      </c>
      <c r="C16" s="43"/>
      <c r="D16" s="43"/>
      <c r="E16" s="43"/>
    </row>
    <row r="17" spans="1:2" x14ac:dyDescent="0.25">
      <c r="A17" t="s">
        <v>121</v>
      </c>
      <c r="B17" t="s">
        <v>127</v>
      </c>
    </row>
  </sheetData>
  <mergeCells count="12">
    <mergeCell ref="R5:R6"/>
    <mergeCell ref="B12:E12"/>
    <mergeCell ref="O5:O6"/>
    <mergeCell ref="I5:K5"/>
    <mergeCell ref="F5:H5"/>
    <mergeCell ref="P5:P6"/>
    <mergeCell ref="Q5:Q6"/>
    <mergeCell ref="B5:C5"/>
    <mergeCell ref="D5:E5"/>
    <mergeCell ref="M5:M6"/>
    <mergeCell ref="N5:N6"/>
    <mergeCell ref="L5:L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94"/>
  <sheetViews>
    <sheetView topLeftCell="A19" workbookViewId="0">
      <selection activeCell="B74" sqref="B74:B75"/>
    </sheetView>
  </sheetViews>
  <sheetFormatPr defaultRowHeight="15" x14ac:dyDescent="0.25"/>
  <cols>
    <col min="2" max="2" width="62.42578125" style="1" customWidth="1"/>
    <col min="3" max="3" width="50.28515625" customWidth="1"/>
    <col min="4" max="4" width="45.140625" customWidth="1"/>
    <col min="5" max="5" width="37.140625" customWidth="1"/>
    <col min="6" max="6" width="12.285156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87</v>
      </c>
      <c r="B1"/>
      <c r="C1" s="5"/>
      <c r="D1" s="5"/>
      <c r="E1" s="2"/>
      <c r="F1" s="2"/>
      <c r="H1" s="2" t="s">
        <v>19</v>
      </c>
      <c r="I1" s="2" t="s">
        <v>24</v>
      </c>
      <c r="J1" t="s">
        <v>26</v>
      </c>
    </row>
    <row r="2" spans="1:10" ht="17.25" x14ac:dyDescent="0.25">
      <c r="A2" s="9"/>
      <c r="B2" s="8"/>
      <c r="C2" s="5"/>
      <c r="D2" s="5"/>
      <c r="E2" s="2"/>
      <c r="F2" s="2"/>
      <c r="H2" s="2" t="s">
        <v>20</v>
      </c>
      <c r="I2" t="s">
        <v>51</v>
      </c>
      <c r="J2" s="21" t="s">
        <v>14</v>
      </c>
    </row>
    <row r="3" spans="1:10" ht="17.25" x14ac:dyDescent="0.25">
      <c r="A3" s="10" t="s">
        <v>16</v>
      </c>
      <c r="B3" s="8"/>
      <c r="C3" s="5"/>
      <c r="D3" s="5"/>
      <c r="E3" s="2"/>
      <c r="F3" s="2"/>
      <c r="H3" s="2" t="s">
        <v>21</v>
      </c>
      <c r="I3" t="s">
        <v>52</v>
      </c>
      <c r="J3" s="21" t="s">
        <v>27</v>
      </c>
    </row>
    <row r="4" spans="1:10" ht="17.25" x14ac:dyDescent="0.25">
      <c r="A4" s="9"/>
      <c r="B4" s="8"/>
      <c r="C4" s="5"/>
      <c r="D4" s="5"/>
      <c r="E4" s="2"/>
      <c r="F4" s="2"/>
      <c r="H4" s="2" t="s">
        <v>22</v>
      </c>
      <c r="J4" s="21" t="s">
        <v>28</v>
      </c>
    </row>
    <row r="5" spans="1:10" ht="44.25" customHeight="1" x14ac:dyDescent="0.25">
      <c r="A5" s="9"/>
      <c r="B5" s="11" t="s">
        <v>88</v>
      </c>
      <c r="C5" s="46" t="s">
        <v>128</v>
      </c>
      <c r="D5" s="5"/>
      <c r="E5" s="2"/>
      <c r="F5" s="2"/>
      <c r="G5" s="2"/>
    </row>
    <row r="6" spans="1:10" ht="30" customHeight="1" x14ac:dyDescent="0.25">
      <c r="A6" s="9"/>
      <c r="B6" s="11" t="s">
        <v>89</v>
      </c>
      <c r="C6" s="12"/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17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90</v>
      </c>
      <c r="C10" s="12" t="s">
        <v>129</v>
      </c>
      <c r="G10" s="2"/>
    </row>
    <row r="11" spans="1:10" ht="17.25" x14ac:dyDescent="0.25">
      <c r="A11" s="10"/>
      <c r="B11" s="11" t="s">
        <v>91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36</v>
      </c>
      <c r="C13" s="12">
        <v>2025</v>
      </c>
      <c r="D13" s="5"/>
      <c r="E13" s="2"/>
      <c r="F13" s="2"/>
      <c r="G13" s="2"/>
    </row>
    <row r="14" spans="1:10" ht="17.25" x14ac:dyDescent="0.25">
      <c r="A14" s="10"/>
      <c r="B14" s="11" t="s">
        <v>93</v>
      </c>
      <c r="C14" s="12"/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18</v>
      </c>
      <c r="B16" s="8"/>
      <c r="C16" s="13"/>
      <c r="D16" s="5"/>
      <c r="E16" s="2"/>
      <c r="F16" s="2"/>
      <c r="G16" s="2"/>
    </row>
    <row r="17" spans="1:10" ht="33" customHeight="1" x14ac:dyDescent="0.25">
      <c r="B17" s="11" t="s">
        <v>94</v>
      </c>
      <c r="C17" s="46" t="s">
        <v>130</v>
      </c>
      <c r="D17" s="5"/>
      <c r="E17" s="2"/>
      <c r="F17" s="2"/>
      <c r="G17" s="2"/>
    </row>
    <row r="18" spans="1:10" ht="17.25" x14ac:dyDescent="0.25">
      <c r="A18" s="10"/>
      <c r="B18" s="11" t="s">
        <v>96</v>
      </c>
      <c r="C18" s="12">
        <v>21039</v>
      </c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42" customHeight="1" x14ac:dyDescent="0.25">
      <c r="A20" s="10"/>
      <c r="B20" s="11" t="s">
        <v>95</v>
      </c>
      <c r="C20" s="17" t="s">
        <v>22</v>
      </c>
      <c r="D20" s="48" t="s">
        <v>131</v>
      </c>
      <c r="F20" s="2"/>
      <c r="G20" s="2"/>
    </row>
    <row r="21" spans="1:10" ht="17.25" x14ac:dyDescent="0.25">
      <c r="A21" s="10"/>
      <c r="B21"/>
      <c r="C21" s="35" t="s">
        <v>22</v>
      </c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99</v>
      </c>
      <c r="C23" s="17" t="s">
        <v>51</v>
      </c>
      <c r="F23" s="2"/>
      <c r="G23" s="2"/>
    </row>
    <row r="24" spans="1:10" ht="17.25" x14ac:dyDescent="0.25">
      <c r="A24" s="10"/>
      <c r="B24"/>
      <c r="C24" s="35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25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8" t="s">
        <v>101</v>
      </c>
      <c r="C28" s="18" t="s">
        <v>102</v>
      </c>
      <c r="D28" s="18" t="s">
        <v>103</v>
      </c>
      <c r="E28" s="18" t="s">
        <v>104</v>
      </c>
      <c r="F28" s="8"/>
      <c r="G28" s="8"/>
      <c r="H28" s="8"/>
      <c r="I28" s="8"/>
      <c r="J28" s="8"/>
    </row>
    <row r="29" spans="1:10" ht="81.75" x14ac:dyDescent="0.3">
      <c r="B29" s="19" t="s">
        <v>28</v>
      </c>
      <c r="C29" s="47" t="s">
        <v>132</v>
      </c>
      <c r="D29" s="19"/>
      <c r="E29" s="19"/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29</v>
      </c>
    </row>
    <row r="32" spans="1:10" s="6" customFormat="1" ht="15" customHeight="1" x14ac:dyDescent="0.25"/>
    <row r="33" spans="1:5" s="6" customFormat="1" ht="36.75" customHeight="1" x14ac:dyDescent="0.25">
      <c r="B33" s="11" t="s">
        <v>105</v>
      </c>
      <c r="C33" s="47" t="s">
        <v>137</v>
      </c>
    </row>
    <row r="34" spans="1:5" s="6" customFormat="1" ht="17.25" customHeight="1" x14ac:dyDescent="0.25"/>
    <row r="35" spans="1:5" s="6" customFormat="1" ht="16.5" customHeight="1" x14ac:dyDescent="0.25">
      <c r="B35" s="63" t="s">
        <v>106</v>
      </c>
      <c r="C35" s="22" t="s">
        <v>15</v>
      </c>
    </row>
    <row r="36" spans="1:5" s="6" customFormat="1" ht="15" customHeight="1" x14ac:dyDescent="0.25">
      <c r="B36" s="64"/>
    </row>
    <row r="37" spans="1:5" s="6" customFormat="1" ht="15" customHeight="1" x14ac:dyDescent="0.25">
      <c r="B37" s="64"/>
    </row>
    <row r="38" spans="1:5" s="6" customFormat="1" ht="15" customHeight="1" x14ac:dyDescent="0.25">
      <c r="B38" s="65"/>
      <c r="C38" s="23"/>
    </row>
    <row r="39" spans="1:5" s="6" customFormat="1" ht="15" customHeight="1" x14ac:dyDescent="0.25"/>
    <row r="40" spans="1:5" s="6" customFormat="1" ht="13.5" customHeight="1" x14ac:dyDescent="0.25">
      <c r="B40" s="63" t="s">
        <v>107</v>
      </c>
    </row>
    <row r="41" spans="1:5" s="6" customFormat="1" ht="13.5" x14ac:dyDescent="0.25">
      <c r="B41" s="64"/>
    </row>
    <row r="42" spans="1:5" s="6" customFormat="1" ht="13.5" x14ac:dyDescent="0.25">
      <c r="B42" s="65"/>
    </row>
    <row r="43" spans="1:5" s="6" customFormat="1" ht="13.5" x14ac:dyDescent="0.25"/>
    <row r="44" spans="1:5" s="6" customFormat="1" ht="13.5" x14ac:dyDescent="0.25"/>
    <row r="45" spans="1:5" s="6" customFormat="1" ht="15.75" x14ac:dyDescent="0.25">
      <c r="A45" s="10" t="s">
        <v>108</v>
      </c>
    </row>
    <row r="46" spans="1:5" s="6" customFormat="1" ht="13.5" x14ac:dyDescent="0.25"/>
    <row r="47" spans="1:5" s="6" customFormat="1" ht="15" customHeight="1" x14ac:dyDescent="0.25">
      <c r="B47" s="66" t="s">
        <v>139</v>
      </c>
      <c r="C47" s="67"/>
      <c r="D47" s="67"/>
      <c r="E47" s="68"/>
    </row>
    <row r="48" spans="1:5" s="6" customFormat="1" ht="15" customHeight="1" x14ac:dyDescent="0.25"/>
    <row r="49" spans="1:7" s="6" customFormat="1" ht="15" customHeight="1" x14ac:dyDescent="0.25">
      <c r="A49" s="10" t="s">
        <v>109</v>
      </c>
    </row>
    <row r="50" spans="1:7" s="6" customFormat="1" ht="15" customHeight="1" x14ac:dyDescent="0.25"/>
    <row r="51" spans="1:7" s="6" customFormat="1" ht="15" customHeight="1" x14ac:dyDescent="0.25">
      <c r="B51" s="66" t="s">
        <v>138</v>
      </c>
      <c r="C51" s="67"/>
      <c r="D51" s="67"/>
      <c r="E51" s="68"/>
    </row>
    <row r="52" spans="1:7" s="6" customFormat="1" ht="15" customHeight="1" x14ac:dyDescent="0.25"/>
    <row r="53" spans="1:7" s="6" customFormat="1" ht="15" customHeight="1" x14ac:dyDescent="0.25">
      <c r="A53" s="10" t="s">
        <v>110</v>
      </c>
    </row>
    <row r="54" spans="1:7" s="6" customFormat="1" ht="15" customHeight="1" x14ac:dyDescent="0.25"/>
    <row r="55" spans="1:7" s="6" customFormat="1" ht="13.5" x14ac:dyDescent="0.25">
      <c r="B55" s="66" t="s">
        <v>173</v>
      </c>
      <c r="C55" s="67"/>
      <c r="D55" s="67"/>
      <c r="E55" s="68"/>
    </row>
    <row r="56" spans="1:7" s="6" customFormat="1" ht="13.5" x14ac:dyDescent="0.25"/>
    <row r="57" spans="1:7" s="6" customFormat="1" ht="14.25" x14ac:dyDescent="0.25">
      <c r="A57" s="10" t="s">
        <v>33</v>
      </c>
    </row>
    <row r="58" spans="1:7" s="6" customFormat="1" ht="13.5" x14ac:dyDescent="0.25"/>
    <row r="59" spans="1:7" s="6" customFormat="1" ht="15" customHeight="1" x14ac:dyDescent="0.25">
      <c r="B59" s="58" t="s">
        <v>111</v>
      </c>
      <c r="C59" s="58" t="s">
        <v>0</v>
      </c>
      <c r="D59" s="58" t="s">
        <v>9</v>
      </c>
      <c r="E59" s="58" t="s">
        <v>123</v>
      </c>
      <c r="F59" s="58" t="s">
        <v>124</v>
      </c>
      <c r="G59" s="24" t="s">
        <v>112</v>
      </c>
    </row>
    <row r="60" spans="1:7" s="6" customFormat="1" ht="13.5" x14ac:dyDescent="0.25">
      <c r="B60" s="59"/>
      <c r="C60" s="59"/>
      <c r="D60" s="59"/>
      <c r="E60" s="59"/>
      <c r="F60" s="59"/>
      <c r="G60" s="24">
        <f>C14</f>
        <v>0</v>
      </c>
    </row>
    <row r="61" spans="1:7" x14ac:dyDescent="0.25">
      <c r="B61" s="25" t="s">
        <v>134</v>
      </c>
      <c r="C61" s="26" t="s">
        <v>133</v>
      </c>
      <c r="D61" s="26"/>
      <c r="E61" s="26">
        <v>2</v>
      </c>
      <c r="F61" s="27"/>
      <c r="G61" s="28"/>
    </row>
    <row r="62" spans="1:7" ht="27" x14ac:dyDescent="0.25">
      <c r="B62" s="25" t="s">
        <v>149</v>
      </c>
      <c r="C62" s="26" t="s">
        <v>135</v>
      </c>
      <c r="D62" s="49">
        <v>0.5</v>
      </c>
      <c r="E62" s="49">
        <v>1</v>
      </c>
      <c r="F62" s="27"/>
      <c r="G62" s="28"/>
    </row>
    <row r="63" spans="1:7" x14ac:dyDescent="0.25">
      <c r="B63" s="6"/>
    </row>
    <row r="64" spans="1:7" x14ac:dyDescent="0.25">
      <c r="A64" s="10" t="s">
        <v>34</v>
      </c>
      <c r="B64" s="6"/>
    </row>
    <row r="65" spans="1:7" x14ac:dyDescent="0.25">
      <c r="B65" s="6"/>
    </row>
    <row r="66" spans="1:7" x14ac:dyDescent="0.25">
      <c r="B66" s="58" t="s">
        <v>113</v>
      </c>
      <c r="C66" s="58" t="s">
        <v>2</v>
      </c>
      <c r="D66" s="58" t="s">
        <v>9</v>
      </c>
      <c r="E66" s="58" t="s">
        <v>123</v>
      </c>
      <c r="F66" s="58" t="s">
        <v>124</v>
      </c>
      <c r="G66" s="24" t="s">
        <v>40</v>
      </c>
    </row>
    <row r="67" spans="1:7" x14ac:dyDescent="0.25">
      <c r="B67" s="59"/>
      <c r="C67" s="59"/>
      <c r="D67" s="59"/>
      <c r="E67" s="59"/>
      <c r="F67" s="59"/>
      <c r="G67" s="24">
        <f>C14</f>
        <v>0</v>
      </c>
    </row>
    <row r="68" spans="1:7" x14ac:dyDescent="0.25">
      <c r="B68" s="26" t="s">
        <v>136</v>
      </c>
      <c r="C68" s="24" t="s">
        <v>3</v>
      </c>
      <c r="D68" s="29">
        <v>1244706.5</v>
      </c>
      <c r="E68" s="29">
        <v>1244706.5</v>
      </c>
      <c r="F68" s="30"/>
      <c r="G68" s="31"/>
    </row>
    <row r="69" spans="1:7" x14ac:dyDescent="0.25">
      <c r="B69" s="26"/>
      <c r="C69" s="24" t="s">
        <v>3</v>
      </c>
      <c r="D69" s="29"/>
      <c r="E69" s="29"/>
      <c r="F69" s="33"/>
      <c r="G69" s="31"/>
    </row>
    <row r="70" spans="1:7" x14ac:dyDescent="0.25">
      <c r="B70" s="15" t="s">
        <v>4</v>
      </c>
      <c r="C70" s="15" t="s">
        <v>3</v>
      </c>
      <c r="D70" s="15">
        <f>SUM(D68:D69)</f>
        <v>1244706.5</v>
      </c>
      <c r="E70" s="15">
        <f t="shared" ref="E70:G70" si="0">SUM(E68:E69)</f>
        <v>1244706.5</v>
      </c>
      <c r="F70" s="15">
        <f t="shared" si="0"/>
        <v>0</v>
      </c>
      <c r="G70" s="15">
        <f t="shared" si="0"/>
        <v>0</v>
      </c>
    </row>
    <row r="71" spans="1:7" x14ac:dyDescent="0.25">
      <c r="B71"/>
    </row>
    <row r="72" spans="1:7" x14ac:dyDescent="0.25">
      <c r="A72" s="10" t="s">
        <v>35</v>
      </c>
      <c r="B72"/>
    </row>
    <row r="73" spans="1:7" x14ac:dyDescent="0.25">
      <c r="B73"/>
    </row>
    <row r="74" spans="1:7" x14ac:dyDescent="0.25">
      <c r="B74" s="58" t="s">
        <v>114</v>
      </c>
      <c r="C74" s="58" t="s">
        <v>2</v>
      </c>
      <c r="D74" s="58" t="s">
        <v>9</v>
      </c>
      <c r="E74" s="58" t="s">
        <v>123</v>
      </c>
      <c r="F74" s="58" t="s">
        <v>124</v>
      </c>
      <c r="G74" s="24" t="s">
        <v>40</v>
      </c>
    </row>
    <row r="75" spans="1:7" x14ac:dyDescent="0.25">
      <c r="B75" s="59"/>
      <c r="C75" s="59"/>
      <c r="D75" s="59"/>
      <c r="E75" s="59"/>
      <c r="F75" s="59"/>
      <c r="G75" s="24">
        <f>C14</f>
        <v>0</v>
      </c>
    </row>
    <row r="76" spans="1:7" x14ac:dyDescent="0.25">
      <c r="B76" s="34" t="s">
        <v>43</v>
      </c>
      <c r="C76" s="32" t="s">
        <v>3</v>
      </c>
      <c r="D76" s="15">
        <f>D70</f>
        <v>1244706.5</v>
      </c>
      <c r="E76" s="15">
        <f>E70</f>
        <v>1244706.5</v>
      </c>
      <c r="F76" s="15">
        <f>F70</f>
        <v>0</v>
      </c>
      <c r="G76" s="15">
        <f>G70</f>
        <v>0</v>
      </c>
    </row>
    <row r="77" spans="1:7" x14ac:dyDescent="0.25">
      <c r="B77" s="36" t="s">
        <v>41</v>
      </c>
      <c r="C77" s="32" t="s">
        <v>3</v>
      </c>
      <c r="D77" s="29">
        <v>1244706.5</v>
      </c>
      <c r="E77" s="29">
        <v>1244706.5</v>
      </c>
      <c r="F77" s="30"/>
      <c r="G77" s="28"/>
    </row>
    <row r="78" spans="1:7" ht="15" customHeight="1" x14ac:dyDescent="0.25">
      <c r="B78" s="37" t="s">
        <v>42</v>
      </c>
      <c r="C78" s="32" t="s">
        <v>3</v>
      </c>
      <c r="D78" s="29"/>
      <c r="E78" s="29"/>
      <c r="F78" s="30"/>
      <c r="G78" s="28"/>
    </row>
    <row r="79" spans="1:7" x14ac:dyDescent="0.25">
      <c r="B79" s="36" t="s">
        <v>45</v>
      </c>
      <c r="C79" s="32" t="s">
        <v>3</v>
      </c>
      <c r="D79" s="15">
        <f>SUM(D80:D81)</f>
        <v>0</v>
      </c>
      <c r="E79" s="15">
        <f t="shared" ref="E79:G79" si="1">SUM(E80:E81)</f>
        <v>0</v>
      </c>
      <c r="F79" s="15">
        <f t="shared" si="1"/>
        <v>0</v>
      </c>
      <c r="G79" s="15">
        <f t="shared" si="1"/>
        <v>0</v>
      </c>
    </row>
    <row r="80" spans="1:7" x14ac:dyDescent="0.25">
      <c r="B80" s="26"/>
      <c r="C80" s="32" t="s">
        <v>3</v>
      </c>
      <c r="D80" s="29"/>
      <c r="E80" s="29"/>
      <c r="F80" s="30"/>
      <c r="G80" s="28"/>
    </row>
    <row r="81" spans="1:7" x14ac:dyDescent="0.25">
      <c r="B81" s="26"/>
      <c r="C81" s="32" t="s">
        <v>3</v>
      </c>
      <c r="D81" s="29"/>
      <c r="E81" s="29"/>
      <c r="F81" s="30"/>
      <c r="G81" s="28"/>
    </row>
    <row r="82" spans="1:7" ht="15.75" customHeight="1" x14ac:dyDescent="0.25">
      <c r="B82" s="34" t="s">
        <v>44</v>
      </c>
      <c r="C82" s="32" t="s">
        <v>3</v>
      </c>
      <c r="D82" s="15">
        <f>D76-D79-D78</f>
        <v>1244706.5</v>
      </c>
      <c r="E82" s="15">
        <f t="shared" ref="E82:G82" si="2">E76-E79-E78</f>
        <v>1244706.5</v>
      </c>
      <c r="F82" s="15">
        <f t="shared" si="2"/>
        <v>0</v>
      </c>
      <c r="G82" s="15">
        <f t="shared" si="2"/>
        <v>0</v>
      </c>
    </row>
    <row r="83" spans="1:7" x14ac:dyDescent="0.25">
      <c r="B83"/>
    </row>
    <row r="84" spans="1:7" ht="19.5" customHeight="1" x14ac:dyDescent="0.25">
      <c r="A84" s="10" t="s">
        <v>37</v>
      </c>
      <c r="B84"/>
    </row>
    <row r="85" spans="1:7" ht="21" customHeight="1" x14ac:dyDescent="0.25">
      <c r="B85"/>
    </row>
    <row r="86" spans="1:7" x14ac:dyDescent="0.25">
      <c r="B86" s="34" t="s">
        <v>115</v>
      </c>
      <c r="C86" s="60"/>
      <c r="D86" s="61"/>
      <c r="E86" s="62"/>
    </row>
    <row r="87" spans="1:7" x14ac:dyDescent="0.25">
      <c r="B87"/>
    </row>
    <row r="88" spans="1:7" ht="15.75" x14ac:dyDescent="0.25">
      <c r="A88" s="10" t="s">
        <v>116</v>
      </c>
      <c r="B88" s="4"/>
    </row>
    <row r="89" spans="1:7" x14ac:dyDescent="0.25">
      <c r="B89"/>
    </row>
    <row r="90" spans="1:7" x14ac:dyDescent="0.25">
      <c r="B90" s="34" t="s">
        <v>5</v>
      </c>
      <c r="C90" s="60"/>
      <c r="D90" s="61"/>
      <c r="E90" s="62"/>
    </row>
    <row r="91" spans="1:7" x14ac:dyDescent="0.25">
      <c r="B91" s="34" t="s">
        <v>6</v>
      </c>
      <c r="C91" s="60"/>
      <c r="D91" s="61"/>
      <c r="E91" s="62"/>
    </row>
    <row r="92" spans="1:7" ht="24.75" customHeight="1" x14ac:dyDescent="0.25">
      <c r="A92" s="10" t="s">
        <v>117</v>
      </c>
      <c r="B92"/>
    </row>
    <row r="93" spans="1:7" x14ac:dyDescent="0.25">
      <c r="B93"/>
    </row>
    <row r="94" spans="1:7" x14ac:dyDescent="0.25">
      <c r="B94" s="60"/>
      <c r="C94" s="61"/>
      <c r="D94" s="61"/>
      <c r="E94" s="62"/>
    </row>
  </sheetData>
  <mergeCells count="24">
    <mergeCell ref="C86:E86"/>
    <mergeCell ref="C90:E90"/>
    <mergeCell ref="C91:E91"/>
    <mergeCell ref="B94:E94"/>
    <mergeCell ref="B35:B38"/>
    <mergeCell ref="B40:B42"/>
    <mergeCell ref="B47:E47"/>
    <mergeCell ref="B51:E51"/>
    <mergeCell ref="B55:E55"/>
    <mergeCell ref="B59:B60"/>
    <mergeCell ref="C59:C60"/>
    <mergeCell ref="D59:D60"/>
    <mergeCell ref="E59:E60"/>
    <mergeCell ref="C74:C75"/>
    <mergeCell ref="D74:D75"/>
    <mergeCell ref="E74:E75"/>
    <mergeCell ref="F74:F75"/>
    <mergeCell ref="B74:B75"/>
    <mergeCell ref="F59:F60"/>
    <mergeCell ref="B66:B67"/>
    <mergeCell ref="C66:C67"/>
    <mergeCell ref="D66:D67"/>
    <mergeCell ref="E66:E67"/>
    <mergeCell ref="F66:F67"/>
  </mergeCells>
  <dataValidations count="3">
    <dataValidation type="list" allowBlank="1" showInputMessage="1" showErrorMessage="1" sqref="C20:C21 C24" xr:uid="{00000000-0002-0000-0100-000000000000}">
      <formula1>$H$2:$H$4</formula1>
    </dataValidation>
    <dataValidation type="list" allowBlank="1" showInputMessage="1" showErrorMessage="1" sqref="C23" xr:uid="{00000000-0002-0000-0100-000001000000}">
      <formula1>$I$2:$I$3</formula1>
    </dataValidation>
    <dataValidation type="list" allowBlank="1" showInputMessage="1" showErrorMessage="1" sqref="B29" xr:uid="{00000000-0002-0000-0100-000002000000}">
      <formula1>$J$2:$J$4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5" name="Check Box 25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6" name="Check Box 26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7" name="Check Box 3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10</xdr:col>
                    <xdr:colOff>466725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8" name="Check Box 3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11</xdr:col>
                    <xdr:colOff>228600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9" name="Check Box 38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1438275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0" name="Check Box 40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3"/>
  <sheetViews>
    <sheetView topLeftCell="A34" workbookViewId="0">
      <selection activeCell="B71" sqref="B71"/>
    </sheetView>
  </sheetViews>
  <sheetFormatPr defaultRowHeight="15" x14ac:dyDescent="0.25"/>
  <cols>
    <col min="2" max="2" width="62.42578125" style="1" customWidth="1"/>
    <col min="3" max="3" width="45.140625" customWidth="1"/>
    <col min="4" max="4" width="44.42578125" customWidth="1"/>
    <col min="5" max="5" width="37.140625" customWidth="1"/>
    <col min="6" max="6" width="12.285156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87</v>
      </c>
      <c r="B1"/>
      <c r="C1" s="5"/>
      <c r="D1" s="5"/>
      <c r="E1" s="2"/>
      <c r="F1" s="2"/>
      <c r="H1" s="2" t="s">
        <v>19</v>
      </c>
      <c r="I1" s="2" t="s">
        <v>24</v>
      </c>
      <c r="J1" t="s">
        <v>26</v>
      </c>
    </row>
    <row r="2" spans="1:10" ht="17.25" x14ac:dyDescent="0.25">
      <c r="A2" s="9"/>
      <c r="B2" s="8"/>
      <c r="C2" s="5"/>
      <c r="D2" s="5"/>
      <c r="E2" s="2"/>
      <c r="F2" s="2"/>
      <c r="H2" s="2" t="s">
        <v>20</v>
      </c>
      <c r="I2" t="s">
        <v>51</v>
      </c>
      <c r="J2" s="21" t="s">
        <v>14</v>
      </c>
    </row>
    <row r="3" spans="1:10" ht="17.25" x14ac:dyDescent="0.25">
      <c r="A3" s="10" t="s">
        <v>16</v>
      </c>
      <c r="B3" s="8"/>
      <c r="C3" s="5"/>
      <c r="D3" s="5"/>
      <c r="E3" s="2"/>
      <c r="F3" s="2"/>
      <c r="H3" s="2" t="s">
        <v>21</v>
      </c>
      <c r="I3" t="s">
        <v>52</v>
      </c>
      <c r="J3" s="21" t="s">
        <v>27</v>
      </c>
    </row>
    <row r="4" spans="1:10" ht="17.25" x14ac:dyDescent="0.25">
      <c r="A4" s="9"/>
      <c r="B4" s="8"/>
      <c r="C4" s="5"/>
      <c r="D4" s="5"/>
      <c r="E4" s="2"/>
      <c r="F4" s="2"/>
      <c r="H4" s="2" t="s">
        <v>22</v>
      </c>
      <c r="J4" s="21" t="s">
        <v>28</v>
      </c>
    </row>
    <row r="5" spans="1:10" ht="34.5" customHeight="1" x14ac:dyDescent="0.25">
      <c r="A5" s="9"/>
      <c r="B5" s="11" t="s">
        <v>88</v>
      </c>
      <c r="C5" s="46" t="s">
        <v>128</v>
      </c>
      <c r="D5" s="5"/>
      <c r="E5" s="2"/>
      <c r="F5" s="2"/>
      <c r="G5" s="2"/>
    </row>
    <row r="6" spans="1:10" ht="30" customHeight="1" x14ac:dyDescent="0.25">
      <c r="A6" s="9"/>
      <c r="B6" s="11" t="s">
        <v>89</v>
      </c>
      <c r="C6" s="12"/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17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23.25" customHeight="1" x14ac:dyDescent="0.25">
      <c r="A10" s="10"/>
      <c r="B10" s="11" t="s">
        <v>90</v>
      </c>
      <c r="C10" s="46" t="s">
        <v>129</v>
      </c>
      <c r="G10" s="2"/>
    </row>
    <row r="11" spans="1:10" ht="23.25" customHeight="1" x14ac:dyDescent="0.25">
      <c r="A11" s="10"/>
      <c r="B11" s="11" t="s">
        <v>91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36</v>
      </c>
      <c r="C13" s="12">
        <v>2025</v>
      </c>
      <c r="D13" s="5"/>
      <c r="E13" s="2"/>
      <c r="F13" s="2"/>
      <c r="G13" s="2"/>
    </row>
    <row r="14" spans="1:10" ht="17.25" x14ac:dyDescent="0.25">
      <c r="A14" s="10"/>
      <c r="B14" s="11" t="s">
        <v>93</v>
      </c>
      <c r="C14" s="12"/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18</v>
      </c>
      <c r="B16" s="8"/>
      <c r="C16" s="13"/>
      <c r="D16" s="5"/>
      <c r="E16" s="2"/>
      <c r="F16" s="2"/>
      <c r="G16" s="2"/>
    </row>
    <row r="17" spans="1:10" ht="17.25" x14ac:dyDescent="0.25">
      <c r="B17" s="11" t="s">
        <v>94</v>
      </c>
      <c r="C17" s="12" t="s">
        <v>140</v>
      </c>
      <c r="D17" s="5"/>
      <c r="E17" s="2"/>
      <c r="F17" s="2"/>
      <c r="G17" s="2"/>
    </row>
    <row r="18" spans="1:10" ht="17.25" x14ac:dyDescent="0.25">
      <c r="A18" s="10"/>
      <c r="B18" s="11" t="s">
        <v>96</v>
      </c>
      <c r="C18" s="12">
        <v>21040</v>
      </c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26.25" customHeight="1" x14ac:dyDescent="0.25">
      <c r="A20" s="10"/>
      <c r="B20" s="11" t="s">
        <v>95</v>
      </c>
      <c r="C20" s="17" t="s">
        <v>22</v>
      </c>
      <c r="F20" s="2"/>
      <c r="G20" s="2"/>
    </row>
    <row r="21" spans="1:10" ht="40.5" x14ac:dyDescent="0.25">
      <c r="A21" s="10"/>
      <c r="B21"/>
      <c r="C21" s="48" t="s">
        <v>131</v>
      </c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99</v>
      </c>
      <c r="C23" s="17" t="s">
        <v>51</v>
      </c>
      <c r="F23" s="2"/>
      <c r="G23" s="2"/>
    </row>
    <row r="24" spans="1:10" ht="17.25" x14ac:dyDescent="0.25">
      <c r="A24" s="10"/>
      <c r="B24"/>
      <c r="C24" s="35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25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8" t="s">
        <v>101</v>
      </c>
      <c r="C28" s="18" t="s">
        <v>102</v>
      </c>
      <c r="D28" s="18" t="s">
        <v>103</v>
      </c>
      <c r="E28" s="18" t="s">
        <v>104</v>
      </c>
      <c r="F28" s="8"/>
      <c r="G28" s="8"/>
      <c r="H28" s="8"/>
      <c r="I28" s="8"/>
      <c r="J28" s="8"/>
    </row>
    <row r="29" spans="1:10" ht="47.25" customHeight="1" x14ac:dyDescent="0.3">
      <c r="B29" s="19" t="s">
        <v>28</v>
      </c>
      <c r="C29" s="47" t="s">
        <v>141</v>
      </c>
      <c r="D29" s="19"/>
      <c r="E29" s="19"/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29</v>
      </c>
    </row>
    <row r="32" spans="1:10" s="6" customFormat="1" ht="15" customHeight="1" x14ac:dyDescent="0.25"/>
    <row r="33" spans="1:6" s="6" customFormat="1" ht="48.75" customHeight="1" x14ac:dyDescent="0.25">
      <c r="B33" s="11" t="s">
        <v>105</v>
      </c>
      <c r="C33" s="66" t="s">
        <v>142</v>
      </c>
      <c r="D33" s="67"/>
      <c r="E33" s="67"/>
      <c r="F33" s="68"/>
    </row>
    <row r="34" spans="1:6" s="6" customFormat="1" ht="17.25" customHeight="1" x14ac:dyDescent="0.25"/>
    <row r="35" spans="1:6" s="6" customFormat="1" ht="15" customHeight="1" x14ac:dyDescent="0.25">
      <c r="B35" s="69" t="s">
        <v>125</v>
      </c>
    </row>
    <row r="36" spans="1:6" s="6" customFormat="1" ht="15" customHeight="1" x14ac:dyDescent="0.25">
      <c r="B36" s="69"/>
    </row>
    <row r="37" spans="1:6" s="6" customFormat="1" ht="15" customHeight="1" x14ac:dyDescent="0.25">
      <c r="B37" s="69"/>
      <c r="C37" s="23"/>
    </row>
    <row r="38" spans="1:6" s="6" customFormat="1" ht="15" customHeight="1" x14ac:dyDescent="0.25"/>
    <row r="39" spans="1:6" s="6" customFormat="1" ht="13.5" customHeight="1" x14ac:dyDescent="0.25">
      <c r="B39" s="63" t="s">
        <v>107</v>
      </c>
    </row>
    <row r="40" spans="1:6" s="6" customFormat="1" ht="13.5" x14ac:dyDescent="0.25">
      <c r="B40" s="64"/>
    </row>
    <row r="41" spans="1:6" s="6" customFormat="1" ht="13.5" x14ac:dyDescent="0.25">
      <c r="B41" s="65"/>
    </row>
    <row r="42" spans="1:6" s="6" customFormat="1" ht="13.5" x14ac:dyDescent="0.25"/>
    <row r="43" spans="1:6" s="6" customFormat="1" ht="13.5" x14ac:dyDescent="0.25"/>
    <row r="44" spans="1:6" s="6" customFormat="1" ht="15.75" x14ac:dyDescent="0.25">
      <c r="A44" s="10" t="s">
        <v>108</v>
      </c>
    </row>
    <row r="45" spans="1:6" s="6" customFormat="1" ht="13.5" x14ac:dyDescent="0.25"/>
    <row r="46" spans="1:6" s="6" customFormat="1" ht="15" customHeight="1" x14ac:dyDescent="0.25">
      <c r="B46" s="66" t="s">
        <v>143</v>
      </c>
      <c r="C46" s="67"/>
      <c r="D46" s="67"/>
      <c r="E46" s="68"/>
    </row>
    <row r="47" spans="1:6" s="6" customFormat="1" ht="15" customHeight="1" x14ac:dyDescent="0.25"/>
    <row r="48" spans="1:6" s="6" customFormat="1" ht="15" customHeight="1" x14ac:dyDescent="0.25">
      <c r="A48" s="10" t="s">
        <v>109</v>
      </c>
    </row>
    <row r="49" spans="1:7" s="6" customFormat="1" ht="15" customHeight="1" x14ac:dyDescent="0.25"/>
    <row r="50" spans="1:7" s="6" customFormat="1" ht="52.5" customHeight="1" x14ac:dyDescent="0.25">
      <c r="B50" s="66" t="s">
        <v>144</v>
      </c>
      <c r="C50" s="67"/>
      <c r="D50" s="67"/>
      <c r="E50" s="68"/>
    </row>
    <row r="51" spans="1:7" s="6" customFormat="1" ht="15" customHeight="1" x14ac:dyDescent="0.25"/>
    <row r="52" spans="1:7" s="6" customFormat="1" ht="15" customHeight="1" x14ac:dyDescent="0.25">
      <c r="A52" s="10" t="s">
        <v>110</v>
      </c>
    </row>
    <row r="53" spans="1:7" s="6" customFormat="1" ht="15" customHeight="1" x14ac:dyDescent="0.25"/>
    <row r="54" spans="1:7" s="6" customFormat="1" ht="13.5" x14ac:dyDescent="0.25">
      <c r="B54" s="66" t="s">
        <v>150</v>
      </c>
      <c r="C54" s="67"/>
      <c r="D54" s="67"/>
      <c r="E54" s="68"/>
    </row>
    <row r="55" spans="1:7" s="6" customFormat="1" ht="13.5" x14ac:dyDescent="0.25"/>
    <row r="56" spans="1:7" s="6" customFormat="1" ht="14.25" x14ac:dyDescent="0.25">
      <c r="A56" s="10" t="s">
        <v>33</v>
      </c>
    </row>
    <row r="57" spans="1:7" s="6" customFormat="1" ht="13.5" x14ac:dyDescent="0.25"/>
    <row r="58" spans="1:7" s="6" customFormat="1" ht="15" customHeight="1" x14ac:dyDescent="0.25">
      <c r="B58" s="58" t="s">
        <v>111</v>
      </c>
      <c r="C58" s="58" t="s">
        <v>0</v>
      </c>
      <c r="D58" s="58" t="s">
        <v>9</v>
      </c>
      <c r="E58" s="58" t="s">
        <v>123</v>
      </c>
      <c r="F58" s="58" t="s">
        <v>124</v>
      </c>
      <c r="G58" s="24" t="s">
        <v>112</v>
      </c>
    </row>
    <row r="59" spans="1:7" s="6" customFormat="1" ht="13.5" x14ac:dyDescent="0.25">
      <c r="B59" s="59"/>
      <c r="C59" s="59"/>
      <c r="D59" s="59"/>
      <c r="E59" s="59"/>
      <c r="F59" s="59"/>
      <c r="G59" s="24">
        <f>C14</f>
        <v>0</v>
      </c>
    </row>
    <row r="60" spans="1:7" x14ac:dyDescent="0.25">
      <c r="B60" s="25" t="s">
        <v>145</v>
      </c>
      <c r="C60" s="26" t="s">
        <v>133</v>
      </c>
      <c r="D60" s="26"/>
      <c r="E60" s="26">
        <v>1</v>
      </c>
      <c r="F60" s="27"/>
      <c r="G60" s="28"/>
    </row>
    <row r="61" spans="1:7" ht="27" x14ac:dyDescent="0.25">
      <c r="B61" s="25" t="s">
        <v>151</v>
      </c>
      <c r="C61" s="26" t="s">
        <v>146</v>
      </c>
      <c r="D61" s="49">
        <v>0.5</v>
      </c>
      <c r="E61" s="49">
        <v>1</v>
      </c>
      <c r="F61" s="27"/>
      <c r="G61" s="28"/>
    </row>
    <row r="62" spans="1:7" x14ac:dyDescent="0.25">
      <c r="B62" s="6"/>
    </row>
    <row r="63" spans="1:7" x14ac:dyDescent="0.25">
      <c r="A63" s="10" t="s">
        <v>34</v>
      </c>
      <c r="B63" s="6"/>
    </row>
    <row r="64" spans="1:7" x14ac:dyDescent="0.25">
      <c r="B64" s="6"/>
    </row>
    <row r="65" spans="1:7" x14ac:dyDescent="0.25">
      <c r="B65" s="58" t="s">
        <v>113</v>
      </c>
      <c r="C65" s="58" t="s">
        <v>2</v>
      </c>
      <c r="D65" s="58" t="s">
        <v>9</v>
      </c>
      <c r="E65" s="58" t="s">
        <v>123</v>
      </c>
      <c r="F65" s="58" t="s">
        <v>124</v>
      </c>
      <c r="G65" s="24" t="s">
        <v>40</v>
      </c>
    </row>
    <row r="66" spans="1:7" x14ac:dyDescent="0.25">
      <c r="B66" s="59"/>
      <c r="C66" s="59"/>
      <c r="D66" s="59"/>
      <c r="E66" s="59"/>
      <c r="F66" s="59"/>
      <c r="G66" s="24">
        <f>C14</f>
        <v>0</v>
      </c>
    </row>
    <row r="67" spans="1:7" x14ac:dyDescent="0.25">
      <c r="B67" s="26" t="s">
        <v>136</v>
      </c>
      <c r="C67" s="24" t="s">
        <v>3</v>
      </c>
      <c r="D67" s="29">
        <v>445000</v>
      </c>
      <c r="E67" s="29">
        <v>445000</v>
      </c>
      <c r="F67" s="30"/>
      <c r="G67" s="31"/>
    </row>
    <row r="68" spans="1:7" x14ac:dyDescent="0.25">
      <c r="B68" s="26"/>
      <c r="C68" s="24" t="s">
        <v>3</v>
      </c>
      <c r="D68" s="29"/>
      <c r="E68" s="29"/>
      <c r="F68" s="33"/>
      <c r="G68" s="31"/>
    </row>
    <row r="69" spans="1:7" x14ac:dyDescent="0.25">
      <c r="B69" s="15" t="s">
        <v>4</v>
      </c>
      <c r="C69" s="15" t="s">
        <v>3</v>
      </c>
      <c r="D69" s="15">
        <f>SUM(D67:D68)</f>
        <v>445000</v>
      </c>
      <c r="E69" s="15">
        <f t="shared" ref="E69:G69" si="0">SUM(E67:E68)</f>
        <v>445000</v>
      </c>
      <c r="F69" s="15">
        <f t="shared" si="0"/>
        <v>0</v>
      </c>
      <c r="G69" s="15">
        <f t="shared" si="0"/>
        <v>0</v>
      </c>
    </row>
    <row r="70" spans="1:7" x14ac:dyDescent="0.25">
      <c r="B70"/>
    </row>
    <row r="71" spans="1:7" x14ac:dyDescent="0.25">
      <c r="A71" s="10" t="s">
        <v>35</v>
      </c>
      <c r="B71"/>
    </row>
    <row r="72" spans="1:7" x14ac:dyDescent="0.25">
      <c r="B72"/>
    </row>
    <row r="73" spans="1:7" x14ac:dyDescent="0.25">
      <c r="B73" s="58" t="s">
        <v>114</v>
      </c>
      <c r="C73" s="58" t="s">
        <v>2</v>
      </c>
      <c r="D73" s="58" t="s">
        <v>9</v>
      </c>
      <c r="E73" s="58" t="s">
        <v>123</v>
      </c>
      <c r="F73" s="58" t="s">
        <v>124</v>
      </c>
      <c r="G73" s="24" t="s">
        <v>40</v>
      </c>
    </row>
    <row r="74" spans="1:7" x14ac:dyDescent="0.25">
      <c r="B74" s="59"/>
      <c r="C74" s="59"/>
      <c r="D74" s="59"/>
      <c r="E74" s="59"/>
      <c r="F74" s="59"/>
      <c r="G74" s="24">
        <f>C14</f>
        <v>0</v>
      </c>
    </row>
    <row r="75" spans="1:7" x14ac:dyDescent="0.25">
      <c r="B75" s="34" t="s">
        <v>43</v>
      </c>
      <c r="C75" s="32" t="s">
        <v>3</v>
      </c>
      <c r="D75" s="15">
        <f>D69</f>
        <v>445000</v>
      </c>
      <c r="E75" s="15">
        <f>E69</f>
        <v>445000</v>
      </c>
      <c r="F75" s="15">
        <f>F69</f>
        <v>0</v>
      </c>
      <c r="G75" s="15">
        <f>G69</f>
        <v>0</v>
      </c>
    </row>
    <row r="76" spans="1:7" x14ac:dyDescent="0.25">
      <c r="B76" s="36" t="s">
        <v>41</v>
      </c>
      <c r="C76" s="32" t="s">
        <v>3</v>
      </c>
      <c r="D76" s="29">
        <v>445000</v>
      </c>
      <c r="E76" s="29">
        <v>445000</v>
      </c>
      <c r="F76" s="30"/>
      <c r="G76" s="28"/>
    </row>
    <row r="77" spans="1:7" ht="15" customHeight="1" x14ac:dyDescent="0.25">
      <c r="B77" s="37" t="s">
        <v>42</v>
      </c>
      <c r="C77" s="32" t="s">
        <v>3</v>
      </c>
      <c r="D77" s="29"/>
      <c r="E77" s="29"/>
      <c r="F77" s="30"/>
      <c r="G77" s="28"/>
    </row>
    <row r="78" spans="1:7" x14ac:dyDescent="0.25">
      <c r="B78" s="36" t="s">
        <v>45</v>
      </c>
      <c r="C78" s="32" t="s">
        <v>3</v>
      </c>
      <c r="D78" s="15">
        <f>SUM(D79:D80)</f>
        <v>0</v>
      </c>
      <c r="E78" s="15">
        <f t="shared" ref="E78:G78" si="1">SUM(E79:E80)</f>
        <v>0</v>
      </c>
      <c r="F78" s="15">
        <f t="shared" si="1"/>
        <v>0</v>
      </c>
      <c r="G78" s="15">
        <f t="shared" si="1"/>
        <v>0</v>
      </c>
    </row>
    <row r="79" spans="1:7" x14ac:dyDescent="0.25">
      <c r="B79" s="26"/>
      <c r="C79" s="32" t="s">
        <v>3</v>
      </c>
      <c r="D79" s="29"/>
      <c r="E79" s="29"/>
      <c r="F79" s="30"/>
      <c r="G79" s="28"/>
    </row>
    <row r="80" spans="1:7" x14ac:dyDescent="0.25">
      <c r="B80" s="26"/>
      <c r="C80" s="32" t="s">
        <v>3</v>
      </c>
      <c r="D80" s="29"/>
      <c r="E80" s="29"/>
      <c r="F80" s="30"/>
      <c r="G80" s="28"/>
    </row>
    <row r="81" spans="1:7" ht="15.75" customHeight="1" x14ac:dyDescent="0.25">
      <c r="B81" s="34" t="s">
        <v>44</v>
      </c>
      <c r="C81" s="32" t="s">
        <v>3</v>
      </c>
      <c r="D81" s="15">
        <f>D75-D78-D77</f>
        <v>445000</v>
      </c>
      <c r="E81" s="15">
        <f t="shared" ref="E81:G81" si="2">E75-E78-E77</f>
        <v>445000</v>
      </c>
      <c r="F81" s="15">
        <f t="shared" si="2"/>
        <v>0</v>
      </c>
      <c r="G81" s="15">
        <f t="shared" si="2"/>
        <v>0</v>
      </c>
    </row>
    <row r="82" spans="1:7" x14ac:dyDescent="0.25">
      <c r="B82"/>
    </row>
    <row r="83" spans="1:7" ht="19.5" customHeight="1" x14ac:dyDescent="0.25">
      <c r="A83" s="10" t="s">
        <v>37</v>
      </c>
      <c r="B83"/>
    </row>
    <row r="84" spans="1:7" ht="21" customHeight="1" x14ac:dyDescent="0.25">
      <c r="B84"/>
    </row>
    <row r="85" spans="1:7" x14ac:dyDescent="0.25">
      <c r="B85" s="34" t="s">
        <v>115</v>
      </c>
      <c r="C85" s="60"/>
      <c r="D85" s="61"/>
      <c r="E85" s="62"/>
    </row>
    <row r="86" spans="1:7" x14ac:dyDescent="0.25">
      <c r="B86"/>
    </row>
    <row r="87" spans="1:7" ht="15.75" x14ac:dyDescent="0.25">
      <c r="A87" s="10" t="s">
        <v>116</v>
      </c>
      <c r="B87" s="4"/>
    </row>
    <row r="88" spans="1:7" x14ac:dyDescent="0.25">
      <c r="B88"/>
    </row>
    <row r="89" spans="1:7" x14ac:dyDescent="0.25">
      <c r="B89" s="34" t="s">
        <v>5</v>
      </c>
      <c r="C89" s="60"/>
      <c r="D89" s="61"/>
      <c r="E89" s="62"/>
    </row>
    <row r="90" spans="1:7" x14ac:dyDescent="0.25">
      <c r="B90" s="34" t="s">
        <v>6</v>
      </c>
      <c r="C90" s="60"/>
      <c r="D90" s="61"/>
      <c r="E90" s="62"/>
    </row>
    <row r="91" spans="1:7" ht="24.75" customHeight="1" x14ac:dyDescent="0.25">
      <c r="A91" s="10" t="s">
        <v>117</v>
      </c>
      <c r="B91"/>
    </row>
    <row r="92" spans="1:7" x14ac:dyDescent="0.25">
      <c r="B92"/>
    </row>
    <row r="93" spans="1:7" x14ac:dyDescent="0.25">
      <c r="B93" s="60"/>
      <c r="C93" s="61"/>
      <c r="D93" s="61"/>
      <c r="E93" s="62"/>
    </row>
  </sheetData>
  <mergeCells count="25">
    <mergeCell ref="C33:F33"/>
    <mergeCell ref="B35:B37"/>
    <mergeCell ref="B39:B41"/>
    <mergeCell ref="B46:E46"/>
    <mergeCell ref="B50:E50"/>
    <mergeCell ref="B54:E54"/>
    <mergeCell ref="F73:F74"/>
    <mergeCell ref="C85:E85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  <mergeCell ref="E58:E59"/>
    <mergeCell ref="C89:E89"/>
    <mergeCell ref="C90:E90"/>
    <mergeCell ref="B93:E93"/>
    <mergeCell ref="B73:B74"/>
    <mergeCell ref="C73:C74"/>
    <mergeCell ref="D73:D74"/>
    <mergeCell ref="E73:E74"/>
  </mergeCells>
  <dataValidations count="3">
    <dataValidation type="list" allowBlank="1" showInputMessage="1" showErrorMessage="1" sqref="B29" xr:uid="{00000000-0002-0000-0200-000000000000}">
      <formula1>$J$2:$J$4</formula1>
    </dataValidation>
    <dataValidation type="list" allowBlank="1" showInputMessage="1" showErrorMessage="1" sqref="C23" xr:uid="{00000000-0002-0000-0200-000001000000}">
      <formula1>$I$2:$I$3</formula1>
    </dataValidation>
    <dataValidation type="list" allowBlank="1" showInputMessage="1" showErrorMessage="1" sqref="C24 C20" xr:uid="{00000000-0002-0000-0200-000002000000}">
      <formula1>$H$2:$H$4</formula1>
    </dataValidation>
  </dataValidations>
  <hyperlinks>
    <hyperlink ref="C28" location="_ftn1" display="_ftn1" xr:uid="{00000000-0004-0000-0200-000000000000}"/>
    <hyperlink ref="D28" location="_ftn2" display="_ftn2" xr:uid="{00000000-0004-0000-0200-000001000000}"/>
    <hyperlink ref="E28" location="_ftn3" display="_ftn3" xr:uid="{00000000-0004-0000-0200-000002000000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6" r:id="rId4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3</xdr:col>
                    <xdr:colOff>95250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5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1362075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6" name="Check Box 4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2276475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7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11</xdr:col>
                    <xdr:colOff>247650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8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12</xdr:col>
                    <xdr:colOff>9525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9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1828800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0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1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3</xdr:col>
                    <xdr:colOff>95250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2" name="Check Box 11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1362075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3" name="Check Box 12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2276475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4" name="Check Box 13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1828800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5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4F64A-1E66-4073-BEF3-C2F38D821CB7}">
  <dimension ref="A1:J93"/>
  <sheetViews>
    <sheetView topLeftCell="A25" workbookViewId="0">
      <selection activeCell="B54" sqref="B54:E54"/>
    </sheetView>
  </sheetViews>
  <sheetFormatPr defaultRowHeight="15" x14ac:dyDescent="0.25"/>
  <cols>
    <col min="2" max="2" width="62.42578125" style="1" customWidth="1"/>
    <col min="3" max="3" width="50.28515625" customWidth="1"/>
    <col min="4" max="4" width="45.140625" customWidth="1"/>
    <col min="5" max="5" width="37.140625" customWidth="1"/>
    <col min="6" max="6" width="12.285156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87</v>
      </c>
      <c r="B1"/>
      <c r="C1" s="5"/>
      <c r="D1" s="5"/>
      <c r="E1" s="2"/>
      <c r="F1" s="2"/>
      <c r="H1" s="2" t="s">
        <v>19</v>
      </c>
      <c r="I1" s="2" t="s">
        <v>24</v>
      </c>
      <c r="J1" t="s">
        <v>26</v>
      </c>
    </row>
    <row r="2" spans="1:10" ht="17.25" x14ac:dyDescent="0.25">
      <c r="A2" s="9"/>
      <c r="B2" s="8"/>
      <c r="C2" s="5"/>
      <c r="D2" s="5"/>
      <c r="E2" s="2"/>
      <c r="F2" s="2"/>
      <c r="H2" s="2" t="s">
        <v>20</v>
      </c>
      <c r="I2" t="s">
        <v>51</v>
      </c>
      <c r="J2" s="21" t="s">
        <v>14</v>
      </c>
    </row>
    <row r="3" spans="1:10" ht="17.25" x14ac:dyDescent="0.25">
      <c r="A3" s="10" t="s">
        <v>16</v>
      </c>
      <c r="B3" s="8"/>
      <c r="C3" s="5"/>
      <c r="D3" s="5"/>
      <c r="E3" s="2"/>
      <c r="F3" s="2"/>
      <c r="H3" s="2" t="s">
        <v>21</v>
      </c>
      <c r="I3" t="s">
        <v>52</v>
      </c>
      <c r="J3" s="21" t="s">
        <v>27</v>
      </c>
    </row>
    <row r="4" spans="1:10" ht="17.25" x14ac:dyDescent="0.25">
      <c r="A4" s="9"/>
      <c r="B4" s="8"/>
      <c r="C4" s="5"/>
      <c r="D4" s="5"/>
      <c r="E4" s="2"/>
      <c r="F4" s="2"/>
      <c r="H4" s="2" t="s">
        <v>22</v>
      </c>
      <c r="J4" s="21" t="s">
        <v>28</v>
      </c>
    </row>
    <row r="5" spans="1:10" ht="27" x14ac:dyDescent="0.25">
      <c r="A5" s="9"/>
      <c r="B5" s="11" t="s">
        <v>88</v>
      </c>
      <c r="C5" s="46" t="s">
        <v>128</v>
      </c>
      <c r="D5" s="5"/>
      <c r="E5" s="2"/>
      <c r="F5" s="2"/>
      <c r="G5" s="2"/>
    </row>
    <row r="6" spans="1:10" ht="30" customHeight="1" x14ac:dyDescent="0.25">
      <c r="A6" s="9"/>
      <c r="B6" s="11" t="s">
        <v>89</v>
      </c>
      <c r="C6" s="12"/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17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90</v>
      </c>
      <c r="C10" s="12" t="s">
        <v>129</v>
      </c>
      <c r="G10" s="2"/>
    </row>
    <row r="11" spans="1:10" ht="17.25" x14ac:dyDescent="0.25">
      <c r="A11" s="10"/>
      <c r="B11" s="11" t="s">
        <v>91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36</v>
      </c>
      <c r="C13" s="12">
        <v>2025</v>
      </c>
      <c r="D13" s="5"/>
      <c r="E13" s="2"/>
      <c r="F13" s="2"/>
      <c r="G13" s="2"/>
    </row>
    <row r="14" spans="1:10" ht="17.25" x14ac:dyDescent="0.25">
      <c r="A14" s="10"/>
      <c r="B14" s="11" t="s">
        <v>93</v>
      </c>
      <c r="C14" s="12"/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18</v>
      </c>
      <c r="B16" s="8"/>
      <c r="C16" s="13"/>
      <c r="D16" s="5"/>
      <c r="E16" s="2"/>
      <c r="F16" s="2"/>
      <c r="G16" s="2"/>
    </row>
    <row r="17" spans="1:10" ht="40.5" customHeight="1" x14ac:dyDescent="0.25">
      <c r="B17" s="11" t="s">
        <v>94</v>
      </c>
      <c r="C17" s="46" t="s">
        <v>147</v>
      </c>
      <c r="D17" s="5"/>
      <c r="E17" s="2"/>
      <c r="F17" s="2"/>
      <c r="G17" s="2"/>
    </row>
    <row r="18" spans="1:10" ht="17.25" x14ac:dyDescent="0.25">
      <c r="A18" s="10"/>
      <c r="B18" s="11" t="s">
        <v>96</v>
      </c>
      <c r="C18" s="12">
        <v>21041</v>
      </c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26.25" customHeight="1" x14ac:dyDescent="0.25">
      <c r="A20" s="10"/>
      <c r="B20" s="11" t="s">
        <v>95</v>
      </c>
      <c r="C20" s="17" t="s">
        <v>22</v>
      </c>
      <c r="F20" s="2"/>
      <c r="G20" s="2"/>
    </row>
    <row r="21" spans="1:10" ht="27" x14ac:dyDescent="0.25">
      <c r="A21" s="10"/>
      <c r="B21"/>
      <c r="C21" s="48" t="s">
        <v>131</v>
      </c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99</v>
      </c>
      <c r="C23" s="17" t="s">
        <v>51</v>
      </c>
      <c r="F23" s="2"/>
      <c r="G23" s="2"/>
    </row>
    <row r="24" spans="1:10" ht="17.25" x14ac:dyDescent="0.25">
      <c r="A24" s="10"/>
      <c r="B24"/>
      <c r="C24" s="35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25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8" t="s">
        <v>101</v>
      </c>
      <c r="C28" s="18" t="s">
        <v>102</v>
      </c>
      <c r="D28" s="18" t="s">
        <v>103</v>
      </c>
      <c r="E28" s="18" t="s">
        <v>104</v>
      </c>
      <c r="F28" s="8"/>
      <c r="G28" s="8"/>
      <c r="H28" s="8"/>
      <c r="I28" s="8"/>
      <c r="J28" s="8"/>
    </row>
    <row r="29" spans="1:10" ht="68.25" x14ac:dyDescent="0.3">
      <c r="B29" s="19" t="s">
        <v>28</v>
      </c>
      <c r="C29" s="47" t="s">
        <v>148</v>
      </c>
      <c r="D29" s="19"/>
      <c r="E29" s="19"/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29</v>
      </c>
    </row>
    <row r="32" spans="1:10" s="6" customFormat="1" ht="15" customHeight="1" x14ac:dyDescent="0.25"/>
    <row r="33" spans="1:5" s="6" customFormat="1" ht="57.75" customHeight="1" x14ac:dyDescent="0.25">
      <c r="B33" s="11" t="s">
        <v>105</v>
      </c>
      <c r="C33" s="47" t="s">
        <v>160</v>
      </c>
    </row>
    <row r="34" spans="1:5" s="6" customFormat="1" ht="17.25" customHeight="1" x14ac:dyDescent="0.25"/>
    <row r="35" spans="1:5" s="6" customFormat="1" ht="15" customHeight="1" x14ac:dyDescent="0.25">
      <c r="B35" s="69" t="s">
        <v>125</v>
      </c>
    </row>
    <row r="36" spans="1:5" s="6" customFormat="1" ht="15" customHeight="1" x14ac:dyDescent="0.25">
      <c r="B36" s="69"/>
    </row>
    <row r="37" spans="1:5" s="6" customFormat="1" ht="15" customHeight="1" x14ac:dyDescent="0.25">
      <c r="B37" s="69"/>
      <c r="C37" s="23"/>
    </row>
    <row r="38" spans="1:5" s="6" customFormat="1" ht="15" customHeight="1" x14ac:dyDescent="0.25"/>
    <row r="39" spans="1:5" s="6" customFormat="1" ht="13.5" customHeight="1" x14ac:dyDescent="0.25">
      <c r="B39" s="63" t="s">
        <v>107</v>
      </c>
    </row>
    <row r="40" spans="1:5" s="6" customFormat="1" ht="13.5" x14ac:dyDescent="0.25">
      <c r="B40" s="64"/>
    </row>
    <row r="41" spans="1:5" s="6" customFormat="1" ht="13.5" x14ac:dyDescent="0.25">
      <c r="B41" s="65"/>
    </row>
    <row r="42" spans="1:5" s="6" customFormat="1" ht="13.5" x14ac:dyDescent="0.25"/>
    <row r="43" spans="1:5" s="6" customFormat="1" ht="13.5" x14ac:dyDescent="0.25"/>
    <row r="44" spans="1:5" s="6" customFormat="1" ht="15.75" x14ac:dyDescent="0.25">
      <c r="A44" s="10" t="s">
        <v>108</v>
      </c>
    </row>
    <row r="45" spans="1:5" s="6" customFormat="1" ht="13.5" x14ac:dyDescent="0.25"/>
    <row r="46" spans="1:5" s="6" customFormat="1" ht="41.25" customHeight="1" x14ac:dyDescent="0.25">
      <c r="B46" s="66" t="s">
        <v>157</v>
      </c>
      <c r="C46" s="67"/>
      <c r="D46" s="67"/>
      <c r="E46" s="68"/>
    </row>
    <row r="47" spans="1:5" s="6" customFormat="1" ht="15" customHeight="1" x14ac:dyDescent="0.25"/>
    <row r="48" spans="1:5" s="6" customFormat="1" ht="15" customHeight="1" x14ac:dyDescent="0.25">
      <c r="A48" s="10" t="s">
        <v>109</v>
      </c>
    </row>
    <row r="49" spans="1:7" s="6" customFormat="1" ht="15" customHeight="1" x14ac:dyDescent="0.25"/>
    <row r="50" spans="1:7" s="6" customFormat="1" ht="15" customHeight="1" x14ac:dyDescent="0.25">
      <c r="B50" s="66" t="s">
        <v>161</v>
      </c>
      <c r="C50" s="67"/>
      <c r="D50" s="67"/>
      <c r="E50" s="68"/>
    </row>
    <row r="51" spans="1:7" s="6" customFormat="1" ht="15" customHeight="1" x14ac:dyDescent="0.25"/>
    <row r="52" spans="1:7" s="6" customFormat="1" ht="15" customHeight="1" x14ac:dyDescent="0.25">
      <c r="A52" s="10" t="s">
        <v>110</v>
      </c>
    </row>
    <row r="53" spans="1:7" s="6" customFormat="1" ht="15" customHeight="1" x14ac:dyDescent="0.25"/>
    <row r="54" spans="1:7" s="6" customFormat="1" ht="13.5" x14ac:dyDescent="0.25">
      <c r="B54" s="66" t="s">
        <v>170</v>
      </c>
      <c r="C54" s="67"/>
      <c r="D54" s="67"/>
      <c r="E54" s="68"/>
    </row>
    <row r="55" spans="1:7" s="6" customFormat="1" ht="13.5" x14ac:dyDescent="0.25"/>
    <row r="56" spans="1:7" s="6" customFormat="1" ht="14.25" x14ac:dyDescent="0.25">
      <c r="A56" s="10" t="s">
        <v>33</v>
      </c>
    </row>
    <row r="57" spans="1:7" s="6" customFormat="1" ht="13.5" x14ac:dyDescent="0.25"/>
    <row r="58" spans="1:7" s="6" customFormat="1" ht="15" customHeight="1" x14ac:dyDescent="0.25">
      <c r="B58" s="58" t="s">
        <v>111</v>
      </c>
      <c r="C58" s="58" t="s">
        <v>0</v>
      </c>
      <c r="D58" s="58" t="s">
        <v>9</v>
      </c>
      <c r="E58" s="58" t="s">
        <v>123</v>
      </c>
      <c r="F58" s="58" t="s">
        <v>124</v>
      </c>
      <c r="G58" s="24" t="s">
        <v>112</v>
      </c>
    </row>
    <row r="59" spans="1:7" s="6" customFormat="1" ht="13.5" x14ac:dyDescent="0.25">
      <c r="B59" s="59"/>
      <c r="C59" s="59"/>
      <c r="D59" s="59"/>
      <c r="E59" s="59"/>
      <c r="F59" s="59"/>
      <c r="G59" s="24">
        <f>C14</f>
        <v>0</v>
      </c>
    </row>
    <row r="60" spans="1:7" ht="27" x14ac:dyDescent="0.25">
      <c r="B60" s="25" t="s">
        <v>152</v>
      </c>
      <c r="C60" s="26" t="s">
        <v>146</v>
      </c>
      <c r="D60" s="49">
        <v>0.5</v>
      </c>
      <c r="E60" s="49">
        <v>1</v>
      </c>
      <c r="F60" s="27"/>
      <c r="G60" s="28"/>
    </row>
    <row r="61" spans="1:7" ht="35.25" customHeight="1" x14ac:dyDescent="0.25">
      <c r="B61" s="25" t="s">
        <v>153</v>
      </c>
      <c r="C61" s="26" t="s">
        <v>146</v>
      </c>
      <c r="D61" s="49">
        <v>0.5</v>
      </c>
      <c r="E61" s="49">
        <v>1</v>
      </c>
      <c r="F61" s="27"/>
      <c r="G61" s="28"/>
    </row>
    <row r="62" spans="1:7" x14ac:dyDescent="0.25">
      <c r="B62" s="6"/>
    </row>
    <row r="63" spans="1:7" x14ac:dyDescent="0.25">
      <c r="A63" s="10" t="s">
        <v>34</v>
      </c>
      <c r="B63" s="6"/>
    </row>
    <row r="64" spans="1:7" x14ac:dyDescent="0.25">
      <c r="B64" s="6"/>
    </row>
    <row r="65" spans="1:7" x14ac:dyDescent="0.25">
      <c r="B65" s="58" t="s">
        <v>113</v>
      </c>
      <c r="C65" s="58" t="s">
        <v>2</v>
      </c>
      <c r="D65" s="58" t="s">
        <v>9</v>
      </c>
      <c r="E65" s="58" t="s">
        <v>123</v>
      </c>
      <c r="F65" s="58" t="s">
        <v>124</v>
      </c>
      <c r="G65" s="24" t="s">
        <v>40</v>
      </c>
    </row>
    <row r="66" spans="1:7" x14ac:dyDescent="0.25">
      <c r="B66" s="59"/>
      <c r="C66" s="59"/>
      <c r="D66" s="59"/>
      <c r="E66" s="59"/>
      <c r="F66" s="59"/>
      <c r="G66" s="24">
        <f>C14</f>
        <v>0</v>
      </c>
    </row>
    <row r="67" spans="1:7" x14ac:dyDescent="0.25">
      <c r="B67" s="26" t="s">
        <v>136</v>
      </c>
      <c r="C67" s="24" t="s">
        <v>3</v>
      </c>
      <c r="D67" s="29">
        <v>350000</v>
      </c>
      <c r="E67" s="29">
        <v>350000</v>
      </c>
      <c r="F67" s="30"/>
      <c r="G67" s="31"/>
    </row>
    <row r="68" spans="1:7" x14ac:dyDescent="0.25">
      <c r="B68" s="26" t="s">
        <v>154</v>
      </c>
      <c r="C68" s="24" t="s">
        <v>3</v>
      </c>
      <c r="D68" s="29">
        <v>500000</v>
      </c>
      <c r="E68" s="29">
        <v>500000</v>
      </c>
      <c r="F68" s="33"/>
      <c r="G68" s="31"/>
    </row>
    <row r="69" spans="1:7" x14ac:dyDescent="0.25">
      <c r="B69" s="15" t="s">
        <v>4</v>
      </c>
      <c r="C69" s="15" t="s">
        <v>3</v>
      </c>
      <c r="D69" s="15">
        <f>SUM(D67:D68)</f>
        <v>850000</v>
      </c>
      <c r="E69" s="15">
        <f t="shared" ref="E69:G69" si="0">SUM(E67:E68)</f>
        <v>850000</v>
      </c>
      <c r="F69" s="15">
        <f t="shared" si="0"/>
        <v>0</v>
      </c>
      <c r="G69" s="15">
        <f t="shared" si="0"/>
        <v>0</v>
      </c>
    </row>
    <row r="70" spans="1:7" x14ac:dyDescent="0.25">
      <c r="B70"/>
    </row>
    <row r="71" spans="1:7" x14ac:dyDescent="0.25">
      <c r="A71" s="10" t="s">
        <v>35</v>
      </c>
      <c r="B71"/>
    </row>
    <row r="72" spans="1:7" x14ac:dyDescent="0.25">
      <c r="B72"/>
    </row>
    <row r="73" spans="1:7" x14ac:dyDescent="0.25">
      <c r="B73" s="58" t="s">
        <v>114</v>
      </c>
      <c r="C73" s="58" t="s">
        <v>2</v>
      </c>
      <c r="D73" s="58" t="s">
        <v>9</v>
      </c>
      <c r="E73" s="58" t="s">
        <v>123</v>
      </c>
      <c r="F73" s="58" t="s">
        <v>124</v>
      </c>
      <c r="G73" s="24" t="s">
        <v>40</v>
      </c>
    </row>
    <row r="74" spans="1:7" x14ac:dyDescent="0.25">
      <c r="B74" s="59"/>
      <c r="C74" s="59"/>
      <c r="D74" s="59"/>
      <c r="E74" s="59"/>
      <c r="F74" s="59"/>
      <c r="G74" s="24">
        <f>C14</f>
        <v>0</v>
      </c>
    </row>
    <row r="75" spans="1:7" x14ac:dyDescent="0.25">
      <c r="B75" s="34" t="s">
        <v>43</v>
      </c>
      <c r="C75" s="32" t="s">
        <v>3</v>
      </c>
      <c r="D75" s="15">
        <f>D69</f>
        <v>850000</v>
      </c>
      <c r="E75" s="15">
        <f>E69</f>
        <v>850000</v>
      </c>
      <c r="F75" s="15">
        <f>F69</f>
        <v>0</v>
      </c>
      <c r="G75" s="15">
        <f>G69</f>
        <v>0</v>
      </c>
    </row>
    <row r="76" spans="1:7" x14ac:dyDescent="0.25">
      <c r="B76" s="36" t="s">
        <v>41</v>
      </c>
      <c r="C76" s="32" t="s">
        <v>3</v>
      </c>
      <c r="D76" s="29">
        <v>850000</v>
      </c>
      <c r="E76" s="29">
        <v>850000</v>
      </c>
      <c r="F76" s="30"/>
      <c r="G76" s="28"/>
    </row>
    <row r="77" spans="1:7" ht="15" customHeight="1" x14ac:dyDescent="0.25">
      <c r="B77" s="37" t="s">
        <v>42</v>
      </c>
      <c r="C77" s="32" t="s">
        <v>3</v>
      </c>
      <c r="D77" s="29"/>
      <c r="E77" s="29"/>
      <c r="F77" s="30"/>
      <c r="G77" s="28"/>
    </row>
    <row r="78" spans="1:7" x14ac:dyDescent="0.25">
      <c r="B78" s="36" t="s">
        <v>45</v>
      </c>
      <c r="C78" s="32" t="s">
        <v>3</v>
      </c>
      <c r="D78" s="15">
        <f>SUM(D79:D80)</f>
        <v>0</v>
      </c>
      <c r="E78" s="15">
        <f t="shared" ref="E78:G78" si="1">SUM(E79:E80)</f>
        <v>0</v>
      </c>
      <c r="F78" s="15">
        <f t="shared" si="1"/>
        <v>0</v>
      </c>
      <c r="G78" s="15">
        <f t="shared" si="1"/>
        <v>0</v>
      </c>
    </row>
    <row r="79" spans="1:7" x14ac:dyDescent="0.25">
      <c r="B79" s="26"/>
      <c r="C79" s="32" t="s">
        <v>3</v>
      </c>
      <c r="D79" s="29"/>
      <c r="E79" s="29"/>
      <c r="F79" s="30"/>
      <c r="G79" s="28"/>
    </row>
    <row r="80" spans="1:7" x14ac:dyDescent="0.25">
      <c r="B80" s="26"/>
      <c r="C80" s="32" t="s">
        <v>3</v>
      </c>
      <c r="D80" s="29"/>
      <c r="E80" s="29"/>
      <c r="F80" s="30"/>
      <c r="G80" s="28"/>
    </row>
    <row r="81" spans="1:7" ht="15.75" customHeight="1" x14ac:dyDescent="0.25">
      <c r="B81" s="34" t="s">
        <v>44</v>
      </c>
      <c r="C81" s="32" t="s">
        <v>3</v>
      </c>
      <c r="D81" s="15">
        <f>D75-D78-D77</f>
        <v>850000</v>
      </c>
      <c r="E81" s="15">
        <f t="shared" ref="E81:G81" si="2">E75-E78-E77</f>
        <v>850000</v>
      </c>
      <c r="F81" s="15">
        <f t="shared" si="2"/>
        <v>0</v>
      </c>
      <c r="G81" s="15">
        <f t="shared" si="2"/>
        <v>0</v>
      </c>
    </row>
    <row r="82" spans="1:7" x14ac:dyDescent="0.25">
      <c r="B82"/>
    </row>
    <row r="83" spans="1:7" ht="19.5" customHeight="1" x14ac:dyDescent="0.25">
      <c r="A83" s="10" t="s">
        <v>37</v>
      </c>
      <c r="B83"/>
    </row>
    <row r="84" spans="1:7" ht="21" customHeight="1" x14ac:dyDescent="0.25">
      <c r="B84"/>
    </row>
    <row r="85" spans="1:7" x14ac:dyDescent="0.25">
      <c r="B85" s="34" t="s">
        <v>115</v>
      </c>
      <c r="C85" s="60"/>
      <c r="D85" s="61"/>
      <c r="E85" s="62"/>
    </row>
    <row r="86" spans="1:7" x14ac:dyDescent="0.25">
      <c r="B86"/>
    </row>
    <row r="87" spans="1:7" ht="15.75" x14ac:dyDescent="0.25">
      <c r="A87" s="10" t="s">
        <v>116</v>
      </c>
      <c r="B87" s="4"/>
    </row>
    <row r="88" spans="1:7" x14ac:dyDescent="0.25">
      <c r="B88"/>
    </row>
    <row r="89" spans="1:7" x14ac:dyDescent="0.25">
      <c r="B89" s="34" t="s">
        <v>5</v>
      </c>
      <c r="C89" s="60"/>
      <c r="D89" s="61"/>
      <c r="E89" s="62"/>
    </row>
    <row r="90" spans="1:7" x14ac:dyDescent="0.25">
      <c r="B90" s="34" t="s">
        <v>6</v>
      </c>
      <c r="C90" s="60"/>
      <c r="D90" s="61"/>
      <c r="E90" s="62"/>
    </row>
    <row r="91" spans="1:7" ht="24.75" customHeight="1" x14ac:dyDescent="0.25">
      <c r="A91" s="10" t="s">
        <v>117</v>
      </c>
      <c r="B91"/>
    </row>
    <row r="92" spans="1:7" x14ac:dyDescent="0.25">
      <c r="B92"/>
    </row>
    <row r="93" spans="1:7" x14ac:dyDescent="0.25">
      <c r="B93" s="60"/>
      <c r="C93" s="61"/>
      <c r="D93" s="61"/>
      <c r="E93" s="62"/>
    </row>
  </sheetData>
  <mergeCells count="24">
    <mergeCell ref="C89:E89"/>
    <mergeCell ref="C90:E90"/>
    <mergeCell ref="B93:E93"/>
    <mergeCell ref="B73:B74"/>
    <mergeCell ref="C73:C74"/>
    <mergeCell ref="D73:D74"/>
    <mergeCell ref="E73:E74"/>
    <mergeCell ref="F73:F74"/>
    <mergeCell ref="C85:E85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  <mergeCell ref="E58:E59"/>
    <mergeCell ref="B35:B37"/>
    <mergeCell ref="B39:B41"/>
    <mergeCell ref="B46:E46"/>
    <mergeCell ref="B50:E50"/>
    <mergeCell ref="B54:E54"/>
  </mergeCells>
  <dataValidations count="3">
    <dataValidation type="list" allowBlank="1" showInputMessage="1" showErrorMessage="1" sqref="C24 C20" xr:uid="{B3FB725B-AEA1-4685-B816-866E64F278A7}">
      <formula1>$H$2:$H$4</formula1>
    </dataValidation>
    <dataValidation type="list" allowBlank="1" showInputMessage="1" showErrorMessage="1" sqref="C23" xr:uid="{8EED9175-EAA8-4187-ABFA-265CD8F36675}">
      <formula1>$I$2:$I$3</formula1>
    </dataValidation>
    <dataValidation type="list" allowBlank="1" showInputMessage="1" showErrorMessage="1" sqref="B29" xr:uid="{4037509D-A7D8-4400-990C-D1D75A808384}">
      <formula1>$J$2:$J$4</formula1>
    </dataValidation>
  </dataValidations>
  <hyperlinks>
    <hyperlink ref="C28" location="_ftn1" display="_ftn1" xr:uid="{94042F24-A1A3-4834-91DE-9D58EE613652}"/>
    <hyperlink ref="D28" location="_ftn2" display="_ftn2" xr:uid="{468E46D9-F2AE-41BB-84A3-7F15061D1F23}"/>
    <hyperlink ref="E28" location="_ftn3" display="_ftn3" xr:uid="{F876D570-6003-41FD-97EB-5564A3A7D838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10</xdr:col>
                    <xdr:colOff>466725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11</xdr:col>
                    <xdr:colOff>228600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1438275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1438275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4E38-FD11-496C-8593-CDD2FE8C7B6F}">
  <dimension ref="A1:J93"/>
  <sheetViews>
    <sheetView topLeftCell="A28" workbookViewId="0">
      <selection activeCell="C18" sqref="C18"/>
    </sheetView>
  </sheetViews>
  <sheetFormatPr defaultRowHeight="15" x14ac:dyDescent="0.25"/>
  <cols>
    <col min="2" max="2" width="62.42578125" style="1" customWidth="1"/>
    <col min="3" max="3" width="50.28515625" customWidth="1"/>
    <col min="4" max="4" width="45.140625" customWidth="1"/>
    <col min="5" max="5" width="37.140625" customWidth="1"/>
    <col min="6" max="6" width="12.285156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87</v>
      </c>
      <c r="B1"/>
      <c r="C1" s="5"/>
      <c r="D1" s="5"/>
      <c r="E1" s="2"/>
      <c r="F1" s="2"/>
      <c r="H1" s="2" t="s">
        <v>19</v>
      </c>
      <c r="I1" s="2" t="s">
        <v>24</v>
      </c>
      <c r="J1" t="s">
        <v>26</v>
      </c>
    </row>
    <row r="2" spans="1:10" ht="17.25" x14ac:dyDescent="0.25">
      <c r="A2" s="9"/>
      <c r="B2" s="8"/>
      <c r="C2" s="5"/>
      <c r="D2" s="5"/>
      <c r="E2" s="2"/>
      <c r="F2" s="2"/>
      <c r="H2" s="2" t="s">
        <v>20</v>
      </c>
      <c r="I2" t="s">
        <v>51</v>
      </c>
      <c r="J2" s="21" t="s">
        <v>14</v>
      </c>
    </row>
    <row r="3" spans="1:10" ht="17.25" x14ac:dyDescent="0.25">
      <c r="A3" s="10" t="s">
        <v>16</v>
      </c>
      <c r="B3" s="8"/>
      <c r="C3" s="5"/>
      <c r="D3" s="5"/>
      <c r="E3" s="2"/>
      <c r="F3" s="2"/>
      <c r="H3" s="2" t="s">
        <v>21</v>
      </c>
      <c r="I3" t="s">
        <v>52</v>
      </c>
      <c r="J3" s="21" t="s">
        <v>27</v>
      </c>
    </row>
    <row r="4" spans="1:10" ht="17.25" x14ac:dyDescent="0.25">
      <c r="A4" s="9"/>
      <c r="B4" s="8"/>
      <c r="C4" s="5"/>
      <c r="D4" s="5"/>
      <c r="E4" s="2"/>
      <c r="F4" s="2"/>
      <c r="H4" s="2" t="s">
        <v>22</v>
      </c>
      <c r="J4" s="21" t="s">
        <v>28</v>
      </c>
    </row>
    <row r="5" spans="1:10" ht="27" x14ac:dyDescent="0.25">
      <c r="A5" s="9"/>
      <c r="B5" s="11" t="s">
        <v>88</v>
      </c>
      <c r="C5" s="46" t="s">
        <v>128</v>
      </c>
      <c r="D5" s="5"/>
      <c r="E5" s="2"/>
      <c r="F5" s="2"/>
      <c r="G5" s="2"/>
    </row>
    <row r="6" spans="1:10" ht="30" customHeight="1" x14ac:dyDescent="0.25">
      <c r="A6" s="9"/>
      <c r="B6" s="11" t="s">
        <v>89</v>
      </c>
      <c r="C6" s="12"/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17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90</v>
      </c>
      <c r="C10" s="12" t="s">
        <v>129</v>
      </c>
      <c r="G10" s="2"/>
    </row>
    <row r="11" spans="1:10" ht="17.25" x14ac:dyDescent="0.25">
      <c r="A11" s="10"/>
      <c r="B11" s="11" t="s">
        <v>91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36</v>
      </c>
      <c r="C13" s="12">
        <v>2025</v>
      </c>
      <c r="D13" s="5"/>
      <c r="E13" s="2"/>
      <c r="F13" s="2"/>
      <c r="G13" s="2"/>
    </row>
    <row r="14" spans="1:10" ht="17.25" x14ac:dyDescent="0.25">
      <c r="A14" s="10"/>
      <c r="B14" s="11" t="s">
        <v>93</v>
      </c>
      <c r="C14" s="12"/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18</v>
      </c>
      <c r="B16" s="8"/>
      <c r="C16" s="13"/>
      <c r="D16" s="5"/>
      <c r="E16" s="2"/>
      <c r="F16" s="2"/>
      <c r="G16" s="2"/>
    </row>
    <row r="17" spans="1:10" ht="17.25" x14ac:dyDescent="0.25">
      <c r="B17" s="11" t="s">
        <v>94</v>
      </c>
      <c r="C17" s="12" t="s">
        <v>158</v>
      </c>
      <c r="D17" s="5"/>
      <c r="E17" s="2"/>
      <c r="F17" s="2"/>
      <c r="G17" s="2"/>
    </row>
    <row r="18" spans="1:10" ht="17.25" x14ac:dyDescent="0.25">
      <c r="A18" s="10"/>
      <c r="B18" s="11" t="s">
        <v>96</v>
      </c>
      <c r="C18" s="12">
        <v>21042</v>
      </c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26.25" customHeight="1" x14ac:dyDescent="0.25">
      <c r="A20" s="10"/>
      <c r="B20" s="11" t="s">
        <v>95</v>
      </c>
      <c r="C20" s="17" t="s">
        <v>22</v>
      </c>
      <c r="F20" s="2"/>
      <c r="G20" s="2"/>
    </row>
    <row r="21" spans="1:10" ht="27" x14ac:dyDescent="0.25">
      <c r="A21" s="10"/>
      <c r="B21"/>
      <c r="C21" s="48" t="s">
        <v>131</v>
      </c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99</v>
      </c>
      <c r="C23" s="17" t="s">
        <v>51</v>
      </c>
      <c r="F23" s="2"/>
      <c r="G23" s="2"/>
    </row>
    <row r="24" spans="1:10" ht="17.25" x14ac:dyDescent="0.25">
      <c r="A24" s="10"/>
      <c r="B24"/>
      <c r="C24" s="35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25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8" t="s">
        <v>101</v>
      </c>
      <c r="C28" s="18" t="s">
        <v>102</v>
      </c>
      <c r="D28" s="18" t="s">
        <v>103</v>
      </c>
      <c r="E28" s="18" t="s">
        <v>104</v>
      </c>
      <c r="F28" s="8"/>
      <c r="G28" s="8"/>
      <c r="H28" s="8"/>
      <c r="I28" s="8"/>
      <c r="J28" s="8"/>
    </row>
    <row r="29" spans="1:10" ht="41.25" x14ac:dyDescent="0.3">
      <c r="B29" s="19" t="s">
        <v>28</v>
      </c>
      <c r="C29" s="47" t="s">
        <v>155</v>
      </c>
      <c r="D29" s="19"/>
      <c r="E29" s="19"/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29</v>
      </c>
    </row>
    <row r="32" spans="1:10" s="6" customFormat="1" ht="15" customHeight="1" x14ac:dyDescent="0.25"/>
    <row r="33" spans="1:5" s="6" customFormat="1" ht="57" customHeight="1" x14ac:dyDescent="0.25">
      <c r="B33" s="11" t="s">
        <v>105</v>
      </c>
      <c r="C33" s="48" t="s">
        <v>163</v>
      </c>
    </row>
    <row r="34" spans="1:5" s="6" customFormat="1" ht="17.25" customHeight="1" x14ac:dyDescent="0.25"/>
    <row r="35" spans="1:5" s="6" customFormat="1" ht="15" customHeight="1" x14ac:dyDescent="0.25">
      <c r="B35" s="69" t="s">
        <v>125</v>
      </c>
    </row>
    <row r="36" spans="1:5" s="6" customFormat="1" ht="15" customHeight="1" x14ac:dyDescent="0.25">
      <c r="B36" s="69"/>
    </row>
    <row r="37" spans="1:5" s="6" customFormat="1" ht="15" customHeight="1" x14ac:dyDescent="0.25">
      <c r="B37" s="69"/>
      <c r="C37" s="23"/>
    </row>
    <row r="38" spans="1:5" s="6" customFormat="1" ht="15" customHeight="1" x14ac:dyDescent="0.25"/>
    <row r="39" spans="1:5" s="6" customFormat="1" ht="13.5" customHeight="1" x14ac:dyDescent="0.25">
      <c r="B39" s="63" t="s">
        <v>107</v>
      </c>
    </row>
    <row r="40" spans="1:5" s="6" customFormat="1" ht="13.5" x14ac:dyDescent="0.25">
      <c r="B40" s="64"/>
    </row>
    <row r="41" spans="1:5" s="6" customFormat="1" ht="13.5" x14ac:dyDescent="0.25">
      <c r="B41" s="65"/>
    </row>
    <row r="42" spans="1:5" s="6" customFormat="1" ht="13.5" x14ac:dyDescent="0.25"/>
    <row r="43" spans="1:5" s="6" customFormat="1" ht="13.5" x14ac:dyDescent="0.25"/>
    <row r="44" spans="1:5" s="6" customFormat="1" ht="15.75" x14ac:dyDescent="0.25">
      <c r="A44" s="10" t="s">
        <v>108</v>
      </c>
    </row>
    <row r="45" spans="1:5" s="6" customFormat="1" ht="13.5" x14ac:dyDescent="0.25"/>
    <row r="46" spans="1:5" s="6" customFormat="1" ht="15" customHeight="1" x14ac:dyDescent="0.25">
      <c r="B46" s="66" t="s">
        <v>159</v>
      </c>
      <c r="C46" s="67"/>
      <c r="D46" s="67"/>
      <c r="E46" s="68"/>
    </row>
    <row r="47" spans="1:5" s="6" customFormat="1" ht="15" customHeight="1" x14ac:dyDescent="0.25"/>
    <row r="48" spans="1:5" s="6" customFormat="1" ht="15" customHeight="1" x14ac:dyDescent="0.25">
      <c r="A48" s="10" t="s">
        <v>109</v>
      </c>
    </row>
    <row r="49" spans="1:7" s="6" customFormat="1" ht="15" customHeight="1" x14ac:dyDescent="0.25"/>
    <row r="50" spans="1:7" s="6" customFormat="1" ht="15" customHeight="1" x14ac:dyDescent="0.25">
      <c r="B50" s="66" t="s">
        <v>162</v>
      </c>
      <c r="C50" s="67"/>
      <c r="D50" s="67"/>
      <c r="E50" s="68"/>
    </row>
    <row r="51" spans="1:7" s="6" customFormat="1" ht="15" customHeight="1" x14ac:dyDescent="0.25"/>
    <row r="52" spans="1:7" s="6" customFormat="1" ht="15" customHeight="1" x14ac:dyDescent="0.25">
      <c r="A52" s="10" t="s">
        <v>110</v>
      </c>
    </row>
    <row r="53" spans="1:7" s="6" customFormat="1" ht="15" customHeight="1" x14ac:dyDescent="0.25"/>
    <row r="54" spans="1:7" s="6" customFormat="1" ht="13.5" x14ac:dyDescent="0.25">
      <c r="B54" s="66" t="s">
        <v>171</v>
      </c>
      <c r="C54" s="67"/>
      <c r="D54" s="67"/>
      <c r="E54" s="68"/>
    </row>
    <row r="55" spans="1:7" s="6" customFormat="1" ht="13.5" x14ac:dyDescent="0.25"/>
    <row r="56" spans="1:7" s="6" customFormat="1" ht="14.25" x14ac:dyDescent="0.25">
      <c r="A56" s="10" t="s">
        <v>33</v>
      </c>
    </row>
    <row r="57" spans="1:7" s="6" customFormat="1" ht="13.5" x14ac:dyDescent="0.25"/>
    <row r="58" spans="1:7" s="6" customFormat="1" ht="15" customHeight="1" x14ac:dyDescent="0.25">
      <c r="B58" s="58" t="s">
        <v>111</v>
      </c>
      <c r="C58" s="58" t="s">
        <v>0</v>
      </c>
      <c r="D58" s="58" t="s">
        <v>9</v>
      </c>
      <c r="E58" s="58" t="s">
        <v>123</v>
      </c>
      <c r="F58" s="58" t="s">
        <v>124</v>
      </c>
      <c r="G58" s="24" t="s">
        <v>112</v>
      </c>
    </row>
    <row r="59" spans="1:7" s="6" customFormat="1" ht="13.5" x14ac:dyDescent="0.25">
      <c r="B59" s="59"/>
      <c r="C59" s="59"/>
      <c r="D59" s="59"/>
      <c r="E59" s="59"/>
      <c r="F59" s="59"/>
      <c r="G59" s="24">
        <f>C14</f>
        <v>0</v>
      </c>
    </row>
    <row r="60" spans="1:7" ht="24.75" customHeight="1" x14ac:dyDescent="0.25">
      <c r="B60" s="25" t="s">
        <v>156</v>
      </c>
      <c r="C60" s="26" t="s">
        <v>146</v>
      </c>
      <c r="D60" s="49">
        <v>0.5</v>
      </c>
      <c r="E60" s="49">
        <v>1</v>
      </c>
      <c r="F60" s="27"/>
      <c r="G60" s="28"/>
    </row>
    <row r="61" spans="1:7" x14ac:dyDescent="0.25">
      <c r="B61" s="25"/>
      <c r="C61" s="26"/>
      <c r="D61" s="26"/>
      <c r="E61" s="26"/>
      <c r="F61" s="27"/>
      <c r="G61" s="28"/>
    </row>
    <row r="62" spans="1:7" x14ac:dyDescent="0.25">
      <c r="B62" s="6"/>
    </row>
    <row r="63" spans="1:7" x14ac:dyDescent="0.25">
      <c r="A63" s="10" t="s">
        <v>34</v>
      </c>
      <c r="B63" s="6"/>
    </row>
    <row r="64" spans="1:7" x14ac:dyDescent="0.25">
      <c r="B64" s="6"/>
    </row>
    <row r="65" spans="1:7" x14ac:dyDescent="0.25">
      <c r="B65" s="58" t="s">
        <v>113</v>
      </c>
      <c r="C65" s="58" t="s">
        <v>2</v>
      </c>
      <c r="D65" s="58" t="s">
        <v>9</v>
      </c>
      <c r="E65" s="58" t="s">
        <v>123</v>
      </c>
      <c r="F65" s="58" t="s">
        <v>124</v>
      </c>
      <c r="G65" s="24" t="s">
        <v>40</v>
      </c>
    </row>
    <row r="66" spans="1:7" x14ac:dyDescent="0.25">
      <c r="B66" s="59"/>
      <c r="C66" s="59"/>
      <c r="D66" s="59"/>
      <c r="E66" s="59"/>
      <c r="F66" s="59"/>
      <c r="G66" s="24">
        <f>C14</f>
        <v>0</v>
      </c>
    </row>
    <row r="67" spans="1:7" x14ac:dyDescent="0.25">
      <c r="B67" s="26" t="s">
        <v>136</v>
      </c>
      <c r="C67" s="24" t="s">
        <v>3</v>
      </c>
      <c r="D67" s="29">
        <v>457500</v>
      </c>
      <c r="E67" s="29">
        <v>457500</v>
      </c>
      <c r="F67" s="30"/>
      <c r="G67" s="31"/>
    </row>
    <row r="68" spans="1:7" x14ac:dyDescent="0.25">
      <c r="B68" s="26"/>
      <c r="C68" s="24" t="s">
        <v>3</v>
      </c>
      <c r="D68" s="29"/>
      <c r="E68" s="29"/>
      <c r="F68" s="33"/>
      <c r="G68" s="31"/>
    </row>
    <row r="69" spans="1:7" x14ac:dyDescent="0.25">
      <c r="B69" s="15" t="s">
        <v>4</v>
      </c>
      <c r="C69" s="15" t="s">
        <v>3</v>
      </c>
      <c r="D69" s="15">
        <f>SUM(D67:D68)</f>
        <v>457500</v>
      </c>
      <c r="E69" s="15">
        <f t="shared" ref="E69:G69" si="0">SUM(E67:E68)</f>
        <v>457500</v>
      </c>
      <c r="F69" s="15">
        <f t="shared" si="0"/>
        <v>0</v>
      </c>
      <c r="G69" s="15">
        <f t="shared" si="0"/>
        <v>0</v>
      </c>
    </row>
    <row r="70" spans="1:7" x14ac:dyDescent="0.25">
      <c r="B70"/>
    </row>
    <row r="71" spans="1:7" x14ac:dyDescent="0.25">
      <c r="A71" s="10" t="s">
        <v>35</v>
      </c>
      <c r="B71"/>
    </row>
    <row r="72" spans="1:7" x14ac:dyDescent="0.25">
      <c r="B72"/>
    </row>
    <row r="73" spans="1:7" x14ac:dyDescent="0.25">
      <c r="B73" s="58" t="s">
        <v>114</v>
      </c>
      <c r="C73" s="58" t="s">
        <v>2</v>
      </c>
      <c r="D73" s="58" t="s">
        <v>9</v>
      </c>
      <c r="E73" s="58" t="s">
        <v>123</v>
      </c>
      <c r="F73" s="58" t="s">
        <v>124</v>
      </c>
      <c r="G73" s="24" t="s">
        <v>40</v>
      </c>
    </row>
    <row r="74" spans="1:7" x14ac:dyDescent="0.25">
      <c r="B74" s="59"/>
      <c r="C74" s="59"/>
      <c r="D74" s="59"/>
      <c r="E74" s="59"/>
      <c r="F74" s="59"/>
      <c r="G74" s="24">
        <f>C14</f>
        <v>0</v>
      </c>
    </row>
    <row r="75" spans="1:7" x14ac:dyDescent="0.25">
      <c r="B75" s="34" t="s">
        <v>43</v>
      </c>
      <c r="C75" s="32" t="s">
        <v>3</v>
      </c>
      <c r="D75" s="15">
        <f>D69</f>
        <v>457500</v>
      </c>
      <c r="E75" s="15">
        <f>E69</f>
        <v>457500</v>
      </c>
      <c r="F75" s="15">
        <f>F69</f>
        <v>0</v>
      </c>
      <c r="G75" s="15">
        <f>G69</f>
        <v>0</v>
      </c>
    </row>
    <row r="76" spans="1:7" x14ac:dyDescent="0.25">
      <c r="B76" s="36" t="s">
        <v>41</v>
      </c>
      <c r="C76" s="32" t="s">
        <v>3</v>
      </c>
      <c r="D76" s="29">
        <v>457500</v>
      </c>
      <c r="E76" s="29">
        <v>457500</v>
      </c>
      <c r="F76" s="30"/>
      <c r="G76" s="28"/>
    </row>
    <row r="77" spans="1:7" ht="15" customHeight="1" x14ac:dyDescent="0.25">
      <c r="B77" s="37" t="s">
        <v>42</v>
      </c>
      <c r="C77" s="32" t="s">
        <v>3</v>
      </c>
      <c r="D77" s="29"/>
      <c r="E77" s="29"/>
      <c r="F77" s="30"/>
      <c r="G77" s="28"/>
    </row>
    <row r="78" spans="1:7" x14ac:dyDescent="0.25">
      <c r="B78" s="36" t="s">
        <v>45</v>
      </c>
      <c r="C78" s="32" t="s">
        <v>3</v>
      </c>
      <c r="D78" s="15">
        <f>SUM(D79:D80)</f>
        <v>0</v>
      </c>
      <c r="E78" s="15">
        <f t="shared" ref="E78:G78" si="1">SUM(E79:E80)</f>
        <v>0</v>
      </c>
      <c r="F78" s="15">
        <f t="shared" si="1"/>
        <v>0</v>
      </c>
      <c r="G78" s="15">
        <f t="shared" si="1"/>
        <v>0</v>
      </c>
    </row>
    <row r="79" spans="1:7" x14ac:dyDescent="0.25">
      <c r="B79" s="26"/>
      <c r="C79" s="32" t="s">
        <v>3</v>
      </c>
      <c r="D79" s="29"/>
      <c r="E79" s="29"/>
      <c r="F79" s="30"/>
      <c r="G79" s="28"/>
    </row>
    <row r="80" spans="1:7" x14ac:dyDescent="0.25">
      <c r="B80" s="26"/>
      <c r="C80" s="32" t="s">
        <v>3</v>
      </c>
      <c r="D80" s="29"/>
      <c r="E80" s="29"/>
      <c r="F80" s="30"/>
      <c r="G80" s="28"/>
    </row>
    <row r="81" spans="1:7" ht="15.75" customHeight="1" x14ac:dyDescent="0.25">
      <c r="B81" s="34" t="s">
        <v>44</v>
      </c>
      <c r="C81" s="32" t="s">
        <v>3</v>
      </c>
      <c r="D81" s="15">
        <f>D75-D78-D77</f>
        <v>457500</v>
      </c>
      <c r="E81" s="15">
        <f t="shared" ref="E81:G81" si="2">E75-E78-E77</f>
        <v>457500</v>
      </c>
      <c r="F81" s="15">
        <f t="shared" si="2"/>
        <v>0</v>
      </c>
      <c r="G81" s="15">
        <f t="shared" si="2"/>
        <v>0</v>
      </c>
    </row>
    <row r="82" spans="1:7" x14ac:dyDescent="0.25">
      <c r="B82"/>
    </row>
    <row r="83" spans="1:7" ht="19.5" customHeight="1" x14ac:dyDescent="0.25">
      <c r="A83" s="10" t="s">
        <v>37</v>
      </c>
      <c r="B83"/>
    </row>
    <row r="84" spans="1:7" ht="21" customHeight="1" x14ac:dyDescent="0.25">
      <c r="B84"/>
    </row>
    <row r="85" spans="1:7" x14ac:dyDescent="0.25">
      <c r="B85" s="34" t="s">
        <v>115</v>
      </c>
      <c r="C85" s="60"/>
      <c r="D85" s="61"/>
      <c r="E85" s="62"/>
    </row>
    <row r="86" spans="1:7" x14ac:dyDescent="0.25">
      <c r="B86"/>
    </row>
    <row r="87" spans="1:7" ht="15.75" x14ac:dyDescent="0.25">
      <c r="A87" s="10" t="s">
        <v>116</v>
      </c>
      <c r="B87" s="4"/>
    </row>
    <row r="88" spans="1:7" x14ac:dyDescent="0.25">
      <c r="B88"/>
    </row>
    <row r="89" spans="1:7" x14ac:dyDescent="0.25">
      <c r="B89" s="34" t="s">
        <v>5</v>
      </c>
      <c r="C89" s="60"/>
      <c r="D89" s="61"/>
      <c r="E89" s="62"/>
    </row>
    <row r="90" spans="1:7" x14ac:dyDescent="0.25">
      <c r="B90" s="34" t="s">
        <v>6</v>
      </c>
      <c r="C90" s="60"/>
      <c r="D90" s="61"/>
      <c r="E90" s="62"/>
    </row>
    <row r="91" spans="1:7" ht="24.75" customHeight="1" x14ac:dyDescent="0.25">
      <c r="A91" s="10" t="s">
        <v>117</v>
      </c>
      <c r="B91"/>
    </row>
    <row r="92" spans="1:7" x14ac:dyDescent="0.25">
      <c r="B92"/>
    </row>
    <row r="93" spans="1:7" x14ac:dyDescent="0.25">
      <c r="B93" s="60"/>
      <c r="C93" s="61"/>
      <c r="D93" s="61"/>
      <c r="E93" s="62"/>
    </row>
  </sheetData>
  <mergeCells count="24">
    <mergeCell ref="C89:E89"/>
    <mergeCell ref="C90:E90"/>
    <mergeCell ref="B93:E93"/>
    <mergeCell ref="B73:B74"/>
    <mergeCell ref="C73:C74"/>
    <mergeCell ref="D73:D74"/>
    <mergeCell ref="E73:E74"/>
    <mergeCell ref="F73:F74"/>
    <mergeCell ref="C85:E85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  <mergeCell ref="E58:E59"/>
    <mergeCell ref="B35:B37"/>
    <mergeCell ref="B39:B41"/>
    <mergeCell ref="B46:E46"/>
    <mergeCell ref="B50:E50"/>
    <mergeCell ref="B54:E54"/>
  </mergeCells>
  <dataValidations count="3">
    <dataValidation type="list" allowBlank="1" showInputMessage="1" showErrorMessage="1" sqref="C24 C20" xr:uid="{36BD0936-85A0-43A2-897E-3A2F57373D9B}">
      <formula1>$H$2:$H$4</formula1>
    </dataValidation>
    <dataValidation type="list" allowBlank="1" showInputMessage="1" showErrorMessage="1" sqref="C23" xr:uid="{1F0507A9-B873-41E9-B813-A5F316D3AB53}">
      <formula1>$I$2:$I$3</formula1>
    </dataValidation>
    <dataValidation type="list" allowBlank="1" showInputMessage="1" showErrorMessage="1" sqref="B29" xr:uid="{021D0B85-DBB5-4791-B618-68BAE0C4BAB8}">
      <formula1>$J$2:$J$4</formula1>
    </dataValidation>
  </dataValidations>
  <hyperlinks>
    <hyperlink ref="C28" location="_ftn1" display="_ftn1" xr:uid="{5801AD33-13E3-4A8E-BF60-E363F14FD8DF}"/>
    <hyperlink ref="D28" location="_ftn2" display="_ftn2" xr:uid="{6863713B-4D03-4657-AA59-14529142F225}"/>
    <hyperlink ref="E28" location="_ftn3" display="_ftn3" xr:uid="{2D9689FF-FBC8-4F1D-B183-47175D0FBA2C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10</xdr:col>
                    <xdr:colOff>466725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11</xdr:col>
                    <xdr:colOff>228600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1438275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1438275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1F4F-2725-455E-97FD-C41AB36514C0}">
  <dimension ref="A1:J93"/>
  <sheetViews>
    <sheetView topLeftCell="A70" workbookViewId="0">
      <selection activeCell="B55" sqref="B55"/>
    </sheetView>
  </sheetViews>
  <sheetFormatPr defaultRowHeight="15" x14ac:dyDescent="0.25"/>
  <cols>
    <col min="2" max="2" width="62.42578125" style="1" customWidth="1"/>
    <col min="3" max="3" width="50.28515625" customWidth="1"/>
    <col min="4" max="4" width="45.140625" customWidth="1"/>
    <col min="5" max="5" width="37.140625" customWidth="1"/>
    <col min="6" max="6" width="12.285156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87</v>
      </c>
      <c r="B1"/>
      <c r="C1" s="5"/>
      <c r="D1" s="5"/>
      <c r="E1" s="2"/>
      <c r="F1" s="2"/>
      <c r="H1" s="2" t="s">
        <v>19</v>
      </c>
      <c r="I1" s="2" t="s">
        <v>24</v>
      </c>
      <c r="J1" t="s">
        <v>26</v>
      </c>
    </row>
    <row r="2" spans="1:10" ht="17.25" x14ac:dyDescent="0.25">
      <c r="A2" s="9"/>
      <c r="B2" s="8"/>
      <c r="C2" s="5"/>
      <c r="D2" s="5"/>
      <c r="E2" s="2"/>
      <c r="F2" s="2"/>
      <c r="H2" s="2" t="s">
        <v>20</v>
      </c>
      <c r="I2" t="s">
        <v>51</v>
      </c>
      <c r="J2" s="21" t="s">
        <v>14</v>
      </c>
    </row>
    <row r="3" spans="1:10" ht="17.25" x14ac:dyDescent="0.25">
      <c r="A3" s="10" t="s">
        <v>16</v>
      </c>
      <c r="B3" s="8"/>
      <c r="C3" s="5"/>
      <c r="D3" s="5"/>
      <c r="E3" s="2"/>
      <c r="F3" s="2"/>
      <c r="H3" s="2" t="s">
        <v>21</v>
      </c>
      <c r="I3" t="s">
        <v>52</v>
      </c>
      <c r="J3" s="21" t="s">
        <v>27</v>
      </c>
    </row>
    <row r="4" spans="1:10" ht="17.25" x14ac:dyDescent="0.25">
      <c r="A4" s="9"/>
      <c r="B4" s="8"/>
      <c r="C4" s="5"/>
      <c r="D4" s="5"/>
      <c r="E4" s="2"/>
      <c r="F4" s="2"/>
      <c r="H4" s="2" t="s">
        <v>22</v>
      </c>
      <c r="J4" s="21" t="s">
        <v>28</v>
      </c>
    </row>
    <row r="5" spans="1:10" ht="27" x14ac:dyDescent="0.25">
      <c r="A5" s="9"/>
      <c r="B5" s="11" t="s">
        <v>88</v>
      </c>
      <c r="C5" s="46" t="s">
        <v>128</v>
      </c>
      <c r="D5" s="5"/>
      <c r="E5" s="2"/>
      <c r="F5" s="2"/>
      <c r="G5" s="2"/>
    </row>
    <row r="6" spans="1:10" ht="30" customHeight="1" x14ac:dyDescent="0.25">
      <c r="A6" s="9"/>
      <c r="B6" s="11" t="s">
        <v>89</v>
      </c>
      <c r="C6" s="12"/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17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90</v>
      </c>
      <c r="C10" s="12" t="s">
        <v>129</v>
      </c>
      <c r="G10" s="2"/>
    </row>
    <row r="11" spans="1:10" ht="17.25" x14ac:dyDescent="0.25">
      <c r="A11" s="10"/>
      <c r="B11" s="11" t="s">
        <v>91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36</v>
      </c>
      <c r="C13" s="12">
        <v>2025</v>
      </c>
      <c r="D13" s="5"/>
      <c r="E13" s="2"/>
      <c r="F13" s="2"/>
      <c r="G13" s="2"/>
    </row>
    <row r="14" spans="1:10" ht="17.25" x14ac:dyDescent="0.25">
      <c r="A14" s="10"/>
      <c r="B14" s="11" t="s">
        <v>93</v>
      </c>
      <c r="C14" s="12"/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18</v>
      </c>
      <c r="B16" s="8"/>
      <c r="C16" s="13"/>
      <c r="D16" s="5"/>
      <c r="E16" s="2"/>
      <c r="F16" s="2"/>
      <c r="G16" s="2"/>
    </row>
    <row r="17" spans="1:10" ht="17.25" x14ac:dyDescent="0.25">
      <c r="B17" s="11" t="s">
        <v>94</v>
      </c>
      <c r="C17" s="46" t="s">
        <v>164</v>
      </c>
      <c r="D17" s="5"/>
      <c r="E17" s="2"/>
      <c r="F17" s="2"/>
      <c r="G17" s="2"/>
    </row>
    <row r="18" spans="1:10" ht="17.25" x14ac:dyDescent="0.25">
      <c r="A18" s="10"/>
      <c r="B18" s="11" t="s">
        <v>96</v>
      </c>
      <c r="C18" s="12">
        <v>21043</v>
      </c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26.25" customHeight="1" x14ac:dyDescent="0.25">
      <c r="A20" s="10"/>
      <c r="B20" s="11" t="s">
        <v>95</v>
      </c>
      <c r="C20" s="17" t="s">
        <v>22</v>
      </c>
      <c r="F20" s="2"/>
      <c r="G20" s="2"/>
    </row>
    <row r="21" spans="1:10" ht="27" x14ac:dyDescent="0.25">
      <c r="A21" s="10"/>
      <c r="B21"/>
      <c r="C21" s="48" t="s">
        <v>131</v>
      </c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99</v>
      </c>
      <c r="C23" s="17" t="s">
        <v>51</v>
      </c>
      <c r="F23" s="2"/>
      <c r="G23" s="2"/>
    </row>
    <row r="24" spans="1:10" ht="17.25" x14ac:dyDescent="0.25">
      <c r="A24" s="10"/>
      <c r="B24"/>
      <c r="C24" s="35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25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8" t="s">
        <v>101</v>
      </c>
      <c r="C28" s="18" t="s">
        <v>102</v>
      </c>
      <c r="D28" s="18" t="s">
        <v>103</v>
      </c>
      <c r="E28" s="18" t="s">
        <v>104</v>
      </c>
      <c r="F28" s="8"/>
      <c r="G28" s="8"/>
      <c r="H28" s="8"/>
      <c r="I28" s="8"/>
      <c r="J28" s="8"/>
    </row>
    <row r="29" spans="1:10" ht="41.25" x14ac:dyDescent="0.3">
      <c r="B29" s="19" t="s">
        <v>28</v>
      </c>
      <c r="C29" s="47" t="s">
        <v>165</v>
      </c>
      <c r="D29" s="19"/>
      <c r="E29" s="19"/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29</v>
      </c>
    </row>
    <row r="32" spans="1:10" s="6" customFormat="1" ht="15" customHeight="1" x14ac:dyDescent="0.25"/>
    <row r="33" spans="1:5" s="6" customFormat="1" ht="57" customHeight="1" x14ac:dyDescent="0.25">
      <c r="B33" s="11" t="s">
        <v>105</v>
      </c>
      <c r="C33" s="48" t="s">
        <v>168</v>
      </c>
    </row>
    <row r="34" spans="1:5" s="6" customFormat="1" ht="17.25" customHeight="1" x14ac:dyDescent="0.25"/>
    <row r="35" spans="1:5" s="6" customFormat="1" ht="15" customHeight="1" x14ac:dyDescent="0.25">
      <c r="B35" s="69" t="s">
        <v>125</v>
      </c>
    </row>
    <row r="36" spans="1:5" s="6" customFormat="1" ht="15" customHeight="1" x14ac:dyDescent="0.25">
      <c r="B36" s="69"/>
    </row>
    <row r="37" spans="1:5" s="6" customFormat="1" ht="15" customHeight="1" x14ac:dyDescent="0.25">
      <c r="B37" s="69"/>
      <c r="C37" s="23"/>
    </row>
    <row r="38" spans="1:5" s="6" customFormat="1" ht="15" customHeight="1" x14ac:dyDescent="0.25"/>
    <row r="39" spans="1:5" s="6" customFormat="1" ht="13.5" customHeight="1" x14ac:dyDescent="0.25">
      <c r="B39" s="63" t="s">
        <v>107</v>
      </c>
    </row>
    <row r="40" spans="1:5" s="6" customFormat="1" ht="13.5" x14ac:dyDescent="0.25">
      <c r="B40" s="64"/>
    </row>
    <row r="41" spans="1:5" s="6" customFormat="1" ht="13.5" x14ac:dyDescent="0.25">
      <c r="B41" s="65"/>
    </row>
    <row r="42" spans="1:5" s="6" customFormat="1" ht="13.5" x14ac:dyDescent="0.25"/>
    <row r="43" spans="1:5" s="6" customFormat="1" ht="13.5" x14ac:dyDescent="0.25"/>
    <row r="44" spans="1:5" s="6" customFormat="1" ht="15.75" x14ac:dyDescent="0.25">
      <c r="A44" s="10" t="s">
        <v>108</v>
      </c>
    </row>
    <row r="45" spans="1:5" s="6" customFormat="1" ht="13.5" x14ac:dyDescent="0.25"/>
    <row r="46" spans="1:5" s="6" customFormat="1" ht="15" customHeight="1" x14ac:dyDescent="0.25">
      <c r="B46" s="66" t="s">
        <v>169</v>
      </c>
      <c r="C46" s="67"/>
      <c r="D46" s="67"/>
      <c r="E46" s="68"/>
    </row>
    <row r="47" spans="1:5" s="6" customFormat="1" ht="15" customHeight="1" x14ac:dyDescent="0.25"/>
    <row r="48" spans="1:5" s="6" customFormat="1" ht="15" customHeight="1" x14ac:dyDescent="0.25">
      <c r="A48" s="10" t="s">
        <v>109</v>
      </c>
    </row>
    <row r="49" spans="1:7" s="6" customFormat="1" ht="15" customHeight="1" x14ac:dyDescent="0.25"/>
    <row r="50" spans="1:7" s="6" customFormat="1" ht="24" customHeight="1" x14ac:dyDescent="0.25">
      <c r="B50" s="66" t="s">
        <v>172</v>
      </c>
      <c r="C50" s="67"/>
      <c r="D50" s="67"/>
      <c r="E50" s="68"/>
    </row>
    <row r="51" spans="1:7" s="6" customFormat="1" ht="15" customHeight="1" x14ac:dyDescent="0.25"/>
    <row r="52" spans="1:7" s="6" customFormat="1" ht="15" customHeight="1" x14ac:dyDescent="0.25">
      <c r="A52" s="10" t="s">
        <v>110</v>
      </c>
    </row>
    <row r="53" spans="1:7" s="6" customFormat="1" ht="15" customHeight="1" x14ac:dyDescent="0.25"/>
    <row r="54" spans="1:7" s="6" customFormat="1" ht="13.5" x14ac:dyDescent="0.25">
      <c r="B54" s="66" t="s">
        <v>167</v>
      </c>
      <c r="C54" s="67"/>
      <c r="D54" s="67"/>
      <c r="E54" s="68"/>
    </row>
    <row r="55" spans="1:7" s="6" customFormat="1" ht="13.5" x14ac:dyDescent="0.25"/>
    <row r="56" spans="1:7" s="6" customFormat="1" ht="14.25" x14ac:dyDescent="0.25">
      <c r="A56" s="10" t="s">
        <v>33</v>
      </c>
    </row>
    <row r="57" spans="1:7" s="6" customFormat="1" ht="13.5" x14ac:dyDescent="0.25"/>
    <row r="58" spans="1:7" s="6" customFormat="1" ht="15" customHeight="1" x14ac:dyDescent="0.25">
      <c r="B58" s="58" t="s">
        <v>111</v>
      </c>
      <c r="C58" s="58" t="s">
        <v>0</v>
      </c>
      <c r="D58" s="58" t="s">
        <v>9</v>
      </c>
      <c r="E58" s="58" t="s">
        <v>123</v>
      </c>
      <c r="F58" s="58" t="s">
        <v>124</v>
      </c>
      <c r="G58" s="24" t="s">
        <v>112</v>
      </c>
    </row>
    <row r="59" spans="1:7" s="6" customFormat="1" ht="13.5" x14ac:dyDescent="0.25">
      <c r="B59" s="59"/>
      <c r="C59" s="59"/>
      <c r="D59" s="59"/>
      <c r="E59" s="59"/>
      <c r="F59" s="59"/>
      <c r="G59" s="24">
        <f>C14</f>
        <v>0</v>
      </c>
    </row>
    <row r="60" spans="1:7" ht="24.75" customHeight="1" x14ac:dyDescent="0.25">
      <c r="B60" s="25" t="s">
        <v>166</v>
      </c>
      <c r="C60" s="26" t="s">
        <v>146</v>
      </c>
      <c r="D60" s="49">
        <v>1</v>
      </c>
      <c r="E60" s="49"/>
      <c r="F60" s="27"/>
      <c r="G60" s="28"/>
    </row>
    <row r="61" spans="1:7" x14ac:dyDescent="0.25">
      <c r="B61" s="25"/>
      <c r="C61" s="26"/>
      <c r="D61" s="26"/>
      <c r="E61" s="26"/>
      <c r="F61" s="27"/>
      <c r="G61" s="28"/>
    </row>
    <row r="62" spans="1:7" x14ac:dyDescent="0.25">
      <c r="B62" s="6"/>
    </row>
    <row r="63" spans="1:7" x14ac:dyDescent="0.25">
      <c r="A63" s="10" t="s">
        <v>34</v>
      </c>
      <c r="B63" s="6"/>
    </row>
    <row r="64" spans="1:7" x14ac:dyDescent="0.25">
      <c r="B64" s="6"/>
    </row>
    <row r="65" spans="1:7" x14ac:dyDescent="0.25">
      <c r="B65" s="58" t="s">
        <v>113</v>
      </c>
      <c r="C65" s="58" t="s">
        <v>2</v>
      </c>
      <c r="D65" s="58" t="s">
        <v>9</v>
      </c>
      <c r="E65" s="58" t="s">
        <v>123</v>
      </c>
      <c r="F65" s="58" t="s">
        <v>124</v>
      </c>
      <c r="G65" s="24" t="s">
        <v>40</v>
      </c>
    </row>
    <row r="66" spans="1:7" x14ac:dyDescent="0.25">
      <c r="B66" s="59"/>
      <c r="C66" s="59"/>
      <c r="D66" s="59"/>
      <c r="E66" s="59"/>
      <c r="F66" s="59"/>
      <c r="G66" s="24">
        <f>C14</f>
        <v>0</v>
      </c>
    </row>
    <row r="67" spans="1:7" x14ac:dyDescent="0.25">
      <c r="B67" s="26" t="s">
        <v>136</v>
      </c>
      <c r="C67" s="24" t="s">
        <v>3</v>
      </c>
      <c r="D67" s="29">
        <v>553511.4</v>
      </c>
      <c r="E67" s="29"/>
      <c r="F67" s="30"/>
      <c r="G67" s="31"/>
    </row>
    <row r="68" spans="1:7" x14ac:dyDescent="0.25">
      <c r="B68" s="26"/>
      <c r="C68" s="24" t="s">
        <v>3</v>
      </c>
      <c r="D68" s="29"/>
      <c r="E68" s="29"/>
      <c r="F68" s="33"/>
      <c r="G68" s="31"/>
    </row>
    <row r="69" spans="1:7" x14ac:dyDescent="0.25">
      <c r="B69" s="15" t="s">
        <v>4</v>
      </c>
      <c r="C69" s="15" t="s">
        <v>3</v>
      </c>
      <c r="D69" s="15">
        <f>SUM(D67:D68)</f>
        <v>553511.4</v>
      </c>
      <c r="E69" s="15">
        <f t="shared" ref="E69:G69" si="0">SUM(E67:E68)</f>
        <v>0</v>
      </c>
      <c r="F69" s="15">
        <f t="shared" si="0"/>
        <v>0</v>
      </c>
      <c r="G69" s="15">
        <f t="shared" si="0"/>
        <v>0</v>
      </c>
    </row>
    <row r="70" spans="1:7" x14ac:dyDescent="0.25">
      <c r="B70"/>
    </row>
    <row r="71" spans="1:7" x14ac:dyDescent="0.25">
      <c r="A71" s="10" t="s">
        <v>35</v>
      </c>
      <c r="B71"/>
    </row>
    <row r="72" spans="1:7" x14ac:dyDescent="0.25">
      <c r="B72"/>
    </row>
    <row r="73" spans="1:7" x14ac:dyDescent="0.25">
      <c r="B73" s="58" t="s">
        <v>114</v>
      </c>
      <c r="C73" s="58" t="s">
        <v>2</v>
      </c>
      <c r="D73" s="58" t="s">
        <v>9</v>
      </c>
      <c r="E73" s="58" t="s">
        <v>123</v>
      </c>
      <c r="F73" s="58" t="s">
        <v>124</v>
      </c>
      <c r="G73" s="24" t="s">
        <v>40</v>
      </c>
    </row>
    <row r="74" spans="1:7" x14ac:dyDescent="0.25">
      <c r="B74" s="59"/>
      <c r="C74" s="59"/>
      <c r="D74" s="59"/>
      <c r="E74" s="59"/>
      <c r="F74" s="59"/>
      <c r="G74" s="24">
        <f>C14</f>
        <v>0</v>
      </c>
    </row>
    <row r="75" spans="1:7" x14ac:dyDescent="0.25">
      <c r="B75" s="34" t="s">
        <v>43</v>
      </c>
      <c r="C75" s="32" t="s">
        <v>3</v>
      </c>
      <c r="D75" s="15">
        <f>D69</f>
        <v>553511.4</v>
      </c>
      <c r="E75" s="15">
        <f>E69</f>
        <v>0</v>
      </c>
      <c r="F75" s="15">
        <f>F69</f>
        <v>0</v>
      </c>
      <c r="G75" s="15">
        <f>G69</f>
        <v>0</v>
      </c>
    </row>
    <row r="76" spans="1:7" x14ac:dyDescent="0.25">
      <c r="B76" s="36" t="s">
        <v>41</v>
      </c>
      <c r="C76" s="32" t="s">
        <v>3</v>
      </c>
      <c r="D76" s="29">
        <v>553511.4</v>
      </c>
      <c r="E76" s="29"/>
      <c r="F76" s="30"/>
      <c r="G76" s="28"/>
    </row>
    <row r="77" spans="1:7" ht="15" customHeight="1" x14ac:dyDescent="0.25">
      <c r="B77" s="37" t="s">
        <v>42</v>
      </c>
      <c r="C77" s="32" t="s">
        <v>3</v>
      </c>
      <c r="D77" s="29"/>
      <c r="E77" s="29"/>
      <c r="F77" s="30"/>
      <c r="G77" s="28"/>
    </row>
    <row r="78" spans="1:7" x14ac:dyDescent="0.25">
      <c r="B78" s="36" t="s">
        <v>45</v>
      </c>
      <c r="C78" s="32" t="s">
        <v>3</v>
      </c>
      <c r="D78" s="15">
        <f>SUM(D79:D80)</f>
        <v>0</v>
      </c>
      <c r="E78" s="15">
        <f t="shared" ref="E78:G78" si="1">SUM(E79:E80)</f>
        <v>0</v>
      </c>
      <c r="F78" s="15">
        <f t="shared" si="1"/>
        <v>0</v>
      </c>
      <c r="G78" s="15">
        <f t="shared" si="1"/>
        <v>0</v>
      </c>
    </row>
    <row r="79" spans="1:7" x14ac:dyDescent="0.25">
      <c r="B79" s="26"/>
      <c r="C79" s="32" t="s">
        <v>3</v>
      </c>
      <c r="D79" s="29"/>
      <c r="E79" s="29"/>
      <c r="F79" s="30"/>
      <c r="G79" s="28"/>
    </row>
    <row r="80" spans="1:7" x14ac:dyDescent="0.25">
      <c r="B80" s="26"/>
      <c r="C80" s="32" t="s">
        <v>3</v>
      </c>
      <c r="D80" s="29"/>
      <c r="E80" s="29"/>
      <c r="F80" s="30"/>
      <c r="G80" s="28"/>
    </row>
    <row r="81" spans="1:7" ht="15.75" customHeight="1" x14ac:dyDescent="0.25">
      <c r="B81" s="34" t="s">
        <v>44</v>
      </c>
      <c r="C81" s="32" t="s">
        <v>3</v>
      </c>
      <c r="D81" s="15">
        <f>D75-D78-D77</f>
        <v>553511.4</v>
      </c>
      <c r="E81" s="15">
        <f t="shared" ref="E81:G81" si="2">E75-E78-E77</f>
        <v>0</v>
      </c>
      <c r="F81" s="15">
        <f t="shared" si="2"/>
        <v>0</v>
      </c>
      <c r="G81" s="15">
        <f t="shared" si="2"/>
        <v>0</v>
      </c>
    </row>
    <row r="82" spans="1:7" x14ac:dyDescent="0.25">
      <c r="B82"/>
    </row>
    <row r="83" spans="1:7" ht="19.5" customHeight="1" x14ac:dyDescent="0.25">
      <c r="A83" s="10" t="s">
        <v>37</v>
      </c>
      <c r="B83"/>
    </row>
    <row r="84" spans="1:7" ht="21" customHeight="1" x14ac:dyDescent="0.25">
      <c r="B84"/>
    </row>
    <row r="85" spans="1:7" x14ac:dyDescent="0.25">
      <c r="B85" s="34" t="s">
        <v>115</v>
      </c>
      <c r="C85" s="60"/>
      <c r="D85" s="61"/>
      <c r="E85" s="62"/>
    </row>
    <row r="86" spans="1:7" x14ac:dyDescent="0.25">
      <c r="B86"/>
    </row>
    <row r="87" spans="1:7" ht="15.75" x14ac:dyDescent="0.25">
      <c r="A87" s="10" t="s">
        <v>116</v>
      </c>
      <c r="B87" s="4"/>
    </row>
    <row r="88" spans="1:7" x14ac:dyDescent="0.25">
      <c r="B88"/>
    </row>
    <row r="89" spans="1:7" x14ac:dyDescent="0.25">
      <c r="B89" s="34" t="s">
        <v>5</v>
      </c>
      <c r="C89" s="60"/>
      <c r="D89" s="61"/>
      <c r="E89" s="62"/>
    </row>
    <row r="90" spans="1:7" x14ac:dyDescent="0.25">
      <c r="B90" s="34" t="s">
        <v>6</v>
      </c>
      <c r="C90" s="60"/>
      <c r="D90" s="61"/>
      <c r="E90" s="62"/>
    </row>
    <row r="91" spans="1:7" ht="24.75" customHeight="1" x14ac:dyDescent="0.25">
      <c r="A91" s="10" t="s">
        <v>117</v>
      </c>
      <c r="B91"/>
    </row>
    <row r="92" spans="1:7" x14ac:dyDescent="0.25">
      <c r="B92"/>
    </row>
    <row r="93" spans="1:7" x14ac:dyDescent="0.25">
      <c r="B93" s="60"/>
      <c r="C93" s="61"/>
      <c r="D93" s="61"/>
      <c r="E93" s="62"/>
    </row>
  </sheetData>
  <mergeCells count="24">
    <mergeCell ref="C89:E89"/>
    <mergeCell ref="C90:E90"/>
    <mergeCell ref="B93:E93"/>
    <mergeCell ref="B73:B74"/>
    <mergeCell ref="C73:C74"/>
    <mergeCell ref="D73:D74"/>
    <mergeCell ref="E73:E74"/>
    <mergeCell ref="F73:F74"/>
    <mergeCell ref="C85:E85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  <mergeCell ref="E58:E59"/>
    <mergeCell ref="B35:B37"/>
    <mergeCell ref="B39:B41"/>
    <mergeCell ref="B46:E46"/>
    <mergeCell ref="B50:E50"/>
    <mergeCell ref="B54:E54"/>
  </mergeCells>
  <dataValidations count="3">
    <dataValidation type="list" allowBlank="1" showInputMessage="1" showErrorMessage="1" sqref="B29" xr:uid="{5DB5D925-32A4-4E76-95F9-AA95EFAD0236}">
      <formula1>$J$2:$J$4</formula1>
    </dataValidation>
    <dataValidation type="list" allowBlank="1" showInputMessage="1" showErrorMessage="1" sqref="C23" xr:uid="{A9F1C2E1-E6CA-4117-99BA-1A1731EBDFF8}">
      <formula1>$I$2:$I$3</formula1>
    </dataValidation>
    <dataValidation type="list" allowBlank="1" showInputMessage="1" showErrorMessage="1" sqref="C24 C20" xr:uid="{CE46F1EC-82A3-46D7-B40E-B6FE28CE5662}">
      <formula1>$H$2:$H$4</formula1>
    </dataValidation>
  </dataValidations>
  <hyperlinks>
    <hyperlink ref="C28" location="_ftn1" display="_ftn1" xr:uid="{9B75D0CD-A31F-4535-AED6-127F284C1213}"/>
    <hyperlink ref="D28" location="_ftn2" display="_ftn2" xr:uid="{47C89AD4-E9FB-492E-AC2D-B905326C9E83}"/>
    <hyperlink ref="E28" location="_ftn3" display="_ftn3" xr:uid="{0B1E9E93-9838-4DA6-99C0-67D73634F806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10</xdr:col>
                    <xdr:colOff>466725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11</xdr:col>
                    <xdr:colOff>228600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1438275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1438275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2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48"/>
  <sheetViews>
    <sheetView topLeftCell="A10" workbookViewId="0">
      <selection activeCell="O22" sqref="O22"/>
    </sheetView>
  </sheetViews>
  <sheetFormatPr defaultRowHeight="15" x14ac:dyDescent="0.25"/>
  <sheetData>
    <row r="1" spans="1:16" ht="17.25" x14ac:dyDescent="0.25">
      <c r="A1" s="70" t="s">
        <v>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6" ht="15" customHeight="1" x14ac:dyDescent="0.25">
      <c r="A2" s="70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6" ht="15" customHeight="1" x14ac:dyDescent="0.25">
      <c r="A3" s="7" t="s">
        <v>55</v>
      </c>
      <c r="I3" s="44"/>
      <c r="J3" s="44"/>
      <c r="K3" s="44"/>
      <c r="L3" s="44"/>
      <c r="M3" s="44"/>
      <c r="N3" s="44"/>
    </row>
    <row r="4" spans="1:16" ht="36.75" customHeight="1" x14ac:dyDescent="0.25">
      <c r="A4" s="72" t="s">
        <v>56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45"/>
      <c r="P4" s="45"/>
    </row>
    <row r="5" spans="1:16" ht="15" customHeight="1" x14ac:dyDescent="0.25">
      <c r="A5" s="71" t="s">
        <v>57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6" ht="15.75" customHeight="1" x14ac:dyDescent="0.25">
      <c r="A6" s="72" t="s">
        <v>58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6" ht="15.75" customHeight="1" x14ac:dyDescent="0.25">
      <c r="A7" s="71" t="s">
        <v>16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6" ht="24.75" customHeight="1" x14ac:dyDescent="0.25">
      <c r="A8" s="72" t="s">
        <v>118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6" ht="33" customHeight="1" x14ac:dyDescent="0.25">
      <c r="A9" s="72" t="s">
        <v>59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6" ht="21" customHeight="1" x14ac:dyDescent="0.25">
      <c r="A10" s="71" t="s">
        <v>17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</row>
    <row r="11" spans="1:16" ht="54.75" customHeight="1" x14ac:dyDescent="0.25">
      <c r="A11" s="72" t="s">
        <v>60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6" ht="49.5" customHeight="1" x14ac:dyDescent="0.25">
      <c r="A12" s="72" t="s">
        <v>61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6" ht="17.25" customHeight="1" x14ac:dyDescent="0.25">
      <c r="A13" s="72" t="s">
        <v>92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6" ht="36.75" customHeight="1" x14ac:dyDescent="0.25">
      <c r="A14" s="72" t="s">
        <v>62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6" ht="25.5" customHeight="1" x14ac:dyDescent="0.25">
      <c r="A15" s="72" t="s">
        <v>63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6" ht="25.5" customHeight="1" x14ac:dyDescent="0.25">
      <c r="A16" s="71" t="s">
        <v>18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1:14" ht="21.75" customHeight="1" x14ac:dyDescent="0.25">
      <c r="A17" s="72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14" ht="49.5" customHeight="1" x14ac:dyDescent="0.25">
      <c r="A18" s="72" t="s">
        <v>65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pans="1:14" ht="31.5" customHeight="1" x14ac:dyDescent="0.25">
      <c r="A19" s="72" t="s">
        <v>97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60" customHeight="1" x14ac:dyDescent="0.25">
      <c r="A20" s="72" t="s">
        <v>98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1:14" ht="27" customHeight="1" x14ac:dyDescent="0.25">
      <c r="A21" s="71" t="s">
        <v>25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4" ht="36.75" customHeight="1" x14ac:dyDescent="0.25">
      <c r="A22" s="72" t="s">
        <v>100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1:14" ht="55.5" customHeight="1" x14ac:dyDescent="0.25">
      <c r="A23" s="72" t="s">
        <v>66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</row>
    <row r="24" spans="1:14" ht="19.5" customHeight="1" x14ac:dyDescent="0.25">
      <c r="A24" s="72" t="s">
        <v>67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1:14" ht="73.5" customHeight="1" x14ac:dyDescent="0.25">
      <c r="A25" s="72" t="s">
        <v>68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4" ht="27" customHeight="1" x14ac:dyDescent="0.25">
      <c r="A26" s="71" t="s">
        <v>29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50.25" customHeight="1" x14ac:dyDescent="0.25">
      <c r="A27" s="72" t="s">
        <v>69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14" ht="92.25" customHeight="1" x14ac:dyDescent="0.25">
      <c r="A28" s="72" t="s">
        <v>54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14" ht="55.5" customHeight="1" x14ac:dyDescent="0.25">
      <c r="A29" s="72" t="s">
        <v>70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0" spans="1:14" ht="25.5" customHeight="1" x14ac:dyDescent="0.25">
      <c r="A30" s="71" t="s">
        <v>30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 spans="1:14" ht="57" customHeight="1" x14ac:dyDescent="0.25">
      <c r="A31" s="72" t="s">
        <v>71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</row>
    <row r="32" spans="1:14" ht="24.75" customHeight="1" x14ac:dyDescent="0.25">
      <c r="A32" s="71" t="s">
        <v>31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4" ht="51.75" customHeight="1" x14ac:dyDescent="0.25">
      <c r="A33" s="72" t="s">
        <v>72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</row>
    <row r="34" spans="1:14" ht="24.75" customHeight="1" x14ac:dyDescent="0.25">
      <c r="A34" s="71" t="s">
        <v>32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</row>
    <row r="35" spans="1:14" ht="72" customHeight="1" x14ac:dyDescent="0.25">
      <c r="A35" s="72" t="s">
        <v>73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</row>
    <row r="36" spans="1:14" ht="30.75" customHeight="1" x14ac:dyDescent="0.25">
      <c r="A36" s="71" t="s">
        <v>33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14" ht="126" customHeight="1" x14ac:dyDescent="0.25">
      <c r="A37" s="72" t="s">
        <v>126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</row>
    <row r="38" spans="1:14" ht="36.75" customHeight="1" x14ac:dyDescent="0.25">
      <c r="A38" s="72" t="s">
        <v>74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7" customHeight="1" x14ac:dyDescent="0.25">
      <c r="A39" s="71" t="s">
        <v>34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 spans="1:14" ht="72.75" customHeight="1" x14ac:dyDescent="0.25">
      <c r="A40" s="72" t="s">
        <v>75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</row>
    <row r="41" spans="1:14" ht="24" customHeight="1" x14ac:dyDescent="0.25">
      <c r="A41" s="71" t="s">
        <v>35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</row>
    <row r="42" spans="1:14" ht="19.5" customHeight="1" x14ac:dyDescent="0.25">
      <c r="A42" s="72" t="s">
        <v>76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</row>
    <row r="43" spans="1:14" ht="19.5" customHeight="1" x14ac:dyDescent="0.25">
      <c r="A43" s="71" t="s">
        <v>37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</row>
    <row r="44" spans="1:14" ht="142.5" customHeight="1" x14ac:dyDescent="0.25">
      <c r="A44" s="72" t="s">
        <v>77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</row>
    <row r="45" spans="1:14" ht="29.25" customHeight="1" x14ac:dyDescent="0.25">
      <c r="A45" s="71" t="s">
        <v>38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</row>
    <row r="46" spans="1:14" ht="143.25" customHeight="1" x14ac:dyDescent="0.25">
      <c r="A46" s="72" t="s">
        <v>78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</row>
    <row r="47" spans="1:14" ht="29.25" customHeight="1" x14ac:dyDescent="0.25">
      <c r="A47" s="71" t="s">
        <v>39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</row>
    <row r="48" spans="1:14" ht="23.25" customHeight="1" x14ac:dyDescent="0.25">
      <c r="A48" s="72" t="s">
        <v>79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</row>
  </sheetData>
  <mergeCells count="47">
    <mergeCell ref="A45:N45"/>
    <mergeCell ref="A47:N47"/>
    <mergeCell ref="A4:N4"/>
    <mergeCell ref="A19:N19"/>
    <mergeCell ref="A26:N26"/>
    <mergeCell ref="A29:N29"/>
    <mergeCell ref="A30:N30"/>
    <mergeCell ref="A32:N32"/>
    <mergeCell ref="A34:N34"/>
    <mergeCell ref="A25:N25"/>
    <mergeCell ref="A12:N12"/>
    <mergeCell ref="A13:N13"/>
    <mergeCell ref="A14:N14"/>
    <mergeCell ref="A17:N17"/>
    <mergeCell ref="A18:N18"/>
    <mergeCell ref="A15:N15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4:N44"/>
    <mergeCell ref="A46:N46"/>
    <mergeCell ref="A36:N36"/>
    <mergeCell ref="A39:N39"/>
    <mergeCell ref="A41:N41"/>
    <mergeCell ref="A43:N43"/>
    <mergeCell ref="A20:N20"/>
    <mergeCell ref="A22:N22"/>
    <mergeCell ref="A23:N23"/>
    <mergeCell ref="A24:N24"/>
    <mergeCell ref="A16:N16"/>
    <mergeCell ref="A21:N21"/>
    <mergeCell ref="A1:N1"/>
    <mergeCell ref="A5:N5"/>
    <mergeCell ref="A2:N2"/>
    <mergeCell ref="A11:N11"/>
    <mergeCell ref="A6:N6"/>
    <mergeCell ref="A8:N8"/>
    <mergeCell ref="A9:N9"/>
    <mergeCell ref="A7:N7"/>
    <mergeCell ref="A10:N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Հ2 Ձև1 </vt:lpstr>
      <vt:lpstr>Havaqakayan</vt:lpstr>
      <vt:lpstr>Tunel</vt:lpstr>
      <vt:lpstr>Artadproc</vt:lpstr>
      <vt:lpstr>Mshakuyt</vt:lpstr>
      <vt:lpstr>Jrambar</vt:lpstr>
      <vt:lpstr>Լրացման պահանջներ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2024-03-01T06:24:23Z</dcterms:modified>
</cp:coreProperties>
</file>