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 tabRatio="460" activeTab="1"/>
  </bookViews>
  <sheets>
    <sheet name="գործ03" sheetId="42" r:id="rId1"/>
    <sheet name="տնտ03" sheetId="43" r:id="rId2"/>
  </sheets>
  <definedNames>
    <definedName name="_xlnm.Print_Titles" localSheetId="0">գործ03!$A:$B</definedName>
    <definedName name="_xlnm.Print_Titles" localSheetId="1">տնտ03!$A:$A</definedName>
  </definedNames>
  <calcPr calcId="145621"/>
</workbook>
</file>

<file path=xl/calcChain.xml><?xml version="1.0" encoding="utf-8"?>
<calcChain xmlns="http://schemas.openxmlformats.org/spreadsheetml/2006/main">
  <c r="E13" i="42" l="1"/>
  <c r="E13" i="43" l="1"/>
  <c r="F13" i="43"/>
  <c r="E14" i="43"/>
  <c r="F14" i="43"/>
  <c r="E15" i="43"/>
  <c r="F15" i="43"/>
  <c r="F12" i="43"/>
  <c r="E12" i="43"/>
  <c r="E12" i="42" l="1"/>
  <c r="F12" i="42"/>
  <c r="G12" i="42"/>
  <c r="H12" i="42"/>
  <c r="F13" i="42"/>
  <c r="G13" i="42"/>
  <c r="H13" i="42"/>
  <c r="E14" i="42"/>
  <c r="F14" i="42"/>
  <c r="G14" i="42"/>
  <c r="H14" i="42"/>
  <c r="D14" i="42" l="1"/>
  <c r="D13" i="42"/>
  <c r="C14" i="42"/>
  <c r="D12" i="42"/>
  <c r="C12" i="42"/>
  <c r="C13" i="42"/>
  <c r="G13" i="43" l="1"/>
  <c r="H13" i="43"/>
  <c r="G14" i="43"/>
  <c r="H14" i="43"/>
  <c r="C13" i="43" l="1"/>
  <c r="D14" i="43"/>
  <c r="C14" i="43"/>
  <c r="D13" i="43"/>
  <c r="I16" i="43" l="1"/>
  <c r="J16" i="43"/>
  <c r="K16" i="43"/>
  <c r="L16" i="43"/>
  <c r="M16" i="43"/>
  <c r="N16" i="43"/>
  <c r="O16" i="43"/>
  <c r="P16" i="43"/>
  <c r="Q16" i="43"/>
  <c r="R16" i="43"/>
  <c r="S16" i="43"/>
  <c r="T16" i="43"/>
  <c r="U16" i="43"/>
  <c r="V16" i="43"/>
  <c r="W16" i="43"/>
  <c r="X16" i="43"/>
  <c r="Y16" i="43"/>
  <c r="Z16" i="43"/>
  <c r="AA16" i="43"/>
  <c r="AB16" i="43"/>
  <c r="AC16" i="43"/>
  <c r="AD16" i="43"/>
  <c r="AE16" i="43"/>
  <c r="AF16" i="43"/>
  <c r="AG16" i="43"/>
  <c r="AH16" i="43"/>
  <c r="AI16" i="43"/>
  <c r="AJ16" i="43"/>
  <c r="AK16" i="43"/>
  <c r="AL16" i="43"/>
  <c r="AM16" i="43"/>
  <c r="AN16" i="43"/>
  <c r="AO16" i="43"/>
  <c r="AP16" i="43"/>
  <c r="AQ16" i="43"/>
  <c r="AR16" i="43"/>
  <c r="AS16" i="43"/>
  <c r="AT16" i="43"/>
  <c r="AU16" i="43"/>
  <c r="AV16" i="43"/>
  <c r="AW16" i="43"/>
  <c r="AX16" i="43"/>
  <c r="AY16" i="43"/>
  <c r="AZ16" i="43"/>
  <c r="BA16" i="43"/>
  <c r="BB16" i="43"/>
  <c r="BC16" i="43"/>
  <c r="BD16" i="43"/>
  <c r="BE16" i="43"/>
  <c r="BF16" i="43"/>
  <c r="BG16" i="43"/>
  <c r="BH16" i="43"/>
  <c r="BI16" i="43"/>
  <c r="BJ16" i="43"/>
  <c r="BK16" i="43"/>
  <c r="BL16" i="43"/>
  <c r="H15" i="43"/>
  <c r="G15" i="43"/>
  <c r="C15" i="43" l="1"/>
  <c r="D15" i="43"/>
  <c r="I15" i="42"/>
  <c r="J15" i="42"/>
  <c r="K15" i="42"/>
  <c r="L15" i="42"/>
  <c r="M15" i="42"/>
  <c r="N15" i="42"/>
  <c r="O15" i="42"/>
  <c r="P15" i="42"/>
  <c r="Q15" i="42"/>
  <c r="R15" i="42"/>
  <c r="S15" i="42"/>
  <c r="T15" i="42"/>
  <c r="U15" i="42"/>
  <c r="V15" i="42"/>
  <c r="W15" i="42"/>
  <c r="X15" i="42"/>
  <c r="Y15" i="42"/>
  <c r="Z15" i="42"/>
  <c r="AA15" i="42"/>
  <c r="AB15" i="42"/>
  <c r="AC15" i="42"/>
  <c r="AD15" i="42"/>
  <c r="AE15" i="42"/>
  <c r="AF15" i="42"/>
  <c r="AK15" i="42"/>
  <c r="AL15" i="42"/>
  <c r="AM15" i="42"/>
  <c r="AN15" i="42"/>
  <c r="AO15" i="42"/>
  <c r="AP15" i="42"/>
  <c r="AQ15" i="42"/>
  <c r="AR15" i="42"/>
  <c r="AS15" i="42"/>
  <c r="AT15" i="42"/>
  <c r="AU15" i="42"/>
  <c r="AV15" i="42"/>
  <c r="AW15" i="42"/>
  <c r="AX15" i="42"/>
  <c r="AY15" i="42"/>
  <c r="AZ15" i="42"/>
  <c r="BA15" i="42"/>
  <c r="BB15" i="42"/>
  <c r="BC15" i="42"/>
  <c r="BD15" i="42"/>
  <c r="BE15" i="42"/>
  <c r="BF15" i="42"/>
  <c r="BG15" i="42"/>
  <c r="BH15" i="42"/>
  <c r="BI15" i="42"/>
  <c r="BJ15" i="42"/>
  <c r="BK15" i="42"/>
  <c r="BL15" i="42"/>
  <c r="BM15" i="42"/>
  <c r="BN15" i="42"/>
  <c r="BO15" i="42"/>
  <c r="BP15" i="42"/>
  <c r="BQ15" i="42"/>
  <c r="BR15" i="42"/>
  <c r="BS15" i="42"/>
  <c r="BT15" i="42"/>
  <c r="BU15" i="42"/>
  <c r="BV15" i="42"/>
  <c r="BW15" i="42"/>
  <c r="BX15" i="42"/>
  <c r="BY15" i="42"/>
  <c r="BZ15" i="42"/>
  <c r="CA15" i="42"/>
  <c r="CB15" i="42"/>
  <c r="CC15" i="42"/>
  <c r="CD15" i="42"/>
  <c r="CE15" i="42"/>
  <c r="CF15" i="42"/>
  <c r="CG15" i="42"/>
  <c r="CH15" i="42"/>
  <c r="CI15" i="42"/>
  <c r="CJ15" i="42"/>
  <c r="CK15" i="42"/>
  <c r="CL15" i="42"/>
  <c r="CM15" i="42"/>
  <c r="CN15" i="42"/>
  <c r="CO15" i="42"/>
  <c r="CP15" i="42"/>
  <c r="CQ15" i="42"/>
  <c r="CR15" i="42"/>
  <c r="CS15" i="42"/>
  <c r="CT15" i="42"/>
  <c r="CU15" i="42"/>
  <c r="CV15" i="42"/>
  <c r="CW15" i="42"/>
  <c r="CX15" i="42"/>
  <c r="CY15" i="42"/>
  <c r="CZ15" i="42"/>
  <c r="DA15" i="42"/>
  <c r="DB15" i="42"/>
  <c r="DC15" i="42"/>
  <c r="DD15" i="42"/>
  <c r="DE15" i="42"/>
  <c r="DF15" i="42"/>
  <c r="DG15" i="42"/>
  <c r="DH15" i="42"/>
  <c r="DI15" i="42"/>
  <c r="DJ15" i="42"/>
  <c r="DK15" i="42"/>
  <c r="DL15" i="42"/>
  <c r="DM15" i="42"/>
  <c r="DN15" i="42"/>
  <c r="DO15" i="42"/>
  <c r="DP15" i="42"/>
  <c r="DQ15" i="42"/>
  <c r="DR15" i="42"/>
  <c r="DS15" i="42"/>
  <c r="DT15" i="42"/>
  <c r="H12" i="43" l="1"/>
  <c r="H16" i="43" s="1"/>
  <c r="G12" i="43"/>
  <c r="G16" i="43" s="1"/>
  <c r="F16" i="43"/>
  <c r="E16" i="43"/>
  <c r="H11" i="42"/>
  <c r="H15" i="42" s="1"/>
  <c r="G11" i="42"/>
  <c r="F11" i="42"/>
  <c r="F15" i="42" s="1"/>
  <c r="E11" i="42"/>
  <c r="C10" i="42"/>
  <c r="D10" i="42" s="1"/>
  <c r="E10" i="42" s="1"/>
  <c r="F10" i="42" s="1"/>
  <c r="G10" i="42" s="1"/>
  <c r="H10" i="42" s="1"/>
  <c r="I10" i="42" s="1"/>
  <c r="J10" i="42" s="1"/>
  <c r="K10" i="42" s="1"/>
  <c r="L10" i="42" s="1"/>
  <c r="M10" i="42" s="1"/>
  <c r="N10" i="42" s="1"/>
  <c r="O10" i="42" s="1"/>
  <c r="P10" i="42" s="1"/>
  <c r="Q10" i="42" s="1"/>
  <c r="R10" i="42" s="1"/>
  <c r="S10" i="42" s="1"/>
  <c r="T10" i="42" s="1"/>
  <c r="U10" i="42" s="1"/>
  <c r="V10" i="42" s="1"/>
  <c r="W10" i="42" s="1"/>
  <c r="X10" i="42" s="1"/>
  <c r="Y10" i="42" s="1"/>
  <c r="Z10" i="42" s="1"/>
  <c r="AA10" i="42" s="1"/>
  <c r="AB10" i="42" s="1"/>
  <c r="AC10" i="42" s="1"/>
  <c r="AD10" i="42" s="1"/>
  <c r="AE10" i="42" s="1"/>
  <c r="AF10" i="42" s="1"/>
  <c r="AG10" i="42" s="1"/>
  <c r="AH10" i="42" s="1"/>
  <c r="AI10" i="42" s="1"/>
  <c r="AJ10" i="42" s="1"/>
  <c r="AK10" i="42" s="1"/>
  <c r="AL10" i="42" s="1"/>
  <c r="AM10" i="42" s="1"/>
  <c r="AN10" i="42" s="1"/>
  <c r="AO10" i="42" s="1"/>
  <c r="AP10" i="42" s="1"/>
  <c r="AQ10" i="42" s="1"/>
  <c r="AR10" i="42" s="1"/>
  <c r="AS10" i="42" s="1"/>
  <c r="AT10" i="42" s="1"/>
  <c r="AU10" i="42" s="1"/>
  <c r="AV10" i="42" s="1"/>
  <c r="AW10" i="42" s="1"/>
  <c r="AX10" i="42" s="1"/>
  <c r="AY10" i="42" s="1"/>
  <c r="AZ10" i="42" s="1"/>
  <c r="BA10" i="42" s="1"/>
  <c r="BB10" i="42" s="1"/>
  <c r="BC10" i="42" s="1"/>
  <c r="BD10" i="42" s="1"/>
  <c r="BE10" i="42" s="1"/>
  <c r="BF10" i="42" s="1"/>
  <c r="BG10" i="42" s="1"/>
  <c r="BH10" i="42" s="1"/>
  <c r="BI10" i="42" s="1"/>
  <c r="BJ10" i="42" s="1"/>
  <c r="BK10" i="42" s="1"/>
  <c r="BL10" i="42" s="1"/>
  <c r="BM10" i="42" s="1"/>
  <c r="BN10" i="42" s="1"/>
  <c r="BO10" i="42" s="1"/>
  <c r="BP10" i="42" s="1"/>
  <c r="BQ10" i="42" s="1"/>
  <c r="BR10" i="42" s="1"/>
  <c r="BS10" i="42" s="1"/>
  <c r="BT10" i="42" s="1"/>
  <c r="BU10" i="42" s="1"/>
  <c r="BV10" i="42" s="1"/>
  <c r="BW10" i="42" s="1"/>
  <c r="BX10" i="42" s="1"/>
  <c r="BY10" i="42" s="1"/>
  <c r="BZ10" i="42" s="1"/>
  <c r="CA10" i="42" s="1"/>
  <c r="CB10" i="42" s="1"/>
  <c r="CC10" i="42" s="1"/>
  <c r="CD10" i="42" s="1"/>
  <c r="CE10" i="42" s="1"/>
  <c r="CF10" i="42" s="1"/>
  <c r="CG10" i="42" s="1"/>
  <c r="CH10" i="42" s="1"/>
  <c r="CI10" i="42" s="1"/>
  <c r="CJ10" i="42" s="1"/>
  <c r="CK10" i="42" s="1"/>
  <c r="CL10" i="42" s="1"/>
  <c r="CM10" i="42" s="1"/>
  <c r="CN10" i="42" s="1"/>
  <c r="CO10" i="42" s="1"/>
  <c r="CP10" i="42" s="1"/>
  <c r="CQ10" i="42" s="1"/>
  <c r="CR10" i="42" s="1"/>
  <c r="CS10" i="42" s="1"/>
  <c r="CT10" i="42" s="1"/>
  <c r="CU10" i="42" s="1"/>
  <c r="CV10" i="42" s="1"/>
  <c r="CW10" i="42" s="1"/>
  <c r="CX10" i="42" s="1"/>
  <c r="CY10" i="42" s="1"/>
  <c r="CZ10" i="42" s="1"/>
  <c r="DA10" i="42" s="1"/>
  <c r="DB10" i="42" s="1"/>
  <c r="DC10" i="42" s="1"/>
  <c r="DD10" i="42" s="1"/>
  <c r="DE10" i="42" s="1"/>
  <c r="DF10" i="42" s="1"/>
  <c r="DG10" i="42" s="1"/>
  <c r="DH10" i="42" s="1"/>
  <c r="DI10" i="42" s="1"/>
  <c r="DJ10" i="42" s="1"/>
  <c r="DK10" i="42" s="1"/>
  <c r="DL10" i="42" s="1"/>
  <c r="DM10" i="42" s="1"/>
  <c r="DN10" i="42" s="1"/>
  <c r="DO10" i="42" s="1"/>
  <c r="DP10" i="42" s="1"/>
  <c r="DQ10" i="42" s="1"/>
  <c r="DR10" i="42" s="1"/>
  <c r="DS10" i="42" s="1"/>
  <c r="DT10" i="42" s="1"/>
  <c r="G15" i="42" l="1"/>
  <c r="E15" i="42"/>
  <c r="C11" i="42"/>
  <c r="C15" i="42" s="1"/>
  <c r="C12" i="43"/>
  <c r="C16" i="43" s="1"/>
  <c r="D12" i="43"/>
  <c r="D16" i="43" s="1"/>
  <c r="D11" i="42"/>
  <c r="D15" i="42" s="1"/>
</calcChain>
</file>

<file path=xl/sharedStrings.xml><?xml version="1.0" encoding="utf-8"?>
<sst xmlns="http://schemas.openxmlformats.org/spreadsheetml/2006/main" count="345" uniqueCount="87">
  <si>
    <t>հազար դրամ</t>
  </si>
  <si>
    <t>Հ/Հ</t>
  </si>
  <si>
    <t>Իջևան</t>
  </si>
  <si>
    <t>Ընդամենը</t>
  </si>
  <si>
    <t>Անվանումը</t>
  </si>
  <si>
    <r>
      <rPr>
        <u/>
        <sz val="10"/>
        <rFont val="GHEA Grapalat"/>
        <family val="3"/>
      </rPr>
      <t>բյուջ. տող 2000</t>
    </r>
    <r>
      <rPr>
        <sz val="10"/>
        <rFont val="GHEA Grapalat"/>
        <family val="3"/>
      </rPr>
      <t xml:space="preserve">
ԸՆԴԱՄԵՆԸ ԾԱԽՍԵՐ (բյուջ.տող2100+տող2200+տող2300+տող2400+տող2500+տող2600+ տող2700+տող2800+տող2900+տող3000+տող3100)                                                 </t>
    </r>
  </si>
  <si>
    <t>այդ թվում`</t>
  </si>
  <si>
    <r>
      <rPr>
        <b/>
        <u/>
        <sz val="10"/>
        <rFont val="GHEA Grapalat"/>
        <family val="3"/>
      </rPr>
      <t>տող 2100</t>
    </r>
    <r>
      <rPr>
        <sz val="10"/>
        <rFont val="GHEA Grapalat"/>
        <family val="3"/>
      </rPr>
      <t xml:space="preserve">
ԸՆԴՀԱՆՈՒՐ ԲՆՈՒՅԹԻ ՀԱՆՐԱՅԻՆ ԾԱՌԱՅՈՒԹՅՈՒՆՆԵՐ (տող2110+տող2120+տող2130+տող2140+տող 2150+տող2160+տող2170+տող2180)                                                                                            </t>
    </r>
  </si>
  <si>
    <t xml:space="preserve">  որից`</t>
  </si>
  <si>
    <r>
      <rPr>
        <b/>
        <u/>
        <sz val="10"/>
        <rFont val="GHEA Grapalat"/>
        <family val="3"/>
      </rPr>
      <t>տող 2200</t>
    </r>
    <r>
      <rPr>
        <sz val="10"/>
        <rFont val="GHEA Grapalat"/>
        <family val="3"/>
      </rPr>
      <t xml:space="preserve">
ՊԱՇՏՊԱՆՈՒԹՅՈՒՆ (տող2210+2220+տող2230+տող2240+տող2250)</t>
    </r>
  </si>
  <si>
    <r>
      <rPr>
        <b/>
        <u/>
        <sz val="10"/>
        <rFont val="GHEA Grapalat"/>
        <family val="3"/>
      </rPr>
      <t>տող 2300</t>
    </r>
    <r>
      <rPr>
        <sz val="10"/>
        <rFont val="GHEA Grapalat"/>
        <family val="3"/>
      </rPr>
      <t xml:space="preserve">
ՀԱՍԱՐԱԿԱԿԱՆ ԿԱՐԳ, ԱՆՎՏԱՆԳՈՒԹՅՈՒՆ և ԴԱՏԱԿԱՆ ԳՈՐԾՈՒՆԵՈՒԹՅՈՒՆ (տող2310+տող2320+տող2330+տող2340+տող2350+տող2360+տող2370)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</si>
  <si>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rPr>
        <b/>
        <u/>
        <sz val="10"/>
        <rFont val="GHEA Grapalat"/>
        <family val="3"/>
      </rPr>
      <t>տող 2400</t>
    </r>
    <r>
      <rPr>
        <sz val="10"/>
        <rFont val="GHEA Grapalat"/>
        <family val="3"/>
      </rPr>
      <t xml:space="preserve">
ՏՆՏԵՍԱԿԱՆ ՀԱՐԱԲԵՐՈՒԹՅՈՒՆՆԵՐ (տող2410+տող2420+տող2430+տող2440+տող2450+տող2460+տող2470+տող2480+տող2490)</t>
    </r>
  </si>
  <si>
    <r>
      <rPr>
        <b/>
        <u/>
        <sz val="10"/>
        <rFont val="GHEA Grapalat"/>
        <family val="3"/>
      </rPr>
      <t>տող 2500</t>
    </r>
    <r>
      <rPr>
        <sz val="10"/>
        <rFont val="GHEA Grapalat"/>
        <family val="3"/>
      </rPr>
      <t xml:space="preserve">
ՇՐՋԱԿԱ ՄԻՋԱՎԱՅՐԻ ՊԱՇՏՊԱՆՈՒԹՅՈՒՆ (տող2510+տող2520+տող2530+տող2540+տող2550+տող2560)</t>
    </r>
  </si>
  <si>
    <t xml:space="preserve">որից` </t>
  </si>
  <si>
    <r>
      <rPr>
        <b/>
        <u/>
        <sz val="10"/>
        <rFont val="GHEA Grapalat"/>
        <family val="3"/>
      </rPr>
      <t>բյուջ. տող 2600</t>
    </r>
    <r>
      <rPr>
        <sz val="10"/>
        <rFont val="GHEA Grapalat"/>
        <family val="3"/>
      </rPr>
      <t xml:space="preserve">
ԲՆԱԿԱՐԱՆԱՅԻՆ ՇԻՆԱՐԱՐՈՒԹՅՈՒՆ ԵՎ ԿՈՄՈՒՆԱԼ ԾԱՌԱՅՈՒԹՅՈՒՆ (տող3610+տող3620+տող3630+տող3640+տող3650+տող3660)</t>
    </r>
  </si>
  <si>
    <t>որից`</t>
  </si>
  <si>
    <r>
      <rPr>
        <b/>
        <u/>
        <sz val="10"/>
        <rFont val="GHEA Grapalat"/>
        <family val="3"/>
      </rPr>
      <t>բյուջ. տող 2700</t>
    </r>
    <r>
      <rPr>
        <sz val="10"/>
        <rFont val="GHEA Grapalat"/>
        <family val="3"/>
      </rPr>
      <t xml:space="preserve">
ԱՌՈՂՋԱՊԱՀՈՒԹՅՈՒՆ (տող2710+տող2720+տող2730+տող2740+տող2750+տող2760)</t>
    </r>
  </si>
  <si>
    <r>
      <rPr>
        <b/>
        <u/>
        <sz val="10"/>
        <rFont val="GHEA Grapalat"/>
        <family val="3"/>
      </rPr>
      <t>բյուջ. տող 2800</t>
    </r>
    <r>
      <rPr>
        <sz val="10"/>
        <rFont val="GHEA Grapalat"/>
        <family val="3"/>
      </rPr>
      <t xml:space="preserve">
ՀԱՆԳԻՍՏ, ՄՇԱԿՈՒՅԹ ԵՎ ԿՐՈՆ (տող2810+տող2820+տող2830+տող2840+տող2850+տող2860)տող 2800
</t>
    </r>
  </si>
  <si>
    <r>
      <rPr>
        <b/>
        <u/>
        <sz val="10"/>
        <rFont val="GHEA Grapalat"/>
        <family val="3"/>
      </rPr>
      <t>բյուջ. տող 2900</t>
    </r>
    <r>
      <rPr>
        <sz val="10"/>
        <rFont val="GHEA Grapalat"/>
        <family val="3"/>
      </rPr>
      <t xml:space="preserve">
ԿՐԹՈՒԹՅՈՒՆ (տող2910+տող2920+տող2930+տող2940+տող2950+տող2960+տող2970+տող2980)</t>
    </r>
  </si>
  <si>
    <r>
      <rPr>
        <b/>
        <u/>
        <sz val="10"/>
        <rFont val="GHEA Grapalat"/>
        <family val="3"/>
      </rPr>
      <t>բյուջ. տող 3000</t>
    </r>
    <r>
      <rPr>
        <sz val="10"/>
        <rFont val="GHEA Grapalat"/>
        <family val="3"/>
      </rPr>
      <t xml:space="preserve">
ՍՈՑԻԱԼԱԿԱՆ ՊԱՇՏՊԱՆՈՒԹՅՈՒՆ (տող3010+տող3020+տող3030+տող3040+տող3050+տող3060+տող3070+տող3080+տող3090) </t>
    </r>
  </si>
  <si>
    <r>
      <rPr>
        <b/>
        <u/>
        <sz val="10"/>
        <rFont val="GHEA Grapalat"/>
        <family val="3"/>
      </rPr>
      <t>բյուջ. տող 3100</t>
    </r>
    <r>
      <rPr>
        <sz val="10"/>
        <rFont val="GHEA Grapalat"/>
        <family val="3"/>
      </rPr>
      <t xml:space="preserve">
ՀԻՄՆԱԿԱՆ ԲԱԺԻՆՆԵՐԻՆ ՉԴԱՍՎՈՂ ՊԱՀՈՒՍՏԱՅԻՆ ՖՈՆԴԵՐ (տող3112)</t>
    </r>
  </si>
  <si>
    <r>
      <t>Հատված 1 (տող 1392)
(Համայնքի բյուջ. եկամուտներ)
բյուջետ.</t>
    </r>
    <r>
      <rPr>
        <b/>
        <sz val="10"/>
        <rFont val="GHEA Grapalat"/>
        <family val="3"/>
      </rPr>
      <t xml:space="preserve"> տող. 1392 </t>
    </r>
    <r>
      <rPr>
        <sz val="10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</si>
  <si>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r>
      <t xml:space="preserve">տող 2110 
Օրենսդիր և գործադիր մարմիններ, պետական կառավարում, ‎ֆինանսական և հարկաբյուջետային հարաբերություններ, արտաքին հարաբերություններ
</t>
    </r>
    <r>
      <rPr>
        <b/>
        <u/>
        <sz val="10"/>
        <rFont val="Arial Armenian"/>
        <family val="2"/>
      </rPr>
      <t/>
    </r>
  </si>
  <si>
    <t>տող 2160
Ընդհանուր բնույթի հանրային ծառայություններ (այլ դասերին չպատկանող)</t>
  </si>
  <si>
    <t xml:space="preserve">տող 2420
Գյուղատնտեսություն, անտառային տնտեսություն, ձկնորսություն և որսորդություն
</t>
  </si>
  <si>
    <t>Վառելիք և էներգետիկա
տող 2430</t>
  </si>
  <si>
    <r>
      <t xml:space="preserve">Տրանսպորտ
</t>
    </r>
    <r>
      <rPr>
        <b/>
        <sz val="9"/>
        <rFont val="GHEA Grapalat"/>
        <family val="3"/>
      </rPr>
      <t>տող 2450</t>
    </r>
  </si>
  <si>
    <r>
      <t xml:space="preserve">Տնտեսական հարաբերություններ 
(այլ դասերին չպատկանող) 
</t>
    </r>
    <r>
      <rPr>
        <b/>
        <sz val="9"/>
        <rFont val="GHEA Grapalat"/>
        <family val="3"/>
      </rPr>
      <t xml:space="preserve"> </t>
    </r>
    <r>
      <rPr>
        <b/>
        <u/>
        <sz val="9"/>
        <rFont val="GHEA Grapalat"/>
        <family val="3"/>
      </rPr>
      <t>/տող 2490/</t>
    </r>
  </si>
  <si>
    <t xml:space="preserve">բյուջ. տող 2511
Աղբահանում
</t>
  </si>
  <si>
    <t>բյուջ. տող 2560
Շրջակա միջավայրի պաշտպանություն (այլ դասերին չպատկանող)</t>
  </si>
  <si>
    <t>ԲՆԱԿԱՐԱՆԱՅԻՆ ՇԻՆԱՐԱՐՈՒԹՅՈՒՆ
տող 2610</t>
  </si>
  <si>
    <t>տող 2620
Համայնքային զարգացում</t>
  </si>
  <si>
    <t>տող 2620
Ջրամատակարարում</t>
  </si>
  <si>
    <t>տող  2640
Փողոցների լուսավորում</t>
  </si>
  <si>
    <t>տող  2660
Բնակարանային շինարարության և կոմունալ ծառայություններ (այլ դասերին չպատկանող)</t>
  </si>
  <si>
    <t>Մշակութային ծառայություններ
բյուջ. տող 2820</t>
  </si>
  <si>
    <t xml:space="preserve">Մշակույթի տներ, ակումբներ, կենտրոններ   բյուջ. տող 2823
</t>
  </si>
  <si>
    <t xml:space="preserve">բյուջ. տող 2911
Նախադպրոցական կրթություն </t>
  </si>
  <si>
    <r>
      <t>ԸՆԴԱՄԵՆԸ ԾԱԽՍԵՐ</t>
    </r>
    <r>
      <rPr>
        <b/>
        <sz val="8"/>
        <rFont val="GHEA Grapalat"/>
        <family val="3"/>
      </rPr>
      <t/>
    </r>
  </si>
  <si>
    <t xml:space="preserve"> վարչական մաս</t>
  </si>
  <si>
    <t>ֆոնդային մաս</t>
  </si>
  <si>
    <t>ԸՆԴԱՄԵՆԸ</t>
  </si>
  <si>
    <t>տարեկան ճշտված պլան</t>
  </si>
  <si>
    <t>փաստ</t>
  </si>
  <si>
    <r>
      <rPr>
        <b/>
        <sz val="9"/>
        <rFont val="GHEA Grapalat"/>
        <family val="3"/>
      </rPr>
      <t>բյուջ տող 4000</t>
    </r>
    <r>
      <rPr>
        <sz val="9"/>
        <rFont val="GHEA Grapalat"/>
        <family val="3"/>
      </rPr>
      <t xml:space="preserve">
  ԸՆԴԱՄԵՆԸ    ԾԱԽՍԵՐ 
   (տող4050+տող5000+տող 6000)</t>
    </r>
  </si>
  <si>
    <t>Վ Ա Ր Չ Ա Կ Ա Ն   Մ Ա Ս</t>
  </si>
  <si>
    <t xml:space="preserve">Ա.   ԸՆԹԱՑԻԿ  ԾԱԽՍԵՐ՝     
 (տող4100+տող4200+տող4300+տող4400+տող4500+ տող4600+տող4700)       </t>
  </si>
  <si>
    <t>Բ. ՈՉ ՖԻՆԱՆՍԱԿԱՆ ԱԿՏԻՎՆԵՐԻ ԳԾՈՎ ԾԱԽՍԵՐ                     (տող5100+տող5200+տող5300+տող5400)</t>
  </si>
  <si>
    <t xml:space="preserve"> Գ. ՈՉ ՖԻՆԱՆՍԱԿԱՆ ԱԿՏԻՎՆԵՐԻ ԻՐԱՑՈՒՄԻՑ ՄՈՒՏՔԵՐ (տող6100+տող6200+տող6300+տող6400)</t>
  </si>
  <si>
    <r>
      <t xml:space="preserve">1.2. ՊԱՇԱՐՆԵՐ
</t>
    </r>
    <r>
      <rPr>
        <b/>
        <sz val="8"/>
        <rFont val="GHEA Grapalat"/>
        <family val="3"/>
      </rPr>
      <t>(բյուջ. տող 5200)
1.3. ԲԱՐՁՐԱՐԺԵՔ ԱԿՏԻՎՆԵՐ 
 բյուջ. տող 5300)
1.4. ՉԱՐՏԱԴՐՎԱԾ ԱԿՏԻՎՆԵՐ   
(բյուջ. տող 5400)</t>
    </r>
  </si>
  <si>
    <r>
      <t xml:space="preserve">բյուջ. տող 6100)
1.1ՀԻՄՆԱԿԱՆ ՄԻՋՈՑՆԵՐԻ ԻՐԱՑՈՒՄԻՑ ՄՈՒՏՔԵՐ 
</t>
    </r>
    <r>
      <rPr>
        <b/>
        <sz val="8"/>
        <rFont val="GHEA Grapalat"/>
        <family val="3"/>
      </rPr>
      <t xml:space="preserve">(բյուջ. տող 6110) </t>
    </r>
    <r>
      <rPr>
        <sz val="8"/>
        <rFont val="GHEA Grapalat"/>
        <family val="3"/>
      </rPr>
      <t xml:space="preserve">
1.2. ՊԱՇԱՐՆԵՐԻ ԻՐԱՑՈՒՄԻՑ ՄՈՒՏՔԵՐ 
</t>
    </r>
    <r>
      <rPr>
        <b/>
        <sz val="8"/>
        <rFont val="GHEA Grapalat"/>
        <family val="3"/>
      </rPr>
      <t xml:space="preserve">(բյուջ. տող 6200)
</t>
    </r>
    <r>
      <rPr>
        <sz val="8"/>
        <rFont val="GHEA Grapalat"/>
        <family val="3"/>
      </rPr>
      <t xml:space="preserve">1.3. ԲԱՐՁՐԱՐԺԵՔ ԱԿՏԻՎ-ՆԵՐԻ ԻՐԱՑՈՒՄԻՑ ՄՈՒՏՔԵՐ </t>
    </r>
    <r>
      <rPr>
        <b/>
        <sz val="8"/>
        <rFont val="GHEA Grapalat"/>
        <family val="3"/>
      </rPr>
      <t xml:space="preserve">
  (տող 6300)</t>
    </r>
    <r>
      <rPr>
        <sz val="8"/>
        <rFont val="GHEA Grapalat"/>
        <family val="3"/>
      </rPr>
      <t xml:space="preserve">
</t>
    </r>
  </si>
  <si>
    <t xml:space="preserve">1.4. ՉԱՐՏԱԴՐՎԱԾ ԱԿՏԻՎՆԵՐԻ ԻՐԱՑՈՒՄԻՑ ՄՈՒՏՔԵՐ`                               (տող6410+տող6420+տող6430+տող6440) </t>
  </si>
  <si>
    <t xml:space="preserve">1.1. ԱՇԽԱՏԱՆՔԻ ՎԱՐՁԱՏՐՈՒԹՅՈՒՆ (տող4110+տող4120+տող4130)          </t>
  </si>
  <si>
    <r>
      <rPr>
        <b/>
        <sz val="9"/>
        <rFont val="GHEA Grapalat"/>
        <family val="3"/>
      </rPr>
      <t>բյուջ տող 4200</t>
    </r>
    <r>
      <rPr>
        <sz val="9"/>
        <rFont val="GHEA Grapalat"/>
        <family val="3"/>
      </rPr>
      <t xml:space="preserve">
1.2 ԾԱՌԱՅՈՒԹՅՈՒՆՆԵՐԻ ԵՎ ԱՊՐԱՆՔՆԵՐԻ ՁԵՌՔ ԲԵՐՈՒՄ (տող4210+տող4220+տող4230+տող4240+տող4250+տող4260)</t>
    </r>
  </si>
  <si>
    <t xml:space="preserve">         որից` </t>
  </si>
  <si>
    <r>
      <rPr>
        <b/>
        <sz val="9"/>
        <rFont val="GHEA Grapalat"/>
        <family val="3"/>
      </rPr>
      <t xml:space="preserve">բյուջ տող. 4300 </t>
    </r>
    <r>
      <rPr>
        <sz val="9"/>
        <rFont val="GHEA Grapalat"/>
        <family val="3"/>
      </rPr>
      <t xml:space="preserve">
1.3. ՏՈԿՈՍԱՎՃԱՐՆԵՐ (տող4310+տող 4320+տող4330)</t>
    </r>
  </si>
  <si>
    <r>
      <rPr>
        <b/>
        <sz val="9"/>
        <rFont val="GHEA Grapalat"/>
        <family val="3"/>
      </rPr>
      <t xml:space="preserve">բյուջետ. տող 4400
</t>
    </r>
    <r>
      <rPr>
        <sz val="9"/>
        <rFont val="GHEA Grapalat"/>
        <family val="3"/>
      </rPr>
      <t xml:space="preserve">
1.4. ՍՈՒԲՍԻԴԻԱՆԵՐ  (տող4410+տող4420)</t>
    </r>
  </si>
  <si>
    <t>բյուջետ. տող 4500
1.5. ԴՐԱՄԱՇՆՈՐՀՆԵՐ (տող4510+տող4520+տող4530+տող4540)</t>
  </si>
  <si>
    <r>
      <rPr>
        <b/>
        <sz val="9"/>
        <rFont val="GHEA Grapalat"/>
        <family val="3"/>
      </rPr>
      <t>բյուջետ. տող 4600</t>
    </r>
    <r>
      <rPr>
        <sz val="9"/>
        <rFont val="GHEA Grapalat"/>
        <family val="3"/>
      </rPr>
      <t xml:space="preserve">
1.6. ՍՈՑԻԱԼԱԿԱՆ ՆՊԱՍՏՆԵՐ ԵՎ ԿԵՆՍԱԹՈՇԱԿՆԵՐ (տող4610+տող4630+տող4640)1</t>
    </r>
  </si>
  <si>
    <r>
      <rPr>
        <b/>
        <sz val="9"/>
        <rFont val="GHEA Grapalat"/>
        <family val="3"/>
      </rPr>
      <t>բյուջետ. տող 4700</t>
    </r>
    <r>
      <rPr>
        <sz val="9"/>
        <rFont val="GHEA Grapalat"/>
        <family val="3"/>
      </rPr>
      <t xml:space="preserve">
1.7. ԱՅԼ ԾԱԽՍԵՐ (տող4710+տող4720+տող4730+տող4740+տող4750+տող4760+տող4770)</t>
    </r>
  </si>
  <si>
    <t>որից` 
ՊԱՀՈՒՍՏԱՅԻՆ ՄԻՋՈՑՆԵՐ (տող4771)</t>
  </si>
  <si>
    <r>
      <t xml:space="preserve"> </t>
    </r>
    <r>
      <rPr>
        <b/>
        <sz val="8"/>
        <rFont val="GHEA Grapalat"/>
        <family val="3"/>
      </rPr>
      <t>(բյուջ. տող  5110)</t>
    </r>
    <r>
      <rPr>
        <sz val="8"/>
        <rFont val="GHEA Grapalat"/>
        <family val="3"/>
      </rPr>
      <t xml:space="preserve">
ՇԵՆՔԵՐ ԵՎ ՇԻՆՈՒԹՅՈՒՆՆԵՐ               (տող5111+տող5112+տող5113)</t>
    </r>
  </si>
  <si>
    <r>
      <rPr>
        <b/>
        <sz val="8"/>
        <rFont val="GHEA Grapalat"/>
        <family val="3"/>
      </rPr>
      <t xml:space="preserve"> (բյուջ. տող  5120+5130)</t>
    </r>
    <r>
      <rPr>
        <sz val="8"/>
        <rFont val="GHEA Grapalat"/>
        <family val="3"/>
      </rPr>
      <t xml:space="preserve">
ՄԵՔԵՆԱՆԵՐ ԵՎ ՍԱՐՔԱՎՈՐՈՒՄՆԵՐ               (տող5121+ տող5122+տող5123)
ԱՅԼ ՀԻՄՆԱԿԱՆ ՄԻՋՈՑՆԵ    (տող 5131+տող 5132+տող 5133+ տող5134)</t>
    </r>
  </si>
  <si>
    <t xml:space="preserve"> ԸՆԴԱՄԵՆԸ </t>
  </si>
  <si>
    <r>
      <rPr>
        <b/>
        <sz val="8"/>
        <rFont val="GHEA Grapalat"/>
        <family val="3"/>
      </rPr>
      <t xml:space="preserve">(տող 4110+ տող4120) </t>
    </r>
    <r>
      <rPr>
        <sz val="8"/>
        <rFont val="GHEA Grapalat"/>
        <family val="3"/>
      </rPr>
      <t xml:space="preserve">ԴՐԱՄՈՎ ՎՃԱՐՎՈՂ ԱՇԽԱՏԱՎԱՐՁԵՐ ԵՎ ՀԱՎԵԼԱՎՃԱՐՆԵՐ (տող4111+տող4112+ տող4114)+ </t>
    </r>
    <r>
      <rPr>
        <b/>
        <sz val="8"/>
        <rFont val="GHEA Grapalat"/>
        <family val="3"/>
      </rPr>
      <t>(տող4120)</t>
    </r>
  </si>
  <si>
    <t>տող4212
 Էներգետիկ  ծառայություններ</t>
  </si>
  <si>
    <r>
      <rPr>
        <b/>
        <sz val="8"/>
        <rFont val="GHEA Grapalat"/>
        <family val="3"/>
      </rPr>
      <t>տող4213</t>
    </r>
    <r>
      <rPr>
        <sz val="8"/>
        <rFont val="GHEA Grapalat"/>
        <family val="3"/>
      </rPr>
      <t xml:space="preserve">
Կոմունալ ծառայություններ</t>
    </r>
  </si>
  <si>
    <t>տող4214
Կապի ծառայություններ</t>
  </si>
  <si>
    <r>
      <t xml:space="preserve">տող 4220
 ԳՈՐԾՈՒՂՈՒՄՆԵՐԻ ԵՎ ՇՐՋԱԳԱՅՈՒԹՅՈՒՆՆԵՐԻ ԾԱԽՍԵՐ </t>
    </r>
    <r>
      <rPr>
        <sz val="7"/>
        <rFont val="GHEA Grapalat"/>
        <family val="3"/>
      </rPr>
      <t>(տող4221+տող4222+տող4223)</t>
    </r>
  </si>
  <si>
    <r>
      <t>տող 4230
ՊԱՅՄԱՆԱԳՐԱՅԻՆ ԱՅԼ ԾԱՌԱՅՈՒԹՅՈՒՆՆԵՐԻ ՁԵՌՔ ԲԵՐՈՒՄ</t>
    </r>
    <r>
      <rPr>
        <sz val="7"/>
        <rFont val="GHEA Grapalat"/>
        <family val="3"/>
      </rPr>
      <t xml:space="preserve"> (տող4231+տող4232+տող4233+տող4234+տող4235+տող4236+տող4237+տող4238)</t>
    </r>
  </si>
  <si>
    <r>
      <rPr>
        <u/>
        <sz val="8"/>
        <rFont val="GHEA Grapalat"/>
        <family val="3"/>
      </rPr>
      <t xml:space="preserve">բյուջ տող. 4238 </t>
    </r>
    <r>
      <rPr>
        <sz val="8"/>
        <rFont val="GHEA Grapalat"/>
        <family val="3"/>
      </rPr>
      <t xml:space="preserve">
 Ընդհանուր բնույթի այլ ծառայություններ</t>
    </r>
  </si>
  <si>
    <r>
      <rPr>
        <b/>
        <sz val="8"/>
        <rFont val="GHEA Grapalat"/>
        <family val="3"/>
      </rPr>
      <t xml:space="preserve">բյուջ տող. 4250 </t>
    </r>
    <r>
      <rPr>
        <sz val="8"/>
        <rFont val="GHEA Grapalat"/>
        <family val="3"/>
      </rPr>
      <t xml:space="preserve">
ԸՆԹԱՑԻԿ ՆՈՐՈԳՈՒՄ ԵՎ ՊԱՀՊԱՆՈՒՄ (ծառայություններ և նյութեր) (տող4251+տող4252)</t>
    </r>
  </si>
  <si>
    <r>
      <rPr>
        <b/>
        <sz val="8"/>
        <rFont val="GHEA Grapalat"/>
        <family val="3"/>
      </rPr>
      <t xml:space="preserve">բյուջ տող. 4260 </t>
    </r>
    <r>
      <rPr>
        <sz val="8"/>
        <rFont val="GHEA Grapalat"/>
        <family val="3"/>
      </rPr>
      <t xml:space="preserve">
 ՆՅՈՒԹԵՐ (տող4261+տող4262+տող4263+տող4264+տող4265+տող4266+տող4267+տող4268)</t>
    </r>
  </si>
  <si>
    <r>
      <rPr>
        <b/>
        <sz val="8"/>
        <rFont val="GHEA Grapalat"/>
        <family val="3"/>
      </rPr>
      <t>բյուջետ. տող 4411</t>
    </r>
    <r>
      <rPr>
        <sz val="8"/>
        <rFont val="GHEA Grapalat"/>
        <family val="3"/>
      </rPr>
      <t xml:space="preserve">
Սուբսիդիաներ ոչ-ֆինանսական պետական (hամայնքային) կազմակերպություններին </t>
    </r>
  </si>
  <si>
    <r>
      <rPr>
        <b/>
        <sz val="8"/>
        <rFont val="GHEA Grapalat"/>
        <family val="3"/>
      </rPr>
      <t>բյուջետ. տող 4531</t>
    </r>
    <r>
      <rPr>
        <sz val="8"/>
        <rFont val="GHEA Grapalat"/>
        <family val="3"/>
      </rPr>
      <t xml:space="preserve">
- Ընթացիկ դրամաշնորհներ պետական և համայնքների ոչ առևտրային կազմակերպություններին</t>
    </r>
  </si>
  <si>
    <t>տող 4771
 վարչական մաս</t>
  </si>
  <si>
    <t>տող 4771
ֆոնդային մաս</t>
  </si>
  <si>
    <t>Հատված 1 (տող 1392)
(Համայնքի բյուջ. եկամուտներ)
բյուջետ. տող. 1392 Վարչական բյուջեի պահուստային ֆոնդից ֆոնդային բյուջե կատարվող հատկացումներից մուտքեր</t>
  </si>
  <si>
    <r>
      <rPr>
        <b/>
        <sz val="8"/>
        <rFont val="GHEA Grapalat"/>
        <family val="3"/>
      </rPr>
      <t xml:space="preserve">  (տող 6410)</t>
    </r>
    <r>
      <rPr>
        <sz val="8"/>
        <rFont val="GHEA Grapalat"/>
        <family val="3"/>
      </rPr>
      <t xml:space="preserve">
ՀՈՂԻ ԻՐԱՑՈՒՄԻՑ ՄՈՒՏՔԵՐ</t>
    </r>
  </si>
  <si>
    <t>տող 6420
ՕԳՏԱԿԱՐ ՀԱՆԱԾՈՆԵՐԻ ԻՐԱՑՈՒՄԻՑ ՄՈՒՏՔԵՐ
տող 6430
ԱՅԼ ԲՆԱԿԱՆ ԾԱԳՈՒՄ ՈՒՆԵՑՈՂ ՀԻՄՆԱԿԱՆ ՄԻՋՈՑՆԵՐԻ ԻՐՑՈՒՄԻՑ ՄՈՒՏՔԵՐ
տող 6440 
ՈՉ ՆՅՈՒԹԱԿԱՆ ՉԱՐՏԱԴՐՎԱԾ ԱԿՏԻՎՆԵՐԻ ԻՐԱՑՈՒՄԻՑ ՄՈՒՏՔԵՐ</t>
  </si>
  <si>
    <t>ՀՀ ՏԱՎՈՒՇԻ ՄԱՐԶԻ ՀԱՄԱՅՆՔՆԵՐԻ ԲՅՈՒՋԵՆԵՐԻ ԾԱԽՍԵՐԸ` ԸՍՏ ԲՅՈՒՋԵՏԱՅԻՆ ԾԱԽՍԵՐԻ  ԳՈՐԾԱՌԱԿԱՆ ԴԱՍԱԿԱՐԳՄԱՆ</t>
  </si>
  <si>
    <t>Դիլիջան</t>
  </si>
  <si>
    <t>Բերդ</t>
  </si>
  <si>
    <t>Նոյեմբերյան</t>
  </si>
  <si>
    <t>01.04.2022թ. դրությամբ</t>
  </si>
  <si>
    <t>տող 2410
Ընդհանուր բնույթի տնտեսական առևտրային և աշխատանքի գծով հարաբերություններ</t>
  </si>
  <si>
    <t>ՀՀ ՏԱՎՈՒՇԻ ՄԱՐԶԻ ՀԱՄԱՅՆՔՆԵՐԻ ԲՅՈՒՋԵՆԵՐԻ 2022Թ  ԾԱԽՍԵՐԸ`  ԸՍՏ  ԲՅՈՒՋԵՏԱՅԻՆ ԾԱԽՍԵՐԻ ՏՆՏԵՍԱԳԻՏԱԿԱՆ ԴԱՍԱԿԱՐԳՄԱՆ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</si>
</sst>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7"/>
      <name val="GHEA Grapalat"/>
      <family val="3"/>
    </font>
    <font>
      <sz val="9"/>
      <name val="GHEA Grapalat"/>
      <family val="3"/>
    </font>
    <font>
      <sz val="10"/>
      <name val="Times Armenian"/>
      <family val="1"/>
    </font>
    <font>
      <b/>
      <sz val="9"/>
      <name val="GHEA Grapalat"/>
      <family val="3"/>
    </font>
    <font>
      <sz val="8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sz val="10"/>
      <name val="GHEA Grapalat"/>
      <family val="3"/>
    </font>
    <font>
      <sz val="11"/>
      <name val="GHEA Grapalat"/>
      <family val="3"/>
    </font>
    <font>
      <b/>
      <sz val="11"/>
      <name val="GHEA Grapalat"/>
      <family val="3"/>
    </font>
    <font>
      <u/>
      <sz val="10"/>
      <name val="GHEA Grapalat"/>
      <family val="3"/>
    </font>
    <font>
      <b/>
      <u/>
      <sz val="10"/>
      <name val="GHEA Grapalat"/>
      <family val="3"/>
    </font>
    <font>
      <b/>
      <u/>
      <sz val="10"/>
      <name val="Arial Armenian"/>
      <family val="2"/>
    </font>
    <font>
      <b/>
      <u/>
      <sz val="9"/>
      <name val="GHEA Grapalat"/>
      <family val="3"/>
    </font>
    <font>
      <b/>
      <sz val="8"/>
      <name val="GHEA Grapalat"/>
      <family val="3"/>
    </font>
    <font>
      <u/>
      <sz val="8"/>
      <name val="GHEA Grapalat"/>
      <family val="3"/>
    </font>
    <font>
      <sz val="12"/>
      <name val="Times Armenian"/>
      <family val="1"/>
    </font>
    <font>
      <i/>
      <sz val="12"/>
      <name val="GHEA Grapalat"/>
      <family val="3"/>
    </font>
    <font>
      <sz val="12"/>
      <name val="Times Armenian"/>
      <family val="1"/>
    </font>
    <font>
      <sz val="10"/>
      <name val="Arial"/>
      <family val="2"/>
      <charset val="204"/>
    </font>
    <font>
      <b/>
      <sz val="11"/>
      <color indexed="8"/>
      <name val="Arial Armenian"/>
      <family val="2"/>
    </font>
    <font>
      <sz val="11"/>
      <color indexed="62"/>
      <name val="Arial Armenian"/>
      <family val="2"/>
    </font>
    <font>
      <b/>
      <sz val="11"/>
      <color indexed="63"/>
      <name val="Arial Armenian"/>
      <family val="2"/>
    </font>
    <font>
      <sz val="11"/>
      <color indexed="10"/>
      <name val="Arial Armenian"/>
      <family val="2"/>
    </font>
    <font>
      <sz val="11"/>
      <color indexed="20"/>
      <name val="Arial Armenian"/>
      <family val="2"/>
    </font>
    <font>
      <sz val="11"/>
      <color indexed="17"/>
      <name val="Arial Armenian"/>
      <family val="2"/>
    </font>
    <font>
      <b/>
      <sz val="18"/>
      <color indexed="62"/>
      <name val="Cambria"/>
      <family val="2"/>
    </font>
    <font>
      <i/>
      <sz val="11"/>
      <color indexed="23"/>
      <name val="Arial Armenian"/>
      <family val="2"/>
    </font>
    <font>
      <b/>
      <sz val="15"/>
      <color indexed="62"/>
      <name val="Arial Armenian"/>
      <family val="2"/>
    </font>
    <font>
      <b/>
      <sz val="13"/>
      <color indexed="62"/>
      <name val="Arial Armenian"/>
      <family val="2"/>
    </font>
    <font>
      <b/>
      <sz val="11"/>
      <color indexed="62"/>
      <name val="Arial Armenian"/>
      <family val="2"/>
    </font>
    <font>
      <b/>
      <sz val="11"/>
      <color indexed="10"/>
      <name val="Arial Armenian"/>
      <family val="2"/>
    </font>
    <font>
      <sz val="11"/>
      <color indexed="19"/>
      <name val="Arial Armenian"/>
      <family val="2"/>
    </font>
    <font>
      <b/>
      <sz val="11"/>
      <color indexed="9"/>
      <name val="Arial Armenian"/>
      <family val="2"/>
    </font>
    <font>
      <sz val="11"/>
      <color indexed="9"/>
      <name val="Arial Armenian"/>
      <family val="2"/>
    </font>
    <font>
      <sz val="11"/>
      <color indexed="8"/>
      <name val="Arial Armenian"/>
      <family val="2"/>
    </font>
    <font>
      <sz val="9"/>
      <color rgb="FFFF0000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3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56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45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9">
    <xf numFmtId="0" fontId="0" fillId="0" borderId="0"/>
    <xf numFmtId="0" fontId="5" fillId="0" borderId="0"/>
    <xf numFmtId="0" fontId="2" fillId="0" borderId="0"/>
    <xf numFmtId="0" fontId="19" fillId="0" borderId="0"/>
    <xf numFmtId="0" fontId="21" fillId="0" borderId="0"/>
    <xf numFmtId="0" fontId="23" fillId="0" borderId="13" applyNumberFormat="0" applyFill="0" applyAlignment="0" applyProtection="0"/>
    <xf numFmtId="0" fontId="24" fillId="12" borderId="14" applyNumberFormat="0" applyAlignment="0" applyProtection="0"/>
    <xf numFmtId="0" fontId="25" fillId="13" borderId="15" applyNumberFormat="0" applyAlignment="0" applyProtection="0"/>
    <xf numFmtId="0" fontId="26" fillId="0" borderId="0" applyNumberFormat="0" applyFill="0" applyBorder="0" applyAlignment="0" applyProtection="0"/>
    <xf numFmtId="0" fontId="27" fillId="14" borderId="0" applyNumberFormat="0" applyBorder="0" applyAlignment="0" applyProtection="0"/>
    <xf numFmtId="0" fontId="28" fillId="15" borderId="0" applyNumberFormat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6" fillId="0" borderId="16" applyNumberFormat="0" applyFill="0" applyAlignment="0" applyProtection="0"/>
    <xf numFmtId="0" fontId="31" fillId="0" borderId="17" applyNumberFormat="0" applyFill="0" applyAlignment="0" applyProtection="0"/>
    <xf numFmtId="0" fontId="32" fillId="0" borderId="18" applyNumberFormat="0" applyFill="0" applyAlignment="0" applyProtection="0"/>
    <xf numFmtId="0" fontId="33" fillId="0" borderId="19" applyNumberFormat="0" applyFill="0" applyAlignment="0" applyProtection="0"/>
    <xf numFmtId="0" fontId="33" fillId="0" borderId="0" applyNumberFormat="0" applyFill="0" applyBorder="0" applyAlignment="0" applyProtection="0"/>
    <xf numFmtId="0" fontId="34" fillId="13" borderId="14" applyNumberFormat="0" applyAlignment="0" applyProtection="0"/>
    <xf numFmtId="0" fontId="35" fillId="12" borderId="0" applyNumberFormat="0" applyBorder="0" applyAlignment="0" applyProtection="0"/>
    <xf numFmtId="0" fontId="36" fillId="16" borderId="20" applyNumberFormat="0" applyAlignment="0" applyProtection="0"/>
    <xf numFmtId="0" fontId="22" fillId="17" borderId="21" applyNumberFormat="0" applyFont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5" borderId="0" applyNumberFormat="0" applyBorder="0" applyAlignment="0" applyProtection="0"/>
    <xf numFmtId="0" fontId="38" fillId="17" borderId="0" applyNumberFormat="0" applyBorder="0" applyAlignment="0" applyProtection="0"/>
    <xf numFmtId="0" fontId="38" fillId="26" borderId="0" applyNumberFormat="0" applyBorder="0" applyAlignment="0" applyProtection="0"/>
    <xf numFmtId="0" fontId="38" fillId="15" borderId="0" applyNumberFormat="0" applyBorder="0" applyAlignment="0" applyProtection="0"/>
    <xf numFmtId="0" fontId="38" fillId="17" borderId="0" applyNumberFormat="0" applyBorder="0" applyAlignment="0" applyProtection="0"/>
    <xf numFmtId="0" fontId="38" fillId="15" borderId="0" applyNumberFormat="0" applyBorder="0" applyAlignment="0" applyProtection="0"/>
    <xf numFmtId="0" fontId="38" fillId="25" borderId="0" applyNumberFormat="0" applyBorder="0" applyAlignment="0" applyProtection="0"/>
    <xf numFmtId="0" fontId="38" fillId="12" borderId="0" applyNumberFormat="0" applyBorder="0" applyAlignment="0" applyProtection="0"/>
    <xf numFmtId="0" fontId="38" fillId="27" borderId="0" applyNumberFormat="0" applyBorder="0" applyAlignment="0" applyProtection="0"/>
    <xf numFmtId="0" fontId="38" fillId="15" borderId="0" applyNumberFormat="0" applyBorder="0" applyAlignment="0" applyProtection="0"/>
    <xf numFmtId="0" fontId="38" fillId="17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7" borderId="0" applyNumberFormat="0" applyBorder="0" applyAlignment="0" applyProtection="0"/>
    <xf numFmtId="0" fontId="37" fillId="15" borderId="0" applyNumberFormat="0" applyBorder="0" applyAlignment="0" applyProtection="0"/>
    <xf numFmtId="0" fontId="37" fillId="25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</cellStyleXfs>
  <cellXfs count="162">
    <xf numFmtId="0" fontId="0" fillId="0" borderId="0" xfId="0"/>
    <xf numFmtId="0" fontId="4" fillId="0" borderId="0" xfId="0" applyFont="1" applyProtection="1">
      <protection locked="0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/>
    <xf numFmtId="0" fontId="9" fillId="0" borderId="0" xfId="0" applyFont="1" applyProtection="1">
      <protection locked="0"/>
    </xf>
    <xf numFmtId="165" fontId="9" fillId="0" borderId="0" xfId="0" applyNumberFormat="1" applyFont="1" applyProtection="1">
      <protection locked="0"/>
    </xf>
    <xf numFmtId="0" fontId="9" fillId="0" borderId="1" xfId="0" applyFont="1" applyBorder="1" applyAlignment="1" applyProtection="1">
      <alignment vertical="center"/>
      <protection locked="0"/>
    </xf>
    <xf numFmtId="0" fontId="4" fillId="0" borderId="1" xfId="0" applyFont="1" applyBorder="1" applyAlignment="1">
      <alignment vertical="center"/>
    </xf>
    <xf numFmtId="0" fontId="9" fillId="0" borderId="0" xfId="0" applyFont="1" applyBorder="1" applyAlignment="1" applyProtection="1">
      <alignment vertical="center"/>
      <protection locked="0"/>
    </xf>
    <xf numFmtId="0" fontId="10" fillId="0" borderId="0" xfId="0" applyFont="1" applyProtection="1"/>
    <xf numFmtId="0" fontId="10" fillId="6" borderId="5" xfId="0" applyFont="1" applyFill="1" applyBorder="1" applyAlignment="1" applyProtection="1">
      <alignment vertical="center" wrapText="1"/>
    </xf>
    <xf numFmtId="0" fontId="10" fillId="7" borderId="3" xfId="0" applyFont="1" applyFill="1" applyBorder="1" applyAlignment="1" applyProtection="1">
      <alignment horizontal="center" vertical="center" wrapText="1"/>
    </xf>
    <xf numFmtId="0" fontId="10" fillId="6" borderId="9" xfId="0" applyFont="1" applyFill="1" applyBorder="1" applyAlignment="1" applyProtection="1">
      <alignment vertical="center" wrapText="1"/>
    </xf>
    <xf numFmtId="0" fontId="10" fillId="3" borderId="3" xfId="0" applyNumberFormat="1" applyFont="1" applyFill="1" applyBorder="1" applyAlignment="1" applyProtection="1">
      <alignment horizontal="center" vertical="center" wrapText="1"/>
    </xf>
    <xf numFmtId="0" fontId="10" fillId="3" borderId="3" xfId="0" applyFont="1" applyFill="1" applyBorder="1" applyAlignment="1" applyProtection="1">
      <alignment horizontal="center" vertical="center" wrapText="1"/>
    </xf>
    <xf numFmtId="0" fontId="4" fillId="0" borderId="0" xfId="0" applyFont="1" applyProtection="1"/>
    <xf numFmtId="4" fontId="3" fillId="8" borderId="8" xfId="0" applyNumberFormat="1" applyFont="1" applyFill="1" applyBorder="1" applyAlignment="1" applyProtection="1">
      <alignment horizontal="center" vertical="center" wrapText="1"/>
    </xf>
    <xf numFmtId="0" fontId="3" fillId="9" borderId="8" xfId="0" applyFont="1" applyFill="1" applyBorder="1" applyAlignment="1" applyProtection="1">
      <alignment horizontal="center" vertical="center" wrapText="1"/>
    </xf>
    <xf numFmtId="0" fontId="3" fillId="0" borderId="0" xfId="0" applyFont="1" applyProtection="1"/>
    <xf numFmtId="0" fontId="10" fillId="4" borderId="8" xfId="0" applyFont="1" applyFill="1" applyBorder="1" applyAlignment="1" applyProtection="1">
      <alignment horizontal="center" vertical="center" wrapText="1"/>
    </xf>
    <xf numFmtId="0" fontId="10" fillId="0" borderId="8" xfId="0" applyFont="1" applyBorder="1" applyAlignment="1" applyProtection="1">
      <alignment horizontal="center" vertical="center" wrapText="1"/>
    </xf>
    <xf numFmtId="0" fontId="10" fillId="0" borderId="0" xfId="0" applyFont="1" applyProtection="1">
      <protection locked="0"/>
    </xf>
    <xf numFmtId="4" fontId="10" fillId="0" borderId="0" xfId="0" applyNumberFormat="1" applyFont="1" applyAlignment="1" applyProtection="1">
      <alignment horizontal="right" vertical="center"/>
      <protection locked="0"/>
    </xf>
    <xf numFmtId="4" fontId="4" fillId="0" borderId="0" xfId="0" applyNumberFormat="1" applyFont="1" applyAlignment="1" applyProtection="1">
      <alignment horizontal="right" vertical="center"/>
      <protection locked="0"/>
    </xf>
    <xf numFmtId="4" fontId="9" fillId="0" borderId="0" xfId="0" applyNumberFormat="1" applyFont="1" applyAlignment="1" applyProtection="1">
      <alignment horizontal="right" vertical="center"/>
      <protection locked="0"/>
    </xf>
    <xf numFmtId="0" fontId="11" fillId="0" borderId="0" xfId="0" applyFont="1"/>
    <xf numFmtId="0" fontId="8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wrapText="1"/>
    </xf>
    <xf numFmtId="0" fontId="11" fillId="0" borderId="0" xfId="0" applyFont="1" applyFill="1"/>
    <xf numFmtId="165" fontId="11" fillId="0" borderId="0" xfId="0" applyNumberFormat="1" applyFont="1" applyFill="1"/>
    <xf numFmtId="0" fontId="11" fillId="0" borderId="1" xfId="0" applyFont="1" applyBorder="1" applyAlignment="1">
      <alignment vertical="center"/>
    </xf>
    <xf numFmtId="0" fontId="10" fillId="0" borderId="0" xfId="0" applyFont="1"/>
    <xf numFmtId="0" fontId="11" fillId="0" borderId="0" xfId="0" applyFont="1" applyBorder="1" applyAlignment="1">
      <alignment horizontal="center" vertical="center"/>
    </xf>
    <xf numFmtId="0" fontId="7" fillId="0" borderId="0" xfId="0" applyFont="1" applyProtection="1"/>
    <xf numFmtId="0" fontId="7" fillId="10" borderId="8" xfId="0" applyFont="1" applyFill="1" applyBorder="1" applyAlignment="1" applyProtection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4" fillId="3" borderId="8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>
      <alignment horizontal="left" vertical="center"/>
    </xf>
    <xf numFmtId="164" fontId="4" fillId="0" borderId="8" xfId="0" applyNumberFormat="1" applyFont="1" applyBorder="1" applyAlignment="1" applyProtection="1">
      <alignment vertical="center" wrapText="1"/>
    </xf>
    <xf numFmtId="0" fontId="4" fillId="0" borderId="0" xfId="0" applyFont="1" applyAlignment="1" applyProtection="1">
      <alignment horizontal="right"/>
      <protection locked="0"/>
    </xf>
    <xf numFmtId="0" fontId="4" fillId="0" borderId="0" xfId="0" applyFont="1" applyAlignment="1" applyProtection="1">
      <alignment horizontal="right" vertical="center"/>
      <protection locked="0"/>
    </xf>
    <xf numFmtId="164" fontId="4" fillId="0" borderId="8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 wrapText="1"/>
    </xf>
    <xf numFmtId="4" fontId="7" fillId="8" borderId="8" xfId="0" applyNumberFormat="1" applyFont="1" applyFill="1" applyBorder="1" applyAlignment="1" applyProtection="1">
      <alignment horizontal="center" vertical="center" wrapText="1"/>
    </xf>
    <xf numFmtId="0" fontId="7" fillId="9" borderId="8" xfId="0" applyFont="1" applyFill="1" applyBorder="1" applyAlignment="1" applyProtection="1">
      <alignment horizontal="center" vertical="center" wrapText="1"/>
    </xf>
    <xf numFmtId="0" fontId="4" fillId="3" borderId="8" xfId="0" applyFont="1" applyFill="1" applyBorder="1" applyAlignment="1" applyProtection="1">
      <alignment horizontal="left" vertical="center" wrapText="1"/>
      <protection locked="0"/>
    </xf>
    <xf numFmtId="164" fontId="4" fillId="0" borderId="8" xfId="1" applyNumberFormat="1" applyFont="1" applyFill="1" applyBorder="1" applyAlignment="1" applyProtection="1">
      <alignment horizontal="center" vertical="center"/>
    </xf>
    <xf numFmtId="3" fontId="4" fillId="0" borderId="8" xfId="1" applyNumberFormat="1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/>
      <protection locked="0"/>
    </xf>
    <xf numFmtId="164" fontId="4" fillId="0" borderId="0" xfId="0" applyNumberFormat="1" applyFont="1" applyAlignment="1" applyProtection="1">
      <alignment horizontal="right" vertical="center"/>
      <protection locked="0"/>
    </xf>
    <xf numFmtId="164" fontId="7" fillId="0" borderId="0" xfId="0" applyNumberFormat="1" applyFont="1" applyAlignment="1" applyProtection="1">
      <alignment horizontal="right" vertical="center"/>
      <protection locked="0"/>
    </xf>
    <xf numFmtId="165" fontId="4" fillId="0" borderId="8" xfId="0" applyNumberFormat="1" applyFont="1" applyFill="1" applyBorder="1" applyAlignment="1">
      <alignment horizontal="left" vertical="center"/>
    </xf>
    <xf numFmtId="165" fontId="6" fillId="0" borderId="0" xfId="0" applyNumberFormat="1" applyFont="1" applyAlignment="1" applyProtection="1">
      <alignment horizontal="center"/>
      <protection locked="0"/>
    </xf>
    <xf numFmtId="1" fontId="4" fillId="3" borderId="8" xfId="0" applyNumberFormat="1" applyFont="1" applyFill="1" applyBorder="1" applyAlignment="1" applyProtection="1">
      <alignment horizontal="left" vertical="center" wrapText="1"/>
      <protection locked="0"/>
    </xf>
    <xf numFmtId="0" fontId="20" fillId="0" borderId="0" xfId="0" applyFont="1" applyProtection="1">
      <protection locked="0"/>
    </xf>
    <xf numFmtId="164" fontId="10" fillId="0" borderId="8" xfId="0" applyNumberFormat="1" applyFont="1" applyBorder="1" applyAlignment="1" applyProtection="1">
      <alignment horizontal="center" vertical="center" wrapText="1"/>
    </xf>
    <xf numFmtId="164" fontId="4" fillId="0" borderId="8" xfId="1" applyNumberFormat="1" applyFont="1" applyFill="1" applyBorder="1" applyAlignment="1" applyProtection="1">
      <alignment horizontal="right" vertical="center"/>
    </xf>
    <xf numFmtId="4" fontId="4" fillId="0" borderId="9" xfId="0" applyNumberFormat="1" applyFont="1" applyBorder="1" applyAlignment="1" applyProtection="1">
      <alignment horizontal="right" vertical="center"/>
      <protection locked="0"/>
    </xf>
    <xf numFmtId="4" fontId="4" fillId="0" borderId="5" xfId="0" applyNumberFormat="1" applyFont="1" applyBorder="1" applyAlignment="1" applyProtection="1">
      <alignment horizontal="right" vertical="center"/>
      <protection locked="0"/>
    </xf>
    <xf numFmtId="164" fontId="4" fillId="0" borderId="9" xfId="1" applyNumberFormat="1" applyFont="1" applyFill="1" applyBorder="1" applyAlignment="1" applyProtection="1">
      <alignment horizontal="right" vertical="center"/>
    </xf>
    <xf numFmtId="164" fontId="4" fillId="0" borderId="10" xfId="1" applyNumberFormat="1" applyFont="1" applyFill="1" applyBorder="1" applyAlignment="1" applyProtection="1">
      <alignment horizontal="right" vertical="center"/>
    </xf>
    <xf numFmtId="4" fontId="4" fillId="0" borderId="8" xfId="0" applyNumberFormat="1" applyFont="1" applyBorder="1" applyAlignment="1" applyProtection="1">
      <alignment horizontal="right" vertical="center"/>
      <protection locked="0"/>
    </xf>
    <xf numFmtId="164" fontId="4" fillId="0" borderId="9" xfId="1" applyNumberFormat="1" applyFont="1" applyFill="1" applyBorder="1" applyAlignment="1" applyProtection="1">
      <alignment horizontal="center" vertical="center"/>
    </xf>
    <xf numFmtId="164" fontId="4" fillId="0" borderId="10" xfId="1" applyNumberFormat="1" applyFont="1" applyFill="1" applyBorder="1" applyAlignment="1" applyProtection="1">
      <alignment horizontal="center" vertical="center"/>
    </xf>
    <xf numFmtId="164" fontId="4" fillId="0" borderId="8" xfId="0" applyNumberFormat="1" applyFont="1" applyBorder="1" applyAlignment="1" applyProtection="1">
      <alignment horizontal="right" vertical="center"/>
      <protection locked="0"/>
    </xf>
    <xf numFmtId="4" fontId="39" fillId="2" borderId="8" xfId="0" applyNumberFormat="1" applyFont="1" applyFill="1" applyBorder="1" applyAlignment="1" applyProtection="1">
      <alignment horizontal="right" vertical="center"/>
      <protection locked="0"/>
    </xf>
    <xf numFmtId="3" fontId="10" fillId="0" borderId="8" xfId="0" applyNumberFormat="1" applyFont="1" applyBorder="1" applyAlignment="1" applyProtection="1">
      <alignment horizontal="center" vertical="center" wrapText="1"/>
    </xf>
    <xf numFmtId="164" fontId="4" fillId="0" borderId="8" xfId="0" applyNumberFormat="1" applyFont="1" applyFill="1" applyBorder="1" applyAlignment="1" applyProtection="1">
      <alignment vertical="center" wrapText="1"/>
    </xf>
    <xf numFmtId="164" fontId="4" fillId="28" borderId="8" xfId="0" applyNumberFormat="1" applyFont="1" applyFill="1" applyBorder="1" applyAlignment="1" applyProtection="1">
      <alignment vertical="center" wrapText="1"/>
    </xf>
    <xf numFmtId="164" fontId="4" fillId="28" borderId="8" xfId="0" applyNumberFormat="1" applyFont="1" applyFill="1" applyBorder="1" applyAlignment="1" applyProtection="1">
      <alignment horizontal="right" vertical="center"/>
      <protection locked="0"/>
    </xf>
    <xf numFmtId="0" fontId="4" fillId="0" borderId="8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4" fillId="3" borderId="9" xfId="0" applyNumberFormat="1" applyFont="1" applyFill="1" applyBorder="1" applyAlignment="1" applyProtection="1">
      <alignment horizontal="center" vertical="center" wrapText="1"/>
    </xf>
    <xf numFmtId="0" fontId="4" fillId="3" borderId="5" xfId="0" applyNumberFormat="1" applyFont="1" applyFill="1" applyBorder="1" applyAlignment="1" applyProtection="1">
      <alignment horizontal="center" vertical="center" wrapText="1"/>
    </xf>
    <xf numFmtId="0" fontId="4" fillId="3" borderId="10" xfId="0" applyNumberFormat="1" applyFont="1" applyFill="1" applyBorder="1" applyAlignment="1" applyProtection="1">
      <alignment horizontal="center" vertical="center" wrapText="1"/>
    </xf>
    <xf numFmtId="0" fontId="10" fillId="3" borderId="2" xfId="0" applyNumberFormat="1" applyFont="1" applyFill="1" applyBorder="1" applyAlignment="1" applyProtection="1">
      <alignment horizontal="center" vertical="center" wrapText="1"/>
    </xf>
    <xf numFmtId="0" fontId="10" fillId="3" borderId="3" xfId="0" applyNumberFormat="1" applyFont="1" applyFill="1" applyBorder="1" applyAlignment="1" applyProtection="1">
      <alignment horizontal="center" vertical="center" wrapText="1"/>
    </xf>
    <xf numFmtId="0" fontId="10" fillId="3" borderId="4" xfId="0" applyNumberFormat="1" applyFont="1" applyFill="1" applyBorder="1" applyAlignment="1" applyProtection="1">
      <alignment horizontal="center" vertical="center" wrapText="1"/>
    </xf>
    <xf numFmtId="0" fontId="10" fillId="3" borderId="11" xfId="0" applyNumberFormat="1" applyFont="1" applyFill="1" applyBorder="1" applyAlignment="1" applyProtection="1">
      <alignment horizontal="center" vertical="center" wrapText="1"/>
    </xf>
    <xf numFmtId="0" fontId="10" fillId="3" borderId="1" xfId="0" applyNumberFormat="1" applyFont="1" applyFill="1" applyBorder="1" applyAlignment="1" applyProtection="1">
      <alignment horizontal="center" vertical="center" wrapText="1"/>
    </xf>
    <xf numFmtId="0" fontId="10" fillId="3" borderId="12" xfId="0" applyNumberFormat="1" applyFont="1" applyFill="1" applyBorder="1" applyAlignment="1" applyProtection="1">
      <alignment horizontal="center" vertical="center" wrapText="1"/>
    </xf>
    <xf numFmtId="0" fontId="4" fillId="3" borderId="2" xfId="0" applyNumberFormat="1" applyFont="1" applyFill="1" applyBorder="1" applyAlignment="1" applyProtection="1">
      <alignment horizontal="center" vertical="center" wrapText="1"/>
    </xf>
    <xf numFmtId="0" fontId="4" fillId="3" borderId="3" xfId="0" applyNumberFormat="1" applyFont="1" applyFill="1" applyBorder="1" applyAlignment="1" applyProtection="1">
      <alignment horizontal="center" vertical="center" wrapText="1"/>
    </xf>
    <xf numFmtId="0" fontId="4" fillId="3" borderId="4" xfId="0" applyNumberFormat="1" applyFont="1" applyFill="1" applyBorder="1" applyAlignment="1" applyProtection="1">
      <alignment horizontal="center" vertical="center" wrapText="1"/>
    </xf>
    <xf numFmtId="0" fontId="4" fillId="3" borderId="8" xfId="0" applyNumberFormat="1" applyFont="1" applyFill="1" applyBorder="1" applyAlignment="1" applyProtection="1">
      <alignment horizontal="center" vertical="center" wrapText="1"/>
    </xf>
    <xf numFmtId="0" fontId="10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center" vertical="center" wrapText="1"/>
    </xf>
    <xf numFmtId="0" fontId="6" fillId="0" borderId="10" xfId="0" applyFont="1" applyBorder="1" applyAlignment="1" applyProtection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8" xfId="0" applyFont="1" applyBorder="1" applyAlignment="1" applyProtection="1">
      <alignment horizontal="center" vertical="center" wrapText="1"/>
    </xf>
    <xf numFmtId="0" fontId="10" fillId="3" borderId="6" xfId="0" applyNumberFormat="1" applyFont="1" applyFill="1" applyBorder="1" applyAlignment="1" applyProtection="1">
      <alignment horizontal="center" vertical="center" wrapText="1"/>
    </xf>
    <xf numFmtId="0" fontId="10" fillId="3" borderId="0" xfId="0" applyNumberFormat="1" applyFont="1" applyFill="1" applyBorder="1" applyAlignment="1" applyProtection="1">
      <alignment horizontal="center" vertical="center" wrapText="1"/>
    </xf>
    <xf numFmtId="0" fontId="10" fillId="3" borderId="7" xfId="0" applyNumberFormat="1" applyFont="1" applyFill="1" applyBorder="1" applyAlignment="1" applyProtection="1">
      <alignment horizontal="center" vertical="center" wrapText="1"/>
    </xf>
    <xf numFmtId="0" fontId="10" fillId="5" borderId="2" xfId="0" applyFont="1" applyFill="1" applyBorder="1" applyAlignment="1" applyProtection="1">
      <alignment horizontal="left" vertical="center" wrapText="1"/>
    </xf>
    <xf numFmtId="0" fontId="10" fillId="5" borderId="3" xfId="0" applyFont="1" applyFill="1" applyBorder="1" applyAlignment="1" applyProtection="1">
      <alignment horizontal="left" vertical="center" wrapText="1"/>
    </xf>
    <xf numFmtId="0" fontId="10" fillId="5" borderId="4" xfId="0" applyFont="1" applyFill="1" applyBorder="1" applyAlignment="1" applyProtection="1">
      <alignment horizontal="left" vertical="center" wrapText="1"/>
    </xf>
    <xf numFmtId="0" fontId="10" fillId="0" borderId="9" xfId="0" applyFont="1" applyBorder="1" applyAlignment="1" applyProtection="1">
      <alignment horizontal="left" vertical="center" wrapText="1"/>
    </xf>
    <xf numFmtId="0" fontId="10" fillId="0" borderId="5" xfId="0" applyFont="1" applyBorder="1" applyAlignment="1" applyProtection="1">
      <alignment horizontal="left" vertical="center" wrapText="1"/>
    </xf>
    <xf numFmtId="0" fontId="10" fillId="0" borderId="10" xfId="0" applyFont="1" applyBorder="1" applyAlignment="1" applyProtection="1">
      <alignment horizontal="left" vertical="center" wrapText="1"/>
    </xf>
    <xf numFmtId="0" fontId="10" fillId="6" borderId="5" xfId="0" applyFont="1" applyFill="1" applyBorder="1" applyAlignment="1" applyProtection="1">
      <alignment horizontal="center" vertical="center" wrapText="1"/>
    </xf>
    <xf numFmtId="0" fontId="10" fillId="6" borderId="10" xfId="0" applyFont="1" applyFill="1" applyBorder="1" applyAlignment="1" applyProtection="1">
      <alignment horizontal="center" vertical="center" wrapText="1"/>
    </xf>
    <xf numFmtId="0" fontId="7" fillId="0" borderId="9" xfId="0" applyFont="1" applyFill="1" applyBorder="1" applyAlignment="1" applyProtection="1">
      <alignment horizontal="center" vertical="center" wrapText="1"/>
    </xf>
    <xf numFmtId="0" fontId="7" fillId="0" borderId="10" xfId="0" applyFont="1" applyFill="1" applyBorder="1" applyAlignment="1" applyProtection="1">
      <alignment horizontal="center" vertical="center" wrapText="1"/>
    </xf>
    <xf numFmtId="0" fontId="10" fillId="6" borderId="9" xfId="0" applyFont="1" applyFill="1" applyBorder="1" applyAlignment="1" applyProtection="1">
      <alignment horizontal="left" vertical="center" wrapText="1"/>
    </xf>
    <xf numFmtId="0" fontId="10" fillId="6" borderId="5" xfId="0" applyFont="1" applyFill="1" applyBorder="1" applyAlignment="1" applyProtection="1">
      <alignment horizontal="left" vertical="center" wrapText="1"/>
    </xf>
    <xf numFmtId="0" fontId="10" fillId="6" borderId="10" xfId="0" applyFont="1" applyFill="1" applyBorder="1" applyAlignment="1" applyProtection="1">
      <alignment horizontal="left" vertical="center" wrapText="1"/>
    </xf>
    <xf numFmtId="0" fontId="10" fillId="4" borderId="8" xfId="0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6" borderId="8" xfId="0" applyNumberFormat="1" applyFont="1" applyFill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7" fillId="10" borderId="8" xfId="0" applyFont="1" applyFill="1" applyBorder="1" applyAlignment="1" applyProtection="1">
      <alignment horizontal="center" vertical="center" wrapText="1"/>
    </xf>
    <xf numFmtId="0" fontId="4" fillId="6" borderId="2" xfId="0" applyNumberFormat="1" applyFont="1" applyFill="1" applyBorder="1" applyAlignment="1" applyProtection="1">
      <alignment horizontal="center" vertical="center" wrapText="1"/>
    </xf>
    <xf numFmtId="0" fontId="4" fillId="6" borderId="3" xfId="0" applyNumberFormat="1" applyFont="1" applyFill="1" applyBorder="1" applyAlignment="1" applyProtection="1">
      <alignment horizontal="center" vertical="center" wrapText="1"/>
    </xf>
    <xf numFmtId="0" fontId="4" fillId="6" borderId="4" xfId="0" applyNumberFormat="1" applyFont="1" applyFill="1" applyBorder="1" applyAlignment="1" applyProtection="1">
      <alignment horizontal="center" vertical="center" wrapText="1"/>
    </xf>
    <xf numFmtId="0" fontId="4" fillId="6" borderId="6" xfId="0" applyNumberFormat="1" applyFont="1" applyFill="1" applyBorder="1" applyAlignment="1" applyProtection="1">
      <alignment horizontal="center" vertical="center" wrapText="1"/>
    </xf>
    <xf numFmtId="0" fontId="4" fillId="6" borderId="0" xfId="0" applyNumberFormat="1" applyFont="1" applyFill="1" applyBorder="1" applyAlignment="1" applyProtection="1">
      <alignment horizontal="center" vertical="center" wrapText="1"/>
    </xf>
    <xf numFmtId="0" fontId="4" fillId="6" borderId="7" xfId="0" applyNumberFormat="1" applyFont="1" applyFill="1" applyBorder="1" applyAlignment="1" applyProtection="1">
      <alignment horizontal="center" vertical="center" wrapText="1"/>
    </xf>
    <xf numFmtId="4" fontId="4" fillId="4" borderId="9" xfId="0" applyNumberFormat="1" applyFont="1" applyFill="1" applyBorder="1" applyAlignment="1" applyProtection="1">
      <alignment horizontal="center" vertical="center" wrapText="1"/>
    </xf>
    <xf numFmtId="4" fontId="4" fillId="4" borderId="5" xfId="0" applyNumberFormat="1" applyFont="1" applyFill="1" applyBorder="1" applyAlignment="1" applyProtection="1">
      <alignment horizontal="center" vertical="center" wrapText="1"/>
    </xf>
    <xf numFmtId="4" fontId="4" fillId="4" borderId="10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left" vertical="center" wrapText="1"/>
    </xf>
    <xf numFmtId="0" fontId="4" fillId="0" borderId="5" xfId="0" applyFont="1" applyBorder="1" applyAlignment="1" applyProtection="1">
      <alignment horizontal="left" vertical="center" wrapText="1"/>
    </xf>
    <xf numFmtId="0" fontId="4" fillId="0" borderId="10" xfId="0" applyFont="1" applyBorder="1" applyAlignment="1" applyProtection="1">
      <alignment horizontal="left" vertical="center" wrapText="1"/>
    </xf>
    <xf numFmtId="0" fontId="7" fillId="6" borderId="9" xfId="0" applyNumberFormat="1" applyFont="1" applyFill="1" applyBorder="1" applyAlignment="1" applyProtection="1">
      <alignment horizontal="center" vertical="center" wrapText="1"/>
    </xf>
    <xf numFmtId="0" fontId="7" fillId="6" borderId="10" xfId="0" applyNumberFormat="1" applyFont="1" applyFill="1" applyBorder="1" applyAlignment="1" applyProtection="1">
      <alignment horizontal="center" vertical="center" wrapText="1"/>
    </xf>
    <xf numFmtId="0" fontId="7" fillId="6" borderId="8" xfId="0" applyFont="1" applyFill="1" applyBorder="1" applyAlignment="1" applyProtection="1">
      <alignment horizontal="center" vertical="center" wrapText="1"/>
    </xf>
    <xf numFmtId="4" fontId="7" fillId="0" borderId="8" xfId="0" applyNumberFormat="1" applyFont="1" applyBorder="1" applyAlignment="1" applyProtection="1">
      <alignment horizontal="center" vertical="center" wrapText="1"/>
    </xf>
    <xf numFmtId="0" fontId="7" fillId="0" borderId="9" xfId="0" applyFont="1" applyBorder="1" applyAlignment="1" applyProtection="1">
      <alignment horizontal="center" vertical="center" wrapText="1"/>
    </xf>
    <xf numFmtId="0" fontId="7" fillId="0" borderId="10" xfId="0" applyFont="1" applyBorder="1" applyAlignment="1" applyProtection="1">
      <alignment horizontal="center" vertical="center" wrapText="1"/>
    </xf>
    <xf numFmtId="0" fontId="7" fillId="4" borderId="9" xfId="0" applyFont="1" applyFill="1" applyBorder="1" applyAlignment="1" applyProtection="1">
      <alignment horizontal="center" vertical="center" wrapText="1"/>
    </xf>
    <xf numFmtId="0" fontId="7" fillId="4" borderId="10" xfId="0" applyFont="1" applyFill="1" applyBorder="1" applyAlignment="1" applyProtection="1">
      <alignment horizontal="center" vertical="center" wrapText="1"/>
    </xf>
    <xf numFmtId="0" fontId="6" fillId="0" borderId="8" xfId="0" applyFont="1" applyBorder="1" applyAlignment="1" applyProtection="1">
      <alignment horizontal="center" vertical="center" wrapText="1"/>
    </xf>
    <xf numFmtId="4" fontId="4" fillId="6" borderId="5" xfId="0" applyNumberFormat="1" applyFont="1" applyFill="1" applyBorder="1" applyAlignment="1" applyProtection="1">
      <alignment horizontal="center" vertical="center" wrapText="1"/>
    </xf>
    <xf numFmtId="4" fontId="4" fillId="11" borderId="9" xfId="0" applyNumberFormat="1" applyFont="1" applyFill="1" applyBorder="1" applyAlignment="1" applyProtection="1">
      <alignment horizontal="center" vertical="center" wrapText="1"/>
    </xf>
    <xf numFmtId="4" fontId="4" fillId="11" borderId="5" xfId="0" applyNumberFormat="1" applyFont="1" applyFill="1" applyBorder="1" applyAlignment="1" applyProtection="1">
      <alignment horizontal="center" vertical="center" wrapText="1"/>
    </xf>
    <xf numFmtId="4" fontId="4" fillId="0" borderId="8" xfId="0" applyNumberFormat="1" applyFont="1" applyBorder="1" applyAlignment="1" applyProtection="1">
      <alignment horizontal="center" vertical="center" wrapText="1"/>
    </xf>
    <xf numFmtId="4" fontId="4" fillId="0" borderId="9" xfId="0" applyNumberFormat="1" applyFont="1" applyBorder="1" applyAlignment="1" applyProtection="1">
      <alignment horizontal="center" vertical="center" wrapText="1"/>
    </xf>
    <xf numFmtId="4" fontId="4" fillId="0" borderId="5" xfId="0" applyNumberFormat="1" applyFont="1" applyBorder="1" applyAlignment="1" applyProtection="1">
      <alignment horizontal="center" vertical="center" wrapText="1"/>
    </xf>
    <xf numFmtId="4" fontId="4" fillId="0" borderId="10" xfId="0" applyNumberFormat="1" applyFont="1" applyBorder="1" applyAlignment="1" applyProtection="1">
      <alignment horizontal="center" vertical="center" wrapText="1"/>
    </xf>
    <xf numFmtId="4" fontId="7" fillId="0" borderId="9" xfId="0" applyNumberFormat="1" applyFont="1" applyBorder="1" applyAlignment="1" applyProtection="1">
      <alignment horizontal="center" vertical="center" wrapText="1"/>
    </xf>
    <xf numFmtId="4" fontId="7" fillId="0" borderId="5" xfId="0" applyNumberFormat="1" applyFont="1" applyBorder="1" applyAlignment="1" applyProtection="1">
      <alignment horizontal="center" vertical="center" wrapText="1"/>
    </xf>
    <xf numFmtId="4" fontId="7" fillId="0" borderId="2" xfId="0" applyNumberFormat="1" applyFont="1" applyBorder="1" applyAlignment="1" applyProtection="1">
      <alignment horizontal="center" vertical="center" wrapText="1"/>
    </xf>
    <xf numFmtId="4" fontId="7" fillId="0" borderId="4" xfId="0" applyNumberFormat="1" applyFont="1" applyBorder="1" applyAlignment="1" applyProtection="1">
      <alignment horizontal="center" vertical="center" wrapText="1"/>
    </xf>
    <xf numFmtId="4" fontId="7" fillId="0" borderId="11" xfId="0" applyNumberFormat="1" applyFont="1" applyBorder="1" applyAlignment="1" applyProtection="1">
      <alignment horizontal="center" vertical="center" wrapText="1"/>
    </xf>
    <xf numFmtId="4" fontId="7" fillId="0" borderId="12" xfId="0" applyNumberFormat="1" applyFont="1" applyBorder="1" applyAlignment="1" applyProtection="1">
      <alignment horizontal="center" vertical="center" wrapText="1"/>
    </xf>
    <xf numFmtId="0" fontId="7" fillId="0" borderId="8" xfId="0" applyFont="1" applyBorder="1" applyAlignment="1" applyProtection="1">
      <alignment horizontal="center" vertical="center" wrapText="1"/>
    </xf>
    <xf numFmtId="0" fontId="7" fillId="5" borderId="8" xfId="0" applyNumberFormat="1" applyFont="1" applyFill="1" applyBorder="1" applyAlignment="1" applyProtection="1">
      <alignment horizontal="center" vertical="center" wrapText="1"/>
    </xf>
    <xf numFmtId="0" fontId="7" fillId="4" borderId="8" xfId="0" applyNumberFormat="1" applyFont="1" applyFill="1" applyBorder="1" applyAlignment="1" applyProtection="1">
      <alignment horizontal="center" vertical="center" wrapText="1"/>
    </xf>
  </cellXfs>
  <cellStyles count="59">
    <cellStyle name="????" xfId="5"/>
    <cellStyle name="???? " xfId="6"/>
    <cellStyle name="?????" xfId="7"/>
    <cellStyle name="????? ??????????????" xfId="8"/>
    <cellStyle name="??????" xfId="9"/>
    <cellStyle name="???????" xfId="10"/>
    <cellStyle name="????????" xfId="11"/>
    <cellStyle name="?????????" xfId="12"/>
    <cellStyle name="????????? ??????" xfId="13"/>
    <cellStyle name="????????? 1" xfId="14"/>
    <cellStyle name="????????? 2" xfId="15"/>
    <cellStyle name="????????? 3" xfId="16"/>
    <cellStyle name="????????? 4" xfId="17"/>
    <cellStyle name="??????????" xfId="18"/>
    <cellStyle name="???????????" xfId="19"/>
    <cellStyle name="??????????? ??????" xfId="20"/>
    <cellStyle name="??????????_Mutqer" xfId="21"/>
    <cellStyle name="??????1" xfId="22"/>
    <cellStyle name="??????2" xfId="23"/>
    <cellStyle name="??????3" xfId="24"/>
    <cellStyle name="??????4" xfId="25"/>
    <cellStyle name="??????5" xfId="26"/>
    <cellStyle name="??????6" xfId="27"/>
    <cellStyle name="20% - ??????1" xfId="28"/>
    <cellStyle name="20% - ??????2" xfId="29"/>
    <cellStyle name="20% - ??????3" xfId="30"/>
    <cellStyle name="20% - ??????4" xfId="31"/>
    <cellStyle name="20% - ??????5" xfId="32"/>
    <cellStyle name="20% - ??????6" xfId="33"/>
    <cellStyle name="40% - ??????1" xfId="34"/>
    <cellStyle name="40% - ??????2" xfId="35"/>
    <cellStyle name="40% - ??????3" xfId="36"/>
    <cellStyle name="40% - ??????4" xfId="37"/>
    <cellStyle name="40% - ??????5" xfId="38"/>
    <cellStyle name="40% - ??????6" xfId="39"/>
    <cellStyle name="60% - ??????1" xfId="40"/>
    <cellStyle name="60% - ??????2" xfId="41"/>
    <cellStyle name="60% - ??????3" xfId="42"/>
    <cellStyle name="60% - ??????4" xfId="43"/>
    <cellStyle name="60% - ??????5" xfId="44"/>
    <cellStyle name="60% - ??????6" xfId="45"/>
    <cellStyle name="Normal 12 5" xfId="3"/>
    <cellStyle name="Normal 12 5 2" xfId="46"/>
    <cellStyle name="Normal 2 2" xfId="47"/>
    <cellStyle name="Normal 2 3" xfId="48"/>
    <cellStyle name="Normal 20 2" xfId="49"/>
    <cellStyle name="Normal 20 2 2" xfId="50"/>
    <cellStyle name="Normal 22 2" xfId="51"/>
    <cellStyle name="Normal 22 2 2" xfId="52"/>
    <cellStyle name="Normal 26 2" xfId="53"/>
    <cellStyle name="Normal 26 2 2" xfId="54"/>
    <cellStyle name="Normal 28 2" xfId="55"/>
    <cellStyle name="Normal 28 2 2" xfId="56"/>
    <cellStyle name="Normal_Sheet2" xfId="1"/>
    <cellStyle name="Обычный" xfId="0" builtinId="0"/>
    <cellStyle name="Обычный 2" xfId="2"/>
    <cellStyle name="Обычный 2 2" xfId="57"/>
    <cellStyle name="Обычный 3" xfId="58"/>
    <cellStyle name="Обычный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T138"/>
  <sheetViews>
    <sheetView topLeftCell="CU1" zoomScaleNormal="100" workbookViewId="0">
      <selection activeCell="C15" sqref="C15:DT15"/>
    </sheetView>
  </sheetViews>
  <sheetFormatPr defaultColWidth="11.140625" defaultRowHeight="17.25" x14ac:dyDescent="0.3"/>
  <cols>
    <col min="1" max="1" width="3.42578125" style="7" customWidth="1"/>
    <col min="2" max="2" width="10.28515625" style="7" customWidth="1"/>
    <col min="3" max="3" width="15.140625" style="7" customWidth="1"/>
    <col min="4" max="4" width="12.28515625" style="7" customWidth="1"/>
    <col min="5" max="5" width="14.7109375" style="7" customWidth="1"/>
    <col min="6" max="6" width="10.85546875" style="7" customWidth="1"/>
    <col min="7" max="7" width="12" style="7" customWidth="1"/>
    <col min="8" max="8" width="9.7109375" style="7" customWidth="1"/>
    <col min="9" max="9" width="10.7109375" style="7" customWidth="1"/>
    <col min="10" max="11" width="9.28515625" style="7" customWidth="1"/>
    <col min="12" max="12" width="8.5703125" style="7" customWidth="1"/>
    <col min="13" max="13" width="10.28515625" style="7" customWidth="1"/>
    <col min="14" max="14" width="9.5703125" style="7" customWidth="1"/>
    <col min="15" max="15" width="8.85546875" style="7" customWidth="1"/>
    <col min="16" max="16" width="8.28515625" style="7" customWidth="1"/>
    <col min="17" max="17" width="8.42578125" style="7" customWidth="1"/>
    <col min="18" max="18" width="8.7109375" style="7" customWidth="1"/>
    <col min="19" max="20" width="8.5703125" style="7" customWidth="1"/>
    <col min="21" max="21" width="8.7109375" style="7" customWidth="1"/>
    <col min="22" max="22" width="7.7109375" style="7" customWidth="1"/>
    <col min="23" max="23" width="6.85546875" style="7" customWidth="1"/>
    <col min="24" max="24" width="6.140625" style="7" customWidth="1"/>
    <col min="25" max="26" width="7.140625" style="7" customWidth="1"/>
    <col min="27" max="27" width="7" style="7" customWidth="1"/>
    <col min="28" max="28" width="6.140625" style="7" customWidth="1"/>
    <col min="29" max="29" width="8.7109375" style="7" customWidth="1"/>
    <col min="30" max="30" width="8.85546875" style="7" customWidth="1"/>
    <col min="31" max="31" width="9.85546875" style="7" customWidth="1"/>
    <col min="32" max="36" width="9.42578125" style="7" customWidth="1"/>
    <col min="37" max="38" width="8.28515625" style="7" customWidth="1"/>
    <col min="39" max="39" width="8.85546875" style="7" customWidth="1"/>
    <col min="40" max="40" width="9.5703125" style="7" customWidth="1"/>
    <col min="41" max="41" width="5.85546875" style="7" customWidth="1"/>
    <col min="42" max="42" width="6.140625" style="7" customWidth="1"/>
    <col min="43" max="43" width="7.85546875" style="7" customWidth="1"/>
    <col min="44" max="44" width="4.5703125" style="7" customWidth="1"/>
    <col min="45" max="45" width="8.5703125" style="7" customWidth="1"/>
    <col min="46" max="46" width="9.140625" style="7" customWidth="1"/>
    <col min="47" max="47" width="10" style="7" customWidth="1"/>
    <col min="48" max="48" width="11" style="7" customWidth="1"/>
    <col min="49" max="49" width="7.42578125" style="7" customWidth="1"/>
    <col min="50" max="50" width="7.5703125" style="7" customWidth="1"/>
    <col min="51" max="51" width="10.42578125" style="7" customWidth="1"/>
    <col min="52" max="54" width="9.42578125" style="7" customWidth="1"/>
    <col min="55" max="55" width="8" style="7" customWidth="1"/>
    <col min="56" max="56" width="7.28515625" style="7" customWidth="1"/>
    <col min="57" max="57" width="10.140625" style="7" customWidth="1"/>
    <col min="58" max="58" width="9.5703125" style="7" customWidth="1"/>
    <col min="59" max="59" width="8.85546875" style="7" customWidth="1"/>
    <col min="60" max="60" width="8.28515625" style="7" customWidth="1"/>
    <col min="61" max="61" width="7.140625" style="7" customWidth="1"/>
    <col min="62" max="62" width="8" style="7" customWidth="1"/>
    <col min="63" max="64" width="8.7109375" style="7" customWidth="1"/>
    <col min="65" max="66" width="9.42578125" style="7" customWidth="1"/>
    <col min="67" max="67" width="10.85546875" style="7" customWidth="1"/>
    <col min="68" max="68" width="10.7109375" style="7" customWidth="1"/>
    <col min="69" max="72" width="8.7109375" style="7" customWidth="1"/>
    <col min="73" max="73" width="6.85546875" style="7" customWidth="1"/>
    <col min="74" max="74" width="7.42578125" style="7" customWidth="1"/>
    <col min="75" max="75" width="8.28515625" style="7" customWidth="1"/>
    <col min="76" max="76" width="8.7109375" style="7" customWidth="1"/>
    <col min="77" max="77" width="10.5703125" style="7" customWidth="1"/>
    <col min="78" max="78" width="8.5703125" style="7" customWidth="1"/>
    <col min="79" max="79" width="8.85546875" style="7" customWidth="1"/>
    <col min="80" max="80" width="8.28515625" style="7" customWidth="1"/>
    <col min="81" max="81" width="9.28515625" style="7" customWidth="1"/>
    <col min="82" max="82" width="11.5703125" style="7" customWidth="1"/>
    <col min="83" max="83" width="11.28515625" style="7" customWidth="1"/>
    <col min="84" max="84" width="10.5703125" style="7" customWidth="1"/>
    <col min="85" max="85" width="9.28515625" style="7" customWidth="1"/>
    <col min="86" max="86" width="8" style="7" customWidth="1"/>
    <col min="87" max="87" width="8.7109375" style="7" customWidth="1"/>
    <col min="88" max="88" width="8.140625" style="7" customWidth="1"/>
    <col min="89" max="90" width="7.28515625" style="7" customWidth="1"/>
    <col min="91" max="92" width="4" style="7" customWidth="1"/>
    <col min="93" max="93" width="8.85546875" style="7" customWidth="1"/>
    <col min="94" max="94" width="9.7109375" style="7" customWidth="1"/>
    <col min="95" max="96" width="8.85546875" style="7" customWidth="1"/>
    <col min="97" max="97" width="9" style="7" customWidth="1"/>
    <col min="98" max="98" width="8.85546875" style="7" customWidth="1"/>
    <col min="99" max="99" width="9.42578125" style="7" customWidth="1"/>
    <col min="100" max="100" width="8.28515625" style="7" customWidth="1"/>
    <col min="101" max="104" width="9.85546875" style="7" customWidth="1"/>
    <col min="105" max="105" width="10.5703125" style="7" customWidth="1"/>
    <col min="106" max="106" width="11.85546875" style="7" customWidth="1"/>
    <col min="107" max="108" width="9.85546875" style="7" customWidth="1"/>
    <col min="109" max="109" width="11" style="7" customWidth="1"/>
    <col min="110" max="112" width="9.85546875" style="7" customWidth="1"/>
    <col min="113" max="114" width="11.140625" style="7"/>
    <col min="115" max="115" width="8.85546875" style="7" customWidth="1"/>
    <col min="116" max="116" width="8.5703125" style="7" customWidth="1"/>
    <col min="117" max="117" width="11.140625" style="7"/>
    <col min="118" max="118" width="9.5703125" style="7" customWidth="1"/>
    <col min="119" max="119" width="11.140625" style="7"/>
    <col min="120" max="120" width="9.140625" style="7" customWidth="1"/>
    <col min="121" max="121" width="9" style="7" customWidth="1"/>
    <col min="122" max="122" width="8.85546875" style="7" customWidth="1"/>
    <col min="123" max="124" width="10.5703125" style="7" customWidth="1"/>
    <col min="125" max="125" width="1.28515625" style="7" customWidth="1"/>
    <col min="126" max="16384" width="11.140625" style="7"/>
  </cols>
  <sheetData>
    <row r="2" spans="1:124" s="6" customFormat="1" ht="24" customHeight="1" x14ac:dyDescent="0.25">
      <c r="A2" s="2"/>
      <c r="B2" s="95" t="s">
        <v>80</v>
      </c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2"/>
      <c r="P2" s="3"/>
      <c r="Q2" s="3"/>
      <c r="R2" s="3"/>
      <c r="S2" s="3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4"/>
      <c r="DI2" s="4"/>
      <c r="DJ2" s="4"/>
      <c r="DK2" s="4"/>
      <c r="DL2" s="4"/>
      <c r="DM2" s="4"/>
      <c r="DN2" s="4"/>
      <c r="DO2" s="4"/>
      <c r="DP2" s="4"/>
      <c r="DQ2" s="5"/>
    </row>
    <row r="3" spans="1:124" s="6" customFormat="1" ht="30.75" customHeight="1" x14ac:dyDescent="0.25">
      <c r="A3" s="2"/>
      <c r="B3" s="39"/>
      <c r="C3" s="39"/>
      <c r="D3" s="39"/>
      <c r="E3" s="95" t="s">
        <v>84</v>
      </c>
      <c r="F3" s="95"/>
      <c r="G3" s="95"/>
      <c r="H3" s="95"/>
      <c r="I3" s="95"/>
      <c r="J3" s="95"/>
      <c r="K3" s="95"/>
      <c r="L3" s="39"/>
      <c r="M3" s="39"/>
      <c r="N3" s="39"/>
      <c r="O3" s="2"/>
      <c r="P3" s="3"/>
      <c r="Q3" s="3"/>
      <c r="R3" s="3"/>
      <c r="S3" s="3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4"/>
      <c r="DI3" s="4"/>
      <c r="DJ3" s="4"/>
      <c r="DK3" s="4"/>
      <c r="DL3" s="4"/>
      <c r="DM3" s="4"/>
      <c r="DN3" s="4"/>
      <c r="DO3" s="4"/>
      <c r="DP3" s="4"/>
      <c r="DQ3" s="5"/>
    </row>
    <row r="4" spans="1:124" ht="14.25" customHeight="1" x14ac:dyDescent="0.3">
      <c r="B4" s="8"/>
      <c r="C4" s="8"/>
      <c r="D4" s="8"/>
      <c r="E4" s="9"/>
      <c r="F4" s="9"/>
      <c r="G4" s="9"/>
      <c r="H4" s="9"/>
      <c r="I4" s="9"/>
      <c r="J4" s="9"/>
      <c r="K4" s="9"/>
      <c r="L4" s="9"/>
      <c r="M4" s="9"/>
      <c r="O4" s="10" t="s">
        <v>0</v>
      </c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6"/>
      <c r="AB4" s="96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11"/>
      <c r="DF4" s="11"/>
      <c r="DG4" s="11"/>
      <c r="DH4" s="11"/>
    </row>
    <row r="5" spans="1:124" s="12" customFormat="1" ht="22.5" customHeight="1" x14ac:dyDescent="0.25">
      <c r="A5" s="114" t="s">
        <v>1</v>
      </c>
      <c r="B5" s="97" t="s">
        <v>4</v>
      </c>
      <c r="C5" s="82" t="s">
        <v>5</v>
      </c>
      <c r="D5" s="83"/>
      <c r="E5" s="83"/>
      <c r="F5" s="83"/>
      <c r="G5" s="83"/>
      <c r="H5" s="84"/>
      <c r="I5" s="101" t="s">
        <v>6</v>
      </c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  <c r="AN5" s="102"/>
      <c r="AO5" s="102"/>
      <c r="AP5" s="102"/>
      <c r="AQ5" s="102"/>
      <c r="AR5" s="102"/>
      <c r="AS5" s="102"/>
      <c r="AT5" s="102"/>
      <c r="AU5" s="102"/>
      <c r="AV5" s="102"/>
      <c r="AW5" s="102"/>
      <c r="AX5" s="102"/>
      <c r="AY5" s="102"/>
      <c r="AZ5" s="102"/>
      <c r="BA5" s="102"/>
      <c r="BB5" s="102"/>
      <c r="BC5" s="102"/>
      <c r="BD5" s="102"/>
      <c r="BE5" s="102"/>
      <c r="BF5" s="102"/>
      <c r="BG5" s="102"/>
      <c r="BH5" s="102"/>
      <c r="BI5" s="102"/>
      <c r="BJ5" s="102"/>
      <c r="BK5" s="102"/>
      <c r="BL5" s="102"/>
      <c r="BM5" s="102"/>
      <c r="BN5" s="102"/>
      <c r="BO5" s="102"/>
      <c r="BP5" s="102"/>
      <c r="BQ5" s="102"/>
      <c r="BR5" s="102"/>
      <c r="BS5" s="102"/>
      <c r="BT5" s="102"/>
      <c r="BU5" s="102"/>
      <c r="BV5" s="102"/>
      <c r="BW5" s="102"/>
      <c r="BX5" s="102"/>
      <c r="BY5" s="102"/>
      <c r="BZ5" s="102"/>
      <c r="CA5" s="102"/>
      <c r="CB5" s="102"/>
      <c r="CC5" s="102"/>
      <c r="CD5" s="102"/>
      <c r="CE5" s="102"/>
      <c r="CF5" s="102"/>
      <c r="CG5" s="102"/>
      <c r="CH5" s="102"/>
      <c r="CI5" s="102"/>
      <c r="CJ5" s="102"/>
      <c r="CK5" s="102"/>
      <c r="CL5" s="102"/>
      <c r="CM5" s="102"/>
      <c r="CN5" s="102"/>
      <c r="CO5" s="102"/>
      <c r="CP5" s="102"/>
      <c r="CQ5" s="102"/>
      <c r="CR5" s="102"/>
      <c r="CS5" s="102"/>
      <c r="CT5" s="102"/>
      <c r="CU5" s="102"/>
      <c r="CV5" s="102"/>
      <c r="CW5" s="102"/>
      <c r="CX5" s="102"/>
      <c r="CY5" s="102"/>
      <c r="CZ5" s="102"/>
      <c r="DA5" s="102"/>
      <c r="DB5" s="102"/>
      <c r="DC5" s="102"/>
      <c r="DD5" s="102"/>
      <c r="DE5" s="102"/>
      <c r="DF5" s="102"/>
      <c r="DG5" s="102"/>
      <c r="DH5" s="102"/>
      <c r="DI5" s="102"/>
      <c r="DJ5" s="102"/>
      <c r="DK5" s="102"/>
      <c r="DL5" s="102"/>
      <c r="DM5" s="102"/>
      <c r="DN5" s="102"/>
      <c r="DO5" s="102"/>
      <c r="DP5" s="102"/>
      <c r="DQ5" s="102"/>
      <c r="DR5" s="102"/>
      <c r="DS5" s="102"/>
      <c r="DT5" s="103"/>
    </row>
    <row r="6" spans="1:124" s="12" customFormat="1" ht="13.5" customHeight="1" x14ac:dyDescent="0.25">
      <c r="A6" s="114"/>
      <c r="B6" s="97"/>
      <c r="C6" s="98"/>
      <c r="D6" s="99"/>
      <c r="E6" s="99"/>
      <c r="F6" s="99"/>
      <c r="G6" s="99"/>
      <c r="H6" s="100"/>
      <c r="I6" s="82" t="s">
        <v>7</v>
      </c>
      <c r="J6" s="83"/>
      <c r="K6" s="83"/>
      <c r="L6" s="83"/>
      <c r="M6" s="104" t="s">
        <v>8</v>
      </c>
      <c r="N6" s="105"/>
      <c r="O6" s="105"/>
      <c r="P6" s="105"/>
      <c r="Q6" s="105"/>
      <c r="R6" s="105"/>
      <c r="S6" s="105"/>
      <c r="T6" s="106"/>
      <c r="U6" s="82" t="s">
        <v>9</v>
      </c>
      <c r="V6" s="83"/>
      <c r="W6" s="83"/>
      <c r="X6" s="84"/>
      <c r="Y6" s="82" t="s">
        <v>10</v>
      </c>
      <c r="Z6" s="83"/>
      <c r="AA6" s="83"/>
      <c r="AB6" s="84"/>
      <c r="AC6" s="82" t="s">
        <v>11</v>
      </c>
      <c r="AD6" s="83"/>
      <c r="AE6" s="83"/>
      <c r="AF6" s="84"/>
      <c r="AG6" s="111" t="s">
        <v>6</v>
      </c>
      <c r="AH6" s="112"/>
      <c r="AI6" s="112"/>
      <c r="AJ6" s="112"/>
      <c r="AK6" s="112"/>
      <c r="AL6" s="112"/>
      <c r="AM6" s="112"/>
      <c r="AN6" s="112"/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3"/>
      <c r="BA6" s="82" t="s">
        <v>12</v>
      </c>
      <c r="BB6" s="83"/>
      <c r="BC6" s="83"/>
      <c r="BD6" s="84"/>
      <c r="BE6" s="14" t="s">
        <v>13</v>
      </c>
      <c r="BF6" s="14"/>
      <c r="BG6" s="14"/>
      <c r="BH6" s="14"/>
      <c r="BI6" s="14"/>
      <c r="BJ6" s="14"/>
      <c r="BK6" s="14"/>
      <c r="BL6" s="14"/>
      <c r="BM6" s="82" t="s">
        <v>14</v>
      </c>
      <c r="BN6" s="83"/>
      <c r="BO6" s="83"/>
      <c r="BP6" s="84"/>
      <c r="BQ6" s="15" t="s">
        <v>15</v>
      </c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07"/>
      <c r="CF6" s="107"/>
      <c r="CG6" s="107"/>
      <c r="CH6" s="107"/>
      <c r="CI6" s="107"/>
      <c r="CJ6" s="108"/>
      <c r="CK6" s="82" t="s">
        <v>16</v>
      </c>
      <c r="CL6" s="83"/>
      <c r="CM6" s="83"/>
      <c r="CN6" s="84"/>
      <c r="CO6" s="82" t="s">
        <v>17</v>
      </c>
      <c r="CP6" s="83"/>
      <c r="CQ6" s="83"/>
      <c r="CR6" s="84"/>
      <c r="CS6" s="16" t="s">
        <v>15</v>
      </c>
      <c r="CT6" s="16"/>
      <c r="CU6" s="16"/>
      <c r="CV6" s="16"/>
      <c r="CW6" s="16"/>
      <c r="CX6" s="16"/>
      <c r="CY6" s="16"/>
      <c r="CZ6" s="16"/>
      <c r="DA6" s="82" t="s">
        <v>18</v>
      </c>
      <c r="DB6" s="83"/>
      <c r="DC6" s="83"/>
      <c r="DD6" s="84"/>
      <c r="DE6" s="17" t="s">
        <v>15</v>
      </c>
      <c r="DF6" s="17"/>
      <c r="DG6" s="17"/>
      <c r="DH6" s="17"/>
      <c r="DI6" s="82" t="s">
        <v>19</v>
      </c>
      <c r="DJ6" s="83"/>
      <c r="DK6" s="83"/>
      <c r="DL6" s="84"/>
      <c r="DM6" s="82" t="s">
        <v>20</v>
      </c>
      <c r="DN6" s="83"/>
      <c r="DO6" s="83"/>
      <c r="DP6" s="83"/>
      <c r="DQ6" s="83"/>
      <c r="DR6" s="84"/>
      <c r="DS6" s="97" t="s">
        <v>21</v>
      </c>
      <c r="DT6" s="97"/>
    </row>
    <row r="7" spans="1:124" s="18" customFormat="1" ht="96.75" customHeight="1" x14ac:dyDescent="0.25">
      <c r="A7" s="114"/>
      <c r="B7" s="97"/>
      <c r="C7" s="85"/>
      <c r="D7" s="86"/>
      <c r="E7" s="86"/>
      <c r="F7" s="86"/>
      <c r="G7" s="86"/>
      <c r="H7" s="87"/>
      <c r="I7" s="98"/>
      <c r="J7" s="99"/>
      <c r="K7" s="99"/>
      <c r="L7" s="99"/>
      <c r="M7" s="88" t="s">
        <v>22</v>
      </c>
      <c r="N7" s="89"/>
      <c r="O7" s="89"/>
      <c r="P7" s="89"/>
      <c r="Q7" s="88" t="s">
        <v>23</v>
      </c>
      <c r="R7" s="89"/>
      <c r="S7" s="89"/>
      <c r="T7" s="89"/>
      <c r="U7" s="85"/>
      <c r="V7" s="86"/>
      <c r="W7" s="86"/>
      <c r="X7" s="87"/>
      <c r="Y7" s="85"/>
      <c r="Z7" s="86"/>
      <c r="AA7" s="86"/>
      <c r="AB7" s="87"/>
      <c r="AC7" s="85"/>
      <c r="AD7" s="86"/>
      <c r="AE7" s="86"/>
      <c r="AF7" s="87"/>
      <c r="AG7" s="79" t="s">
        <v>85</v>
      </c>
      <c r="AH7" s="80"/>
      <c r="AI7" s="80"/>
      <c r="AJ7" s="81"/>
      <c r="AK7" s="88" t="s">
        <v>24</v>
      </c>
      <c r="AL7" s="89"/>
      <c r="AM7" s="89"/>
      <c r="AN7" s="89"/>
      <c r="AO7" s="88" t="s">
        <v>25</v>
      </c>
      <c r="AP7" s="89"/>
      <c r="AQ7" s="89"/>
      <c r="AR7" s="89"/>
      <c r="AS7" s="88" t="s">
        <v>26</v>
      </c>
      <c r="AT7" s="89"/>
      <c r="AU7" s="89"/>
      <c r="AV7" s="89"/>
      <c r="AW7" s="88" t="s">
        <v>27</v>
      </c>
      <c r="AX7" s="89"/>
      <c r="AY7" s="89"/>
      <c r="AZ7" s="89"/>
      <c r="BA7" s="85"/>
      <c r="BB7" s="86"/>
      <c r="BC7" s="86"/>
      <c r="BD7" s="87"/>
      <c r="BE7" s="91" t="s">
        <v>28</v>
      </c>
      <c r="BF7" s="91"/>
      <c r="BG7" s="91"/>
      <c r="BH7" s="91"/>
      <c r="BI7" s="79" t="s">
        <v>29</v>
      </c>
      <c r="BJ7" s="80"/>
      <c r="BK7" s="80"/>
      <c r="BL7" s="81"/>
      <c r="BM7" s="85"/>
      <c r="BN7" s="86"/>
      <c r="BO7" s="86"/>
      <c r="BP7" s="87"/>
      <c r="BQ7" s="88" t="s">
        <v>30</v>
      </c>
      <c r="BR7" s="89"/>
      <c r="BS7" s="89"/>
      <c r="BT7" s="89"/>
      <c r="BU7" s="88" t="s">
        <v>31</v>
      </c>
      <c r="BV7" s="89"/>
      <c r="BW7" s="89"/>
      <c r="BX7" s="89"/>
      <c r="BY7" s="91" t="s">
        <v>32</v>
      </c>
      <c r="BZ7" s="91"/>
      <c r="CA7" s="91"/>
      <c r="CB7" s="91"/>
      <c r="CC7" s="88" t="s">
        <v>33</v>
      </c>
      <c r="CD7" s="89"/>
      <c r="CE7" s="89"/>
      <c r="CF7" s="89"/>
      <c r="CG7" s="88" t="s">
        <v>34</v>
      </c>
      <c r="CH7" s="89"/>
      <c r="CI7" s="89"/>
      <c r="CJ7" s="89"/>
      <c r="CK7" s="85"/>
      <c r="CL7" s="86"/>
      <c r="CM7" s="86"/>
      <c r="CN7" s="87"/>
      <c r="CO7" s="85"/>
      <c r="CP7" s="86"/>
      <c r="CQ7" s="86"/>
      <c r="CR7" s="87"/>
      <c r="CS7" s="91" t="s">
        <v>35</v>
      </c>
      <c r="CT7" s="91"/>
      <c r="CU7" s="91"/>
      <c r="CV7" s="91"/>
      <c r="CW7" s="91" t="s">
        <v>36</v>
      </c>
      <c r="CX7" s="91"/>
      <c r="CY7" s="91"/>
      <c r="CZ7" s="91"/>
      <c r="DA7" s="85"/>
      <c r="DB7" s="86"/>
      <c r="DC7" s="86"/>
      <c r="DD7" s="87"/>
      <c r="DE7" s="88" t="s">
        <v>37</v>
      </c>
      <c r="DF7" s="89"/>
      <c r="DG7" s="89"/>
      <c r="DH7" s="90"/>
      <c r="DI7" s="85"/>
      <c r="DJ7" s="86"/>
      <c r="DK7" s="86"/>
      <c r="DL7" s="87"/>
      <c r="DM7" s="85"/>
      <c r="DN7" s="86"/>
      <c r="DO7" s="86"/>
      <c r="DP7" s="86"/>
      <c r="DQ7" s="86"/>
      <c r="DR7" s="87"/>
      <c r="DS7" s="97"/>
      <c r="DT7" s="97"/>
    </row>
    <row r="8" spans="1:124" s="18" customFormat="1" ht="21.75" customHeight="1" x14ac:dyDescent="0.25">
      <c r="A8" s="114"/>
      <c r="B8" s="97"/>
      <c r="C8" s="93" t="s">
        <v>38</v>
      </c>
      <c r="D8" s="94"/>
      <c r="E8" s="76" t="s">
        <v>39</v>
      </c>
      <c r="F8" s="76"/>
      <c r="G8" s="76" t="s">
        <v>40</v>
      </c>
      <c r="H8" s="76"/>
      <c r="I8" s="76" t="s">
        <v>39</v>
      </c>
      <c r="J8" s="76"/>
      <c r="K8" s="76" t="s">
        <v>40</v>
      </c>
      <c r="L8" s="76"/>
      <c r="M8" s="76" t="s">
        <v>39</v>
      </c>
      <c r="N8" s="76"/>
      <c r="O8" s="76" t="s">
        <v>40</v>
      </c>
      <c r="P8" s="76"/>
      <c r="Q8" s="76" t="s">
        <v>39</v>
      </c>
      <c r="R8" s="76"/>
      <c r="S8" s="76" t="s">
        <v>40</v>
      </c>
      <c r="T8" s="76"/>
      <c r="U8" s="76" t="s">
        <v>39</v>
      </c>
      <c r="V8" s="76"/>
      <c r="W8" s="76" t="s">
        <v>40</v>
      </c>
      <c r="X8" s="76"/>
      <c r="Y8" s="76" t="s">
        <v>39</v>
      </c>
      <c r="Z8" s="76"/>
      <c r="AA8" s="76" t="s">
        <v>40</v>
      </c>
      <c r="AB8" s="76"/>
      <c r="AC8" s="76" t="s">
        <v>39</v>
      </c>
      <c r="AD8" s="76"/>
      <c r="AE8" s="76" t="s">
        <v>40</v>
      </c>
      <c r="AF8" s="76"/>
      <c r="AG8" s="109" t="s">
        <v>39</v>
      </c>
      <c r="AH8" s="110"/>
      <c r="AI8" s="109" t="s">
        <v>40</v>
      </c>
      <c r="AJ8" s="110"/>
      <c r="AK8" s="76" t="s">
        <v>39</v>
      </c>
      <c r="AL8" s="76"/>
      <c r="AM8" s="76" t="s">
        <v>40</v>
      </c>
      <c r="AN8" s="76"/>
      <c r="AO8" s="76" t="s">
        <v>39</v>
      </c>
      <c r="AP8" s="76"/>
      <c r="AQ8" s="76" t="s">
        <v>40</v>
      </c>
      <c r="AR8" s="76"/>
      <c r="AS8" s="76" t="s">
        <v>39</v>
      </c>
      <c r="AT8" s="76"/>
      <c r="AU8" s="76" t="s">
        <v>40</v>
      </c>
      <c r="AV8" s="76"/>
      <c r="AW8" s="76" t="s">
        <v>39</v>
      </c>
      <c r="AX8" s="76"/>
      <c r="AY8" s="76" t="s">
        <v>40</v>
      </c>
      <c r="AZ8" s="76"/>
      <c r="BA8" s="76" t="s">
        <v>39</v>
      </c>
      <c r="BB8" s="76"/>
      <c r="BC8" s="76" t="s">
        <v>40</v>
      </c>
      <c r="BD8" s="76"/>
      <c r="BE8" s="76" t="s">
        <v>39</v>
      </c>
      <c r="BF8" s="76"/>
      <c r="BG8" s="76" t="s">
        <v>40</v>
      </c>
      <c r="BH8" s="76"/>
      <c r="BI8" s="76" t="s">
        <v>39</v>
      </c>
      <c r="BJ8" s="76"/>
      <c r="BK8" s="76" t="s">
        <v>40</v>
      </c>
      <c r="BL8" s="76"/>
      <c r="BM8" s="76" t="s">
        <v>39</v>
      </c>
      <c r="BN8" s="76"/>
      <c r="BO8" s="76" t="s">
        <v>40</v>
      </c>
      <c r="BP8" s="76"/>
      <c r="BQ8" s="76" t="s">
        <v>39</v>
      </c>
      <c r="BR8" s="76"/>
      <c r="BS8" s="76" t="s">
        <v>40</v>
      </c>
      <c r="BT8" s="76"/>
      <c r="BU8" s="76" t="s">
        <v>39</v>
      </c>
      <c r="BV8" s="76"/>
      <c r="BW8" s="76" t="s">
        <v>40</v>
      </c>
      <c r="BX8" s="76"/>
      <c r="BY8" s="76" t="s">
        <v>39</v>
      </c>
      <c r="BZ8" s="76"/>
      <c r="CA8" s="76" t="s">
        <v>40</v>
      </c>
      <c r="CB8" s="76"/>
      <c r="CC8" s="76" t="s">
        <v>39</v>
      </c>
      <c r="CD8" s="76"/>
      <c r="CE8" s="76" t="s">
        <v>40</v>
      </c>
      <c r="CF8" s="76"/>
      <c r="CG8" s="76" t="s">
        <v>39</v>
      </c>
      <c r="CH8" s="76"/>
      <c r="CI8" s="76" t="s">
        <v>40</v>
      </c>
      <c r="CJ8" s="76"/>
      <c r="CK8" s="76" t="s">
        <v>39</v>
      </c>
      <c r="CL8" s="76"/>
      <c r="CM8" s="76" t="s">
        <v>40</v>
      </c>
      <c r="CN8" s="76"/>
      <c r="CO8" s="76" t="s">
        <v>39</v>
      </c>
      <c r="CP8" s="76"/>
      <c r="CQ8" s="76" t="s">
        <v>40</v>
      </c>
      <c r="CR8" s="76"/>
      <c r="CS8" s="76" t="s">
        <v>39</v>
      </c>
      <c r="CT8" s="76"/>
      <c r="CU8" s="76" t="s">
        <v>40</v>
      </c>
      <c r="CV8" s="76"/>
      <c r="CW8" s="76" t="s">
        <v>39</v>
      </c>
      <c r="CX8" s="76"/>
      <c r="CY8" s="76" t="s">
        <v>40</v>
      </c>
      <c r="CZ8" s="76"/>
      <c r="DA8" s="76" t="s">
        <v>39</v>
      </c>
      <c r="DB8" s="76"/>
      <c r="DC8" s="76" t="s">
        <v>40</v>
      </c>
      <c r="DD8" s="76"/>
      <c r="DE8" s="76" t="s">
        <v>39</v>
      </c>
      <c r="DF8" s="76"/>
      <c r="DG8" s="76" t="s">
        <v>40</v>
      </c>
      <c r="DH8" s="76"/>
      <c r="DI8" s="76" t="s">
        <v>39</v>
      </c>
      <c r="DJ8" s="76"/>
      <c r="DK8" s="76" t="s">
        <v>40</v>
      </c>
      <c r="DL8" s="76"/>
      <c r="DM8" s="77" t="s">
        <v>41</v>
      </c>
      <c r="DN8" s="78"/>
      <c r="DO8" s="76" t="s">
        <v>39</v>
      </c>
      <c r="DP8" s="76"/>
      <c r="DQ8" s="76" t="s">
        <v>40</v>
      </c>
      <c r="DR8" s="76"/>
      <c r="DS8" s="76" t="s">
        <v>40</v>
      </c>
      <c r="DT8" s="76"/>
    </row>
    <row r="9" spans="1:124" s="21" customFormat="1" ht="24" customHeight="1" x14ac:dyDescent="0.2">
      <c r="A9" s="114"/>
      <c r="B9" s="97"/>
      <c r="C9" s="19" t="s">
        <v>42</v>
      </c>
      <c r="D9" s="20" t="s">
        <v>43</v>
      </c>
      <c r="E9" s="19" t="s">
        <v>42</v>
      </c>
      <c r="F9" s="20" t="s">
        <v>43</v>
      </c>
      <c r="G9" s="19" t="s">
        <v>42</v>
      </c>
      <c r="H9" s="20" t="s">
        <v>43</v>
      </c>
      <c r="I9" s="19" t="s">
        <v>42</v>
      </c>
      <c r="J9" s="20" t="s">
        <v>43</v>
      </c>
      <c r="K9" s="19" t="s">
        <v>42</v>
      </c>
      <c r="L9" s="20" t="s">
        <v>43</v>
      </c>
      <c r="M9" s="19" t="s">
        <v>42</v>
      </c>
      <c r="N9" s="20" t="s">
        <v>43</v>
      </c>
      <c r="O9" s="19" t="s">
        <v>42</v>
      </c>
      <c r="P9" s="20" t="s">
        <v>43</v>
      </c>
      <c r="Q9" s="19" t="s">
        <v>42</v>
      </c>
      <c r="R9" s="20" t="s">
        <v>43</v>
      </c>
      <c r="S9" s="19" t="s">
        <v>42</v>
      </c>
      <c r="T9" s="20" t="s">
        <v>43</v>
      </c>
      <c r="U9" s="19" t="s">
        <v>42</v>
      </c>
      <c r="V9" s="20" t="s">
        <v>43</v>
      </c>
      <c r="W9" s="19" t="s">
        <v>42</v>
      </c>
      <c r="X9" s="20" t="s">
        <v>43</v>
      </c>
      <c r="Y9" s="19" t="s">
        <v>42</v>
      </c>
      <c r="Z9" s="20" t="s">
        <v>43</v>
      </c>
      <c r="AA9" s="19" t="s">
        <v>42</v>
      </c>
      <c r="AB9" s="20" t="s">
        <v>43</v>
      </c>
      <c r="AC9" s="19" t="s">
        <v>42</v>
      </c>
      <c r="AD9" s="20" t="s">
        <v>43</v>
      </c>
      <c r="AE9" s="19" t="s">
        <v>42</v>
      </c>
      <c r="AF9" s="20" t="s">
        <v>43</v>
      </c>
      <c r="AG9" s="49" t="s">
        <v>42</v>
      </c>
      <c r="AH9" s="50" t="s">
        <v>43</v>
      </c>
      <c r="AI9" s="49" t="s">
        <v>42</v>
      </c>
      <c r="AJ9" s="50" t="s">
        <v>43</v>
      </c>
      <c r="AK9" s="19" t="s">
        <v>42</v>
      </c>
      <c r="AL9" s="20" t="s">
        <v>43</v>
      </c>
      <c r="AM9" s="19" t="s">
        <v>42</v>
      </c>
      <c r="AN9" s="20" t="s">
        <v>43</v>
      </c>
      <c r="AO9" s="19" t="s">
        <v>42</v>
      </c>
      <c r="AP9" s="20" t="s">
        <v>43</v>
      </c>
      <c r="AQ9" s="19" t="s">
        <v>42</v>
      </c>
      <c r="AR9" s="20" t="s">
        <v>43</v>
      </c>
      <c r="AS9" s="19" t="s">
        <v>42</v>
      </c>
      <c r="AT9" s="20" t="s">
        <v>43</v>
      </c>
      <c r="AU9" s="19" t="s">
        <v>42</v>
      </c>
      <c r="AV9" s="20" t="s">
        <v>43</v>
      </c>
      <c r="AW9" s="19" t="s">
        <v>42</v>
      </c>
      <c r="AX9" s="20" t="s">
        <v>43</v>
      </c>
      <c r="AY9" s="19" t="s">
        <v>42</v>
      </c>
      <c r="AZ9" s="20" t="s">
        <v>43</v>
      </c>
      <c r="BA9" s="19" t="s">
        <v>42</v>
      </c>
      <c r="BB9" s="20" t="s">
        <v>43</v>
      </c>
      <c r="BC9" s="19" t="s">
        <v>42</v>
      </c>
      <c r="BD9" s="20" t="s">
        <v>43</v>
      </c>
      <c r="BE9" s="19" t="s">
        <v>42</v>
      </c>
      <c r="BF9" s="20" t="s">
        <v>43</v>
      </c>
      <c r="BG9" s="19" t="s">
        <v>42</v>
      </c>
      <c r="BH9" s="20" t="s">
        <v>43</v>
      </c>
      <c r="BI9" s="19" t="s">
        <v>42</v>
      </c>
      <c r="BJ9" s="20" t="s">
        <v>43</v>
      </c>
      <c r="BK9" s="19" t="s">
        <v>42</v>
      </c>
      <c r="BL9" s="20" t="s">
        <v>43</v>
      </c>
      <c r="BM9" s="19" t="s">
        <v>42</v>
      </c>
      <c r="BN9" s="20" t="s">
        <v>43</v>
      </c>
      <c r="BO9" s="19" t="s">
        <v>42</v>
      </c>
      <c r="BP9" s="20" t="s">
        <v>43</v>
      </c>
      <c r="BQ9" s="19" t="s">
        <v>42</v>
      </c>
      <c r="BR9" s="20" t="s">
        <v>43</v>
      </c>
      <c r="BS9" s="19" t="s">
        <v>42</v>
      </c>
      <c r="BT9" s="20" t="s">
        <v>43</v>
      </c>
      <c r="BU9" s="19" t="s">
        <v>42</v>
      </c>
      <c r="BV9" s="20" t="s">
        <v>43</v>
      </c>
      <c r="BW9" s="19" t="s">
        <v>42</v>
      </c>
      <c r="BX9" s="20" t="s">
        <v>43</v>
      </c>
      <c r="BY9" s="19" t="s">
        <v>42</v>
      </c>
      <c r="BZ9" s="20" t="s">
        <v>43</v>
      </c>
      <c r="CA9" s="19" t="s">
        <v>42</v>
      </c>
      <c r="CB9" s="20" t="s">
        <v>43</v>
      </c>
      <c r="CC9" s="19" t="s">
        <v>42</v>
      </c>
      <c r="CD9" s="20" t="s">
        <v>43</v>
      </c>
      <c r="CE9" s="19" t="s">
        <v>42</v>
      </c>
      <c r="CF9" s="20" t="s">
        <v>43</v>
      </c>
      <c r="CG9" s="19" t="s">
        <v>42</v>
      </c>
      <c r="CH9" s="20" t="s">
        <v>43</v>
      </c>
      <c r="CI9" s="19" t="s">
        <v>42</v>
      </c>
      <c r="CJ9" s="20" t="s">
        <v>43</v>
      </c>
      <c r="CK9" s="19" t="s">
        <v>42</v>
      </c>
      <c r="CL9" s="20" t="s">
        <v>43</v>
      </c>
      <c r="CM9" s="19" t="s">
        <v>42</v>
      </c>
      <c r="CN9" s="20" t="s">
        <v>43</v>
      </c>
      <c r="CO9" s="19" t="s">
        <v>42</v>
      </c>
      <c r="CP9" s="20" t="s">
        <v>43</v>
      </c>
      <c r="CQ9" s="19" t="s">
        <v>42</v>
      </c>
      <c r="CR9" s="20" t="s">
        <v>43</v>
      </c>
      <c r="CS9" s="19" t="s">
        <v>42</v>
      </c>
      <c r="CT9" s="20" t="s">
        <v>43</v>
      </c>
      <c r="CU9" s="19" t="s">
        <v>42</v>
      </c>
      <c r="CV9" s="20" t="s">
        <v>43</v>
      </c>
      <c r="CW9" s="19" t="s">
        <v>42</v>
      </c>
      <c r="CX9" s="20" t="s">
        <v>43</v>
      </c>
      <c r="CY9" s="19" t="s">
        <v>42</v>
      </c>
      <c r="CZ9" s="20" t="s">
        <v>43</v>
      </c>
      <c r="DA9" s="19" t="s">
        <v>42</v>
      </c>
      <c r="DB9" s="20" t="s">
        <v>43</v>
      </c>
      <c r="DC9" s="19" t="s">
        <v>42</v>
      </c>
      <c r="DD9" s="20" t="s">
        <v>43</v>
      </c>
      <c r="DE9" s="19" t="s">
        <v>42</v>
      </c>
      <c r="DF9" s="20" t="s">
        <v>43</v>
      </c>
      <c r="DG9" s="19" t="s">
        <v>42</v>
      </c>
      <c r="DH9" s="20" t="s">
        <v>43</v>
      </c>
      <c r="DI9" s="19" t="s">
        <v>42</v>
      </c>
      <c r="DJ9" s="20" t="s">
        <v>43</v>
      </c>
      <c r="DK9" s="19" t="s">
        <v>42</v>
      </c>
      <c r="DL9" s="20" t="s">
        <v>43</v>
      </c>
      <c r="DM9" s="19" t="s">
        <v>42</v>
      </c>
      <c r="DN9" s="20" t="s">
        <v>43</v>
      </c>
      <c r="DO9" s="19" t="s">
        <v>42</v>
      </c>
      <c r="DP9" s="20" t="s">
        <v>43</v>
      </c>
      <c r="DQ9" s="19" t="s">
        <v>42</v>
      </c>
      <c r="DR9" s="20" t="s">
        <v>43</v>
      </c>
      <c r="DS9" s="19" t="s">
        <v>42</v>
      </c>
      <c r="DT9" s="20" t="s">
        <v>43</v>
      </c>
    </row>
    <row r="10" spans="1:124" s="12" customFormat="1" ht="13.5" x14ac:dyDescent="0.25">
      <c r="A10" s="22"/>
      <c r="B10" s="23">
        <v>1</v>
      </c>
      <c r="C10" s="23">
        <f>B10+1</f>
        <v>2</v>
      </c>
      <c r="D10" s="23">
        <f t="shared" ref="D10:AJ10" si="0">C10+1</f>
        <v>3</v>
      </c>
      <c r="E10" s="23">
        <f>D10+1</f>
        <v>4</v>
      </c>
      <c r="F10" s="23">
        <f t="shared" si="0"/>
        <v>5</v>
      </c>
      <c r="G10" s="23">
        <f>F10+1</f>
        <v>6</v>
      </c>
      <c r="H10" s="23">
        <f t="shared" si="0"/>
        <v>7</v>
      </c>
      <c r="I10" s="23">
        <f t="shared" si="0"/>
        <v>8</v>
      </c>
      <c r="J10" s="23">
        <f t="shared" si="0"/>
        <v>9</v>
      </c>
      <c r="K10" s="23">
        <f t="shared" si="0"/>
        <v>10</v>
      </c>
      <c r="L10" s="23">
        <f t="shared" si="0"/>
        <v>11</v>
      </c>
      <c r="M10" s="23">
        <f t="shared" si="0"/>
        <v>12</v>
      </c>
      <c r="N10" s="23">
        <f t="shared" si="0"/>
        <v>13</v>
      </c>
      <c r="O10" s="23">
        <f t="shared" si="0"/>
        <v>14</v>
      </c>
      <c r="P10" s="23">
        <f t="shared" si="0"/>
        <v>15</v>
      </c>
      <c r="Q10" s="23">
        <f t="shared" si="0"/>
        <v>16</v>
      </c>
      <c r="R10" s="23">
        <f t="shared" si="0"/>
        <v>17</v>
      </c>
      <c r="S10" s="23">
        <f t="shared" si="0"/>
        <v>18</v>
      </c>
      <c r="T10" s="23">
        <f t="shared" si="0"/>
        <v>19</v>
      </c>
      <c r="U10" s="23">
        <f t="shared" si="0"/>
        <v>20</v>
      </c>
      <c r="V10" s="23">
        <f t="shared" si="0"/>
        <v>21</v>
      </c>
      <c r="W10" s="23">
        <f t="shared" si="0"/>
        <v>22</v>
      </c>
      <c r="X10" s="23">
        <f t="shared" si="0"/>
        <v>23</v>
      </c>
      <c r="Y10" s="23">
        <f t="shared" si="0"/>
        <v>24</v>
      </c>
      <c r="Z10" s="23">
        <f t="shared" si="0"/>
        <v>25</v>
      </c>
      <c r="AA10" s="23">
        <f t="shared" si="0"/>
        <v>26</v>
      </c>
      <c r="AB10" s="23">
        <f t="shared" si="0"/>
        <v>27</v>
      </c>
      <c r="AC10" s="23">
        <f t="shared" si="0"/>
        <v>28</v>
      </c>
      <c r="AD10" s="23">
        <f t="shared" si="0"/>
        <v>29</v>
      </c>
      <c r="AE10" s="23">
        <f t="shared" si="0"/>
        <v>30</v>
      </c>
      <c r="AF10" s="23">
        <f t="shared" si="0"/>
        <v>31</v>
      </c>
      <c r="AG10" s="48">
        <f t="shared" si="0"/>
        <v>32</v>
      </c>
      <c r="AH10" s="48">
        <f t="shared" si="0"/>
        <v>33</v>
      </c>
      <c r="AI10" s="48">
        <f t="shared" si="0"/>
        <v>34</v>
      </c>
      <c r="AJ10" s="48">
        <f t="shared" si="0"/>
        <v>35</v>
      </c>
      <c r="AK10" s="48">
        <f t="shared" ref="AK10" si="1">AJ10+1</f>
        <v>36</v>
      </c>
      <c r="AL10" s="48">
        <f t="shared" ref="AL10" si="2">AK10+1</f>
        <v>37</v>
      </c>
      <c r="AM10" s="48">
        <f t="shared" ref="AM10" si="3">AL10+1</f>
        <v>38</v>
      </c>
      <c r="AN10" s="48">
        <f t="shared" ref="AN10" si="4">AM10+1</f>
        <v>39</v>
      </c>
      <c r="AO10" s="48">
        <f t="shared" ref="AO10" si="5">AN10+1</f>
        <v>40</v>
      </c>
      <c r="AP10" s="48">
        <f t="shared" ref="AP10" si="6">AO10+1</f>
        <v>41</v>
      </c>
      <c r="AQ10" s="48">
        <f t="shared" ref="AQ10" si="7">AP10+1</f>
        <v>42</v>
      </c>
      <c r="AR10" s="48">
        <f t="shared" ref="AR10" si="8">AQ10+1</f>
        <v>43</v>
      </c>
      <c r="AS10" s="48">
        <f t="shared" ref="AS10" si="9">AR10+1</f>
        <v>44</v>
      </c>
      <c r="AT10" s="48">
        <f t="shared" ref="AT10" si="10">AS10+1</f>
        <v>45</v>
      </c>
      <c r="AU10" s="48">
        <f t="shared" ref="AU10" si="11">AT10+1</f>
        <v>46</v>
      </c>
      <c r="AV10" s="48">
        <f t="shared" ref="AV10" si="12">AU10+1</f>
        <v>47</v>
      </c>
      <c r="AW10" s="48">
        <f t="shared" ref="AW10" si="13">AV10+1</f>
        <v>48</v>
      </c>
      <c r="AX10" s="48">
        <f t="shared" ref="AX10" si="14">AW10+1</f>
        <v>49</v>
      </c>
      <c r="AY10" s="48">
        <f t="shared" ref="AY10" si="15">AX10+1</f>
        <v>50</v>
      </c>
      <c r="AZ10" s="48">
        <f t="shared" ref="AZ10" si="16">AY10+1</f>
        <v>51</v>
      </c>
      <c r="BA10" s="48">
        <f t="shared" ref="BA10" si="17">AZ10+1</f>
        <v>52</v>
      </c>
      <c r="BB10" s="48">
        <f t="shared" ref="BB10" si="18">BA10+1</f>
        <v>53</v>
      </c>
      <c r="BC10" s="48">
        <f t="shared" ref="BC10" si="19">BB10+1</f>
        <v>54</v>
      </c>
      <c r="BD10" s="48">
        <f t="shared" ref="BD10" si="20">BC10+1</f>
        <v>55</v>
      </c>
      <c r="BE10" s="48">
        <f t="shared" ref="BE10" si="21">BD10+1</f>
        <v>56</v>
      </c>
      <c r="BF10" s="48">
        <f t="shared" ref="BF10" si="22">BE10+1</f>
        <v>57</v>
      </c>
      <c r="BG10" s="48">
        <f t="shared" ref="BG10" si="23">BF10+1</f>
        <v>58</v>
      </c>
      <c r="BH10" s="48">
        <f t="shared" ref="BH10" si="24">BG10+1</f>
        <v>59</v>
      </c>
      <c r="BI10" s="48">
        <f t="shared" ref="BI10" si="25">BH10+1</f>
        <v>60</v>
      </c>
      <c r="BJ10" s="48">
        <f t="shared" ref="BJ10" si="26">BI10+1</f>
        <v>61</v>
      </c>
      <c r="BK10" s="48">
        <f t="shared" ref="BK10" si="27">BJ10+1</f>
        <v>62</v>
      </c>
      <c r="BL10" s="48">
        <f t="shared" ref="BL10" si="28">BK10+1</f>
        <v>63</v>
      </c>
      <c r="BM10" s="48">
        <f t="shared" ref="BM10" si="29">BL10+1</f>
        <v>64</v>
      </c>
      <c r="BN10" s="48">
        <f t="shared" ref="BN10" si="30">BM10+1</f>
        <v>65</v>
      </c>
      <c r="BO10" s="48">
        <f t="shared" ref="BO10" si="31">BN10+1</f>
        <v>66</v>
      </c>
      <c r="BP10" s="48">
        <f t="shared" ref="BP10" si="32">BO10+1</f>
        <v>67</v>
      </c>
      <c r="BQ10" s="48">
        <f t="shared" ref="BQ10" si="33">BP10+1</f>
        <v>68</v>
      </c>
      <c r="BR10" s="48">
        <f t="shared" ref="BR10" si="34">BQ10+1</f>
        <v>69</v>
      </c>
      <c r="BS10" s="48">
        <f t="shared" ref="BS10" si="35">BR10+1</f>
        <v>70</v>
      </c>
      <c r="BT10" s="48">
        <f t="shared" ref="BT10" si="36">BS10+1</f>
        <v>71</v>
      </c>
      <c r="BU10" s="48">
        <f t="shared" ref="BU10" si="37">BT10+1</f>
        <v>72</v>
      </c>
      <c r="BV10" s="48">
        <f t="shared" ref="BV10" si="38">BU10+1</f>
        <v>73</v>
      </c>
      <c r="BW10" s="48">
        <f t="shared" ref="BW10" si="39">BV10+1</f>
        <v>74</v>
      </c>
      <c r="BX10" s="48">
        <f t="shared" ref="BX10" si="40">BW10+1</f>
        <v>75</v>
      </c>
      <c r="BY10" s="48">
        <f t="shared" ref="BY10" si="41">BX10+1</f>
        <v>76</v>
      </c>
      <c r="BZ10" s="48">
        <f t="shared" ref="BZ10" si="42">BY10+1</f>
        <v>77</v>
      </c>
      <c r="CA10" s="48">
        <f t="shared" ref="CA10" si="43">BZ10+1</f>
        <v>78</v>
      </c>
      <c r="CB10" s="48">
        <f t="shared" ref="CB10" si="44">CA10+1</f>
        <v>79</v>
      </c>
      <c r="CC10" s="48">
        <f t="shared" ref="CC10" si="45">CB10+1</f>
        <v>80</v>
      </c>
      <c r="CD10" s="48">
        <f t="shared" ref="CD10" si="46">CC10+1</f>
        <v>81</v>
      </c>
      <c r="CE10" s="48">
        <f t="shared" ref="CE10" si="47">CD10+1</f>
        <v>82</v>
      </c>
      <c r="CF10" s="48">
        <f t="shared" ref="CF10" si="48">CE10+1</f>
        <v>83</v>
      </c>
      <c r="CG10" s="48">
        <f t="shared" ref="CG10" si="49">CF10+1</f>
        <v>84</v>
      </c>
      <c r="CH10" s="48">
        <f t="shared" ref="CH10" si="50">CG10+1</f>
        <v>85</v>
      </c>
      <c r="CI10" s="48">
        <f t="shared" ref="CI10" si="51">CH10+1</f>
        <v>86</v>
      </c>
      <c r="CJ10" s="48">
        <f t="shared" ref="CJ10" si="52">CI10+1</f>
        <v>87</v>
      </c>
      <c r="CK10" s="48">
        <f t="shared" ref="CK10" si="53">CJ10+1</f>
        <v>88</v>
      </c>
      <c r="CL10" s="48">
        <f t="shared" ref="CL10" si="54">CK10+1</f>
        <v>89</v>
      </c>
      <c r="CM10" s="48">
        <f t="shared" ref="CM10" si="55">CL10+1</f>
        <v>90</v>
      </c>
      <c r="CN10" s="48">
        <f t="shared" ref="CN10" si="56">CM10+1</f>
        <v>91</v>
      </c>
      <c r="CO10" s="48">
        <f t="shared" ref="CO10" si="57">CN10+1</f>
        <v>92</v>
      </c>
      <c r="CP10" s="48">
        <f t="shared" ref="CP10" si="58">CO10+1</f>
        <v>93</v>
      </c>
      <c r="CQ10" s="48">
        <f t="shared" ref="CQ10" si="59">CP10+1</f>
        <v>94</v>
      </c>
      <c r="CR10" s="48">
        <f t="shared" ref="CR10" si="60">CQ10+1</f>
        <v>95</v>
      </c>
      <c r="CS10" s="48">
        <f t="shared" ref="CS10" si="61">CR10+1</f>
        <v>96</v>
      </c>
      <c r="CT10" s="48">
        <f t="shared" ref="CT10" si="62">CS10+1</f>
        <v>97</v>
      </c>
      <c r="CU10" s="48">
        <f t="shared" ref="CU10" si="63">CT10+1</f>
        <v>98</v>
      </c>
      <c r="CV10" s="48">
        <f t="shared" ref="CV10" si="64">CU10+1</f>
        <v>99</v>
      </c>
      <c r="CW10" s="48">
        <f t="shared" ref="CW10" si="65">CV10+1</f>
        <v>100</v>
      </c>
      <c r="CX10" s="48">
        <f t="shared" ref="CX10" si="66">CW10+1</f>
        <v>101</v>
      </c>
      <c r="CY10" s="48">
        <f t="shared" ref="CY10" si="67">CX10+1</f>
        <v>102</v>
      </c>
      <c r="CZ10" s="48">
        <f t="shared" ref="CZ10" si="68">CY10+1</f>
        <v>103</v>
      </c>
      <c r="DA10" s="48">
        <f t="shared" ref="DA10" si="69">CZ10+1</f>
        <v>104</v>
      </c>
      <c r="DB10" s="48">
        <f t="shared" ref="DB10" si="70">DA10+1</f>
        <v>105</v>
      </c>
      <c r="DC10" s="48">
        <f t="shared" ref="DC10" si="71">DB10+1</f>
        <v>106</v>
      </c>
      <c r="DD10" s="48">
        <f t="shared" ref="DD10" si="72">DC10+1</f>
        <v>107</v>
      </c>
      <c r="DE10" s="48">
        <f t="shared" ref="DE10" si="73">DD10+1</f>
        <v>108</v>
      </c>
      <c r="DF10" s="48">
        <f t="shared" ref="DF10" si="74">DE10+1</f>
        <v>109</v>
      </c>
      <c r="DG10" s="48">
        <f t="shared" ref="DG10" si="75">DF10+1</f>
        <v>110</v>
      </c>
      <c r="DH10" s="48">
        <f t="shared" ref="DH10" si="76">DG10+1</f>
        <v>111</v>
      </c>
      <c r="DI10" s="48">
        <f t="shared" ref="DI10" si="77">DH10+1</f>
        <v>112</v>
      </c>
      <c r="DJ10" s="48">
        <f t="shared" ref="DJ10" si="78">DI10+1</f>
        <v>113</v>
      </c>
      <c r="DK10" s="48">
        <f t="shared" ref="DK10" si="79">DJ10+1</f>
        <v>114</v>
      </c>
      <c r="DL10" s="48">
        <f t="shared" ref="DL10" si="80">DK10+1</f>
        <v>115</v>
      </c>
      <c r="DM10" s="48">
        <f t="shared" ref="DM10" si="81">DL10+1</f>
        <v>116</v>
      </c>
      <c r="DN10" s="48">
        <f t="shared" ref="DN10" si="82">DM10+1</f>
        <v>117</v>
      </c>
      <c r="DO10" s="48">
        <f t="shared" ref="DO10" si="83">DN10+1</f>
        <v>118</v>
      </c>
      <c r="DP10" s="48">
        <f t="shared" ref="DP10" si="84">DO10+1</f>
        <v>119</v>
      </c>
      <c r="DQ10" s="48">
        <f t="shared" ref="DQ10" si="85">DP10+1</f>
        <v>120</v>
      </c>
      <c r="DR10" s="48">
        <f t="shared" ref="DR10" si="86">DQ10+1</f>
        <v>121</v>
      </c>
      <c r="DS10" s="48">
        <f t="shared" ref="DS10" si="87">DR10+1</f>
        <v>122</v>
      </c>
      <c r="DT10" s="48">
        <f t="shared" ref="DT10" si="88">DS10+1</f>
        <v>123</v>
      </c>
    </row>
    <row r="11" spans="1:124" s="54" customFormat="1" ht="18" customHeight="1" x14ac:dyDescent="0.25">
      <c r="A11" s="51">
        <v>1</v>
      </c>
      <c r="B11" s="42" t="s">
        <v>2</v>
      </c>
      <c r="C11" s="52">
        <f t="shared" ref="C11:D14" si="89">E11+G11-DS11</f>
        <v>2229877.6</v>
      </c>
      <c r="D11" s="52">
        <f t="shared" si="89"/>
        <v>578338</v>
      </c>
      <c r="E11" s="52">
        <f>I11+U11+Y11+AC11+BA11+BM11+CK11+CO11+DA11+DI11+DO11</f>
        <v>1846961.6</v>
      </c>
      <c r="F11" s="52">
        <f>J11+V11+Z11+AD11+BB11+BN11+CL11+CP11+DB11+DJ11+DP11</f>
        <v>431468.1</v>
      </c>
      <c r="G11" s="52">
        <f>K11+W11+AA11+AE11+BC11+BO11+CM11+CQ11+DC11+DK11+DQ11</f>
        <v>382916</v>
      </c>
      <c r="H11" s="52">
        <f>L11+X11+AB11+AF11+BD11+BP11+CN11+CR11+DD11+DL11+DR11</f>
        <v>146869.90000000002</v>
      </c>
      <c r="I11" s="62">
        <v>570854.5</v>
      </c>
      <c r="J11" s="62">
        <v>118541.9</v>
      </c>
      <c r="K11" s="62">
        <v>19900</v>
      </c>
      <c r="L11" s="62">
        <v>4305.7</v>
      </c>
      <c r="M11" s="62">
        <v>570854.5</v>
      </c>
      <c r="N11" s="62">
        <v>118541.9</v>
      </c>
      <c r="O11" s="62">
        <v>19900</v>
      </c>
      <c r="P11" s="62">
        <v>4305.7</v>
      </c>
      <c r="Q11" s="52"/>
      <c r="R11" s="52"/>
      <c r="S11" s="52"/>
      <c r="T11" s="52"/>
      <c r="U11" s="52"/>
      <c r="V11" s="52"/>
      <c r="W11" s="53"/>
      <c r="X11" s="53"/>
      <c r="Y11" s="53"/>
      <c r="Z11" s="53"/>
      <c r="AA11" s="53"/>
      <c r="AB11" s="53"/>
      <c r="AC11" s="62">
        <v>19000</v>
      </c>
      <c r="AD11" s="62">
        <v>2437.4</v>
      </c>
      <c r="AE11" s="62">
        <v>321704.90000000002</v>
      </c>
      <c r="AF11" s="62">
        <v>142564.20000000001</v>
      </c>
      <c r="AG11" s="52"/>
      <c r="AH11" s="52"/>
      <c r="AI11" s="52"/>
      <c r="AJ11" s="52"/>
      <c r="AK11" s="52"/>
      <c r="AL11" s="52"/>
      <c r="AM11" s="62">
        <v>70912.5</v>
      </c>
      <c r="AN11" s="62">
        <v>34545.1</v>
      </c>
      <c r="AO11" s="52"/>
      <c r="AP11" s="52"/>
      <c r="AQ11" s="53"/>
      <c r="AR11" s="53"/>
      <c r="AS11" s="62">
        <v>19000</v>
      </c>
      <c r="AT11" s="62">
        <v>2437.4</v>
      </c>
      <c r="AU11" s="62">
        <v>410792.4</v>
      </c>
      <c r="AV11" s="62">
        <v>137298.9</v>
      </c>
      <c r="AW11" s="53"/>
      <c r="AX11" s="53"/>
      <c r="AY11" s="62">
        <v>-160000</v>
      </c>
      <c r="AZ11" s="62">
        <v>-29279.9</v>
      </c>
      <c r="BA11" s="62">
        <v>342550</v>
      </c>
      <c r="BB11" s="62">
        <v>74052.3</v>
      </c>
      <c r="BC11" s="52"/>
      <c r="BD11" s="52"/>
      <c r="BE11" s="62">
        <v>342550</v>
      </c>
      <c r="BF11" s="62">
        <v>74052.3</v>
      </c>
      <c r="BG11" s="52"/>
      <c r="BH11" s="52"/>
      <c r="BI11" s="52"/>
      <c r="BJ11" s="52"/>
      <c r="BK11" s="53"/>
      <c r="BL11" s="53"/>
      <c r="BM11" s="62">
        <v>86966</v>
      </c>
      <c r="BN11" s="62">
        <v>31510.5</v>
      </c>
      <c r="BO11" s="62">
        <v>41311.1</v>
      </c>
      <c r="BP11" s="62"/>
      <c r="BQ11" s="53"/>
      <c r="BR11" s="53"/>
      <c r="BS11" s="52"/>
      <c r="BT11" s="52"/>
      <c r="BU11" s="52"/>
      <c r="BV11" s="52"/>
      <c r="BW11" s="52"/>
      <c r="BX11" s="52"/>
      <c r="BY11" s="62">
        <v>18850</v>
      </c>
      <c r="BZ11" s="62">
        <v>2970.4</v>
      </c>
      <c r="CA11" s="62"/>
      <c r="CB11" s="62"/>
      <c r="CC11" s="62">
        <v>64000</v>
      </c>
      <c r="CD11" s="62">
        <v>27538</v>
      </c>
      <c r="CE11" s="52"/>
      <c r="CF11" s="52"/>
      <c r="CG11" s="62">
        <v>4116</v>
      </c>
      <c r="CH11" s="62">
        <v>1002</v>
      </c>
      <c r="CI11" s="62">
        <v>41311.1</v>
      </c>
      <c r="CJ11" s="62"/>
      <c r="CK11" s="53"/>
      <c r="CL11" s="53"/>
      <c r="CM11" s="53"/>
      <c r="CN11" s="53"/>
      <c r="CO11" s="62">
        <v>129481</v>
      </c>
      <c r="CP11" s="62">
        <v>29474.1</v>
      </c>
      <c r="CQ11" s="62"/>
      <c r="CR11" s="62"/>
      <c r="CS11" s="62">
        <v>129481</v>
      </c>
      <c r="CT11" s="62">
        <v>29474.1</v>
      </c>
      <c r="CU11" s="52"/>
      <c r="CV11" s="52"/>
      <c r="CW11" s="62">
        <v>82514</v>
      </c>
      <c r="CX11" s="62">
        <v>19639.400000000001</v>
      </c>
      <c r="CY11" s="62"/>
      <c r="CZ11" s="62"/>
      <c r="DA11" s="62">
        <v>612369.80000000005</v>
      </c>
      <c r="DB11" s="62">
        <v>173165.9</v>
      </c>
      <c r="DC11" s="52"/>
      <c r="DD11" s="52"/>
      <c r="DE11" s="62">
        <v>360854.3</v>
      </c>
      <c r="DF11" s="62">
        <v>108048.6</v>
      </c>
      <c r="DG11" s="62"/>
      <c r="DH11" s="62"/>
      <c r="DI11" s="62">
        <v>19500</v>
      </c>
      <c r="DJ11" s="62">
        <v>2286</v>
      </c>
      <c r="DK11" s="52"/>
      <c r="DL11" s="52"/>
      <c r="DM11" s="62">
        <v>66240.3</v>
      </c>
      <c r="DN11" s="62"/>
      <c r="DO11" s="62">
        <v>66240.3</v>
      </c>
      <c r="DP11" s="52"/>
      <c r="DQ11" s="52"/>
      <c r="DR11" s="52"/>
      <c r="DS11" s="52"/>
      <c r="DT11" s="52"/>
    </row>
    <row r="12" spans="1:124" s="54" customFormat="1" ht="18" customHeight="1" x14ac:dyDescent="0.25">
      <c r="A12" s="51">
        <v>2</v>
      </c>
      <c r="B12" s="42" t="s">
        <v>81</v>
      </c>
      <c r="C12" s="52">
        <f t="shared" si="89"/>
        <v>1976267</v>
      </c>
      <c r="D12" s="52">
        <f t="shared" si="89"/>
        <v>49700.299999999988</v>
      </c>
      <c r="E12" s="52">
        <f t="shared" ref="E12:E14" si="90">I12+U12+Y12+AC12+BA12+BM12+CK12+CO12+DA12+DI12+DO12</f>
        <v>1201466.3999999999</v>
      </c>
      <c r="F12" s="52">
        <f t="shared" ref="F12:F14" si="91">J12+V12+Z12+AD12+BB12+BN12+CL12+CP12+DB12+DJ12+DP12</f>
        <v>195261.3</v>
      </c>
      <c r="G12" s="52">
        <f t="shared" ref="G12:G14" si="92">K12+W12+AA12+AE12+BC12+BO12+CM12+CQ12+DC12+DK12+DQ12</f>
        <v>774800.6</v>
      </c>
      <c r="H12" s="52">
        <f t="shared" ref="H12:H14" si="93">L12+X12+AB12+AF12+BD12+BP12+CN12+CR12+DD12+DL12+DR12</f>
        <v>-145561</v>
      </c>
      <c r="I12" s="52">
        <v>312900.5</v>
      </c>
      <c r="J12" s="52">
        <v>48076.1</v>
      </c>
      <c r="K12" s="52">
        <v>39743.699999999997</v>
      </c>
      <c r="L12" s="52">
        <v>0</v>
      </c>
      <c r="M12" s="52">
        <v>284550.40000000002</v>
      </c>
      <c r="N12" s="52">
        <v>43723.5</v>
      </c>
      <c r="O12" s="52">
        <v>39743.699999999997</v>
      </c>
      <c r="P12" s="52">
        <v>0</v>
      </c>
      <c r="Q12" s="52">
        <v>17148.099999999999</v>
      </c>
      <c r="R12" s="52">
        <v>2916.2</v>
      </c>
      <c r="S12" s="68">
        <v>0</v>
      </c>
      <c r="T12" s="52">
        <v>0</v>
      </c>
      <c r="U12" s="52">
        <v>500</v>
      </c>
      <c r="V12" s="52">
        <v>0</v>
      </c>
      <c r="W12" s="53">
        <v>0</v>
      </c>
      <c r="X12" s="53"/>
      <c r="Y12" s="53"/>
      <c r="Z12" s="53"/>
      <c r="AA12" s="53"/>
      <c r="AB12" s="53"/>
      <c r="AC12" s="52">
        <v>90400</v>
      </c>
      <c r="AD12" s="52">
        <v>14636.7</v>
      </c>
      <c r="AE12" s="52">
        <v>53580.9</v>
      </c>
      <c r="AF12" s="52">
        <v>-165993.29999999999</v>
      </c>
      <c r="AG12" s="52"/>
      <c r="AH12" s="52"/>
      <c r="AI12" s="52"/>
      <c r="AJ12" s="52"/>
      <c r="AK12" s="52">
        <v>0</v>
      </c>
      <c r="AL12" s="52">
        <v>0</v>
      </c>
      <c r="AM12" s="52"/>
      <c r="AN12" s="52"/>
      <c r="AO12" s="52"/>
      <c r="AP12" s="52"/>
      <c r="AQ12" s="53"/>
      <c r="AR12" s="53"/>
      <c r="AS12" s="52">
        <v>86400</v>
      </c>
      <c r="AT12" s="52">
        <v>14636.7</v>
      </c>
      <c r="AU12" s="52">
        <v>753580.9</v>
      </c>
      <c r="AV12" s="52">
        <v>0</v>
      </c>
      <c r="AW12" s="53"/>
      <c r="AX12" s="53"/>
      <c r="AY12" s="52">
        <v>-700000</v>
      </c>
      <c r="AZ12" s="52">
        <v>-165993.29999999999</v>
      </c>
      <c r="BA12" s="52">
        <v>142000</v>
      </c>
      <c r="BB12" s="52">
        <v>20614.599999999999</v>
      </c>
      <c r="BC12" s="52">
        <v>64000</v>
      </c>
      <c r="BD12" s="52">
        <v>0</v>
      </c>
      <c r="BE12" s="52">
        <v>140000</v>
      </c>
      <c r="BF12" s="52">
        <v>20614.5</v>
      </c>
      <c r="BG12" s="52">
        <v>64000</v>
      </c>
      <c r="BH12" s="52"/>
      <c r="BI12" s="52">
        <v>2000</v>
      </c>
      <c r="BJ12" s="52"/>
      <c r="BK12" s="53"/>
      <c r="BL12" s="53"/>
      <c r="BM12" s="52">
        <v>74601.899999999994</v>
      </c>
      <c r="BN12" s="52">
        <v>20473.8</v>
      </c>
      <c r="BO12" s="52">
        <v>322876</v>
      </c>
      <c r="BP12" s="52">
        <v>0</v>
      </c>
      <c r="BQ12" s="53"/>
      <c r="BR12" s="53"/>
      <c r="BS12" s="52">
        <v>74785</v>
      </c>
      <c r="BT12" s="52">
        <v>0</v>
      </c>
      <c r="BU12" s="52"/>
      <c r="BV12" s="52"/>
      <c r="BW12" s="52"/>
      <c r="BX12" s="52"/>
      <c r="BY12" s="52">
        <v>3000</v>
      </c>
      <c r="BZ12" s="52">
        <v>0</v>
      </c>
      <c r="CA12" s="52">
        <v>248091</v>
      </c>
      <c r="CB12" s="52"/>
      <c r="CC12" s="52">
        <v>53600</v>
      </c>
      <c r="CD12" s="52">
        <v>17226.3</v>
      </c>
      <c r="CE12" s="52"/>
      <c r="CF12" s="52"/>
      <c r="CG12" s="52">
        <v>18000</v>
      </c>
      <c r="CH12" s="52">
        <v>3247.5</v>
      </c>
      <c r="CI12" s="52"/>
      <c r="CJ12" s="52"/>
      <c r="CK12" s="53"/>
      <c r="CL12" s="53"/>
      <c r="CM12" s="53"/>
      <c r="CN12" s="53"/>
      <c r="CO12" s="69">
        <v>83042</v>
      </c>
      <c r="CP12" s="52">
        <v>12862</v>
      </c>
      <c r="CQ12" s="52">
        <v>150600</v>
      </c>
      <c r="CR12" s="52">
        <v>0</v>
      </c>
      <c r="CS12" s="52">
        <v>82542</v>
      </c>
      <c r="CT12" s="52">
        <v>12862</v>
      </c>
      <c r="CU12" s="52">
        <v>150600</v>
      </c>
      <c r="CV12" s="52"/>
      <c r="CW12" s="52">
        <v>19542</v>
      </c>
      <c r="CX12" s="52">
        <v>2962.3</v>
      </c>
      <c r="CY12" s="52">
        <v>150600</v>
      </c>
      <c r="CZ12" s="52">
        <v>0</v>
      </c>
      <c r="DA12" s="52">
        <v>436378</v>
      </c>
      <c r="DB12" s="52">
        <v>75078.100000000006</v>
      </c>
      <c r="DC12" s="68">
        <v>144000</v>
      </c>
      <c r="DD12" s="52">
        <v>20432.3</v>
      </c>
      <c r="DE12" s="52">
        <v>313180</v>
      </c>
      <c r="DF12" s="52">
        <v>52652.4</v>
      </c>
      <c r="DG12" s="52">
        <v>3000</v>
      </c>
      <c r="DH12" s="52">
        <v>0</v>
      </c>
      <c r="DI12" s="52">
        <v>16000</v>
      </c>
      <c r="DJ12" s="52">
        <v>3520</v>
      </c>
      <c r="DK12" s="52"/>
      <c r="DL12" s="52"/>
      <c r="DM12" s="52">
        <v>45644</v>
      </c>
      <c r="DN12" s="52">
        <v>0</v>
      </c>
      <c r="DO12" s="52">
        <v>45644</v>
      </c>
      <c r="DP12" s="52">
        <v>0</v>
      </c>
      <c r="DQ12" s="52"/>
      <c r="DR12" s="52"/>
      <c r="DS12" s="52"/>
      <c r="DT12" s="52"/>
    </row>
    <row r="13" spans="1:124" s="54" customFormat="1" ht="18" customHeight="1" x14ac:dyDescent="0.25">
      <c r="A13" s="51">
        <v>3</v>
      </c>
      <c r="B13" s="42" t="s">
        <v>82</v>
      </c>
      <c r="C13" s="52">
        <f t="shared" si="89"/>
        <v>1616725.7</v>
      </c>
      <c r="D13" s="52">
        <f t="shared" si="89"/>
        <v>483364.9</v>
      </c>
      <c r="E13" s="52">
        <f t="shared" si="90"/>
        <v>1238127</v>
      </c>
      <c r="F13" s="52">
        <f t="shared" si="91"/>
        <v>232477.69999999998</v>
      </c>
      <c r="G13" s="52">
        <f t="shared" si="92"/>
        <v>378598.69999999995</v>
      </c>
      <c r="H13" s="52">
        <f t="shared" si="93"/>
        <v>250887.2</v>
      </c>
      <c r="I13" s="63">
        <v>346752.9</v>
      </c>
      <c r="J13" s="67">
        <v>74539.199999999997</v>
      </c>
      <c r="K13" s="67">
        <v>13000</v>
      </c>
      <c r="L13" s="67">
        <v>4096.2</v>
      </c>
      <c r="M13" s="67">
        <v>327901.5</v>
      </c>
      <c r="N13" s="67">
        <v>73573.7</v>
      </c>
      <c r="O13" s="67">
        <v>10000</v>
      </c>
      <c r="P13" s="67">
        <v>4096.2</v>
      </c>
      <c r="Q13" s="67">
        <v>16852.400000000001</v>
      </c>
      <c r="R13" s="67">
        <v>965.5</v>
      </c>
      <c r="S13" s="64">
        <v>3000</v>
      </c>
      <c r="T13" s="67"/>
      <c r="U13" s="67">
        <v>1000</v>
      </c>
      <c r="V13" s="67"/>
      <c r="W13" s="67"/>
      <c r="X13" s="67"/>
      <c r="Y13" s="67"/>
      <c r="Z13" s="67"/>
      <c r="AA13" s="67"/>
      <c r="AB13" s="67"/>
      <c r="AC13" s="67">
        <v>4100</v>
      </c>
      <c r="AD13" s="67"/>
      <c r="AE13" s="67">
        <v>24644.6</v>
      </c>
      <c r="AF13" s="67">
        <v>-905.6</v>
      </c>
      <c r="AG13" s="67"/>
      <c r="AH13" s="67"/>
      <c r="AI13" s="67"/>
      <c r="AJ13" s="67"/>
      <c r="AK13" s="67">
        <v>4100</v>
      </c>
      <c r="AL13" s="67"/>
      <c r="AM13" s="67"/>
      <c r="AN13" s="67"/>
      <c r="AO13" s="67"/>
      <c r="AP13" s="67"/>
      <c r="AQ13" s="67"/>
      <c r="AR13" s="67"/>
      <c r="AS13" s="67"/>
      <c r="AT13" s="67"/>
      <c r="AU13" s="70">
        <v>24644.7</v>
      </c>
      <c r="AV13" s="70">
        <v>314</v>
      </c>
      <c r="AW13" s="70"/>
      <c r="AX13" s="70"/>
      <c r="AY13" s="70"/>
      <c r="AZ13" s="70">
        <v>-1219.5999999999999</v>
      </c>
      <c r="BA13" s="70">
        <v>295055.09999999998</v>
      </c>
      <c r="BB13" s="70">
        <v>71500.399999999994</v>
      </c>
      <c r="BC13" s="70">
        <v>4051.5</v>
      </c>
      <c r="BD13" s="67"/>
      <c r="BE13" s="70">
        <v>295055.09999999998</v>
      </c>
      <c r="BF13" s="70">
        <v>71500.399999999994</v>
      </c>
      <c r="BG13" s="70">
        <v>4051.5</v>
      </c>
      <c r="BH13" s="70"/>
      <c r="BI13" s="71"/>
      <c r="BJ13" s="71"/>
      <c r="BK13" s="67"/>
      <c r="BL13" s="67"/>
      <c r="BM13" s="70">
        <v>29350</v>
      </c>
      <c r="BN13" s="70">
        <v>476.1</v>
      </c>
      <c r="BO13" s="70">
        <v>264696.59999999998</v>
      </c>
      <c r="BP13" s="70">
        <v>247696.6</v>
      </c>
      <c r="BQ13" s="67"/>
      <c r="BR13" s="67"/>
      <c r="BS13" s="67"/>
      <c r="BT13" s="67"/>
      <c r="BU13" s="67"/>
      <c r="BV13" s="67"/>
      <c r="BW13" s="67"/>
      <c r="BX13" s="67"/>
      <c r="BY13" s="70">
        <v>25950</v>
      </c>
      <c r="BZ13" s="70">
        <v>310.60000000000002</v>
      </c>
      <c r="CA13" s="70">
        <v>15000</v>
      </c>
      <c r="CB13" s="70"/>
      <c r="CC13" s="70">
        <v>3400</v>
      </c>
      <c r="CD13" s="70">
        <v>165.5</v>
      </c>
      <c r="CE13" s="70">
        <v>249696.6</v>
      </c>
      <c r="CF13" s="70">
        <v>247696.6</v>
      </c>
      <c r="CG13" s="67"/>
      <c r="CH13" s="67"/>
      <c r="CI13" s="67"/>
      <c r="CJ13" s="67"/>
      <c r="CK13" s="67"/>
      <c r="CL13" s="67"/>
      <c r="CM13" s="67"/>
      <c r="CN13" s="67"/>
      <c r="CO13" s="70">
        <v>61061.4</v>
      </c>
      <c r="CP13" s="70">
        <v>8284.7000000000007</v>
      </c>
      <c r="CQ13" s="70">
        <v>67206</v>
      </c>
      <c r="CR13" s="70"/>
      <c r="CS13" s="75">
        <v>61061.4</v>
      </c>
      <c r="CT13" s="75">
        <v>8284.7000000000007</v>
      </c>
      <c r="CU13" s="75"/>
      <c r="CV13" s="75"/>
      <c r="CW13" s="75">
        <v>34763.1</v>
      </c>
      <c r="CX13" s="75">
        <v>4887.1000000000004</v>
      </c>
      <c r="CY13" s="75"/>
      <c r="CZ13" s="75"/>
      <c r="DA13" s="70">
        <v>370994.9</v>
      </c>
      <c r="DB13" s="70">
        <v>76642</v>
      </c>
      <c r="DC13" s="70">
        <v>5000</v>
      </c>
      <c r="DD13" s="70"/>
      <c r="DE13" s="70">
        <v>314720.59999999998</v>
      </c>
      <c r="DF13" s="70">
        <v>67523.5</v>
      </c>
      <c r="DG13" s="70"/>
      <c r="DH13" s="67"/>
      <c r="DI13" s="70">
        <v>6000</v>
      </c>
      <c r="DJ13" s="70">
        <v>1035.3</v>
      </c>
      <c r="DK13" s="67"/>
      <c r="DL13" s="67"/>
      <c r="DM13" s="70">
        <v>123812.7</v>
      </c>
      <c r="DN13" s="67"/>
      <c r="DO13" s="67">
        <v>123812.7</v>
      </c>
      <c r="DP13" s="67"/>
      <c r="DQ13" s="67"/>
      <c r="DR13" s="67"/>
      <c r="DS13" s="67"/>
      <c r="DT13" s="67"/>
    </row>
    <row r="14" spans="1:124" s="58" customFormat="1" ht="18" customHeight="1" x14ac:dyDescent="0.25">
      <c r="A14" s="59">
        <v>4</v>
      </c>
      <c r="B14" s="57" t="s">
        <v>83</v>
      </c>
      <c r="C14" s="52">
        <f t="shared" si="89"/>
        <v>1700081</v>
      </c>
      <c r="D14" s="52">
        <f t="shared" si="89"/>
        <v>540591.70000000007</v>
      </c>
      <c r="E14" s="52">
        <f t="shared" si="90"/>
        <v>1301621.7</v>
      </c>
      <c r="F14" s="52">
        <f t="shared" si="91"/>
        <v>285870.30000000005</v>
      </c>
      <c r="G14" s="52">
        <f t="shared" si="92"/>
        <v>398459.3</v>
      </c>
      <c r="H14" s="52">
        <f t="shared" si="93"/>
        <v>254721.4</v>
      </c>
      <c r="I14" s="65">
        <v>380764</v>
      </c>
      <c r="J14" s="62">
        <v>93651.6</v>
      </c>
      <c r="K14" s="62">
        <v>18000</v>
      </c>
      <c r="L14" s="62">
        <v>2333.4</v>
      </c>
      <c r="M14" s="62">
        <v>318398</v>
      </c>
      <c r="N14" s="62">
        <v>75922.7</v>
      </c>
      <c r="O14" s="62">
        <v>14500</v>
      </c>
      <c r="P14" s="62">
        <v>0</v>
      </c>
      <c r="Q14" s="62">
        <v>62366</v>
      </c>
      <c r="R14" s="62">
        <v>17728.900000000001</v>
      </c>
      <c r="S14" s="66">
        <v>3500</v>
      </c>
      <c r="T14" s="62">
        <v>2333.4</v>
      </c>
      <c r="U14" s="62">
        <v>2500</v>
      </c>
      <c r="V14" s="62">
        <v>0</v>
      </c>
      <c r="W14" s="62">
        <v>0</v>
      </c>
      <c r="X14" s="62">
        <v>0</v>
      </c>
      <c r="Y14" s="62">
        <v>0</v>
      </c>
      <c r="Z14" s="62">
        <v>0</v>
      </c>
      <c r="AA14" s="62">
        <v>0</v>
      </c>
      <c r="AB14" s="62">
        <v>0</v>
      </c>
      <c r="AC14" s="62">
        <v>10540</v>
      </c>
      <c r="AD14" s="62">
        <v>2589.1</v>
      </c>
      <c r="AE14" s="62">
        <v>312093.3</v>
      </c>
      <c r="AF14" s="62">
        <v>201062</v>
      </c>
      <c r="AG14" s="62">
        <v>0</v>
      </c>
      <c r="AH14" s="62">
        <v>0</v>
      </c>
      <c r="AI14" s="62">
        <v>0</v>
      </c>
      <c r="AJ14" s="62">
        <v>0</v>
      </c>
      <c r="AK14" s="62">
        <v>9840</v>
      </c>
      <c r="AL14" s="62">
        <v>2189.5</v>
      </c>
      <c r="AM14" s="62">
        <v>55848.4</v>
      </c>
      <c r="AN14" s="62">
        <v>45795.1</v>
      </c>
      <c r="AO14" s="62">
        <v>0</v>
      </c>
      <c r="AP14" s="62">
        <v>0</v>
      </c>
      <c r="AQ14" s="62">
        <v>0</v>
      </c>
      <c r="AR14" s="62">
        <v>0</v>
      </c>
      <c r="AS14" s="62">
        <v>700</v>
      </c>
      <c r="AT14" s="62">
        <v>399.6</v>
      </c>
      <c r="AU14" s="62">
        <v>256244.9</v>
      </c>
      <c r="AV14" s="62">
        <v>159849.29999999999</v>
      </c>
      <c r="AW14" s="62">
        <v>0</v>
      </c>
      <c r="AX14" s="62">
        <v>0</v>
      </c>
      <c r="AY14" s="62">
        <v>0</v>
      </c>
      <c r="AZ14" s="62">
        <v>-4582.5</v>
      </c>
      <c r="BA14" s="62">
        <v>1000</v>
      </c>
      <c r="BB14" s="62">
        <v>250</v>
      </c>
      <c r="BC14" s="62">
        <v>0</v>
      </c>
      <c r="BD14" s="62">
        <v>0</v>
      </c>
      <c r="BE14" s="62">
        <v>0</v>
      </c>
      <c r="BF14" s="62">
        <v>0</v>
      </c>
      <c r="BG14" s="62">
        <v>0</v>
      </c>
      <c r="BH14" s="62">
        <v>0</v>
      </c>
      <c r="BI14" s="62">
        <v>1000</v>
      </c>
      <c r="BJ14" s="62">
        <v>250</v>
      </c>
      <c r="BK14" s="62">
        <v>0</v>
      </c>
      <c r="BL14" s="62">
        <v>0</v>
      </c>
      <c r="BM14" s="62">
        <v>265340.7</v>
      </c>
      <c r="BN14" s="62">
        <v>61091.6</v>
      </c>
      <c r="BO14" s="62">
        <v>52316</v>
      </c>
      <c r="BP14" s="62">
        <v>48816</v>
      </c>
      <c r="BQ14" s="62">
        <v>0</v>
      </c>
      <c r="BR14" s="62">
        <v>0</v>
      </c>
      <c r="BS14" s="62">
        <v>0</v>
      </c>
      <c r="BT14" s="62">
        <v>0</v>
      </c>
      <c r="BU14" s="62">
        <v>0</v>
      </c>
      <c r="BV14" s="62">
        <v>0</v>
      </c>
      <c r="BW14" s="62">
        <v>0</v>
      </c>
      <c r="BX14" s="62">
        <v>0</v>
      </c>
      <c r="BY14" s="62">
        <v>15000</v>
      </c>
      <c r="BZ14" s="62">
        <v>4711.1000000000004</v>
      </c>
      <c r="CA14" s="62">
        <v>2000</v>
      </c>
      <c r="CB14" s="62">
        <v>0</v>
      </c>
      <c r="CC14" s="62">
        <v>22500</v>
      </c>
      <c r="CD14" s="62">
        <v>9350.9</v>
      </c>
      <c r="CE14" s="62">
        <v>48816</v>
      </c>
      <c r="CF14" s="62">
        <v>498816</v>
      </c>
      <c r="CG14" s="62">
        <v>227840.7</v>
      </c>
      <c r="CH14" s="62">
        <v>47029.599999999999</v>
      </c>
      <c r="CI14" s="62">
        <v>1500</v>
      </c>
      <c r="CJ14" s="62">
        <v>0</v>
      </c>
      <c r="CK14" s="62">
        <v>0</v>
      </c>
      <c r="CL14" s="62">
        <v>0</v>
      </c>
      <c r="CM14" s="62">
        <v>0</v>
      </c>
      <c r="CN14" s="62">
        <v>0</v>
      </c>
      <c r="CO14" s="62">
        <v>96110.1</v>
      </c>
      <c r="CP14" s="62">
        <v>21877.9</v>
      </c>
      <c r="CQ14" s="62">
        <v>6500</v>
      </c>
      <c r="CR14" s="62">
        <v>2390</v>
      </c>
      <c r="CS14" s="62">
        <v>95810</v>
      </c>
      <c r="CT14" s="62">
        <v>21702.9</v>
      </c>
      <c r="CU14" s="62">
        <v>6500</v>
      </c>
      <c r="CV14" s="62">
        <v>2390</v>
      </c>
      <c r="CW14" s="62">
        <v>89510.3</v>
      </c>
      <c r="CX14" s="62">
        <v>20915.2</v>
      </c>
      <c r="CY14" s="62">
        <v>6500</v>
      </c>
      <c r="CZ14" s="62">
        <v>2390</v>
      </c>
      <c r="DA14" s="62">
        <v>460518.7</v>
      </c>
      <c r="DB14" s="62">
        <v>102610.1</v>
      </c>
      <c r="DC14" s="62">
        <v>9550</v>
      </c>
      <c r="DD14" s="62">
        <v>120</v>
      </c>
      <c r="DE14" s="62">
        <v>326166.5</v>
      </c>
      <c r="DF14" s="62">
        <v>72788.100000000006</v>
      </c>
      <c r="DG14" s="62">
        <v>3200</v>
      </c>
      <c r="DH14" s="62">
        <v>0</v>
      </c>
      <c r="DI14" s="62">
        <v>19485</v>
      </c>
      <c r="DJ14" s="62">
        <v>3800</v>
      </c>
      <c r="DK14" s="62">
        <v>0</v>
      </c>
      <c r="DL14" s="62">
        <v>0</v>
      </c>
      <c r="DM14" s="62">
        <v>0</v>
      </c>
      <c r="DN14" s="62">
        <v>0</v>
      </c>
      <c r="DO14" s="62">
        <v>65363.199999999997</v>
      </c>
      <c r="DP14" s="62">
        <v>0</v>
      </c>
      <c r="DQ14" s="62">
        <v>0</v>
      </c>
      <c r="DR14" s="62">
        <v>0</v>
      </c>
      <c r="DS14" s="62">
        <v>0</v>
      </c>
      <c r="DT14" s="62">
        <v>0</v>
      </c>
    </row>
    <row r="15" spans="1:124" s="47" customFormat="1" ht="22.5" customHeight="1" x14ac:dyDescent="0.25">
      <c r="A15" s="92" t="s">
        <v>3</v>
      </c>
      <c r="B15" s="92"/>
      <c r="C15" s="46">
        <f t="shared" ref="C15:AF15" si="94">SUM(C11:C14)</f>
        <v>7522951.2999999998</v>
      </c>
      <c r="D15" s="46">
        <f t="shared" si="94"/>
        <v>1651994.9000000004</v>
      </c>
      <c r="E15" s="46">
        <f t="shared" si="94"/>
        <v>5588176.7000000002</v>
      </c>
      <c r="F15" s="46">
        <f t="shared" si="94"/>
        <v>1145077.3999999999</v>
      </c>
      <c r="G15" s="46">
        <f t="shared" si="94"/>
        <v>1934774.6</v>
      </c>
      <c r="H15" s="46">
        <f t="shared" si="94"/>
        <v>506917.5</v>
      </c>
      <c r="I15" s="46">
        <f t="shared" si="94"/>
        <v>1611271.9</v>
      </c>
      <c r="J15" s="46">
        <f t="shared" si="94"/>
        <v>334808.80000000005</v>
      </c>
      <c r="K15" s="46">
        <f t="shared" si="94"/>
        <v>90643.7</v>
      </c>
      <c r="L15" s="46">
        <f t="shared" si="94"/>
        <v>10735.3</v>
      </c>
      <c r="M15" s="46">
        <f t="shared" si="94"/>
        <v>1501704.4</v>
      </c>
      <c r="N15" s="46">
        <f t="shared" si="94"/>
        <v>311761.8</v>
      </c>
      <c r="O15" s="46">
        <f t="shared" si="94"/>
        <v>84143.7</v>
      </c>
      <c r="P15" s="46">
        <f t="shared" si="94"/>
        <v>8401.9</v>
      </c>
      <c r="Q15" s="46">
        <f t="shared" si="94"/>
        <v>96366.5</v>
      </c>
      <c r="R15" s="46">
        <f t="shared" si="94"/>
        <v>21610.600000000002</v>
      </c>
      <c r="S15" s="46">
        <f t="shared" si="94"/>
        <v>6500</v>
      </c>
      <c r="T15" s="46">
        <f t="shared" si="94"/>
        <v>2333.4</v>
      </c>
      <c r="U15" s="46">
        <f t="shared" si="94"/>
        <v>4000</v>
      </c>
      <c r="V15" s="46">
        <f t="shared" si="94"/>
        <v>0</v>
      </c>
      <c r="W15" s="46">
        <f t="shared" si="94"/>
        <v>0</v>
      </c>
      <c r="X15" s="46">
        <f t="shared" si="94"/>
        <v>0</v>
      </c>
      <c r="Y15" s="46">
        <f t="shared" si="94"/>
        <v>0</v>
      </c>
      <c r="Z15" s="46">
        <f t="shared" si="94"/>
        <v>0</v>
      </c>
      <c r="AA15" s="46">
        <f t="shared" si="94"/>
        <v>0</v>
      </c>
      <c r="AB15" s="46">
        <f t="shared" si="94"/>
        <v>0</v>
      </c>
      <c r="AC15" s="46">
        <f t="shared" si="94"/>
        <v>124040</v>
      </c>
      <c r="AD15" s="46">
        <f t="shared" si="94"/>
        <v>19663.2</v>
      </c>
      <c r="AE15" s="46">
        <f t="shared" si="94"/>
        <v>712023.7</v>
      </c>
      <c r="AF15" s="46">
        <f t="shared" si="94"/>
        <v>176727.30000000002</v>
      </c>
      <c r="AG15" s="46"/>
      <c r="AH15" s="46"/>
      <c r="AI15" s="46"/>
      <c r="AJ15" s="46"/>
      <c r="AK15" s="46">
        <f t="shared" ref="AK15:BP15" si="95">SUM(AK11:AK14)</f>
        <v>13940</v>
      </c>
      <c r="AL15" s="46">
        <f t="shared" si="95"/>
        <v>2189.5</v>
      </c>
      <c r="AM15" s="46">
        <f t="shared" si="95"/>
        <v>126760.9</v>
      </c>
      <c r="AN15" s="46">
        <f t="shared" si="95"/>
        <v>80340.2</v>
      </c>
      <c r="AO15" s="46">
        <f t="shared" si="95"/>
        <v>0</v>
      </c>
      <c r="AP15" s="46">
        <f t="shared" si="95"/>
        <v>0</v>
      </c>
      <c r="AQ15" s="46">
        <f t="shared" si="95"/>
        <v>0</v>
      </c>
      <c r="AR15" s="46">
        <f t="shared" si="95"/>
        <v>0</v>
      </c>
      <c r="AS15" s="46">
        <f t="shared" si="95"/>
        <v>106100</v>
      </c>
      <c r="AT15" s="46">
        <f t="shared" si="95"/>
        <v>17473.7</v>
      </c>
      <c r="AU15" s="46">
        <f t="shared" si="95"/>
        <v>1445262.9</v>
      </c>
      <c r="AV15" s="46">
        <f t="shared" si="95"/>
        <v>297462.19999999995</v>
      </c>
      <c r="AW15" s="46">
        <f t="shared" si="95"/>
        <v>0</v>
      </c>
      <c r="AX15" s="46">
        <f t="shared" si="95"/>
        <v>0</v>
      </c>
      <c r="AY15" s="46">
        <f t="shared" si="95"/>
        <v>-860000</v>
      </c>
      <c r="AZ15" s="46">
        <f t="shared" si="95"/>
        <v>-201075.3</v>
      </c>
      <c r="BA15" s="46">
        <f t="shared" si="95"/>
        <v>780605.1</v>
      </c>
      <c r="BB15" s="46">
        <f t="shared" si="95"/>
        <v>166417.29999999999</v>
      </c>
      <c r="BC15" s="46">
        <f t="shared" si="95"/>
        <v>68051.5</v>
      </c>
      <c r="BD15" s="46">
        <f t="shared" si="95"/>
        <v>0</v>
      </c>
      <c r="BE15" s="46">
        <f t="shared" si="95"/>
        <v>777605.1</v>
      </c>
      <c r="BF15" s="46">
        <f t="shared" si="95"/>
        <v>166167.20000000001</v>
      </c>
      <c r="BG15" s="46">
        <f t="shared" si="95"/>
        <v>68051.5</v>
      </c>
      <c r="BH15" s="46">
        <f t="shared" si="95"/>
        <v>0</v>
      </c>
      <c r="BI15" s="46">
        <f t="shared" si="95"/>
        <v>3000</v>
      </c>
      <c r="BJ15" s="46">
        <f t="shared" si="95"/>
        <v>250</v>
      </c>
      <c r="BK15" s="46">
        <f t="shared" si="95"/>
        <v>0</v>
      </c>
      <c r="BL15" s="46">
        <f t="shared" si="95"/>
        <v>0</v>
      </c>
      <c r="BM15" s="46">
        <f t="shared" si="95"/>
        <v>456258.6</v>
      </c>
      <c r="BN15" s="46">
        <f t="shared" si="95"/>
        <v>113552</v>
      </c>
      <c r="BO15" s="46">
        <f t="shared" si="95"/>
        <v>681199.7</v>
      </c>
      <c r="BP15" s="46">
        <f t="shared" si="95"/>
        <v>296512.59999999998</v>
      </c>
      <c r="BQ15" s="46">
        <f t="shared" ref="BQ15:CV15" si="96">SUM(BQ11:BQ14)</f>
        <v>0</v>
      </c>
      <c r="BR15" s="46">
        <f t="shared" si="96"/>
        <v>0</v>
      </c>
      <c r="BS15" s="46">
        <f t="shared" si="96"/>
        <v>74785</v>
      </c>
      <c r="BT15" s="46">
        <f t="shared" si="96"/>
        <v>0</v>
      </c>
      <c r="BU15" s="46">
        <f t="shared" si="96"/>
        <v>0</v>
      </c>
      <c r="BV15" s="46">
        <f t="shared" si="96"/>
        <v>0</v>
      </c>
      <c r="BW15" s="46">
        <f t="shared" si="96"/>
        <v>0</v>
      </c>
      <c r="BX15" s="46">
        <f t="shared" si="96"/>
        <v>0</v>
      </c>
      <c r="BY15" s="46">
        <f t="shared" si="96"/>
        <v>62800</v>
      </c>
      <c r="BZ15" s="46">
        <f t="shared" si="96"/>
        <v>7992.1</v>
      </c>
      <c r="CA15" s="46">
        <f t="shared" si="96"/>
        <v>265091</v>
      </c>
      <c r="CB15" s="46">
        <f t="shared" si="96"/>
        <v>0</v>
      </c>
      <c r="CC15" s="46">
        <f t="shared" si="96"/>
        <v>143500</v>
      </c>
      <c r="CD15" s="46">
        <f t="shared" si="96"/>
        <v>54280.700000000004</v>
      </c>
      <c r="CE15" s="46">
        <f t="shared" si="96"/>
        <v>298512.59999999998</v>
      </c>
      <c r="CF15" s="46">
        <f t="shared" si="96"/>
        <v>746512.6</v>
      </c>
      <c r="CG15" s="46">
        <f t="shared" si="96"/>
        <v>249956.7</v>
      </c>
      <c r="CH15" s="46">
        <f t="shared" si="96"/>
        <v>51279.1</v>
      </c>
      <c r="CI15" s="46">
        <f t="shared" si="96"/>
        <v>42811.1</v>
      </c>
      <c r="CJ15" s="46">
        <f t="shared" si="96"/>
        <v>0</v>
      </c>
      <c r="CK15" s="46">
        <f t="shared" si="96"/>
        <v>0</v>
      </c>
      <c r="CL15" s="46">
        <f t="shared" si="96"/>
        <v>0</v>
      </c>
      <c r="CM15" s="46">
        <f t="shared" si="96"/>
        <v>0</v>
      </c>
      <c r="CN15" s="46">
        <f t="shared" si="96"/>
        <v>0</v>
      </c>
      <c r="CO15" s="46">
        <f t="shared" si="96"/>
        <v>369694.5</v>
      </c>
      <c r="CP15" s="46">
        <f t="shared" si="96"/>
        <v>72498.700000000012</v>
      </c>
      <c r="CQ15" s="46">
        <f t="shared" si="96"/>
        <v>224306</v>
      </c>
      <c r="CR15" s="46">
        <f t="shared" si="96"/>
        <v>2390</v>
      </c>
      <c r="CS15" s="46">
        <f t="shared" si="96"/>
        <v>368894.4</v>
      </c>
      <c r="CT15" s="46">
        <f t="shared" si="96"/>
        <v>72323.700000000012</v>
      </c>
      <c r="CU15" s="46">
        <f t="shared" si="96"/>
        <v>157100</v>
      </c>
      <c r="CV15" s="46">
        <f t="shared" si="96"/>
        <v>2390</v>
      </c>
      <c r="CW15" s="46">
        <f t="shared" ref="CW15:DT15" si="97">SUM(CW11:CW14)</f>
        <v>226329.40000000002</v>
      </c>
      <c r="CX15" s="46">
        <f t="shared" si="97"/>
        <v>48404</v>
      </c>
      <c r="CY15" s="46">
        <f t="shared" si="97"/>
        <v>157100</v>
      </c>
      <c r="CZ15" s="46">
        <f t="shared" si="97"/>
        <v>2390</v>
      </c>
      <c r="DA15" s="46">
        <f t="shared" si="97"/>
        <v>1880261.4000000001</v>
      </c>
      <c r="DB15" s="46">
        <f t="shared" si="97"/>
        <v>427496.1</v>
      </c>
      <c r="DC15" s="46">
        <f t="shared" si="97"/>
        <v>158550</v>
      </c>
      <c r="DD15" s="46">
        <f t="shared" si="97"/>
        <v>20552.3</v>
      </c>
      <c r="DE15" s="46">
        <f t="shared" si="97"/>
        <v>1314921.3999999999</v>
      </c>
      <c r="DF15" s="46">
        <f t="shared" si="97"/>
        <v>301012.59999999998</v>
      </c>
      <c r="DG15" s="46">
        <f t="shared" si="97"/>
        <v>6200</v>
      </c>
      <c r="DH15" s="46">
        <f t="shared" si="97"/>
        <v>0</v>
      </c>
      <c r="DI15" s="46">
        <f t="shared" si="97"/>
        <v>60985</v>
      </c>
      <c r="DJ15" s="46">
        <f t="shared" si="97"/>
        <v>10641.3</v>
      </c>
      <c r="DK15" s="46">
        <f t="shared" si="97"/>
        <v>0</v>
      </c>
      <c r="DL15" s="46">
        <f t="shared" si="97"/>
        <v>0</v>
      </c>
      <c r="DM15" s="46">
        <f t="shared" si="97"/>
        <v>235697</v>
      </c>
      <c r="DN15" s="46">
        <f t="shared" si="97"/>
        <v>0</v>
      </c>
      <c r="DO15" s="46">
        <f t="shared" si="97"/>
        <v>301060.2</v>
      </c>
      <c r="DP15" s="46">
        <f t="shared" si="97"/>
        <v>0</v>
      </c>
      <c r="DQ15" s="46">
        <f t="shared" si="97"/>
        <v>0</v>
      </c>
      <c r="DR15" s="46">
        <f t="shared" si="97"/>
        <v>0</v>
      </c>
      <c r="DS15" s="46">
        <f t="shared" si="97"/>
        <v>0</v>
      </c>
      <c r="DT15" s="46">
        <f t="shared" si="97"/>
        <v>0</v>
      </c>
    </row>
    <row r="16" spans="1:124" s="1" customFormat="1" ht="13.5" x14ac:dyDescent="0.25">
      <c r="C16" s="26"/>
      <c r="D16" s="26"/>
      <c r="E16" s="26"/>
      <c r="F16" s="26"/>
      <c r="G16" s="26"/>
      <c r="H16" s="26"/>
      <c r="I16" s="26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6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  <c r="BQ16" s="55"/>
      <c r="BR16" s="55"/>
      <c r="BS16" s="55"/>
      <c r="BT16" s="55"/>
      <c r="BU16" s="55"/>
      <c r="BV16" s="55"/>
      <c r="BW16" s="55"/>
      <c r="BX16" s="55"/>
      <c r="BY16" s="55"/>
      <c r="BZ16" s="55"/>
      <c r="CA16" s="56"/>
      <c r="CB16" s="55"/>
      <c r="CC16" s="55"/>
      <c r="CD16" s="55"/>
      <c r="CE16" s="55"/>
      <c r="CF16" s="55"/>
      <c r="CG16" s="55"/>
      <c r="CH16" s="55"/>
      <c r="CI16" s="55"/>
      <c r="CJ16" s="55"/>
      <c r="CK16" s="55"/>
      <c r="CL16" s="55"/>
      <c r="CM16" s="55"/>
      <c r="CN16" s="55"/>
      <c r="CO16" s="55"/>
      <c r="CP16" s="55"/>
      <c r="CQ16" s="56"/>
      <c r="CR16" s="55"/>
      <c r="CS16" s="55"/>
      <c r="CT16" s="55"/>
      <c r="CU16" s="55"/>
      <c r="CV16" s="55"/>
      <c r="CW16" s="55"/>
      <c r="CX16" s="55"/>
      <c r="CY16" s="55"/>
      <c r="CZ16" s="55"/>
      <c r="DA16" s="55"/>
      <c r="DB16" s="55"/>
      <c r="DC16" s="55"/>
      <c r="DD16" s="55"/>
      <c r="DE16" s="55"/>
      <c r="DF16" s="55"/>
      <c r="DG16" s="55"/>
      <c r="DH16" s="55"/>
      <c r="DI16" s="55"/>
      <c r="DJ16" s="55"/>
      <c r="DK16" s="55"/>
      <c r="DL16" s="55"/>
      <c r="DM16" s="55"/>
      <c r="DN16" s="55"/>
      <c r="DO16" s="55"/>
      <c r="DP16" s="55"/>
      <c r="DQ16" s="55"/>
      <c r="DR16" s="55"/>
      <c r="DS16" s="55"/>
      <c r="DT16" s="55"/>
    </row>
    <row r="17" spans="3:124" s="1" customFormat="1" ht="13.5" x14ac:dyDescent="0.25"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26"/>
      <c r="BL17" s="26"/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/>
      <c r="BX17" s="26"/>
      <c r="BY17" s="26"/>
      <c r="BZ17" s="26"/>
      <c r="CA17" s="26"/>
      <c r="CB17" s="26"/>
      <c r="CC17" s="26"/>
      <c r="CD17" s="26"/>
      <c r="CE17" s="26"/>
      <c r="CF17" s="26"/>
      <c r="CG17" s="26"/>
      <c r="CH17" s="26"/>
      <c r="CI17" s="26"/>
      <c r="CJ17" s="26"/>
      <c r="CK17" s="26"/>
      <c r="CL17" s="26"/>
      <c r="CM17" s="26"/>
      <c r="CN17" s="26"/>
      <c r="CO17" s="26"/>
      <c r="CP17" s="26"/>
      <c r="CQ17" s="26"/>
      <c r="CR17" s="26"/>
      <c r="CS17" s="26"/>
      <c r="CT17" s="26"/>
      <c r="CU17" s="26"/>
      <c r="CV17" s="26"/>
      <c r="CW17" s="26"/>
      <c r="CX17" s="26"/>
      <c r="CY17" s="26"/>
      <c r="CZ17" s="26"/>
      <c r="DA17" s="26"/>
      <c r="DB17" s="26"/>
      <c r="DC17" s="26"/>
      <c r="DD17" s="26"/>
      <c r="DE17" s="26"/>
      <c r="DF17" s="26"/>
      <c r="DG17" s="26"/>
      <c r="DH17" s="26"/>
      <c r="DI17" s="26"/>
      <c r="DJ17" s="26"/>
      <c r="DK17" s="26"/>
      <c r="DL17" s="26"/>
      <c r="DM17" s="26"/>
      <c r="DN17" s="26"/>
      <c r="DO17" s="26"/>
      <c r="DP17" s="26"/>
      <c r="DQ17" s="26"/>
      <c r="DR17" s="26"/>
      <c r="DS17" s="26"/>
      <c r="DT17" s="26"/>
    </row>
    <row r="18" spans="3:124" s="1" customFormat="1" ht="13.5" x14ac:dyDescent="0.25"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6"/>
      <c r="AT18" s="26"/>
      <c r="AU18" s="26"/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26"/>
      <c r="BG18" s="26"/>
      <c r="BH18" s="26"/>
      <c r="BI18" s="26"/>
      <c r="BJ18" s="26"/>
      <c r="BK18" s="26"/>
      <c r="BL18" s="26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  <c r="CB18" s="26"/>
      <c r="CC18" s="26"/>
      <c r="CD18" s="26"/>
      <c r="CE18" s="26"/>
      <c r="CF18" s="26"/>
      <c r="CG18" s="26"/>
      <c r="CH18" s="26"/>
      <c r="CI18" s="26"/>
      <c r="CJ18" s="26"/>
      <c r="CK18" s="26"/>
      <c r="CL18" s="26"/>
      <c r="CM18" s="26"/>
      <c r="CN18" s="26"/>
      <c r="CO18" s="26"/>
      <c r="CP18" s="26"/>
      <c r="CQ18" s="26"/>
      <c r="CR18" s="26"/>
      <c r="CS18" s="26"/>
      <c r="CT18" s="26"/>
      <c r="CU18" s="26"/>
      <c r="CV18" s="26"/>
      <c r="CW18" s="26"/>
      <c r="CX18" s="26"/>
      <c r="CY18" s="26"/>
      <c r="CZ18" s="26"/>
      <c r="DA18" s="26"/>
      <c r="DB18" s="26"/>
      <c r="DC18" s="26"/>
      <c r="DD18" s="26"/>
      <c r="DE18" s="26"/>
      <c r="DF18" s="26"/>
      <c r="DG18" s="26"/>
      <c r="DH18" s="26"/>
      <c r="DI18" s="26"/>
      <c r="DJ18" s="26"/>
      <c r="DK18" s="26"/>
      <c r="DL18" s="26"/>
      <c r="DM18" s="26"/>
      <c r="DN18" s="26"/>
      <c r="DO18" s="26"/>
      <c r="DP18" s="26"/>
      <c r="DQ18" s="26"/>
      <c r="DR18" s="26"/>
      <c r="DS18" s="26"/>
      <c r="DT18" s="26"/>
    </row>
    <row r="19" spans="3:124" s="1" customFormat="1" ht="13.5" x14ac:dyDescent="0.25"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  <c r="AU19" s="26"/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26"/>
      <c r="BK19" s="26"/>
      <c r="BL19" s="2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  <c r="CB19" s="26"/>
      <c r="CC19" s="26"/>
      <c r="CD19" s="26"/>
      <c r="CE19" s="26"/>
      <c r="CF19" s="26"/>
      <c r="CG19" s="26"/>
      <c r="CH19" s="26"/>
      <c r="CI19" s="26"/>
      <c r="CJ19" s="26"/>
      <c r="CK19" s="26"/>
      <c r="CL19" s="26"/>
      <c r="CM19" s="26"/>
      <c r="CN19" s="26"/>
      <c r="CO19" s="26"/>
      <c r="CP19" s="26"/>
      <c r="CQ19" s="26"/>
      <c r="CR19" s="26"/>
      <c r="CS19" s="26"/>
      <c r="CT19" s="26"/>
      <c r="CU19" s="26"/>
      <c r="CV19" s="26"/>
      <c r="CW19" s="26"/>
      <c r="CX19" s="26"/>
      <c r="CY19" s="26"/>
      <c r="CZ19" s="26"/>
      <c r="DA19" s="26"/>
      <c r="DB19" s="26"/>
      <c r="DC19" s="26"/>
      <c r="DD19" s="26"/>
      <c r="DE19" s="26"/>
      <c r="DF19" s="26"/>
      <c r="DG19" s="26"/>
      <c r="DH19" s="26"/>
      <c r="DI19" s="26"/>
      <c r="DJ19" s="26"/>
      <c r="DK19" s="26"/>
      <c r="DL19" s="26"/>
      <c r="DM19" s="26"/>
      <c r="DN19" s="26"/>
      <c r="DO19" s="26"/>
      <c r="DP19" s="26"/>
      <c r="DQ19" s="26"/>
      <c r="DR19" s="26"/>
      <c r="DS19" s="26"/>
      <c r="DT19" s="26"/>
    </row>
    <row r="20" spans="3:124" s="1" customFormat="1" ht="13.5" x14ac:dyDescent="0.25"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26"/>
      <c r="BK20" s="26"/>
      <c r="BL20" s="26"/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26"/>
      <c r="CB20" s="26"/>
      <c r="CC20" s="26"/>
      <c r="CD20" s="26"/>
      <c r="CE20" s="26"/>
      <c r="CF20" s="26"/>
      <c r="CG20" s="26"/>
      <c r="CH20" s="26"/>
      <c r="CI20" s="26"/>
      <c r="CJ20" s="26"/>
      <c r="CK20" s="26"/>
      <c r="CL20" s="26"/>
      <c r="CM20" s="26"/>
      <c r="CN20" s="26"/>
      <c r="CO20" s="26"/>
      <c r="CP20" s="26"/>
      <c r="CQ20" s="26"/>
      <c r="CR20" s="26"/>
      <c r="CS20" s="26"/>
      <c r="CT20" s="26"/>
      <c r="CU20" s="26"/>
      <c r="CV20" s="26"/>
      <c r="CW20" s="26"/>
      <c r="CX20" s="26"/>
      <c r="CY20" s="26"/>
      <c r="CZ20" s="26"/>
      <c r="DA20" s="26"/>
      <c r="DB20" s="26"/>
      <c r="DC20" s="26"/>
      <c r="DD20" s="26"/>
      <c r="DE20" s="26"/>
      <c r="DF20" s="26"/>
      <c r="DG20" s="26"/>
      <c r="DH20" s="26"/>
      <c r="DI20" s="26"/>
      <c r="DJ20" s="26"/>
      <c r="DK20" s="26"/>
      <c r="DL20" s="26"/>
      <c r="DM20" s="26"/>
      <c r="DN20" s="26"/>
      <c r="DO20" s="26"/>
      <c r="DP20" s="26"/>
      <c r="DQ20" s="26"/>
      <c r="DR20" s="26"/>
      <c r="DS20" s="26"/>
      <c r="DT20" s="26"/>
    </row>
    <row r="21" spans="3:124" s="1" customFormat="1" ht="13.5" x14ac:dyDescent="0.25"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26"/>
      <c r="BK21" s="26"/>
      <c r="BL21" s="26"/>
      <c r="BM21" s="26"/>
      <c r="BN21" s="26"/>
      <c r="BO21" s="26"/>
      <c r="BP21" s="26"/>
      <c r="BQ21" s="26"/>
      <c r="BR21" s="26"/>
      <c r="BS21" s="26"/>
      <c r="BT21" s="26"/>
      <c r="BU21" s="26"/>
      <c r="BV21" s="26"/>
      <c r="BW21" s="26"/>
      <c r="BX21" s="26"/>
      <c r="BY21" s="26"/>
      <c r="BZ21" s="26"/>
      <c r="CA21" s="26"/>
      <c r="CB21" s="26"/>
      <c r="CC21" s="26"/>
      <c r="CD21" s="26"/>
      <c r="CE21" s="26"/>
      <c r="CF21" s="26"/>
      <c r="CG21" s="26"/>
      <c r="CH21" s="26"/>
      <c r="CI21" s="26"/>
      <c r="CJ21" s="26"/>
      <c r="CK21" s="26"/>
      <c r="CL21" s="26"/>
      <c r="CM21" s="26"/>
      <c r="CN21" s="26"/>
      <c r="CO21" s="26"/>
      <c r="CP21" s="26"/>
      <c r="CQ21" s="26"/>
      <c r="CR21" s="26"/>
      <c r="CS21" s="26"/>
      <c r="CT21" s="26"/>
      <c r="CU21" s="26"/>
      <c r="CV21" s="26"/>
      <c r="CW21" s="26"/>
      <c r="CX21" s="26"/>
      <c r="CY21" s="26"/>
      <c r="CZ21" s="26"/>
      <c r="DA21" s="26"/>
      <c r="DB21" s="26"/>
      <c r="DC21" s="26"/>
      <c r="DD21" s="26"/>
      <c r="DE21" s="26"/>
      <c r="DF21" s="26"/>
      <c r="DG21" s="26"/>
      <c r="DH21" s="26"/>
      <c r="DI21" s="26"/>
      <c r="DJ21" s="26"/>
      <c r="DK21" s="26"/>
      <c r="DL21" s="26"/>
      <c r="DM21" s="26"/>
      <c r="DN21" s="26"/>
      <c r="DO21" s="26"/>
      <c r="DP21" s="26"/>
      <c r="DQ21" s="26"/>
      <c r="DR21" s="26"/>
      <c r="DS21" s="26"/>
      <c r="DT21" s="26"/>
    </row>
    <row r="22" spans="3:124" s="1" customFormat="1" ht="13.5" x14ac:dyDescent="0.25"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6"/>
      <c r="AU22" s="26"/>
      <c r="AV22" s="26"/>
      <c r="AW22" s="26"/>
      <c r="AX22" s="26"/>
      <c r="AY22" s="26"/>
      <c r="AZ22" s="26"/>
      <c r="BA22" s="26"/>
      <c r="BB22" s="26"/>
      <c r="BC22" s="26"/>
      <c r="BD22" s="26"/>
      <c r="BE22" s="26"/>
      <c r="BF22" s="26"/>
      <c r="BG22" s="26"/>
      <c r="BH22" s="26"/>
      <c r="BI22" s="26"/>
      <c r="BJ22" s="26"/>
      <c r="BK22" s="26"/>
      <c r="BL22" s="26"/>
      <c r="BM22" s="26"/>
      <c r="BN22" s="26"/>
      <c r="BO22" s="26"/>
      <c r="BP22" s="26"/>
      <c r="BQ22" s="26"/>
      <c r="BR22" s="26"/>
      <c r="BS22" s="26"/>
      <c r="BT22" s="26"/>
      <c r="BU22" s="26"/>
      <c r="BV22" s="26"/>
      <c r="BW22" s="26"/>
      <c r="BX22" s="26"/>
      <c r="BY22" s="26"/>
      <c r="BZ22" s="26"/>
      <c r="CA22" s="26"/>
      <c r="CB22" s="26"/>
      <c r="CC22" s="26"/>
      <c r="CD22" s="26"/>
      <c r="CE22" s="26"/>
      <c r="CF22" s="26"/>
      <c r="CG22" s="26"/>
      <c r="CH22" s="26"/>
      <c r="CI22" s="26"/>
      <c r="CJ22" s="26"/>
      <c r="CK22" s="26"/>
      <c r="CL22" s="26"/>
      <c r="CM22" s="26"/>
      <c r="CN22" s="26"/>
      <c r="CO22" s="26"/>
      <c r="CP22" s="26"/>
      <c r="CQ22" s="26"/>
      <c r="CR22" s="26"/>
      <c r="CS22" s="26"/>
      <c r="CT22" s="26"/>
      <c r="CU22" s="26"/>
      <c r="CV22" s="26"/>
      <c r="CW22" s="26"/>
      <c r="CX22" s="26"/>
      <c r="CY22" s="26"/>
      <c r="CZ22" s="26"/>
      <c r="DA22" s="26"/>
      <c r="DB22" s="26"/>
      <c r="DC22" s="26"/>
      <c r="DD22" s="26"/>
      <c r="DE22" s="26"/>
      <c r="DF22" s="26"/>
      <c r="DG22" s="26"/>
      <c r="DH22" s="26"/>
      <c r="DI22" s="26"/>
      <c r="DJ22" s="26"/>
      <c r="DK22" s="26"/>
      <c r="DL22" s="26"/>
      <c r="DM22" s="26"/>
      <c r="DN22" s="26"/>
      <c r="DO22" s="26"/>
      <c r="DP22" s="26"/>
      <c r="DQ22" s="26"/>
      <c r="DR22" s="26"/>
      <c r="DS22" s="26"/>
      <c r="DT22" s="26"/>
    </row>
    <row r="23" spans="3:124" s="1" customFormat="1" ht="13.5" x14ac:dyDescent="0.25"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26"/>
      <c r="BK23" s="26"/>
      <c r="BL23" s="26"/>
      <c r="BM23" s="26"/>
      <c r="BN23" s="26"/>
      <c r="BO23" s="26"/>
      <c r="BP23" s="26"/>
      <c r="BQ23" s="26"/>
      <c r="BR23" s="26"/>
      <c r="BS23" s="26"/>
      <c r="BT23" s="26"/>
      <c r="BU23" s="26"/>
      <c r="BV23" s="26"/>
      <c r="BW23" s="26"/>
      <c r="BX23" s="26"/>
      <c r="BY23" s="26"/>
      <c r="BZ23" s="26"/>
      <c r="CA23" s="26"/>
      <c r="CB23" s="26"/>
      <c r="CC23" s="26"/>
      <c r="CD23" s="26"/>
      <c r="CE23" s="26"/>
      <c r="CF23" s="26"/>
      <c r="CG23" s="26"/>
      <c r="CH23" s="26"/>
      <c r="CI23" s="26"/>
      <c r="CJ23" s="26"/>
      <c r="CK23" s="26"/>
      <c r="CL23" s="26"/>
      <c r="CM23" s="26"/>
      <c r="CN23" s="26"/>
      <c r="CO23" s="26"/>
      <c r="CP23" s="26"/>
      <c r="CQ23" s="26"/>
      <c r="CR23" s="26"/>
      <c r="CS23" s="26"/>
      <c r="CT23" s="26"/>
      <c r="CU23" s="26"/>
      <c r="CV23" s="26"/>
      <c r="CW23" s="26"/>
      <c r="CX23" s="26"/>
      <c r="CY23" s="26"/>
      <c r="CZ23" s="26"/>
      <c r="DA23" s="26"/>
      <c r="DB23" s="26"/>
      <c r="DC23" s="26"/>
      <c r="DD23" s="26"/>
      <c r="DE23" s="26"/>
      <c r="DF23" s="26"/>
      <c r="DG23" s="26"/>
      <c r="DH23" s="26"/>
      <c r="DI23" s="26"/>
      <c r="DJ23" s="26"/>
      <c r="DK23" s="26"/>
      <c r="DL23" s="26"/>
      <c r="DM23" s="26"/>
      <c r="DN23" s="26"/>
      <c r="DO23" s="26"/>
      <c r="DP23" s="26"/>
      <c r="DQ23" s="26"/>
      <c r="DR23" s="26"/>
      <c r="DS23" s="26"/>
      <c r="DT23" s="26"/>
    </row>
    <row r="24" spans="3:124" s="1" customFormat="1" ht="13.5" x14ac:dyDescent="0.25"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6"/>
      <c r="BL24" s="26"/>
      <c r="BM24" s="26"/>
      <c r="BN24" s="26"/>
      <c r="BO24" s="26"/>
      <c r="BP24" s="26"/>
      <c r="BQ24" s="26"/>
      <c r="BR24" s="26"/>
      <c r="BS24" s="26"/>
      <c r="BT24" s="26"/>
      <c r="BU24" s="26"/>
      <c r="BV24" s="26"/>
      <c r="BW24" s="26"/>
      <c r="BX24" s="26"/>
      <c r="BY24" s="26"/>
      <c r="BZ24" s="26"/>
      <c r="CA24" s="26"/>
      <c r="CB24" s="26"/>
      <c r="CC24" s="26"/>
      <c r="CD24" s="26"/>
      <c r="CE24" s="26"/>
      <c r="CF24" s="26"/>
      <c r="CG24" s="26"/>
      <c r="CH24" s="26"/>
      <c r="CI24" s="26"/>
      <c r="CJ24" s="26"/>
      <c r="CK24" s="26"/>
      <c r="CL24" s="26"/>
      <c r="CM24" s="26"/>
      <c r="CN24" s="26"/>
      <c r="CO24" s="26"/>
      <c r="CP24" s="26"/>
      <c r="CQ24" s="26"/>
      <c r="CR24" s="26"/>
      <c r="CS24" s="26"/>
      <c r="CT24" s="26"/>
      <c r="CU24" s="26"/>
      <c r="CV24" s="26"/>
      <c r="CW24" s="26"/>
      <c r="CX24" s="26"/>
      <c r="CY24" s="26"/>
      <c r="CZ24" s="26"/>
      <c r="DA24" s="26"/>
      <c r="DB24" s="26"/>
      <c r="DC24" s="26"/>
      <c r="DD24" s="26"/>
      <c r="DE24" s="26"/>
      <c r="DF24" s="26"/>
      <c r="DG24" s="26"/>
      <c r="DH24" s="26"/>
      <c r="DI24" s="26"/>
      <c r="DJ24" s="26"/>
      <c r="DK24" s="26"/>
      <c r="DL24" s="26"/>
      <c r="DM24" s="26"/>
      <c r="DN24" s="26"/>
      <c r="DO24" s="26"/>
      <c r="DP24" s="26"/>
      <c r="DQ24" s="26"/>
      <c r="DR24" s="26"/>
      <c r="DS24" s="26"/>
      <c r="DT24" s="26"/>
    </row>
    <row r="25" spans="3:124" s="1" customFormat="1" ht="13.5" x14ac:dyDescent="0.25"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26"/>
      <c r="BL25" s="26"/>
      <c r="BM25" s="26"/>
      <c r="BN25" s="26"/>
      <c r="BO25" s="26"/>
      <c r="BP25" s="26"/>
      <c r="BQ25" s="26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26"/>
      <c r="CP25" s="26"/>
      <c r="CQ25" s="26"/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26"/>
    </row>
    <row r="26" spans="3:124" s="1" customFormat="1" ht="13.5" x14ac:dyDescent="0.25"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26"/>
      <c r="BK26" s="26"/>
      <c r="BL26" s="26"/>
      <c r="BM26" s="26"/>
      <c r="BN26" s="26"/>
      <c r="BO26" s="26"/>
      <c r="BP26" s="26"/>
      <c r="BQ26" s="26"/>
      <c r="BR26" s="26"/>
      <c r="BS26" s="26"/>
      <c r="BT26" s="26"/>
      <c r="BU26" s="26"/>
      <c r="BV26" s="26"/>
      <c r="BW26" s="26"/>
      <c r="BX26" s="26"/>
      <c r="BY26" s="26"/>
      <c r="BZ26" s="26"/>
      <c r="CA26" s="26"/>
      <c r="CB26" s="26"/>
      <c r="CC26" s="26"/>
      <c r="CD26" s="26"/>
      <c r="CE26" s="26"/>
      <c r="CF26" s="26"/>
      <c r="CG26" s="26"/>
      <c r="CH26" s="26"/>
      <c r="CI26" s="26"/>
      <c r="CJ26" s="26"/>
      <c r="CK26" s="26"/>
      <c r="CL26" s="26"/>
      <c r="CM26" s="26"/>
      <c r="CN26" s="26"/>
      <c r="CO26" s="26"/>
      <c r="CP26" s="26"/>
      <c r="CQ26" s="26"/>
      <c r="CR26" s="26"/>
      <c r="CS26" s="26"/>
      <c r="CT26" s="26"/>
      <c r="CU26" s="26"/>
      <c r="CV26" s="26"/>
      <c r="CW26" s="26"/>
      <c r="CX26" s="26"/>
      <c r="CY26" s="26"/>
      <c r="CZ26" s="26"/>
      <c r="DA26" s="26"/>
      <c r="DB26" s="26"/>
      <c r="DC26" s="26"/>
      <c r="DD26" s="26"/>
      <c r="DE26" s="26"/>
      <c r="DF26" s="26"/>
      <c r="DG26" s="26"/>
      <c r="DH26" s="26"/>
      <c r="DI26" s="26"/>
      <c r="DJ26" s="26"/>
      <c r="DK26" s="26"/>
      <c r="DL26" s="26"/>
      <c r="DM26" s="26"/>
      <c r="DN26" s="26"/>
      <c r="DO26" s="26"/>
      <c r="DP26" s="26"/>
      <c r="DQ26" s="26"/>
      <c r="DR26" s="26"/>
      <c r="DS26" s="26"/>
      <c r="DT26" s="26"/>
    </row>
    <row r="27" spans="3:124" s="1" customFormat="1" ht="13.5" x14ac:dyDescent="0.25"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26"/>
      <c r="BK27" s="26"/>
      <c r="BL27" s="26"/>
      <c r="BM27" s="26"/>
      <c r="BN27" s="26"/>
      <c r="BO27" s="26"/>
      <c r="BP27" s="26"/>
      <c r="BQ27" s="26"/>
      <c r="BR27" s="26"/>
      <c r="BS27" s="26"/>
      <c r="BT27" s="26"/>
      <c r="BU27" s="26"/>
      <c r="BV27" s="26"/>
      <c r="BW27" s="26"/>
      <c r="BX27" s="26"/>
      <c r="BY27" s="26"/>
      <c r="BZ27" s="26"/>
      <c r="CA27" s="26"/>
      <c r="CB27" s="26"/>
      <c r="CC27" s="26"/>
      <c r="CD27" s="26"/>
      <c r="CE27" s="26"/>
      <c r="CF27" s="26"/>
      <c r="CG27" s="26"/>
      <c r="CH27" s="26"/>
      <c r="CI27" s="26"/>
      <c r="CJ27" s="26"/>
      <c r="CK27" s="26"/>
      <c r="CL27" s="26"/>
      <c r="CM27" s="26"/>
      <c r="CN27" s="26"/>
      <c r="CO27" s="26"/>
      <c r="CP27" s="26"/>
      <c r="CQ27" s="26"/>
      <c r="CR27" s="26"/>
      <c r="CS27" s="26"/>
      <c r="CT27" s="26"/>
      <c r="CU27" s="26"/>
      <c r="CV27" s="26"/>
      <c r="CW27" s="26"/>
      <c r="CX27" s="26"/>
      <c r="CY27" s="26"/>
      <c r="CZ27" s="26"/>
      <c r="DA27" s="26"/>
      <c r="DB27" s="26"/>
      <c r="DC27" s="26"/>
      <c r="DD27" s="26"/>
      <c r="DE27" s="26"/>
      <c r="DF27" s="26"/>
      <c r="DG27" s="26"/>
      <c r="DH27" s="26"/>
      <c r="DI27" s="26"/>
      <c r="DJ27" s="26"/>
      <c r="DK27" s="26"/>
      <c r="DL27" s="26"/>
      <c r="DM27" s="26"/>
      <c r="DN27" s="26"/>
      <c r="DO27" s="26"/>
      <c r="DP27" s="26"/>
      <c r="DQ27" s="26"/>
      <c r="DR27" s="26"/>
      <c r="DS27" s="26"/>
      <c r="DT27" s="26"/>
    </row>
    <row r="28" spans="3:124" s="1" customFormat="1" ht="13.5" x14ac:dyDescent="0.25"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26"/>
      <c r="BM28" s="26"/>
      <c r="BN28" s="26"/>
      <c r="BO28" s="26"/>
      <c r="BP28" s="26"/>
      <c r="BQ28" s="26"/>
      <c r="BR28" s="26"/>
      <c r="BS28" s="26"/>
      <c r="BT28" s="26"/>
      <c r="BU28" s="26"/>
      <c r="BV28" s="26"/>
      <c r="BW28" s="26"/>
      <c r="BX28" s="26"/>
      <c r="BY28" s="26"/>
      <c r="BZ28" s="26"/>
      <c r="CA28" s="26"/>
      <c r="CB28" s="26"/>
      <c r="CC28" s="26"/>
      <c r="CD28" s="26"/>
      <c r="CE28" s="26"/>
      <c r="CF28" s="26"/>
      <c r="CG28" s="26"/>
      <c r="CH28" s="26"/>
      <c r="CI28" s="26"/>
      <c r="CJ28" s="26"/>
      <c r="CK28" s="26"/>
      <c r="CL28" s="26"/>
      <c r="CM28" s="26"/>
      <c r="CN28" s="26"/>
      <c r="CO28" s="26"/>
      <c r="CP28" s="26"/>
      <c r="CQ28" s="26"/>
      <c r="CR28" s="26"/>
      <c r="CS28" s="26"/>
      <c r="CT28" s="26"/>
      <c r="CU28" s="26"/>
      <c r="CV28" s="26"/>
      <c r="CW28" s="26"/>
      <c r="CX28" s="26"/>
      <c r="CY28" s="26"/>
      <c r="CZ28" s="26"/>
      <c r="DA28" s="26"/>
      <c r="DB28" s="26"/>
      <c r="DC28" s="26"/>
      <c r="DD28" s="26"/>
      <c r="DE28" s="26"/>
      <c r="DF28" s="26"/>
      <c r="DG28" s="26"/>
      <c r="DH28" s="26"/>
      <c r="DI28" s="26"/>
      <c r="DJ28" s="26"/>
      <c r="DK28" s="26"/>
      <c r="DL28" s="26"/>
      <c r="DM28" s="26"/>
      <c r="DN28" s="26"/>
      <c r="DO28" s="26"/>
      <c r="DP28" s="26"/>
      <c r="DQ28" s="26"/>
      <c r="DR28" s="26"/>
      <c r="DS28" s="26"/>
      <c r="DT28" s="26"/>
    </row>
    <row r="29" spans="3:124" s="1" customFormat="1" ht="13.5" x14ac:dyDescent="0.25"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26"/>
      <c r="BK29" s="26"/>
      <c r="BL29" s="26"/>
      <c r="BM29" s="26"/>
      <c r="BN29" s="26"/>
      <c r="BO29" s="26"/>
      <c r="BP29" s="26"/>
      <c r="BQ29" s="26"/>
      <c r="BR29" s="26"/>
      <c r="BS29" s="26"/>
      <c r="BT29" s="26"/>
      <c r="BU29" s="26"/>
      <c r="BV29" s="26"/>
      <c r="BW29" s="26"/>
      <c r="BX29" s="26"/>
      <c r="BY29" s="26"/>
      <c r="BZ29" s="26"/>
      <c r="CA29" s="26"/>
      <c r="CB29" s="26"/>
      <c r="CC29" s="26"/>
      <c r="CD29" s="26"/>
      <c r="CE29" s="26"/>
      <c r="CF29" s="26"/>
      <c r="CG29" s="26"/>
      <c r="CH29" s="26"/>
      <c r="CI29" s="26"/>
      <c r="CJ29" s="26"/>
      <c r="CK29" s="26"/>
      <c r="CL29" s="26"/>
      <c r="CM29" s="26"/>
      <c r="CN29" s="26"/>
      <c r="CO29" s="26"/>
      <c r="CP29" s="26"/>
      <c r="CQ29" s="26"/>
      <c r="CR29" s="26"/>
      <c r="CS29" s="26"/>
      <c r="CT29" s="26"/>
      <c r="CU29" s="26"/>
      <c r="CV29" s="26"/>
      <c r="CW29" s="26"/>
      <c r="CX29" s="26"/>
      <c r="CY29" s="26"/>
      <c r="CZ29" s="26"/>
      <c r="DA29" s="26"/>
      <c r="DB29" s="26"/>
      <c r="DC29" s="26"/>
      <c r="DD29" s="26"/>
      <c r="DE29" s="26"/>
      <c r="DF29" s="26"/>
      <c r="DG29" s="26"/>
      <c r="DH29" s="26"/>
      <c r="DI29" s="26"/>
      <c r="DJ29" s="26"/>
      <c r="DK29" s="26"/>
      <c r="DL29" s="26"/>
      <c r="DM29" s="26"/>
      <c r="DN29" s="26"/>
      <c r="DO29" s="26"/>
      <c r="DP29" s="26"/>
      <c r="DQ29" s="26"/>
      <c r="DR29" s="26"/>
      <c r="DS29" s="26"/>
      <c r="DT29" s="26"/>
    </row>
    <row r="30" spans="3:124" s="1" customFormat="1" ht="13.5" x14ac:dyDescent="0.25"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  <c r="BM30" s="26"/>
      <c r="BN30" s="26"/>
      <c r="BO30" s="26"/>
      <c r="BP30" s="26"/>
      <c r="BQ30" s="26"/>
      <c r="BR30" s="26"/>
      <c r="BS30" s="26"/>
      <c r="BT30" s="26"/>
      <c r="BU30" s="26"/>
      <c r="BV30" s="26"/>
      <c r="BW30" s="26"/>
      <c r="BX30" s="26"/>
      <c r="BY30" s="26"/>
      <c r="BZ30" s="26"/>
      <c r="CA30" s="26"/>
      <c r="CB30" s="26"/>
      <c r="CC30" s="26"/>
      <c r="CD30" s="26"/>
      <c r="CE30" s="26"/>
      <c r="CF30" s="26"/>
      <c r="CG30" s="26"/>
      <c r="CH30" s="26"/>
      <c r="CI30" s="26"/>
      <c r="CJ30" s="26"/>
      <c r="CK30" s="26"/>
      <c r="CL30" s="26"/>
      <c r="CM30" s="26"/>
      <c r="CN30" s="26"/>
      <c r="CO30" s="26"/>
      <c r="CP30" s="26"/>
      <c r="CQ30" s="26"/>
      <c r="CR30" s="26"/>
      <c r="CS30" s="26"/>
      <c r="CT30" s="26"/>
      <c r="CU30" s="26"/>
      <c r="CV30" s="26"/>
      <c r="CW30" s="26"/>
      <c r="CX30" s="26"/>
      <c r="CY30" s="26"/>
      <c r="CZ30" s="26"/>
      <c r="DA30" s="26"/>
      <c r="DB30" s="26"/>
      <c r="DC30" s="26"/>
      <c r="DD30" s="26"/>
      <c r="DE30" s="26"/>
      <c r="DF30" s="26"/>
      <c r="DG30" s="26"/>
      <c r="DH30" s="26"/>
      <c r="DI30" s="26"/>
      <c r="DJ30" s="26"/>
      <c r="DK30" s="26"/>
      <c r="DL30" s="26"/>
      <c r="DM30" s="26"/>
      <c r="DN30" s="26"/>
      <c r="DO30" s="26"/>
      <c r="DP30" s="26"/>
      <c r="DQ30" s="26"/>
      <c r="DR30" s="26"/>
      <c r="DS30" s="26"/>
      <c r="DT30" s="26"/>
    </row>
    <row r="31" spans="3:124" s="1" customFormat="1" ht="13.5" x14ac:dyDescent="0.25"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/>
      <c r="AU31" s="26"/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26"/>
      <c r="BK31" s="26"/>
      <c r="BL31" s="26"/>
      <c r="BM31" s="26"/>
      <c r="BN31" s="26"/>
      <c r="BO31" s="26"/>
      <c r="BP31" s="26"/>
      <c r="BQ31" s="26"/>
      <c r="BR31" s="26"/>
      <c r="BS31" s="26"/>
      <c r="BT31" s="26"/>
      <c r="BU31" s="26"/>
      <c r="BV31" s="26"/>
      <c r="BW31" s="26"/>
      <c r="BX31" s="26"/>
      <c r="BY31" s="26"/>
      <c r="BZ31" s="26"/>
      <c r="CA31" s="26"/>
      <c r="CB31" s="26"/>
      <c r="CC31" s="26"/>
      <c r="CD31" s="26"/>
      <c r="CE31" s="26"/>
      <c r="CF31" s="26"/>
      <c r="CG31" s="26"/>
      <c r="CH31" s="26"/>
      <c r="CI31" s="26"/>
      <c r="CJ31" s="26"/>
      <c r="CK31" s="26"/>
      <c r="CL31" s="26"/>
      <c r="CM31" s="26"/>
      <c r="CN31" s="26"/>
      <c r="CO31" s="26"/>
      <c r="CP31" s="26"/>
      <c r="CQ31" s="26"/>
      <c r="CR31" s="26"/>
      <c r="CS31" s="26"/>
      <c r="CT31" s="26"/>
      <c r="CU31" s="26"/>
      <c r="CV31" s="26"/>
      <c r="CW31" s="26"/>
      <c r="CX31" s="26"/>
      <c r="CY31" s="26"/>
      <c r="CZ31" s="26"/>
      <c r="DA31" s="26"/>
      <c r="DB31" s="26"/>
      <c r="DC31" s="26"/>
      <c r="DD31" s="26"/>
      <c r="DE31" s="26"/>
      <c r="DF31" s="26"/>
      <c r="DG31" s="26"/>
      <c r="DH31" s="26"/>
      <c r="DI31" s="26"/>
      <c r="DJ31" s="26"/>
      <c r="DK31" s="26"/>
      <c r="DL31" s="26"/>
      <c r="DM31" s="26"/>
      <c r="DN31" s="26"/>
      <c r="DO31" s="26"/>
      <c r="DP31" s="26"/>
      <c r="DQ31" s="26"/>
      <c r="DR31" s="26"/>
      <c r="DS31" s="26"/>
      <c r="DT31" s="26"/>
    </row>
    <row r="32" spans="3:124" s="1" customFormat="1" ht="13.5" x14ac:dyDescent="0.25"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26"/>
      <c r="AQ32" s="26"/>
      <c r="AR32" s="26"/>
      <c r="AS32" s="26"/>
      <c r="AT32" s="26"/>
      <c r="AU32" s="26"/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26"/>
      <c r="BH32" s="26"/>
      <c r="BI32" s="26"/>
      <c r="BJ32" s="26"/>
      <c r="BK32" s="26"/>
      <c r="BL32" s="26"/>
      <c r="BM32" s="26"/>
      <c r="BN32" s="26"/>
      <c r="BO32" s="26"/>
      <c r="BP32" s="26"/>
      <c r="BQ32" s="26"/>
      <c r="BR32" s="26"/>
      <c r="BS32" s="26"/>
      <c r="BT32" s="26"/>
      <c r="BU32" s="26"/>
      <c r="BV32" s="26"/>
      <c r="BW32" s="26"/>
      <c r="BX32" s="26"/>
      <c r="BY32" s="26"/>
      <c r="BZ32" s="26"/>
      <c r="CA32" s="26"/>
      <c r="CB32" s="26"/>
      <c r="CC32" s="26"/>
      <c r="CD32" s="26"/>
      <c r="CE32" s="26"/>
      <c r="CF32" s="26"/>
      <c r="CG32" s="26"/>
      <c r="CH32" s="26"/>
      <c r="CI32" s="26"/>
      <c r="CJ32" s="26"/>
      <c r="CK32" s="26"/>
      <c r="CL32" s="26"/>
      <c r="CM32" s="26"/>
      <c r="CN32" s="26"/>
      <c r="CO32" s="26"/>
      <c r="CP32" s="26"/>
      <c r="CQ32" s="26"/>
      <c r="CR32" s="26"/>
      <c r="CS32" s="26"/>
      <c r="CT32" s="26"/>
      <c r="CU32" s="26"/>
      <c r="CV32" s="26"/>
      <c r="CW32" s="26"/>
      <c r="CX32" s="26"/>
      <c r="CY32" s="26"/>
      <c r="CZ32" s="26"/>
      <c r="DA32" s="26"/>
      <c r="DB32" s="26"/>
      <c r="DC32" s="26"/>
      <c r="DD32" s="26"/>
      <c r="DE32" s="26"/>
      <c r="DF32" s="26"/>
      <c r="DG32" s="26"/>
      <c r="DH32" s="26"/>
      <c r="DI32" s="26"/>
      <c r="DJ32" s="26"/>
      <c r="DK32" s="26"/>
      <c r="DL32" s="26"/>
      <c r="DM32" s="26"/>
      <c r="DN32" s="26"/>
      <c r="DO32" s="26"/>
      <c r="DP32" s="26"/>
      <c r="DQ32" s="26"/>
      <c r="DR32" s="26"/>
      <c r="DS32" s="26"/>
      <c r="DT32" s="26"/>
    </row>
    <row r="33" spans="3:124" s="1" customFormat="1" ht="13.5" x14ac:dyDescent="0.25"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26"/>
      <c r="BK33" s="26"/>
      <c r="BL33" s="26"/>
      <c r="BM33" s="26"/>
      <c r="BN33" s="26"/>
      <c r="BO33" s="26"/>
      <c r="BP33" s="26"/>
      <c r="BQ33" s="26"/>
      <c r="BR33" s="26"/>
      <c r="BS33" s="26"/>
      <c r="BT33" s="26"/>
      <c r="BU33" s="26"/>
      <c r="BV33" s="26"/>
      <c r="BW33" s="26"/>
      <c r="BX33" s="26"/>
      <c r="BY33" s="26"/>
      <c r="BZ33" s="26"/>
      <c r="CA33" s="26"/>
      <c r="CB33" s="26"/>
      <c r="CC33" s="26"/>
      <c r="CD33" s="26"/>
      <c r="CE33" s="26"/>
      <c r="CF33" s="26"/>
      <c r="CG33" s="26"/>
      <c r="CH33" s="26"/>
      <c r="CI33" s="26"/>
      <c r="CJ33" s="26"/>
      <c r="CK33" s="26"/>
      <c r="CL33" s="26"/>
      <c r="CM33" s="26"/>
      <c r="CN33" s="26"/>
      <c r="CO33" s="26"/>
      <c r="CP33" s="26"/>
      <c r="CQ33" s="26"/>
      <c r="CR33" s="26"/>
      <c r="CS33" s="26"/>
      <c r="CT33" s="26"/>
      <c r="CU33" s="26"/>
      <c r="CV33" s="26"/>
      <c r="CW33" s="26"/>
      <c r="CX33" s="26"/>
      <c r="CY33" s="26"/>
      <c r="CZ33" s="26"/>
      <c r="DA33" s="26"/>
      <c r="DB33" s="26"/>
      <c r="DC33" s="26"/>
      <c r="DD33" s="26"/>
      <c r="DE33" s="26"/>
      <c r="DF33" s="26"/>
      <c r="DG33" s="26"/>
      <c r="DH33" s="26"/>
      <c r="DI33" s="26"/>
      <c r="DJ33" s="26"/>
      <c r="DK33" s="26"/>
      <c r="DL33" s="26"/>
      <c r="DM33" s="26"/>
      <c r="DN33" s="26"/>
      <c r="DO33" s="26"/>
      <c r="DP33" s="26"/>
      <c r="DQ33" s="26"/>
      <c r="DR33" s="26"/>
      <c r="DS33" s="26"/>
      <c r="DT33" s="26"/>
    </row>
    <row r="34" spans="3:124" s="1" customFormat="1" ht="13.5" x14ac:dyDescent="0.25"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6"/>
      <c r="BY34" s="26"/>
      <c r="BZ34" s="26"/>
      <c r="CA34" s="26"/>
      <c r="CB34" s="26"/>
      <c r="CC34" s="26"/>
      <c r="CD34" s="26"/>
      <c r="CE34" s="26"/>
      <c r="CF34" s="26"/>
      <c r="CG34" s="26"/>
      <c r="CH34" s="26"/>
      <c r="CI34" s="26"/>
      <c r="CJ34" s="26"/>
      <c r="CK34" s="26"/>
      <c r="CL34" s="26"/>
      <c r="CM34" s="26"/>
      <c r="CN34" s="26"/>
      <c r="CO34" s="26"/>
      <c r="CP34" s="26"/>
      <c r="CQ34" s="26"/>
      <c r="CR34" s="26"/>
      <c r="CS34" s="26"/>
      <c r="CT34" s="26"/>
      <c r="CU34" s="26"/>
      <c r="CV34" s="26"/>
      <c r="CW34" s="26"/>
      <c r="CX34" s="26"/>
      <c r="CY34" s="26"/>
      <c r="CZ34" s="26"/>
      <c r="DA34" s="26"/>
      <c r="DB34" s="26"/>
      <c r="DC34" s="26"/>
      <c r="DD34" s="26"/>
      <c r="DE34" s="26"/>
      <c r="DF34" s="26"/>
      <c r="DG34" s="26"/>
      <c r="DH34" s="26"/>
      <c r="DI34" s="26"/>
      <c r="DJ34" s="26"/>
      <c r="DK34" s="26"/>
      <c r="DL34" s="26"/>
      <c r="DM34" s="26"/>
      <c r="DN34" s="26"/>
      <c r="DO34" s="26"/>
      <c r="DP34" s="26"/>
      <c r="DQ34" s="26"/>
      <c r="DR34" s="26"/>
      <c r="DS34" s="26"/>
      <c r="DT34" s="26"/>
    </row>
    <row r="35" spans="3:124" s="24" customFormat="1" ht="13.5" x14ac:dyDescent="0.25"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</row>
    <row r="36" spans="3:124" s="24" customFormat="1" ht="13.5" x14ac:dyDescent="0.25"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</row>
    <row r="37" spans="3:124" s="24" customFormat="1" ht="13.5" x14ac:dyDescent="0.25"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</row>
    <row r="38" spans="3:124" s="24" customFormat="1" ht="13.5" x14ac:dyDescent="0.25"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</row>
    <row r="39" spans="3:124" s="24" customFormat="1" ht="13.5" x14ac:dyDescent="0.25"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</row>
    <row r="40" spans="3:124" s="24" customFormat="1" ht="13.5" x14ac:dyDescent="0.25"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</row>
    <row r="41" spans="3:124" s="24" customFormat="1" ht="13.5" x14ac:dyDescent="0.25"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</row>
    <row r="42" spans="3:124" s="24" customFormat="1" ht="13.5" x14ac:dyDescent="0.25"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</row>
    <row r="43" spans="3:124" s="24" customFormat="1" ht="13.5" x14ac:dyDescent="0.25"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</row>
    <row r="44" spans="3:124" s="24" customFormat="1" ht="13.5" x14ac:dyDescent="0.25"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  <c r="BZ44" s="25"/>
      <c r="CA44" s="25"/>
      <c r="CB44" s="25"/>
      <c r="CC44" s="25"/>
      <c r="CD44" s="25"/>
      <c r="CE44" s="25"/>
      <c r="CF44" s="25"/>
      <c r="CG44" s="25"/>
      <c r="CH44" s="25"/>
      <c r="CI44" s="25"/>
      <c r="CJ44" s="25"/>
      <c r="CK44" s="25"/>
      <c r="CL44" s="25"/>
      <c r="CM44" s="25"/>
      <c r="CN44" s="25"/>
      <c r="CO44" s="25"/>
      <c r="CP44" s="25"/>
      <c r="CQ44" s="25"/>
      <c r="CR44" s="25"/>
      <c r="CS44" s="25"/>
      <c r="CT44" s="25"/>
      <c r="CU44" s="25"/>
      <c r="CV44" s="25"/>
      <c r="CW44" s="25"/>
      <c r="CX44" s="25"/>
      <c r="CY44" s="25"/>
      <c r="CZ44" s="25"/>
      <c r="DA44" s="25"/>
      <c r="DB44" s="25"/>
      <c r="DC44" s="25"/>
      <c r="DD44" s="25"/>
      <c r="DE44" s="25"/>
      <c r="DF44" s="25"/>
      <c r="DG44" s="25"/>
      <c r="DH44" s="25"/>
      <c r="DI44" s="25"/>
      <c r="DJ44" s="25"/>
      <c r="DK44" s="25"/>
      <c r="DL44" s="25"/>
      <c r="DM44" s="25"/>
      <c r="DN44" s="25"/>
      <c r="DO44" s="25"/>
      <c r="DP44" s="25"/>
      <c r="DQ44" s="25"/>
      <c r="DR44" s="25"/>
      <c r="DS44" s="25"/>
      <c r="DT44" s="25"/>
    </row>
    <row r="45" spans="3:124" s="24" customFormat="1" ht="13.5" x14ac:dyDescent="0.25"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</row>
    <row r="46" spans="3:124" s="24" customFormat="1" ht="13.5" x14ac:dyDescent="0.25"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</row>
    <row r="47" spans="3:124" s="24" customFormat="1" ht="13.5" x14ac:dyDescent="0.25"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25"/>
      <c r="CR47" s="25"/>
      <c r="CS47" s="25"/>
      <c r="CT47" s="25"/>
      <c r="CU47" s="25"/>
      <c r="CV47" s="25"/>
      <c r="CW47" s="25"/>
      <c r="CX47" s="25"/>
      <c r="CY47" s="25"/>
      <c r="CZ47" s="25"/>
      <c r="DA47" s="25"/>
      <c r="DB47" s="25"/>
      <c r="DC47" s="25"/>
      <c r="DD47" s="25"/>
      <c r="DE47" s="25"/>
      <c r="DF47" s="25"/>
      <c r="DG47" s="25"/>
      <c r="DH47" s="25"/>
      <c r="DI47" s="25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25"/>
    </row>
    <row r="48" spans="3:124" s="24" customFormat="1" ht="13.5" x14ac:dyDescent="0.25"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25"/>
      <c r="CC48" s="25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25"/>
      <c r="CP48" s="25"/>
      <c r="CQ48" s="25"/>
      <c r="CR48" s="25"/>
      <c r="CS48" s="25"/>
      <c r="CT48" s="25"/>
      <c r="CU48" s="25"/>
      <c r="CV48" s="25"/>
      <c r="CW48" s="25"/>
      <c r="CX48" s="25"/>
      <c r="CY48" s="25"/>
      <c r="CZ48" s="25"/>
      <c r="DA48" s="25"/>
      <c r="DB48" s="25"/>
      <c r="DC48" s="25"/>
      <c r="DD48" s="25"/>
      <c r="DE48" s="25"/>
      <c r="DF48" s="25"/>
      <c r="DG48" s="25"/>
      <c r="DH48" s="25"/>
      <c r="DI48" s="25"/>
      <c r="DJ48" s="25"/>
      <c r="DK48" s="25"/>
      <c r="DL48" s="25"/>
      <c r="DM48" s="25"/>
      <c r="DN48" s="25"/>
      <c r="DO48" s="25"/>
      <c r="DP48" s="25"/>
      <c r="DQ48" s="25"/>
      <c r="DR48" s="25"/>
      <c r="DS48" s="25"/>
      <c r="DT48" s="25"/>
    </row>
    <row r="49" spans="3:124" s="24" customFormat="1" ht="13.5" x14ac:dyDescent="0.25"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25"/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25"/>
      <c r="CH49" s="25"/>
      <c r="CI49" s="25"/>
      <c r="CJ49" s="25"/>
      <c r="CK49" s="25"/>
      <c r="CL49" s="25"/>
      <c r="CM49" s="25"/>
      <c r="CN49" s="25"/>
      <c r="CO49" s="25"/>
      <c r="CP49" s="25"/>
      <c r="CQ49" s="25"/>
      <c r="CR49" s="25"/>
      <c r="CS49" s="25"/>
      <c r="CT49" s="25"/>
      <c r="CU49" s="25"/>
      <c r="CV49" s="25"/>
      <c r="CW49" s="25"/>
      <c r="CX49" s="25"/>
      <c r="CY49" s="25"/>
      <c r="CZ49" s="25"/>
      <c r="DA49" s="25"/>
      <c r="DB49" s="25"/>
      <c r="DC49" s="25"/>
      <c r="DD49" s="25"/>
      <c r="DE49" s="25"/>
      <c r="DF49" s="25"/>
      <c r="DG49" s="25"/>
      <c r="DH49" s="25"/>
      <c r="DI49" s="25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25"/>
    </row>
    <row r="50" spans="3:124" s="24" customFormat="1" ht="13.5" x14ac:dyDescent="0.25"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25"/>
      <c r="BO50" s="25"/>
      <c r="BP50" s="25"/>
      <c r="BQ50" s="25"/>
      <c r="BR50" s="25"/>
      <c r="BS50" s="25"/>
      <c r="BT50" s="25"/>
      <c r="BU50" s="25"/>
      <c r="BV50" s="25"/>
      <c r="BW50" s="25"/>
      <c r="BX50" s="25"/>
      <c r="BY50" s="25"/>
      <c r="BZ50" s="25"/>
      <c r="CA50" s="25"/>
      <c r="CB50" s="25"/>
      <c r="CC50" s="25"/>
      <c r="CD50" s="25"/>
      <c r="CE50" s="25"/>
      <c r="CF50" s="25"/>
      <c r="CG50" s="25"/>
      <c r="CH50" s="25"/>
      <c r="CI50" s="25"/>
      <c r="CJ50" s="25"/>
      <c r="CK50" s="25"/>
      <c r="CL50" s="25"/>
      <c r="CM50" s="25"/>
      <c r="CN50" s="25"/>
      <c r="CO50" s="25"/>
      <c r="CP50" s="25"/>
      <c r="CQ50" s="25"/>
      <c r="CR50" s="25"/>
      <c r="CS50" s="25"/>
      <c r="CT50" s="25"/>
      <c r="CU50" s="25"/>
      <c r="CV50" s="25"/>
      <c r="CW50" s="25"/>
      <c r="CX50" s="25"/>
      <c r="CY50" s="25"/>
      <c r="CZ50" s="25"/>
      <c r="DA50" s="25"/>
      <c r="DB50" s="25"/>
      <c r="DC50" s="25"/>
      <c r="DD50" s="25"/>
      <c r="DE50" s="25"/>
      <c r="DF50" s="25"/>
      <c r="DG50" s="25"/>
      <c r="DH50" s="25"/>
      <c r="DI50" s="25"/>
      <c r="DJ50" s="25"/>
      <c r="DK50" s="25"/>
      <c r="DL50" s="25"/>
      <c r="DM50" s="25"/>
      <c r="DN50" s="25"/>
      <c r="DO50" s="25"/>
      <c r="DP50" s="25"/>
      <c r="DQ50" s="25"/>
      <c r="DR50" s="25"/>
      <c r="DS50" s="25"/>
      <c r="DT50" s="25"/>
    </row>
    <row r="51" spans="3:124" s="24" customFormat="1" ht="13.5" x14ac:dyDescent="0.25"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</row>
    <row r="52" spans="3:124" s="24" customFormat="1" ht="13.5" x14ac:dyDescent="0.25"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25"/>
      <c r="CP52" s="25"/>
      <c r="CQ52" s="25"/>
      <c r="CR52" s="25"/>
      <c r="CS52" s="25"/>
      <c r="CT52" s="25"/>
      <c r="CU52" s="25"/>
      <c r="CV52" s="25"/>
      <c r="CW52" s="25"/>
      <c r="CX52" s="25"/>
      <c r="CY52" s="25"/>
      <c r="CZ52" s="25"/>
      <c r="DA52" s="25"/>
      <c r="DB52" s="25"/>
      <c r="DC52" s="25"/>
      <c r="DD52" s="25"/>
      <c r="DE52" s="25"/>
      <c r="DF52" s="25"/>
      <c r="DG52" s="25"/>
      <c r="DH52" s="25"/>
      <c r="DI52" s="25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25"/>
    </row>
    <row r="53" spans="3:124" s="24" customFormat="1" ht="13.5" x14ac:dyDescent="0.25"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</row>
    <row r="54" spans="3:124" s="24" customFormat="1" ht="13.5" x14ac:dyDescent="0.25"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25"/>
      <c r="CG54" s="25"/>
      <c r="CH54" s="25"/>
      <c r="CI54" s="25"/>
      <c r="CJ54" s="25"/>
      <c r="CK54" s="25"/>
      <c r="CL54" s="25"/>
      <c r="CM54" s="25"/>
      <c r="CN54" s="25"/>
      <c r="CO54" s="25"/>
      <c r="CP54" s="25"/>
      <c r="CQ54" s="25"/>
      <c r="CR54" s="25"/>
      <c r="CS54" s="25"/>
      <c r="CT54" s="25"/>
      <c r="CU54" s="25"/>
      <c r="CV54" s="25"/>
      <c r="CW54" s="25"/>
      <c r="CX54" s="25"/>
      <c r="CY54" s="25"/>
      <c r="CZ54" s="25"/>
      <c r="DA54" s="25"/>
      <c r="DB54" s="25"/>
      <c r="DC54" s="25"/>
      <c r="DD54" s="25"/>
      <c r="DE54" s="25"/>
      <c r="DF54" s="25"/>
      <c r="DG54" s="25"/>
      <c r="DH54" s="25"/>
      <c r="DI54" s="25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25"/>
    </row>
    <row r="55" spans="3:124" s="24" customFormat="1" ht="13.5" x14ac:dyDescent="0.25"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25"/>
      <c r="CP55" s="25"/>
      <c r="CQ55" s="25"/>
      <c r="CR55" s="25"/>
      <c r="CS55" s="25"/>
      <c r="CT55" s="25"/>
      <c r="CU55" s="25"/>
      <c r="CV55" s="25"/>
      <c r="CW55" s="25"/>
      <c r="CX55" s="25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25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</row>
    <row r="56" spans="3:124" s="24" customFormat="1" ht="13.5" x14ac:dyDescent="0.25"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25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  <c r="CO56" s="25"/>
      <c r="CP56" s="25"/>
      <c r="CQ56" s="25"/>
      <c r="CR56" s="25"/>
      <c r="CS56" s="25"/>
      <c r="CT56" s="25"/>
      <c r="CU56" s="25"/>
      <c r="CV56" s="25"/>
      <c r="CW56" s="25"/>
      <c r="CX56" s="25"/>
      <c r="CY56" s="25"/>
      <c r="CZ56" s="25"/>
      <c r="DA56" s="25"/>
      <c r="DB56" s="25"/>
      <c r="DC56" s="25"/>
      <c r="DD56" s="25"/>
      <c r="DE56" s="25"/>
      <c r="DF56" s="25"/>
      <c r="DG56" s="25"/>
      <c r="DH56" s="25"/>
      <c r="DI56" s="25"/>
      <c r="DJ56" s="25"/>
      <c r="DK56" s="25"/>
      <c r="DL56" s="25"/>
      <c r="DM56" s="25"/>
      <c r="DN56" s="25"/>
      <c r="DO56" s="25"/>
      <c r="DP56" s="25"/>
      <c r="DQ56" s="25"/>
      <c r="DR56" s="25"/>
      <c r="DS56" s="25"/>
      <c r="DT56" s="25"/>
    </row>
    <row r="57" spans="3:124" s="24" customFormat="1" ht="13.5" x14ac:dyDescent="0.25"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5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</row>
    <row r="58" spans="3:124" s="24" customFormat="1" ht="13.5" x14ac:dyDescent="0.25"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25"/>
      <c r="CQ58" s="25"/>
      <c r="CR58" s="25"/>
      <c r="CS58" s="25"/>
      <c r="CT58" s="25"/>
      <c r="CU58" s="25"/>
      <c r="CV58" s="25"/>
      <c r="CW58" s="25"/>
      <c r="CX58" s="25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25"/>
    </row>
    <row r="59" spans="3:124" s="24" customFormat="1" ht="13.5" x14ac:dyDescent="0.25"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25"/>
      <c r="CA59" s="25"/>
      <c r="CB59" s="25"/>
      <c r="CC59" s="25"/>
      <c r="CD59" s="25"/>
      <c r="CE59" s="25"/>
      <c r="CF59" s="25"/>
      <c r="CG59" s="25"/>
      <c r="CH59" s="25"/>
      <c r="CI59" s="25"/>
      <c r="CJ59" s="25"/>
      <c r="CK59" s="25"/>
      <c r="CL59" s="25"/>
      <c r="CM59" s="25"/>
      <c r="CN59" s="25"/>
      <c r="CO59" s="25"/>
      <c r="CP59" s="25"/>
      <c r="CQ59" s="25"/>
      <c r="CR59" s="25"/>
      <c r="CS59" s="25"/>
      <c r="CT59" s="25"/>
      <c r="CU59" s="25"/>
      <c r="CV59" s="25"/>
      <c r="CW59" s="25"/>
      <c r="CX59" s="25"/>
      <c r="CY59" s="25"/>
      <c r="CZ59" s="25"/>
      <c r="DA59" s="25"/>
      <c r="DB59" s="25"/>
      <c r="DC59" s="25"/>
      <c r="DD59" s="25"/>
      <c r="DE59" s="25"/>
      <c r="DF59" s="25"/>
      <c r="DG59" s="25"/>
      <c r="DH59" s="25"/>
      <c r="DI59" s="25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25"/>
    </row>
    <row r="60" spans="3:124" s="24" customFormat="1" ht="13.5" x14ac:dyDescent="0.25"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BZ60" s="25"/>
      <c r="CA60" s="25"/>
      <c r="CB60" s="25"/>
      <c r="CC60" s="25"/>
      <c r="CD60" s="25"/>
      <c r="CE60" s="25"/>
      <c r="CF60" s="25"/>
      <c r="CG60" s="25"/>
      <c r="CH60" s="25"/>
      <c r="CI60" s="25"/>
      <c r="CJ60" s="25"/>
      <c r="CK60" s="25"/>
      <c r="CL60" s="25"/>
      <c r="CM60" s="25"/>
      <c r="CN60" s="25"/>
      <c r="CO60" s="25"/>
      <c r="CP60" s="25"/>
      <c r="CQ60" s="25"/>
      <c r="CR60" s="25"/>
      <c r="CS60" s="25"/>
      <c r="CT60" s="25"/>
      <c r="CU60" s="25"/>
      <c r="CV60" s="25"/>
      <c r="CW60" s="25"/>
      <c r="CX60" s="25"/>
      <c r="CY60" s="25"/>
      <c r="CZ60" s="25"/>
      <c r="DA60" s="25"/>
      <c r="DB60" s="25"/>
      <c r="DC60" s="25"/>
      <c r="DD60" s="25"/>
      <c r="DE60" s="25"/>
      <c r="DF60" s="25"/>
      <c r="DG60" s="25"/>
      <c r="DH60" s="25"/>
      <c r="DI60" s="25"/>
      <c r="DJ60" s="25"/>
      <c r="DK60" s="25"/>
      <c r="DL60" s="25"/>
      <c r="DM60" s="25"/>
      <c r="DN60" s="25"/>
      <c r="DO60" s="25"/>
      <c r="DP60" s="25"/>
      <c r="DQ60" s="25"/>
      <c r="DR60" s="25"/>
      <c r="DS60" s="25"/>
      <c r="DT60" s="25"/>
    </row>
    <row r="61" spans="3:124" s="24" customFormat="1" ht="13.5" x14ac:dyDescent="0.25"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</row>
    <row r="62" spans="3:124" x14ac:dyDescent="0.3"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7"/>
      <c r="AN62" s="27"/>
      <c r="AO62" s="27"/>
      <c r="AP62" s="27"/>
      <c r="AQ62" s="27"/>
      <c r="AR62" s="27"/>
      <c r="AS62" s="27"/>
      <c r="AT62" s="27"/>
      <c r="AU62" s="27"/>
      <c r="AV62" s="27"/>
      <c r="AW62" s="27"/>
      <c r="AX62" s="27"/>
      <c r="AY62" s="27"/>
      <c r="AZ62" s="27"/>
      <c r="BA62" s="27"/>
      <c r="BB62" s="27"/>
      <c r="BC62" s="27"/>
      <c r="BD62" s="27"/>
      <c r="BE62" s="27"/>
      <c r="BF62" s="27"/>
      <c r="BG62" s="27"/>
      <c r="BH62" s="27"/>
      <c r="BI62" s="27"/>
      <c r="BJ62" s="27"/>
      <c r="BK62" s="27"/>
      <c r="BL62" s="27"/>
      <c r="BM62" s="27"/>
      <c r="BN62" s="27"/>
      <c r="BO62" s="27"/>
      <c r="BP62" s="27"/>
      <c r="BQ62" s="27"/>
      <c r="BR62" s="27"/>
      <c r="BS62" s="27"/>
      <c r="BT62" s="27"/>
      <c r="BU62" s="27"/>
      <c r="BV62" s="27"/>
      <c r="BW62" s="27"/>
      <c r="BX62" s="27"/>
      <c r="BY62" s="27"/>
      <c r="BZ62" s="27"/>
      <c r="CA62" s="27"/>
      <c r="CB62" s="27"/>
      <c r="CC62" s="27"/>
      <c r="CD62" s="27"/>
      <c r="CE62" s="27"/>
      <c r="CF62" s="27"/>
      <c r="CG62" s="27"/>
      <c r="CH62" s="27"/>
      <c r="CI62" s="27"/>
      <c r="CJ62" s="27"/>
      <c r="CK62" s="27"/>
      <c r="CL62" s="27"/>
      <c r="CM62" s="27"/>
      <c r="CN62" s="27"/>
      <c r="CO62" s="27"/>
      <c r="CP62" s="27"/>
      <c r="CQ62" s="27"/>
      <c r="CR62" s="27"/>
      <c r="CS62" s="27"/>
      <c r="CT62" s="27"/>
      <c r="CU62" s="27"/>
      <c r="CV62" s="27"/>
      <c r="CW62" s="27"/>
      <c r="CX62" s="27"/>
      <c r="CY62" s="27"/>
      <c r="CZ62" s="27"/>
      <c r="DA62" s="27"/>
      <c r="DB62" s="27"/>
      <c r="DC62" s="27"/>
      <c r="DD62" s="27"/>
      <c r="DE62" s="27"/>
      <c r="DF62" s="27"/>
      <c r="DG62" s="27"/>
      <c r="DH62" s="27"/>
      <c r="DI62" s="27"/>
      <c r="DJ62" s="27"/>
      <c r="DK62" s="27"/>
      <c r="DL62" s="27"/>
      <c r="DM62" s="27"/>
      <c r="DN62" s="27"/>
      <c r="DO62" s="27"/>
      <c r="DP62" s="27"/>
      <c r="DQ62" s="27"/>
      <c r="DR62" s="27"/>
      <c r="DS62" s="27"/>
      <c r="DT62" s="27"/>
    </row>
    <row r="63" spans="3:124" x14ac:dyDescent="0.3"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27"/>
      <c r="BI63" s="27"/>
      <c r="BJ63" s="27"/>
      <c r="BK63" s="27"/>
      <c r="BL63" s="27"/>
      <c r="BM63" s="27"/>
      <c r="BN63" s="27"/>
      <c r="BO63" s="27"/>
      <c r="BP63" s="27"/>
      <c r="BQ63" s="27"/>
      <c r="BR63" s="27"/>
      <c r="BS63" s="27"/>
      <c r="BT63" s="27"/>
      <c r="BU63" s="27"/>
      <c r="BV63" s="27"/>
      <c r="BW63" s="27"/>
      <c r="BX63" s="27"/>
      <c r="BY63" s="27"/>
      <c r="BZ63" s="27"/>
      <c r="CA63" s="27"/>
      <c r="CB63" s="27"/>
      <c r="CC63" s="27"/>
      <c r="CD63" s="27"/>
      <c r="CE63" s="27"/>
      <c r="CF63" s="27"/>
      <c r="CG63" s="27"/>
      <c r="CH63" s="27"/>
      <c r="CI63" s="27"/>
      <c r="CJ63" s="27"/>
      <c r="CK63" s="27"/>
      <c r="CL63" s="27"/>
      <c r="CM63" s="27"/>
      <c r="CN63" s="27"/>
      <c r="CO63" s="27"/>
      <c r="CP63" s="27"/>
      <c r="CQ63" s="27"/>
      <c r="CR63" s="27"/>
      <c r="CS63" s="27"/>
      <c r="CT63" s="27"/>
      <c r="CU63" s="27"/>
      <c r="CV63" s="27"/>
      <c r="CW63" s="27"/>
      <c r="CX63" s="27"/>
      <c r="CY63" s="27"/>
      <c r="CZ63" s="27"/>
      <c r="DA63" s="27"/>
      <c r="DB63" s="27"/>
      <c r="DC63" s="27"/>
      <c r="DD63" s="27"/>
      <c r="DE63" s="27"/>
      <c r="DF63" s="27"/>
      <c r="DG63" s="27"/>
      <c r="DH63" s="27"/>
      <c r="DI63" s="27"/>
      <c r="DJ63" s="27"/>
      <c r="DK63" s="27"/>
      <c r="DL63" s="27"/>
      <c r="DM63" s="27"/>
      <c r="DN63" s="27"/>
      <c r="DO63" s="27"/>
      <c r="DP63" s="27"/>
      <c r="DQ63" s="27"/>
      <c r="DR63" s="27"/>
      <c r="DS63" s="27"/>
      <c r="DT63" s="27"/>
    </row>
    <row r="64" spans="3:124" x14ac:dyDescent="0.3"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7"/>
      <c r="BC64" s="27"/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 s="27"/>
      <c r="BQ64" s="27"/>
      <c r="BR64" s="27"/>
      <c r="BS64" s="27"/>
      <c r="BT64" s="27"/>
      <c r="BU64" s="27"/>
      <c r="BV64" s="27"/>
      <c r="BW64" s="27"/>
      <c r="BX64" s="27"/>
      <c r="BY64" s="27"/>
      <c r="BZ64" s="27"/>
      <c r="CA64" s="27"/>
      <c r="CB64" s="27"/>
      <c r="CC64" s="27"/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7"/>
      <c r="CO64" s="27"/>
      <c r="CP64" s="27"/>
      <c r="CQ64" s="27"/>
      <c r="CR64" s="27"/>
      <c r="CS64" s="27"/>
      <c r="CT64" s="27"/>
      <c r="CU64" s="27"/>
      <c r="CV64" s="27"/>
      <c r="CW64" s="27"/>
      <c r="CX64" s="27"/>
      <c r="CY64" s="27"/>
      <c r="CZ64" s="27"/>
      <c r="DA64" s="27"/>
      <c r="DB64" s="27"/>
      <c r="DC64" s="27"/>
      <c r="DD64" s="27"/>
      <c r="DE64" s="27"/>
      <c r="DF64" s="27"/>
      <c r="DG64" s="27"/>
      <c r="DH64" s="27"/>
      <c r="DI64" s="27"/>
      <c r="DJ64" s="27"/>
      <c r="DK64" s="27"/>
      <c r="DL64" s="27"/>
      <c r="DM64" s="27"/>
      <c r="DN64" s="27"/>
      <c r="DO64" s="27"/>
      <c r="DP64" s="27"/>
      <c r="DQ64" s="27"/>
      <c r="DR64" s="27"/>
      <c r="DS64" s="27"/>
      <c r="DT64" s="27"/>
    </row>
    <row r="65" spans="3:124" x14ac:dyDescent="0.3"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7"/>
      <c r="AN65" s="27"/>
      <c r="AO65" s="27"/>
      <c r="AP65" s="27"/>
      <c r="AQ65" s="27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  <c r="BI65" s="27"/>
      <c r="BJ65" s="27"/>
      <c r="BK65" s="27"/>
      <c r="BL65" s="27"/>
      <c r="BM65" s="27"/>
      <c r="BN65" s="27"/>
      <c r="BO65" s="27"/>
      <c r="BP65" s="27"/>
      <c r="BQ65" s="27"/>
      <c r="BR65" s="27"/>
      <c r="BS65" s="27"/>
      <c r="BT65" s="27"/>
      <c r="BU65" s="27"/>
      <c r="BV65" s="27"/>
      <c r="BW65" s="27"/>
      <c r="BX65" s="27"/>
      <c r="BY65" s="27"/>
      <c r="BZ65" s="27"/>
      <c r="CA65" s="27"/>
      <c r="CB65" s="27"/>
      <c r="CC65" s="27"/>
      <c r="CD65" s="27"/>
      <c r="CE65" s="27"/>
      <c r="CF65" s="27"/>
      <c r="CG65" s="27"/>
      <c r="CH65" s="27"/>
      <c r="CI65" s="27"/>
      <c r="CJ65" s="27"/>
      <c r="CK65" s="27"/>
      <c r="CL65" s="27"/>
      <c r="CM65" s="27"/>
      <c r="CN65" s="27"/>
      <c r="CO65" s="27"/>
      <c r="CP65" s="27"/>
      <c r="CQ65" s="27"/>
      <c r="CR65" s="27"/>
      <c r="CS65" s="27"/>
      <c r="CT65" s="27"/>
      <c r="CU65" s="27"/>
      <c r="CV65" s="27"/>
      <c r="CW65" s="27"/>
      <c r="CX65" s="27"/>
      <c r="CY65" s="27"/>
      <c r="CZ65" s="27"/>
      <c r="DA65" s="27"/>
      <c r="DB65" s="27"/>
      <c r="DC65" s="27"/>
      <c r="DD65" s="27"/>
      <c r="DE65" s="27"/>
      <c r="DF65" s="27"/>
      <c r="DG65" s="27"/>
      <c r="DH65" s="27"/>
      <c r="DI65" s="27"/>
      <c r="DJ65" s="27"/>
      <c r="DK65" s="27"/>
      <c r="DL65" s="27"/>
      <c r="DM65" s="27"/>
      <c r="DN65" s="27"/>
      <c r="DO65" s="27"/>
      <c r="DP65" s="27"/>
      <c r="DQ65" s="27"/>
      <c r="DR65" s="27"/>
      <c r="DS65" s="27"/>
      <c r="DT65" s="27"/>
    </row>
    <row r="66" spans="3:124" x14ac:dyDescent="0.3"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27"/>
      <c r="BQ66" s="27"/>
      <c r="BR66" s="27"/>
      <c r="BS66" s="27"/>
      <c r="BT66" s="27"/>
      <c r="BU66" s="27"/>
      <c r="BV66" s="27"/>
      <c r="BW66" s="27"/>
      <c r="BX66" s="27"/>
      <c r="BY66" s="27"/>
      <c r="BZ66" s="27"/>
      <c r="CA66" s="27"/>
      <c r="CB66" s="27"/>
      <c r="CC66" s="27"/>
      <c r="CD66" s="27"/>
      <c r="CE66" s="27"/>
      <c r="CF66" s="27"/>
      <c r="CG66" s="27"/>
      <c r="CH66" s="27"/>
      <c r="CI66" s="27"/>
      <c r="CJ66" s="27"/>
      <c r="CK66" s="27"/>
      <c r="CL66" s="27"/>
      <c r="CM66" s="27"/>
      <c r="CN66" s="27"/>
      <c r="CO66" s="27"/>
      <c r="CP66" s="27"/>
      <c r="CQ66" s="27"/>
      <c r="CR66" s="27"/>
      <c r="CS66" s="27"/>
      <c r="CT66" s="27"/>
      <c r="CU66" s="27"/>
      <c r="CV66" s="27"/>
      <c r="CW66" s="27"/>
      <c r="CX66" s="27"/>
      <c r="CY66" s="27"/>
      <c r="CZ66" s="27"/>
      <c r="DA66" s="27"/>
      <c r="DB66" s="27"/>
      <c r="DC66" s="27"/>
      <c r="DD66" s="27"/>
      <c r="DE66" s="27"/>
      <c r="DF66" s="27"/>
      <c r="DG66" s="27"/>
      <c r="DH66" s="27"/>
      <c r="DI66" s="27"/>
      <c r="DJ66" s="27"/>
      <c r="DK66" s="27"/>
      <c r="DL66" s="27"/>
      <c r="DM66" s="27"/>
      <c r="DN66" s="27"/>
      <c r="DO66" s="27"/>
      <c r="DP66" s="27"/>
      <c r="DQ66" s="27"/>
      <c r="DR66" s="27"/>
      <c r="DS66" s="27"/>
      <c r="DT66" s="27"/>
    </row>
    <row r="67" spans="3:124" x14ac:dyDescent="0.3"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 s="27"/>
      <c r="BQ67" s="27"/>
      <c r="BR67" s="27"/>
      <c r="BS67" s="27"/>
      <c r="BT67" s="27"/>
      <c r="BU67" s="27"/>
      <c r="BV67" s="27"/>
      <c r="BW67" s="27"/>
      <c r="BX67" s="27"/>
      <c r="BY67" s="27"/>
      <c r="BZ67" s="27"/>
      <c r="CA67" s="27"/>
      <c r="CB67" s="27"/>
      <c r="CC67" s="27"/>
      <c r="CD67" s="27"/>
      <c r="CE67" s="27"/>
      <c r="CF67" s="27"/>
      <c r="CG67" s="27"/>
      <c r="CH67" s="27"/>
      <c r="CI67" s="27"/>
      <c r="CJ67" s="27"/>
      <c r="CK67" s="27"/>
      <c r="CL67" s="27"/>
      <c r="CM67" s="27"/>
      <c r="CN67" s="27"/>
      <c r="CO67" s="27"/>
      <c r="CP67" s="27"/>
      <c r="CQ67" s="27"/>
      <c r="CR67" s="27"/>
      <c r="CS67" s="27"/>
      <c r="CT67" s="27"/>
      <c r="CU67" s="27"/>
      <c r="CV67" s="27"/>
      <c r="CW67" s="27"/>
      <c r="CX67" s="27"/>
      <c r="CY67" s="27"/>
      <c r="CZ67" s="27"/>
      <c r="DA67" s="27"/>
      <c r="DB67" s="27"/>
      <c r="DC67" s="27"/>
      <c r="DD67" s="27"/>
      <c r="DE67" s="27"/>
      <c r="DF67" s="27"/>
      <c r="DG67" s="27"/>
      <c r="DH67" s="27"/>
      <c r="DI67" s="27"/>
      <c r="DJ67" s="27"/>
      <c r="DK67" s="27"/>
      <c r="DL67" s="27"/>
      <c r="DM67" s="27"/>
      <c r="DN67" s="27"/>
      <c r="DO67" s="27"/>
      <c r="DP67" s="27"/>
      <c r="DQ67" s="27"/>
      <c r="DR67" s="27"/>
      <c r="DS67" s="27"/>
      <c r="DT67" s="27"/>
    </row>
    <row r="68" spans="3:124" x14ac:dyDescent="0.3"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7"/>
      <c r="BC68" s="27"/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 s="27"/>
      <c r="BQ68" s="27"/>
      <c r="BR68" s="27"/>
      <c r="BS68" s="27"/>
      <c r="BT68" s="27"/>
      <c r="BU68" s="27"/>
      <c r="BV68" s="27"/>
      <c r="BW68" s="27"/>
      <c r="BX68" s="27"/>
      <c r="BY68" s="27"/>
      <c r="BZ68" s="27"/>
      <c r="CA68" s="27"/>
      <c r="CB68" s="27"/>
      <c r="CC68" s="27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27"/>
      <c r="CP68" s="27"/>
      <c r="CQ68" s="27"/>
      <c r="CR68" s="27"/>
      <c r="CS68" s="27"/>
      <c r="CT68" s="27"/>
      <c r="CU68" s="27"/>
      <c r="CV68" s="27"/>
      <c r="CW68" s="27"/>
      <c r="CX68" s="27"/>
      <c r="CY68" s="27"/>
      <c r="CZ68" s="27"/>
      <c r="DA68" s="27"/>
      <c r="DB68" s="27"/>
      <c r="DC68" s="27"/>
      <c r="DD68" s="27"/>
      <c r="DE68" s="27"/>
      <c r="DF68" s="27"/>
      <c r="DG68" s="27"/>
      <c r="DH68" s="27"/>
      <c r="DI68" s="27"/>
      <c r="DJ68" s="27"/>
      <c r="DK68" s="27"/>
      <c r="DL68" s="27"/>
      <c r="DM68" s="27"/>
      <c r="DN68" s="27"/>
      <c r="DO68" s="27"/>
      <c r="DP68" s="27"/>
      <c r="DQ68" s="27"/>
      <c r="DR68" s="27"/>
      <c r="DS68" s="27"/>
      <c r="DT68" s="27"/>
    </row>
    <row r="69" spans="3:124" x14ac:dyDescent="0.3"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  <c r="BH69" s="27"/>
      <c r="BI69" s="27"/>
      <c r="BJ69" s="27"/>
      <c r="BK69" s="27"/>
      <c r="BL69" s="27"/>
      <c r="BM69" s="27"/>
      <c r="BN69" s="27"/>
      <c r="BO69" s="27"/>
      <c r="BP69" s="27"/>
      <c r="BQ69" s="27"/>
      <c r="BR69" s="27"/>
      <c r="BS69" s="27"/>
      <c r="BT69" s="27"/>
      <c r="BU69" s="27"/>
      <c r="BV69" s="27"/>
      <c r="BW69" s="27"/>
      <c r="BX69" s="27"/>
      <c r="BY69" s="27"/>
      <c r="BZ69" s="27"/>
      <c r="CA69" s="27"/>
      <c r="CB69" s="27"/>
      <c r="CC69" s="27"/>
      <c r="CD69" s="27"/>
      <c r="CE69" s="27"/>
      <c r="CF69" s="27"/>
      <c r="CG69" s="27"/>
      <c r="CH69" s="27"/>
      <c r="CI69" s="27"/>
      <c r="CJ69" s="27"/>
      <c r="CK69" s="27"/>
      <c r="CL69" s="27"/>
      <c r="CM69" s="27"/>
      <c r="CN69" s="27"/>
      <c r="CO69" s="27"/>
      <c r="CP69" s="27"/>
      <c r="CQ69" s="27"/>
      <c r="CR69" s="27"/>
      <c r="CS69" s="27"/>
      <c r="CT69" s="27"/>
      <c r="CU69" s="27"/>
      <c r="CV69" s="27"/>
      <c r="CW69" s="27"/>
      <c r="CX69" s="27"/>
      <c r="CY69" s="27"/>
      <c r="CZ69" s="27"/>
      <c r="DA69" s="27"/>
      <c r="DB69" s="27"/>
      <c r="DC69" s="27"/>
      <c r="DD69" s="27"/>
      <c r="DE69" s="27"/>
      <c r="DF69" s="27"/>
      <c r="DG69" s="27"/>
      <c r="DH69" s="27"/>
      <c r="DI69" s="27"/>
      <c r="DJ69" s="27"/>
      <c r="DK69" s="27"/>
      <c r="DL69" s="27"/>
      <c r="DM69" s="27"/>
      <c r="DN69" s="27"/>
      <c r="DO69" s="27"/>
      <c r="DP69" s="27"/>
      <c r="DQ69" s="27"/>
      <c r="DR69" s="27"/>
      <c r="DS69" s="27"/>
      <c r="DT69" s="27"/>
    </row>
    <row r="70" spans="3:124" x14ac:dyDescent="0.3"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27"/>
      <c r="BE70" s="27"/>
      <c r="BF70" s="27"/>
      <c r="BG70" s="27"/>
      <c r="BH70" s="27"/>
      <c r="BI70" s="27"/>
      <c r="BJ70" s="27"/>
      <c r="BK70" s="27"/>
      <c r="BL70" s="27"/>
      <c r="BM70" s="27"/>
      <c r="BN70" s="27"/>
      <c r="BO70" s="27"/>
      <c r="BP70" s="27"/>
      <c r="BQ70" s="27"/>
      <c r="BR70" s="27"/>
      <c r="BS70" s="27"/>
      <c r="BT70" s="27"/>
      <c r="BU70" s="27"/>
      <c r="BV70" s="27"/>
      <c r="BW70" s="27"/>
      <c r="BX70" s="27"/>
      <c r="BY70" s="27"/>
      <c r="BZ70" s="27"/>
      <c r="CA70" s="27"/>
      <c r="CB70" s="27"/>
      <c r="CC70" s="27"/>
      <c r="CD70" s="27"/>
      <c r="CE70" s="27"/>
      <c r="CF70" s="27"/>
      <c r="CG70" s="27"/>
      <c r="CH70" s="27"/>
      <c r="CI70" s="27"/>
      <c r="CJ70" s="27"/>
      <c r="CK70" s="27"/>
      <c r="CL70" s="27"/>
      <c r="CM70" s="27"/>
      <c r="CN70" s="27"/>
      <c r="CO70" s="27"/>
      <c r="CP70" s="27"/>
      <c r="CQ70" s="27"/>
      <c r="CR70" s="27"/>
      <c r="CS70" s="27"/>
      <c r="CT70" s="27"/>
      <c r="CU70" s="27"/>
      <c r="CV70" s="27"/>
      <c r="CW70" s="27"/>
      <c r="CX70" s="27"/>
      <c r="CY70" s="27"/>
      <c r="CZ70" s="27"/>
      <c r="DA70" s="27"/>
      <c r="DB70" s="27"/>
      <c r="DC70" s="27"/>
      <c r="DD70" s="27"/>
      <c r="DE70" s="27"/>
      <c r="DF70" s="27"/>
      <c r="DG70" s="27"/>
      <c r="DH70" s="27"/>
      <c r="DI70" s="27"/>
      <c r="DJ70" s="27"/>
      <c r="DK70" s="27"/>
      <c r="DL70" s="27"/>
      <c r="DM70" s="27"/>
      <c r="DN70" s="27"/>
      <c r="DO70" s="27"/>
      <c r="DP70" s="27"/>
      <c r="DQ70" s="27"/>
      <c r="DR70" s="27"/>
      <c r="DS70" s="27"/>
      <c r="DT70" s="27"/>
    </row>
    <row r="71" spans="3:124" x14ac:dyDescent="0.3"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7"/>
      <c r="AN71" s="27"/>
      <c r="AO71" s="27"/>
      <c r="AP71" s="27"/>
      <c r="AQ71" s="27"/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  <c r="BH71" s="27"/>
      <c r="BI71" s="27"/>
      <c r="BJ71" s="27"/>
      <c r="BK71" s="27"/>
      <c r="BL71" s="27"/>
      <c r="BM71" s="27"/>
      <c r="BN71" s="27"/>
      <c r="BO71" s="27"/>
      <c r="BP71" s="27"/>
      <c r="BQ71" s="27"/>
      <c r="BR71" s="27"/>
      <c r="BS71" s="27"/>
      <c r="BT71" s="27"/>
      <c r="BU71" s="27"/>
      <c r="BV71" s="27"/>
      <c r="BW71" s="27"/>
      <c r="BX71" s="27"/>
      <c r="BY71" s="27"/>
      <c r="BZ71" s="27"/>
      <c r="CA71" s="27"/>
      <c r="CB71" s="27"/>
      <c r="CC71" s="27"/>
      <c r="CD71" s="27"/>
      <c r="CE71" s="27"/>
      <c r="CF71" s="27"/>
      <c r="CG71" s="27"/>
      <c r="CH71" s="27"/>
      <c r="CI71" s="27"/>
      <c r="CJ71" s="27"/>
      <c r="CK71" s="27"/>
      <c r="CL71" s="27"/>
      <c r="CM71" s="27"/>
      <c r="CN71" s="27"/>
      <c r="CO71" s="27"/>
      <c r="CP71" s="27"/>
      <c r="CQ71" s="27"/>
      <c r="CR71" s="27"/>
      <c r="CS71" s="27"/>
      <c r="CT71" s="27"/>
      <c r="CU71" s="27"/>
      <c r="CV71" s="27"/>
      <c r="CW71" s="27"/>
      <c r="CX71" s="27"/>
      <c r="CY71" s="27"/>
      <c r="CZ71" s="27"/>
      <c r="DA71" s="27"/>
      <c r="DB71" s="27"/>
      <c r="DC71" s="27"/>
      <c r="DD71" s="27"/>
      <c r="DE71" s="27"/>
      <c r="DF71" s="27"/>
      <c r="DG71" s="27"/>
      <c r="DH71" s="27"/>
      <c r="DI71" s="27"/>
      <c r="DJ71" s="27"/>
      <c r="DK71" s="27"/>
      <c r="DL71" s="27"/>
      <c r="DM71" s="27"/>
      <c r="DN71" s="27"/>
      <c r="DO71" s="27"/>
      <c r="DP71" s="27"/>
      <c r="DQ71" s="27"/>
      <c r="DR71" s="27"/>
      <c r="DS71" s="27"/>
      <c r="DT71" s="27"/>
    </row>
    <row r="72" spans="3:124" x14ac:dyDescent="0.3"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7"/>
      <c r="BC72" s="27"/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 s="27"/>
      <c r="BQ72" s="27"/>
      <c r="BR72" s="27"/>
      <c r="BS72" s="27"/>
      <c r="BT72" s="27"/>
      <c r="BU72" s="27"/>
      <c r="BV72" s="27"/>
      <c r="BW72" s="27"/>
      <c r="BX72" s="27"/>
      <c r="BY72" s="27"/>
      <c r="BZ72" s="27"/>
      <c r="CA72" s="27"/>
      <c r="CB72" s="27"/>
      <c r="CC72" s="27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27"/>
      <c r="CP72" s="27"/>
      <c r="CQ72" s="27"/>
      <c r="CR72" s="27"/>
      <c r="CS72" s="27"/>
      <c r="CT72" s="27"/>
      <c r="CU72" s="27"/>
      <c r="CV72" s="27"/>
      <c r="CW72" s="27"/>
      <c r="CX72" s="27"/>
      <c r="CY72" s="27"/>
      <c r="CZ72" s="27"/>
      <c r="DA72" s="27"/>
      <c r="DB72" s="27"/>
      <c r="DC72" s="27"/>
      <c r="DD72" s="27"/>
      <c r="DE72" s="27"/>
      <c r="DF72" s="27"/>
      <c r="DG72" s="27"/>
      <c r="DH72" s="27"/>
      <c r="DI72" s="27"/>
      <c r="DJ72" s="27"/>
      <c r="DK72" s="27"/>
      <c r="DL72" s="27"/>
      <c r="DM72" s="27"/>
      <c r="DN72" s="27"/>
      <c r="DO72" s="27"/>
      <c r="DP72" s="27"/>
      <c r="DQ72" s="27"/>
      <c r="DR72" s="27"/>
      <c r="DS72" s="27"/>
      <c r="DT72" s="27"/>
    </row>
    <row r="73" spans="3:124" x14ac:dyDescent="0.3"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M73" s="27"/>
      <c r="AN73" s="27"/>
      <c r="AO73" s="27"/>
      <c r="AP73" s="27"/>
      <c r="AQ73" s="27"/>
      <c r="AR73" s="27"/>
      <c r="AS73" s="27"/>
      <c r="AT73" s="27"/>
      <c r="AU73" s="27"/>
      <c r="AV73" s="27"/>
      <c r="AW73" s="27"/>
      <c r="AX73" s="27"/>
      <c r="AY73" s="27"/>
      <c r="AZ73" s="27"/>
      <c r="BA73" s="27"/>
      <c r="BB73" s="27"/>
      <c r="BC73" s="27"/>
      <c r="BD73" s="27"/>
      <c r="BE73" s="27"/>
      <c r="BF73" s="27"/>
      <c r="BG73" s="27"/>
      <c r="BH73" s="27"/>
      <c r="BI73" s="27"/>
      <c r="BJ73" s="27"/>
      <c r="BK73" s="27"/>
      <c r="BL73" s="27"/>
      <c r="BM73" s="27"/>
      <c r="BN73" s="27"/>
      <c r="BO73" s="27"/>
      <c r="BP73" s="27"/>
      <c r="BQ73" s="27"/>
      <c r="BR73" s="27"/>
      <c r="BS73" s="27"/>
      <c r="BT73" s="27"/>
      <c r="BU73" s="27"/>
      <c r="BV73" s="27"/>
      <c r="BW73" s="27"/>
      <c r="BX73" s="27"/>
      <c r="BY73" s="27"/>
      <c r="BZ73" s="27"/>
      <c r="CA73" s="27"/>
      <c r="CB73" s="27"/>
      <c r="CC73" s="27"/>
      <c r="CD73" s="27"/>
      <c r="CE73" s="27"/>
      <c r="CF73" s="27"/>
      <c r="CG73" s="27"/>
      <c r="CH73" s="27"/>
      <c r="CI73" s="27"/>
      <c r="CJ73" s="27"/>
      <c r="CK73" s="27"/>
      <c r="CL73" s="27"/>
      <c r="CM73" s="27"/>
      <c r="CN73" s="27"/>
      <c r="CO73" s="27"/>
      <c r="CP73" s="27"/>
      <c r="CQ73" s="27"/>
      <c r="CR73" s="27"/>
      <c r="CS73" s="27"/>
      <c r="CT73" s="27"/>
      <c r="CU73" s="27"/>
      <c r="CV73" s="27"/>
      <c r="CW73" s="27"/>
      <c r="CX73" s="27"/>
      <c r="CY73" s="27"/>
      <c r="CZ73" s="27"/>
      <c r="DA73" s="27"/>
      <c r="DB73" s="27"/>
      <c r="DC73" s="27"/>
      <c r="DD73" s="27"/>
      <c r="DE73" s="27"/>
      <c r="DF73" s="27"/>
      <c r="DG73" s="27"/>
      <c r="DH73" s="27"/>
      <c r="DI73" s="27"/>
      <c r="DJ73" s="27"/>
      <c r="DK73" s="27"/>
      <c r="DL73" s="27"/>
      <c r="DM73" s="27"/>
      <c r="DN73" s="27"/>
      <c r="DO73" s="27"/>
      <c r="DP73" s="27"/>
      <c r="DQ73" s="27"/>
      <c r="DR73" s="27"/>
      <c r="DS73" s="27"/>
      <c r="DT73" s="27"/>
    </row>
    <row r="74" spans="3:124" x14ac:dyDescent="0.3"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M74" s="27"/>
      <c r="AN74" s="27"/>
      <c r="AO74" s="27"/>
      <c r="AP74" s="27"/>
      <c r="AQ74" s="27"/>
      <c r="AR74" s="27"/>
      <c r="AS74" s="27"/>
      <c r="AT74" s="27"/>
      <c r="AU74" s="27"/>
      <c r="AV74" s="27"/>
      <c r="AW74" s="27"/>
      <c r="AX74" s="27"/>
      <c r="AY74" s="27"/>
      <c r="AZ74" s="27"/>
      <c r="BA74" s="27"/>
      <c r="BB74" s="27"/>
      <c r="BC74" s="27"/>
      <c r="BD74" s="27"/>
      <c r="BE74" s="27"/>
      <c r="BF74" s="27"/>
      <c r="BG74" s="27"/>
      <c r="BH74" s="27"/>
      <c r="BI74" s="27"/>
      <c r="BJ74" s="27"/>
      <c r="BK74" s="27"/>
      <c r="BL74" s="27"/>
      <c r="BM74" s="27"/>
      <c r="BN74" s="27"/>
      <c r="BO74" s="27"/>
      <c r="BP74" s="27"/>
      <c r="BQ74" s="27"/>
      <c r="BR74" s="27"/>
      <c r="BS74" s="27"/>
      <c r="BT74" s="27"/>
      <c r="BU74" s="27"/>
      <c r="BV74" s="27"/>
      <c r="BW74" s="27"/>
      <c r="BX74" s="27"/>
      <c r="BY74" s="27"/>
      <c r="BZ74" s="27"/>
      <c r="CA74" s="27"/>
      <c r="CB74" s="27"/>
      <c r="CC74" s="27"/>
      <c r="CD74" s="27"/>
      <c r="CE74" s="27"/>
      <c r="CF74" s="27"/>
      <c r="CG74" s="27"/>
      <c r="CH74" s="27"/>
      <c r="CI74" s="27"/>
      <c r="CJ74" s="27"/>
      <c r="CK74" s="27"/>
      <c r="CL74" s="27"/>
      <c r="CM74" s="27"/>
      <c r="CN74" s="27"/>
      <c r="CO74" s="27"/>
      <c r="CP74" s="27"/>
      <c r="CQ74" s="27"/>
      <c r="CR74" s="27"/>
      <c r="CS74" s="27"/>
      <c r="CT74" s="27"/>
      <c r="CU74" s="27"/>
      <c r="CV74" s="27"/>
      <c r="CW74" s="27"/>
      <c r="CX74" s="27"/>
      <c r="CY74" s="27"/>
      <c r="CZ74" s="27"/>
      <c r="DA74" s="27"/>
      <c r="DB74" s="27"/>
      <c r="DC74" s="27"/>
      <c r="DD74" s="27"/>
      <c r="DE74" s="27"/>
      <c r="DF74" s="27"/>
      <c r="DG74" s="27"/>
      <c r="DH74" s="27"/>
      <c r="DI74" s="27"/>
      <c r="DJ74" s="27"/>
      <c r="DK74" s="27"/>
      <c r="DL74" s="27"/>
      <c r="DM74" s="27"/>
      <c r="DN74" s="27"/>
      <c r="DO74" s="27"/>
      <c r="DP74" s="27"/>
      <c r="DQ74" s="27"/>
      <c r="DR74" s="27"/>
      <c r="DS74" s="27"/>
      <c r="DT74" s="27"/>
    </row>
    <row r="75" spans="3:124" x14ac:dyDescent="0.3"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27"/>
      <c r="AN75" s="27"/>
      <c r="AO75" s="27"/>
      <c r="AP75" s="27"/>
      <c r="AQ75" s="27"/>
      <c r="AR75" s="27"/>
      <c r="AS75" s="27"/>
      <c r="AT75" s="27"/>
      <c r="AU75" s="27"/>
      <c r="AV75" s="27"/>
      <c r="AW75" s="27"/>
      <c r="AX75" s="27"/>
      <c r="AY75" s="27"/>
      <c r="AZ75" s="27"/>
      <c r="BA75" s="27"/>
      <c r="BB75" s="27"/>
      <c r="BC75" s="27"/>
      <c r="BD75" s="27"/>
      <c r="BE75" s="27"/>
      <c r="BF75" s="27"/>
      <c r="BG75" s="27"/>
      <c r="BH75" s="27"/>
      <c r="BI75" s="27"/>
      <c r="BJ75" s="27"/>
      <c r="BK75" s="27"/>
      <c r="BL75" s="27"/>
      <c r="BM75" s="27"/>
      <c r="BN75" s="27"/>
      <c r="BO75" s="27"/>
      <c r="BP75" s="27"/>
      <c r="BQ75" s="27"/>
      <c r="BR75" s="27"/>
      <c r="BS75" s="27"/>
      <c r="BT75" s="27"/>
      <c r="BU75" s="27"/>
      <c r="BV75" s="27"/>
      <c r="BW75" s="27"/>
      <c r="BX75" s="27"/>
      <c r="BY75" s="27"/>
      <c r="BZ75" s="27"/>
      <c r="CA75" s="27"/>
      <c r="CB75" s="27"/>
      <c r="CC75" s="27"/>
      <c r="CD75" s="27"/>
      <c r="CE75" s="27"/>
      <c r="CF75" s="27"/>
      <c r="CG75" s="27"/>
      <c r="CH75" s="27"/>
      <c r="CI75" s="27"/>
      <c r="CJ75" s="27"/>
      <c r="CK75" s="27"/>
      <c r="CL75" s="27"/>
      <c r="CM75" s="27"/>
      <c r="CN75" s="27"/>
      <c r="CO75" s="27"/>
      <c r="CP75" s="27"/>
      <c r="CQ75" s="27"/>
      <c r="CR75" s="27"/>
      <c r="CS75" s="27"/>
      <c r="CT75" s="27"/>
      <c r="CU75" s="27"/>
      <c r="CV75" s="27"/>
      <c r="CW75" s="27"/>
      <c r="CX75" s="27"/>
      <c r="CY75" s="27"/>
      <c r="CZ75" s="27"/>
      <c r="DA75" s="27"/>
      <c r="DB75" s="27"/>
      <c r="DC75" s="27"/>
      <c r="DD75" s="27"/>
      <c r="DE75" s="27"/>
      <c r="DF75" s="27"/>
      <c r="DG75" s="27"/>
      <c r="DH75" s="27"/>
      <c r="DI75" s="27"/>
      <c r="DJ75" s="27"/>
      <c r="DK75" s="27"/>
      <c r="DL75" s="27"/>
      <c r="DM75" s="27"/>
      <c r="DN75" s="27"/>
      <c r="DO75" s="27"/>
      <c r="DP75" s="27"/>
      <c r="DQ75" s="27"/>
      <c r="DR75" s="27"/>
      <c r="DS75" s="27"/>
      <c r="DT75" s="27"/>
    </row>
    <row r="76" spans="3:124" x14ac:dyDescent="0.3"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7"/>
      <c r="BC76" s="27"/>
      <c r="BD76" s="27"/>
      <c r="BE76" s="27"/>
      <c r="BF76" s="27"/>
      <c r="BG76" s="27"/>
      <c r="BH76" s="27"/>
      <c r="BI76" s="27"/>
      <c r="BJ76" s="27"/>
      <c r="BK76" s="27"/>
      <c r="BL76" s="27"/>
      <c r="BM76" s="27"/>
      <c r="BN76" s="27"/>
      <c r="BO76" s="27"/>
      <c r="BP76" s="27"/>
      <c r="BQ76" s="27"/>
      <c r="BR76" s="27"/>
      <c r="BS76" s="27"/>
      <c r="BT76" s="27"/>
      <c r="BU76" s="27"/>
      <c r="BV76" s="27"/>
      <c r="BW76" s="27"/>
      <c r="BX76" s="27"/>
      <c r="BY76" s="27"/>
      <c r="BZ76" s="27"/>
      <c r="CA76" s="27"/>
      <c r="CB76" s="27"/>
      <c r="CC76" s="27"/>
      <c r="CD76" s="27"/>
      <c r="CE76" s="27"/>
      <c r="CF76" s="27"/>
      <c r="CG76" s="27"/>
      <c r="CH76" s="27"/>
      <c r="CI76" s="27"/>
      <c r="CJ76" s="27"/>
      <c r="CK76" s="27"/>
      <c r="CL76" s="27"/>
      <c r="CM76" s="27"/>
      <c r="CN76" s="27"/>
      <c r="CO76" s="27"/>
      <c r="CP76" s="27"/>
      <c r="CQ76" s="27"/>
      <c r="CR76" s="27"/>
      <c r="CS76" s="27"/>
      <c r="CT76" s="27"/>
      <c r="CU76" s="27"/>
      <c r="CV76" s="27"/>
      <c r="CW76" s="27"/>
      <c r="CX76" s="27"/>
      <c r="CY76" s="27"/>
      <c r="CZ76" s="27"/>
      <c r="DA76" s="27"/>
      <c r="DB76" s="27"/>
      <c r="DC76" s="27"/>
      <c r="DD76" s="27"/>
      <c r="DE76" s="27"/>
      <c r="DF76" s="27"/>
      <c r="DG76" s="27"/>
      <c r="DH76" s="27"/>
      <c r="DI76" s="27"/>
      <c r="DJ76" s="27"/>
      <c r="DK76" s="27"/>
      <c r="DL76" s="27"/>
      <c r="DM76" s="27"/>
      <c r="DN76" s="27"/>
      <c r="DO76" s="27"/>
      <c r="DP76" s="27"/>
      <c r="DQ76" s="27"/>
      <c r="DR76" s="27"/>
      <c r="DS76" s="27"/>
      <c r="DT76" s="27"/>
    </row>
    <row r="77" spans="3:124" x14ac:dyDescent="0.3"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7"/>
      <c r="AN77" s="27"/>
      <c r="AO77" s="27"/>
      <c r="AP77" s="27"/>
      <c r="AQ77" s="27"/>
      <c r="AR77" s="27"/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7"/>
      <c r="BI77" s="27"/>
      <c r="BJ77" s="27"/>
      <c r="BK77" s="27"/>
      <c r="BL77" s="27"/>
      <c r="BM77" s="27"/>
      <c r="BN77" s="27"/>
      <c r="BO77" s="27"/>
      <c r="BP77" s="27"/>
      <c r="BQ77" s="27"/>
      <c r="BR77" s="27"/>
      <c r="BS77" s="27"/>
      <c r="BT77" s="27"/>
      <c r="BU77" s="27"/>
      <c r="BV77" s="27"/>
      <c r="BW77" s="27"/>
      <c r="BX77" s="27"/>
      <c r="BY77" s="27"/>
      <c r="BZ77" s="27"/>
      <c r="CA77" s="27"/>
      <c r="CB77" s="27"/>
      <c r="CC77" s="27"/>
      <c r="CD77" s="27"/>
      <c r="CE77" s="27"/>
      <c r="CF77" s="27"/>
      <c r="CG77" s="27"/>
      <c r="CH77" s="27"/>
      <c r="CI77" s="27"/>
      <c r="CJ77" s="27"/>
      <c r="CK77" s="27"/>
      <c r="CL77" s="27"/>
      <c r="CM77" s="27"/>
      <c r="CN77" s="27"/>
      <c r="CO77" s="27"/>
      <c r="CP77" s="27"/>
      <c r="CQ77" s="27"/>
      <c r="CR77" s="27"/>
      <c r="CS77" s="27"/>
      <c r="CT77" s="27"/>
      <c r="CU77" s="27"/>
      <c r="CV77" s="27"/>
      <c r="CW77" s="27"/>
      <c r="CX77" s="27"/>
      <c r="CY77" s="27"/>
      <c r="CZ77" s="27"/>
      <c r="DA77" s="27"/>
      <c r="DB77" s="27"/>
      <c r="DC77" s="27"/>
      <c r="DD77" s="27"/>
      <c r="DE77" s="27"/>
      <c r="DF77" s="27"/>
      <c r="DG77" s="27"/>
      <c r="DH77" s="27"/>
      <c r="DI77" s="27"/>
      <c r="DJ77" s="27"/>
      <c r="DK77" s="27"/>
      <c r="DL77" s="27"/>
      <c r="DM77" s="27"/>
      <c r="DN77" s="27"/>
      <c r="DO77" s="27"/>
      <c r="DP77" s="27"/>
      <c r="DQ77" s="27"/>
      <c r="DR77" s="27"/>
      <c r="DS77" s="27"/>
      <c r="DT77" s="27"/>
    </row>
    <row r="78" spans="3:124" x14ac:dyDescent="0.3"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7"/>
      <c r="CK78" s="27"/>
      <c r="CL78" s="27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DL78" s="27"/>
      <c r="DM78" s="27"/>
      <c r="DN78" s="27"/>
      <c r="DO78" s="27"/>
      <c r="DP78" s="27"/>
      <c r="DQ78" s="27"/>
      <c r="DR78" s="27"/>
      <c r="DS78" s="27"/>
      <c r="DT78" s="27"/>
    </row>
    <row r="79" spans="3:124" x14ac:dyDescent="0.3"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7"/>
      <c r="CK79" s="27"/>
      <c r="CL79" s="27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DL79" s="27"/>
      <c r="DM79" s="27"/>
      <c r="DN79" s="27"/>
      <c r="DO79" s="27"/>
      <c r="DP79" s="27"/>
      <c r="DQ79" s="27"/>
      <c r="DR79" s="27"/>
      <c r="DS79" s="27"/>
      <c r="DT79" s="27"/>
    </row>
    <row r="80" spans="3:124" x14ac:dyDescent="0.3"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7"/>
      <c r="BR80" s="27"/>
      <c r="BS80" s="27"/>
      <c r="BT80" s="27"/>
      <c r="BU80" s="27"/>
      <c r="BV80" s="27"/>
      <c r="BW80" s="27"/>
      <c r="BX80" s="27"/>
      <c r="BY80" s="27"/>
      <c r="BZ80" s="27"/>
      <c r="CA80" s="27"/>
      <c r="CB80" s="27"/>
      <c r="CC80" s="27"/>
      <c r="CD80" s="27"/>
      <c r="CE80" s="27"/>
      <c r="CF80" s="27"/>
      <c r="CG80" s="27"/>
      <c r="CH80" s="27"/>
      <c r="CI80" s="27"/>
      <c r="CJ80" s="27"/>
      <c r="CK80" s="27"/>
      <c r="CL80" s="27"/>
      <c r="CM80" s="27"/>
      <c r="CN80" s="27"/>
      <c r="CO80" s="27"/>
      <c r="CP80" s="27"/>
      <c r="CQ80" s="27"/>
      <c r="CR80" s="27"/>
      <c r="CS80" s="27"/>
      <c r="CT80" s="27"/>
      <c r="CU80" s="27"/>
      <c r="CV80" s="27"/>
      <c r="CW80" s="27"/>
      <c r="CX80" s="27"/>
      <c r="CY80" s="27"/>
      <c r="CZ80" s="27"/>
      <c r="DA80" s="27"/>
      <c r="DB80" s="27"/>
      <c r="DC80" s="27"/>
      <c r="DD80" s="27"/>
      <c r="DE80" s="27"/>
      <c r="DF80" s="27"/>
      <c r="DG80" s="27"/>
      <c r="DH80" s="27"/>
      <c r="DI80" s="27"/>
      <c r="DJ80" s="27"/>
      <c r="DK80" s="27"/>
      <c r="DL80" s="27"/>
      <c r="DM80" s="27"/>
      <c r="DN80" s="27"/>
      <c r="DO80" s="27"/>
      <c r="DP80" s="27"/>
      <c r="DQ80" s="27"/>
      <c r="DR80" s="27"/>
      <c r="DS80" s="27"/>
      <c r="DT80" s="27"/>
    </row>
    <row r="81" spans="3:124" x14ac:dyDescent="0.3"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27"/>
      <c r="BF81" s="27"/>
      <c r="BG81" s="27"/>
      <c r="BH81" s="27"/>
      <c r="BI81" s="27"/>
      <c r="BJ81" s="27"/>
      <c r="BK81" s="27"/>
      <c r="BL81" s="27"/>
      <c r="BM81" s="27"/>
      <c r="BN81" s="27"/>
      <c r="BO81" s="27"/>
      <c r="BP81" s="27"/>
      <c r="BQ81" s="27"/>
      <c r="BR81" s="27"/>
      <c r="BS81" s="27"/>
      <c r="BT81" s="27"/>
      <c r="BU81" s="27"/>
      <c r="BV81" s="27"/>
      <c r="BW81" s="27"/>
      <c r="BX81" s="27"/>
      <c r="BY81" s="27"/>
      <c r="BZ81" s="27"/>
      <c r="CA81" s="27"/>
      <c r="CB81" s="27"/>
      <c r="CC81" s="27"/>
      <c r="CD81" s="27"/>
      <c r="CE81" s="27"/>
      <c r="CF81" s="27"/>
      <c r="CG81" s="27"/>
      <c r="CH81" s="27"/>
      <c r="CI81" s="27"/>
      <c r="CJ81" s="27"/>
      <c r="CK81" s="27"/>
      <c r="CL81" s="27"/>
      <c r="CM81" s="27"/>
      <c r="CN81" s="27"/>
      <c r="CO81" s="27"/>
      <c r="CP81" s="27"/>
      <c r="CQ81" s="27"/>
      <c r="CR81" s="27"/>
      <c r="CS81" s="27"/>
      <c r="CT81" s="27"/>
      <c r="CU81" s="27"/>
      <c r="CV81" s="27"/>
      <c r="CW81" s="27"/>
      <c r="CX81" s="27"/>
      <c r="CY81" s="27"/>
      <c r="CZ81" s="27"/>
      <c r="DA81" s="27"/>
      <c r="DB81" s="27"/>
      <c r="DC81" s="27"/>
      <c r="DD81" s="27"/>
      <c r="DE81" s="27"/>
      <c r="DF81" s="27"/>
      <c r="DG81" s="27"/>
      <c r="DH81" s="27"/>
      <c r="DI81" s="27"/>
      <c r="DJ81" s="27"/>
      <c r="DK81" s="27"/>
      <c r="DL81" s="27"/>
      <c r="DM81" s="27"/>
      <c r="DN81" s="27"/>
      <c r="DO81" s="27"/>
      <c r="DP81" s="27"/>
      <c r="DQ81" s="27"/>
      <c r="DR81" s="27"/>
      <c r="DS81" s="27"/>
      <c r="DT81" s="27"/>
    </row>
    <row r="82" spans="3:124" x14ac:dyDescent="0.3"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7"/>
      <c r="CK82" s="27"/>
      <c r="CL82" s="27"/>
      <c r="CM82" s="27"/>
      <c r="CN82" s="27"/>
      <c r="CO82" s="27"/>
      <c r="CP82" s="27"/>
      <c r="CQ82" s="27"/>
      <c r="CR82" s="27"/>
      <c r="CS82" s="27"/>
      <c r="CT82" s="27"/>
      <c r="CU82" s="27"/>
      <c r="CV82" s="27"/>
      <c r="CW82" s="27"/>
      <c r="CX82" s="27"/>
      <c r="CY82" s="27"/>
      <c r="CZ82" s="27"/>
      <c r="DA82" s="27"/>
      <c r="DB82" s="27"/>
      <c r="DC82" s="27"/>
      <c r="DD82" s="27"/>
      <c r="DE82" s="27"/>
      <c r="DF82" s="27"/>
      <c r="DG82" s="27"/>
      <c r="DH82" s="27"/>
      <c r="DI82" s="27"/>
      <c r="DJ82" s="27"/>
      <c r="DK82" s="27"/>
      <c r="DL82" s="27"/>
      <c r="DM82" s="27"/>
      <c r="DN82" s="27"/>
      <c r="DO82" s="27"/>
      <c r="DP82" s="27"/>
      <c r="DQ82" s="27"/>
      <c r="DR82" s="27"/>
      <c r="DS82" s="27"/>
      <c r="DT82" s="27"/>
    </row>
    <row r="83" spans="3:124" x14ac:dyDescent="0.3"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7"/>
      <c r="CK83" s="27"/>
      <c r="CL83" s="27"/>
      <c r="CM83" s="27"/>
      <c r="CN83" s="27"/>
      <c r="CO83" s="27"/>
      <c r="CP83" s="27"/>
      <c r="CQ83" s="27"/>
      <c r="CR83" s="27"/>
      <c r="CS83" s="27"/>
      <c r="CT83" s="27"/>
      <c r="CU83" s="27"/>
      <c r="CV83" s="27"/>
      <c r="CW83" s="27"/>
      <c r="CX83" s="27"/>
      <c r="CY83" s="27"/>
      <c r="CZ83" s="27"/>
      <c r="DA83" s="27"/>
      <c r="DB83" s="27"/>
      <c r="DC83" s="27"/>
      <c r="DD83" s="27"/>
      <c r="DE83" s="27"/>
      <c r="DF83" s="27"/>
      <c r="DG83" s="27"/>
      <c r="DH83" s="27"/>
      <c r="DI83" s="27"/>
      <c r="DJ83" s="27"/>
      <c r="DK83" s="27"/>
      <c r="DL83" s="27"/>
      <c r="DM83" s="27"/>
      <c r="DN83" s="27"/>
      <c r="DO83" s="27"/>
      <c r="DP83" s="27"/>
      <c r="DQ83" s="27"/>
      <c r="DR83" s="27"/>
      <c r="DS83" s="27"/>
      <c r="DT83" s="27"/>
    </row>
    <row r="84" spans="3:124" x14ac:dyDescent="0.3"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7"/>
      <c r="BC84" s="27"/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7"/>
      <c r="BO84" s="27"/>
      <c r="BP84" s="27"/>
      <c r="BQ84" s="27"/>
      <c r="BR84" s="27"/>
      <c r="BS84" s="27"/>
      <c r="BT84" s="27"/>
      <c r="BU84" s="27"/>
      <c r="BV84" s="27"/>
      <c r="BW84" s="27"/>
      <c r="BX84" s="27"/>
      <c r="BY84" s="27"/>
      <c r="BZ84" s="27"/>
      <c r="CA84" s="27"/>
      <c r="CB84" s="27"/>
      <c r="CC84" s="27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7"/>
      <c r="CO84" s="27"/>
      <c r="CP84" s="27"/>
      <c r="CQ84" s="27"/>
      <c r="CR84" s="27"/>
      <c r="CS84" s="27"/>
      <c r="CT84" s="27"/>
      <c r="CU84" s="27"/>
      <c r="CV84" s="27"/>
      <c r="CW84" s="27"/>
      <c r="CX84" s="27"/>
      <c r="CY84" s="27"/>
      <c r="CZ84" s="27"/>
      <c r="DA84" s="27"/>
      <c r="DB84" s="27"/>
      <c r="DC84" s="27"/>
      <c r="DD84" s="27"/>
      <c r="DE84" s="27"/>
      <c r="DF84" s="27"/>
      <c r="DG84" s="27"/>
      <c r="DH84" s="27"/>
      <c r="DI84" s="27"/>
      <c r="DJ84" s="27"/>
      <c r="DK84" s="27"/>
      <c r="DL84" s="27"/>
      <c r="DM84" s="27"/>
      <c r="DN84" s="27"/>
      <c r="DO84" s="27"/>
      <c r="DP84" s="27"/>
      <c r="DQ84" s="27"/>
      <c r="DR84" s="27"/>
      <c r="DS84" s="27"/>
      <c r="DT84" s="27"/>
    </row>
    <row r="85" spans="3:124" x14ac:dyDescent="0.3"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M85" s="27"/>
      <c r="AN85" s="27"/>
      <c r="AO85" s="27"/>
      <c r="AP85" s="27"/>
      <c r="AQ85" s="27"/>
      <c r="AR85" s="27"/>
      <c r="AS85" s="27"/>
      <c r="AT85" s="27"/>
      <c r="AU85" s="27"/>
      <c r="AV85" s="27"/>
      <c r="AW85" s="27"/>
      <c r="AX85" s="27"/>
      <c r="AY85" s="27"/>
      <c r="AZ85" s="27"/>
      <c r="BA85" s="27"/>
      <c r="BB85" s="27"/>
      <c r="BC85" s="27"/>
      <c r="BD85" s="27"/>
      <c r="BE85" s="27"/>
      <c r="BF85" s="27"/>
      <c r="BG85" s="27"/>
      <c r="BH85" s="27"/>
      <c r="BI85" s="27"/>
      <c r="BJ85" s="27"/>
      <c r="BK85" s="27"/>
      <c r="BL85" s="27"/>
      <c r="BM85" s="27"/>
      <c r="BN85" s="27"/>
      <c r="BO85" s="27"/>
      <c r="BP85" s="27"/>
      <c r="BQ85" s="27"/>
      <c r="BR85" s="27"/>
      <c r="BS85" s="27"/>
      <c r="BT85" s="27"/>
      <c r="BU85" s="27"/>
      <c r="BV85" s="27"/>
      <c r="BW85" s="27"/>
      <c r="BX85" s="27"/>
      <c r="BY85" s="27"/>
      <c r="BZ85" s="27"/>
      <c r="CA85" s="27"/>
      <c r="CB85" s="27"/>
      <c r="CC85" s="27"/>
      <c r="CD85" s="27"/>
      <c r="CE85" s="27"/>
      <c r="CF85" s="27"/>
      <c r="CG85" s="27"/>
      <c r="CH85" s="27"/>
      <c r="CI85" s="27"/>
      <c r="CJ85" s="27"/>
      <c r="CK85" s="27"/>
      <c r="CL85" s="27"/>
      <c r="CM85" s="27"/>
      <c r="CN85" s="27"/>
      <c r="CO85" s="27"/>
      <c r="CP85" s="27"/>
      <c r="CQ85" s="27"/>
      <c r="CR85" s="27"/>
      <c r="CS85" s="27"/>
      <c r="CT85" s="27"/>
      <c r="CU85" s="27"/>
      <c r="CV85" s="27"/>
      <c r="CW85" s="27"/>
      <c r="CX85" s="27"/>
      <c r="CY85" s="27"/>
      <c r="CZ85" s="27"/>
      <c r="DA85" s="27"/>
      <c r="DB85" s="27"/>
      <c r="DC85" s="27"/>
      <c r="DD85" s="27"/>
      <c r="DE85" s="27"/>
      <c r="DF85" s="27"/>
      <c r="DG85" s="27"/>
      <c r="DH85" s="27"/>
      <c r="DI85" s="27"/>
      <c r="DJ85" s="27"/>
      <c r="DK85" s="27"/>
      <c r="DL85" s="27"/>
      <c r="DM85" s="27"/>
      <c r="DN85" s="27"/>
      <c r="DO85" s="27"/>
      <c r="DP85" s="27"/>
      <c r="DQ85" s="27"/>
      <c r="DR85" s="27"/>
      <c r="DS85" s="27"/>
      <c r="DT85" s="27"/>
    </row>
    <row r="86" spans="3:124" x14ac:dyDescent="0.3"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M86" s="27"/>
      <c r="AN86" s="27"/>
      <c r="AO86" s="27"/>
      <c r="AP86" s="27"/>
      <c r="AQ86" s="27"/>
      <c r="AR86" s="27"/>
      <c r="AS86" s="27"/>
      <c r="AT86" s="27"/>
      <c r="AU86" s="27"/>
      <c r="AV86" s="27"/>
      <c r="AW86" s="27"/>
      <c r="AX86" s="27"/>
      <c r="AY86" s="27"/>
      <c r="AZ86" s="27"/>
      <c r="BA86" s="27"/>
      <c r="BB86" s="27"/>
      <c r="BC86" s="27"/>
      <c r="BD86" s="27"/>
      <c r="BE86" s="27"/>
      <c r="BF86" s="27"/>
      <c r="BG86" s="27"/>
      <c r="BH86" s="27"/>
      <c r="BI86" s="27"/>
      <c r="BJ86" s="27"/>
      <c r="BK86" s="27"/>
      <c r="BL86" s="27"/>
      <c r="BM86" s="27"/>
      <c r="BN86" s="27"/>
      <c r="BO86" s="27"/>
      <c r="BP86" s="27"/>
      <c r="BQ86" s="27"/>
      <c r="BR86" s="27"/>
      <c r="BS86" s="27"/>
      <c r="BT86" s="27"/>
      <c r="BU86" s="27"/>
      <c r="BV86" s="27"/>
      <c r="BW86" s="27"/>
      <c r="BX86" s="27"/>
      <c r="BY86" s="27"/>
      <c r="BZ86" s="27"/>
      <c r="CA86" s="27"/>
      <c r="CB86" s="27"/>
      <c r="CC86" s="27"/>
      <c r="CD86" s="27"/>
      <c r="CE86" s="27"/>
      <c r="CF86" s="27"/>
      <c r="CG86" s="27"/>
      <c r="CH86" s="27"/>
      <c r="CI86" s="27"/>
      <c r="CJ86" s="27"/>
      <c r="CK86" s="27"/>
      <c r="CL86" s="27"/>
      <c r="CM86" s="27"/>
      <c r="CN86" s="27"/>
      <c r="CO86" s="27"/>
      <c r="CP86" s="27"/>
      <c r="CQ86" s="27"/>
      <c r="CR86" s="27"/>
      <c r="CS86" s="27"/>
      <c r="CT86" s="27"/>
      <c r="CU86" s="27"/>
      <c r="CV86" s="27"/>
      <c r="CW86" s="27"/>
      <c r="CX86" s="27"/>
      <c r="CY86" s="27"/>
      <c r="CZ86" s="27"/>
      <c r="DA86" s="27"/>
      <c r="DB86" s="27"/>
      <c r="DC86" s="27"/>
      <c r="DD86" s="27"/>
      <c r="DE86" s="27"/>
      <c r="DF86" s="27"/>
      <c r="DG86" s="27"/>
      <c r="DH86" s="27"/>
      <c r="DI86" s="27"/>
      <c r="DJ86" s="27"/>
      <c r="DK86" s="27"/>
      <c r="DL86" s="27"/>
      <c r="DM86" s="27"/>
      <c r="DN86" s="27"/>
      <c r="DO86" s="27"/>
      <c r="DP86" s="27"/>
      <c r="DQ86" s="27"/>
      <c r="DR86" s="27"/>
      <c r="DS86" s="27"/>
      <c r="DT86" s="27"/>
    </row>
    <row r="87" spans="3:124" x14ac:dyDescent="0.3"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M87" s="27"/>
      <c r="AN87" s="27"/>
      <c r="AO87" s="27"/>
      <c r="AP87" s="27"/>
      <c r="AQ87" s="27"/>
      <c r="AR87" s="27"/>
      <c r="AS87" s="27"/>
      <c r="AT87" s="27"/>
      <c r="AU87" s="27"/>
      <c r="AV87" s="27"/>
      <c r="AW87" s="27"/>
      <c r="AX87" s="27"/>
      <c r="AY87" s="27"/>
      <c r="AZ87" s="27"/>
      <c r="BA87" s="27"/>
      <c r="BB87" s="27"/>
      <c r="BC87" s="27"/>
      <c r="BD87" s="27"/>
      <c r="BE87" s="27"/>
      <c r="BF87" s="27"/>
      <c r="BG87" s="27"/>
      <c r="BH87" s="27"/>
      <c r="BI87" s="27"/>
      <c r="BJ87" s="27"/>
      <c r="BK87" s="27"/>
      <c r="BL87" s="27"/>
      <c r="BM87" s="27"/>
      <c r="BN87" s="27"/>
      <c r="BO87" s="27"/>
      <c r="BP87" s="27"/>
      <c r="BQ87" s="27"/>
      <c r="BR87" s="27"/>
      <c r="BS87" s="27"/>
      <c r="BT87" s="27"/>
      <c r="BU87" s="27"/>
      <c r="BV87" s="27"/>
      <c r="BW87" s="27"/>
      <c r="BX87" s="27"/>
      <c r="BY87" s="27"/>
      <c r="BZ87" s="27"/>
      <c r="CA87" s="27"/>
      <c r="CB87" s="27"/>
      <c r="CC87" s="27"/>
      <c r="CD87" s="27"/>
      <c r="CE87" s="27"/>
      <c r="CF87" s="27"/>
      <c r="CG87" s="27"/>
      <c r="CH87" s="27"/>
      <c r="CI87" s="27"/>
      <c r="CJ87" s="27"/>
      <c r="CK87" s="27"/>
      <c r="CL87" s="27"/>
      <c r="CM87" s="27"/>
      <c r="CN87" s="27"/>
      <c r="CO87" s="27"/>
      <c r="CP87" s="27"/>
      <c r="CQ87" s="27"/>
      <c r="CR87" s="27"/>
      <c r="CS87" s="27"/>
      <c r="CT87" s="27"/>
      <c r="CU87" s="27"/>
      <c r="CV87" s="27"/>
      <c r="CW87" s="27"/>
      <c r="CX87" s="27"/>
      <c r="CY87" s="27"/>
      <c r="CZ87" s="27"/>
      <c r="DA87" s="27"/>
      <c r="DB87" s="27"/>
      <c r="DC87" s="27"/>
      <c r="DD87" s="27"/>
      <c r="DE87" s="27"/>
      <c r="DF87" s="27"/>
      <c r="DG87" s="27"/>
      <c r="DH87" s="27"/>
      <c r="DI87" s="27"/>
      <c r="DJ87" s="27"/>
      <c r="DK87" s="27"/>
      <c r="DL87" s="27"/>
      <c r="DM87" s="27"/>
      <c r="DN87" s="27"/>
      <c r="DO87" s="27"/>
      <c r="DP87" s="27"/>
      <c r="DQ87" s="27"/>
      <c r="DR87" s="27"/>
      <c r="DS87" s="27"/>
      <c r="DT87" s="27"/>
    </row>
    <row r="88" spans="3:124" x14ac:dyDescent="0.3"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7"/>
      <c r="BC88" s="27"/>
      <c r="BD88" s="27"/>
      <c r="BE88" s="27"/>
      <c r="BF88" s="27"/>
      <c r="BG88" s="27"/>
      <c r="BH88" s="27"/>
      <c r="BI88" s="27"/>
      <c r="BJ88" s="27"/>
      <c r="BK88" s="27"/>
      <c r="BL88" s="27"/>
      <c r="BM88" s="27"/>
      <c r="BN88" s="27"/>
      <c r="BO88" s="27"/>
      <c r="BP88" s="27"/>
      <c r="BQ88" s="27"/>
      <c r="BR88" s="27"/>
      <c r="BS88" s="27"/>
      <c r="BT88" s="27"/>
      <c r="BU88" s="27"/>
      <c r="BV88" s="27"/>
      <c r="BW88" s="27"/>
      <c r="BX88" s="27"/>
      <c r="BY88" s="27"/>
      <c r="BZ88" s="27"/>
      <c r="CA88" s="27"/>
      <c r="CB88" s="27"/>
      <c r="CC88" s="27"/>
      <c r="CD88" s="27"/>
      <c r="CE88" s="27"/>
      <c r="CF88" s="27"/>
      <c r="CG88" s="27"/>
      <c r="CH88" s="27"/>
      <c r="CI88" s="27"/>
      <c r="CJ88" s="27"/>
      <c r="CK88" s="27"/>
      <c r="CL88" s="27"/>
      <c r="CM88" s="27"/>
      <c r="CN88" s="27"/>
      <c r="CO88" s="27"/>
      <c r="CP88" s="27"/>
      <c r="CQ88" s="27"/>
      <c r="CR88" s="27"/>
      <c r="CS88" s="27"/>
      <c r="CT88" s="27"/>
      <c r="CU88" s="27"/>
      <c r="CV88" s="27"/>
      <c r="CW88" s="27"/>
      <c r="CX88" s="27"/>
      <c r="CY88" s="27"/>
      <c r="CZ88" s="27"/>
      <c r="DA88" s="27"/>
      <c r="DB88" s="27"/>
      <c r="DC88" s="27"/>
      <c r="DD88" s="27"/>
      <c r="DE88" s="27"/>
      <c r="DF88" s="27"/>
      <c r="DG88" s="27"/>
      <c r="DH88" s="27"/>
      <c r="DI88" s="27"/>
      <c r="DJ88" s="27"/>
      <c r="DK88" s="27"/>
      <c r="DL88" s="27"/>
      <c r="DM88" s="27"/>
      <c r="DN88" s="27"/>
      <c r="DO88" s="27"/>
      <c r="DP88" s="27"/>
      <c r="DQ88" s="27"/>
      <c r="DR88" s="27"/>
      <c r="DS88" s="27"/>
      <c r="DT88" s="27"/>
    </row>
    <row r="89" spans="3:124" x14ac:dyDescent="0.3"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7"/>
      <c r="AJ89" s="27"/>
      <c r="AK89" s="27"/>
      <c r="AL89" s="27"/>
      <c r="AM89" s="27"/>
      <c r="AN89" s="27"/>
      <c r="AO89" s="27"/>
      <c r="AP89" s="27"/>
      <c r="AQ89" s="27"/>
      <c r="AR89" s="27"/>
      <c r="AS89" s="27"/>
      <c r="AT89" s="27"/>
      <c r="AU89" s="27"/>
      <c r="AV89" s="27"/>
      <c r="AW89" s="27"/>
      <c r="AX89" s="27"/>
      <c r="AY89" s="27"/>
      <c r="AZ89" s="27"/>
      <c r="BA89" s="27"/>
      <c r="BB89" s="27"/>
      <c r="BC89" s="27"/>
      <c r="BD89" s="27"/>
      <c r="BE89" s="27"/>
      <c r="BF89" s="27"/>
      <c r="BG89" s="27"/>
      <c r="BH89" s="27"/>
      <c r="BI89" s="27"/>
      <c r="BJ89" s="27"/>
      <c r="BK89" s="27"/>
      <c r="BL89" s="27"/>
      <c r="BM89" s="27"/>
      <c r="BN89" s="27"/>
      <c r="BO89" s="27"/>
      <c r="BP89" s="27"/>
      <c r="BQ89" s="27"/>
      <c r="BR89" s="27"/>
      <c r="BS89" s="27"/>
      <c r="BT89" s="27"/>
      <c r="BU89" s="27"/>
      <c r="BV89" s="27"/>
      <c r="BW89" s="27"/>
      <c r="BX89" s="27"/>
      <c r="BY89" s="27"/>
      <c r="BZ89" s="27"/>
      <c r="CA89" s="27"/>
      <c r="CB89" s="27"/>
      <c r="CC89" s="27"/>
      <c r="CD89" s="27"/>
      <c r="CE89" s="27"/>
      <c r="CF89" s="27"/>
      <c r="CG89" s="27"/>
      <c r="CH89" s="27"/>
      <c r="CI89" s="27"/>
      <c r="CJ89" s="27"/>
      <c r="CK89" s="27"/>
      <c r="CL89" s="27"/>
      <c r="CM89" s="27"/>
      <c r="CN89" s="27"/>
      <c r="CO89" s="27"/>
      <c r="CP89" s="27"/>
      <c r="CQ89" s="27"/>
      <c r="CR89" s="27"/>
      <c r="CS89" s="27"/>
      <c r="CT89" s="27"/>
      <c r="CU89" s="27"/>
      <c r="CV89" s="27"/>
      <c r="CW89" s="27"/>
      <c r="CX89" s="27"/>
      <c r="CY89" s="27"/>
      <c r="CZ89" s="27"/>
      <c r="DA89" s="27"/>
      <c r="DB89" s="27"/>
      <c r="DC89" s="27"/>
      <c r="DD89" s="27"/>
      <c r="DE89" s="27"/>
      <c r="DF89" s="27"/>
      <c r="DG89" s="27"/>
      <c r="DH89" s="27"/>
      <c r="DI89" s="27"/>
      <c r="DJ89" s="27"/>
      <c r="DK89" s="27"/>
      <c r="DL89" s="27"/>
      <c r="DM89" s="27"/>
      <c r="DN89" s="27"/>
      <c r="DO89" s="27"/>
      <c r="DP89" s="27"/>
      <c r="DQ89" s="27"/>
      <c r="DR89" s="27"/>
      <c r="DS89" s="27"/>
      <c r="DT89" s="27"/>
    </row>
    <row r="90" spans="3:124" x14ac:dyDescent="0.3"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M90" s="27"/>
      <c r="AN90" s="27"/>
      <c r="AO90" s="27"/>
      <c r="AP90" s="27"/>
      <c r="AQ90" s="27"/>
      <c r="AR90" s="27"/>
      <c r="AS90" s="27"/>
      <c r="AT90" s="27"/>
      <c r="AU90" s="27"/>
      <c r="AV90" s="27"/>
      <c r="AW90" s="27"/>
      <c r="AX90" s="27"/>
      <c r="AY90" s="27"/>
      <c r="AZ90" s="27"/>
      <c r="BA90" s="27"/>
      <c r="BB90" s="27"/>
      <c r="BC90" s="27"/>
      <c r="BD90" s="27"/>
      <c r="BE90" s="27"/>
      <c r="BF90" s="27"/>
      <c r="BG90" s="27"/>
      <c r="BH90" s="27"/>
      <c r="BI90" s="27"/>
      <c r="BJ90" s="27"/>
      <c r="BK90" s="27"/>
      <c r="BL90" s="27"/>
      <c r="BM90" s="27"/>
      <c r="BN90" s="27"/>
      <c r="BO90" s="27"/>
      <c r="BP90" s="27"/>
      <c r="BQ90" s="27"/>
      <c r="BR90" s="27"/>
      <c r="BS90" s="27"/>
      <c r="BT90" s="27"/>
      <c r="BU90" s="27"/>
      <c r="BV90" s="27"/>
      <c r="BW90" s="27"/>
      <c r="BX90" s="27"/>
      <c r="BY90" s="27"/>
      <c r="BZ90" s="27"/>
      <c r="CA90" s="27"/>
      <c r="CB90" s="27"/>
      <c r="CC90" s="27"/>
      <c r="CD90" s="27"/>
      <c r="CE90" s="27"/>
      <c r="CF90" s="27"/>
      <c r="CG90" s="27"/>
      <c r="CH90" s="27"/>
      <c r="CI90" s="27"/>
      <c r="CJ90" s="27"/>
      <c r="CK90" s="27"/>
      <c r="CL90" s="27"/>
      <c r="CM90" s="27"/>
      <c r="CN90" s="27"/>
      <c r="CO90" s="27"/>
      <c r="CP90" s="27"/>
      <c r="CQ90" s="27"/>
      <c r="CR90" s="27"/>
      <c r="CS90" s="27"/>
      <c r="CT90" s="27"/>
      <c r="CU90" s="27"/>
      <c r="CV90" s="27"/>
      <c r="CW90" s="27"/>
      <c r="CX90" s="27"/>
      <c r="CY90" s="27"/>
      <c r="CZ90" s="27"/>
      <c r="DA90" s="27"/>
      <c r="DB90" s="27"/>
      <c r="DC90" s="27"/>
      <c r="DD90" s="27"/>
      <c r="DE90" s="27"/>
      <c r="DF90" s="27"/>
      <c r="DG90" s="27"/>
      <c r="DH90" s="27"/>
      <c r="DI90" s="27"/>
      <c r="DJ90" s="27"/>
      <c r="DK90" s="27"/>
      <c r="DL90" s="27"/>
      <c r="DM90" s="27"/>
      <c r="DN90" s="27"/>
      <c r="DO90" s="27"/>
      <c r="DP90" s="27"/>
      <c r="DQ90" s="27"/>
      <c r="DR90" s="27"/>
      <c r="DS90" s="27"/>
      <c r="DT90" s="27"/>
    </row>
    <row r="91" spans="3:124" x14ac:dyDescent="0.3"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M91" s="27"/>
      <c r="AN91" s="27"/>
      <c r="AO91" s="27"/>
      <c r="AP91" s="27"/>
      <c r="AQ91" s="27"/>
      <c r="AR91" s="27"/>
      <c r="AS91" s="27"/>
      <c r="AT91" s="27"/>
      <c r="AU91" s="27"/>
      <c r="AV91" s="27"/>
      <c r="AW91" s="27"/>
      <c r="AX91" s="27"/>
      <c r="AY91" s="27"/>
      <c r="AZ91" s="27"/>
      <c r="BA91" s="27"/>
      <c r="BB91" s="27"/>
      <c r="BC91" s="27"/>
      <c r="BD91" s="27"/>
      <c r="BE91" s="27"/>
      <c r="BF91" s="27"/>
      <c r="BG91" s="27"/>
      <c r="BH91" s="27"/>
      <c r="BI91" s="27"/>
      <c r="BJ91" s="27"/>
      <c r="BK91" s="27"/>
      <c r="BL91" s="27"/>
      <c r="BM91" s="27"/>
      <c r="BN91" s="27"/>
      <c r="BO91" s="27"/>
      <c r="BP91" s="27"/>
      <c r="BQ91" s="27"/>
      <c r="BR91" s="27"/>
      <c r="BS91" s="27"/>
      <c r="BT91" s="27"/>
      <c r="BU91" s="27"/>
      <c r="BV91" s="27"/>
      <c r="BW91" s="27"/>
      <c r="BX91" s="27"/>
      <c r="BY91" s="27"/>
      <c r="BZ91" s="27"/>
      <c r="CA91" s="27"/>
      <c r="CB91" s="27"/>
      <c r="CC91" s="27"/>
      <c r="CD91" s="27"/>
      <c r="CE91" s="27"/>
      <c r="CF91" s="27"/>
      <c r="CG91" s="27"/>
      <c r="CH91" s="27"/>
      <c r="CI91" s="27"/>
      <c r="CJ91" s="27"/>
      <c r="CK91" s="27"/>
      <c r="CL91" s="27"/>
      <c r="CM91" s="27"/>
      <c r="CN91" s="27"/>
      <c r="CO91" s="27"/>
      <c r="CP91" s="27"/>
      <c r="CQ91" s="27"/>
      <c r="CR91" s="27"/>
      <c r="CS91" s="27"/>
      <c r="CT91" s="27"/>
      <c r="CU91" s="27"/>
      <c r="CV91" s="27"/>
      <c r="CW91" s="27"/>
      <c r="CX91" s="27"/>
      <c r="CY91" s="27"/>
      <c r="CZ91" s="27"/>
      <c r="DA91" s="27"/>
      <c r="DB91" s="27"/>
      <c r="DC91" s="27"/>
      <c r="DD91" s="27"/>
      <c r="DE91" s="27"/>
      <c r="DF91" s="27"/>
      <c r="DG91" s="27"/>
      <c r="DH91" s="27"/>
      <c r="DI91" s="27"/>
      <c r="DJ91" s="27"/>
      <c r="DK91" s="27"/>
      <c r="DL91" s="27"/>
      <c r="DM91" s="27"/>
      <c r="DN91" s="27"/>
      <c r="DO91" s="27"/>
      <c r="DP91" s="27"/>
      <c r="DQ91" s="27"/>
      <c r="DR91" s="27"/>
      <c r="DS91" s="27"/>
      <c r="DT91" s="27"/>
    </row>
    <row r="92" spans="3:124" x14ac:dyDescent="0.3"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27"/>
      <c r="AL92" s="27"/>
      <c r="AM92" s="27"/>
      <c r="AN92" s="27"/>
      <c r="AO92" s="27"/>
      <c r="AP92" s="27"/>
      <c r="AQ92" s="27"/>
      <c r="AR92" s="27"/>
      <c r="AS92" s="27"/>
      <c r="AT92" s="27"/>
      <c r="AU92" s="27"/>
      <c r="AV92" s="27"/>
      <c r="AW92" s="27"/>
      <c r="AX92" s="27"/>
      <c r="AY92" s="27"/>
      <c r="AZ92" s="27"/>
      <c r="BA92" s="27"/>
      <c r="BB92" s="27"/>
      <c r="BC92" s="27"/>
      <c r="BD92" s="27"/>
      <c r="BE92" s="27"/>
      <c r="BF92" s="27"/>
      <c r="BG92" s="27"/>
      <c r="BH92" s="27"/>
      <c r="BI92" s="27"/>
      <c r="BJ92" s="27"/>
      <c r="BK92" s="27"/>
      <c r="BL92" s="27"/>
      <c r="BM92" s="27"/>
      <c r="BN92" s="27"/>
      <c r="BO92" s="27"/>
      <c r="BP92" s="27"/>
      <c r="BQ92" s="27"/>
      <c r="BR92" s="27"/>
      <c r="BS92" s="27"/>
      <c r="BT92" s="27"/>
      <c r="BU92" s="27"/>
      <c r="BV92" s="27"/>
      <c r="BW92" s="27"/>
      <c r="BX92" s="27"/>
      <c r="BY92" s="27"/>
      <c r="BZ92" s="27"/>
      <c r="CA92" s="27"/>
      <c r="CB92" s="27"/>
      <c r="CC92" s="27"/>
      <c r="CD92" s="27"/>
      <c r="CE92" s="27"/>
      <c r="CF92" s="27"/>
      <c r="CG92" s="27"/>
      <c r="CH92" s="27"/>
      <c r="CI92" s="27"/>
      <c r="CJ92" s="27"/>
      <c r="CK92" s="27"/>
      <c r="CL92" s="27"/>
      <c r="CM92" s="27"/>
      <c r="CN92" s="27"/>
      <c r="CO92" s="27"/>
      <c r="CP92" s="27"/>
      <c r="CQ92" s="27"/>
      <c r="CR92" s="27"/>
      <c r="CS92" s="27"/>
      <c r="CT92" s="27"/>
      <c r="CU92" s="27"/>
      <c r="CV92" s="27"/>
      <c r="CW92" s="27"/>
      <c r="CX92" s="27"/>
      <c r="CY92" s="27"/>
      <c r="CZ92" s="27"/>
      <c r="DA92" s="27"/>
      <c r="DB92" s="27"/>
      <c r="DC92" s="27"/>
      <c r="DD92" s="27"/>
      <c r="DE92" s="27"/>
      <c r="DF92" s="27"/>
      <c r="DG92" s="27"/>
      <c r="DH92" s="27"/>
      <c r="DI92" s="27"/>
      <c r="DJ92" s="27"/>
      <c r="DK92" s="27"/>
      <c r="DL92" s="27"/>
      <c r="DM92" s="27"/>
      <c r="DN92" s="27"/>
      <c r="DO92" s="27"/>
      <c r="DP92" s="27"/>
      <c r="DQ92" s="27"/>
      <c r="DR92" s="27"/>
      <c r="DS92" s="27"/>
      <c r="DT92" s="27"/>
    </row>
    <row r="93" spans="3:124" x14ac:dyDescent="0.3"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27"/>
      <c r="AV93" s="27"/>
      <c r="AW93" s="27"/>
      <c r="AX93" s="27"/>
      <c r="AY93" s="27"/>
      <c r="AZ93" s="27"/>
      <c r="BA93" s="27"/>
      <c r="BB93" s="27"/>
      <c r="BC93" s="27"/>
      <c r="BD93" s="27"/>
      <c r="BE93" s="27"/>
      <c r="BF93" s="27"/>
      <c r="BG93" s="27"/>
      <c r="BH93" s="27"/>
      <c r="BI93" s="27"/>
      <c r="BJ93" s="27"/>
      <c r="BK93" s="27"/>
      <c r="BL93" s="27"/>
      <c r="BM93" s="27"/>
      <c r="BN93" s="27"/>
      <c r="BO93" s="27"/>
      <c r="BP93" s="27"/>
      <c r="BQ93" s="27"/>
      <c r="BR93" s="27"/>
      <c r="BS93" s="27"/>
      <c r="BT93" s="27"/>
      <c r="BU93" s="27"/>
      <c r="BV93" s="27"/>
      <c r="BW93" s="27"/>
      <c r="BX93" s="27"/>
      <c r="BY93" s="27"/>
      <c r="BZ93" s="27"/>
      <c r="CA93" s="27"/>
      <c r="CB93" s="27"/>
      <c r="CC93" s="27"/>
      <c r="CD93" s="27"/>
      <c r="CE93" s="27"/>
      <c r="CF93" s="27"/>
      <c r="CG93" s="27"/>
      <c r="CH93" s="27"/>
      <c r="CI93" s="27"/>
      <c r="CJ93" s="27"/>
      <c r="CK93" s="27"/>
      <c r="CL93" s="27"/>
      <c r="CM93" s="27"/>
      <c r="CN93" s="27"/>
      <c r="CO93" s="27"/>
      <c r="CP93" s="27"/>
      <c r="CQ93" s="27"/>
      <c r="CR93" s="27"/>
      <c r="CS93" s="27"/>
      <c r="CT93" s="27"/>
      <c r="CU93" s="27"/>
      <c r="CV93" s="27"/>
      <c r="CW93" s="27"/>
      <c r="CX93" s="27"/>
      <c r="CY93" s="27"/>
      <c r="CZ93" s="27"/>
      <c r="DA93" s="27"/>
      <c r="DB93" s="27"/>
      <c r="DC93" s="27"/>
      <c r="DD93" s="27"/>
      <c r="DE93" s="27"/>
      <c r="DF93" s="27"/>
      <c r="DG93" s="27"/>
      <c r="DH93" s="27"/>
      <c r="DI93" s="27"/>
      <c r="DJ93" s="27"/>
      <c r="DK93" s="27"/>
      <c r="DL93" s="27"/>
      <c r="DM93" s="27"/>
      <c r="DN93" s="27"/>
      <c r="DO93" s="27"/>
      <c r="DP93" s="27"/>
      <c r="DQ93" s="27"/>
      <c r="DR93" s="27"/>
      <c r="DS93" s="27"/>
      <c r="DT93" s="27"/>
    </row>
    <row r="94" spans="3:124" x14ac:dyDescent="0.3"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  <c r="AX94" s="27"/>
      <c r="AY94" s="27"/>
      <c r="AZ94" s="27"/>
      <c r="BA94" s="27"/>
      <c r="BB94" s="27"/>
      <c r="BC94" s="27"/>
      <c r="BD94" s="27"/>
      <c r="BE94" s="27"/>
      <c r="BF94" s="27"/>
      <c r="BG94" s="27"/>
      <c r="BH94" s="27"/>
      <c r="BI94" s="27"/>
      <c r="BJ94" s="27"/>
      <c r="BK94" s="27"/>
      <c r="BL94" s="27"/>
      <c r="BM94" s="27"/>
      <c r="BN94" s="27"/>
      <c r="BO94" s="27"/>
      <c r="BP94" s="27"/>
      <c r="BQ94" s="27"/>
      <c r="BR94" s="27"/>
      <c r="BS94" s="27"/>
      <c r="BT94" s="27"/>
      <c r="BU94" s="27"/>
      <c r="BV94" s="27"/>
      <c r="BW94" s="27"/>
      <c r="BX94" s="27"/>
      <c r="BY94" s="27"/>
      <c r="BZ94" s="27"/>
      <c r="CA94" s="27"/>
      <c r="CB94" s="27"/>
      <c r="CC94" s="27"/>
      <c r="CD94" s="27"/>
      <c r="CE94" s="27"/>
      <c r="CF94" s="27"/>
      <c r="CG94" s="27"/>
      <c r="CH94" s="27"/>
      <c r="CI94" s="27"/>
      <c r="CJ94" s="27"/>
      <c r="CK94" s="27"/>
      <c r="CL94" s="27"/>
      <c r="CM94" s="27"/>
      <c r="CN94" s="27"/>
      <c r="CO94" s="27"/>
      <c r="CP94" s="27"/>
      <c r="CQ94" s="27"/>
      <c r="CR94" s="27"/>
      <c r="CS94" s="27"/>
      <c r="CT94" s="27"/>
      <c r="CU94" s="27"/>
      <c r="CV94" s="27"/>
      <c r="CW94" s="27"/>
      <c r="CX94" s="27"/>
      <c r="CY94" s="27"/>
      <c r="CZ94" s="27"/>
      <c r="DA94" s="27"/>
      <c r="DB94" s="27"/>
      <c r="DC94" s="27"/>
      <c r="DD94" s="27"/>
      <c r="DE94" s="27"/>
      <c r="DF94" s="27"/>
      <c r="DG94" s="27"/>
      <c r="DH94" s="27"/>
      <c r="DI94" s="27"/>
      <c r="DJ94" s="27"/>
      <c r="DK94" s="27"/>
      <c r="DL94" s="27"/>
      <c r="DM94" s="27"/>
      <c r="DN94" s="27"/>
      <c r="DO94" s="27"/>
      <c r="DP94" s="27"/>
      <c r="DQ94" s="27"/>
      <c r="DR94" s="27"/>
      <c r="DS94" s="27"/>
      <c r="DT94" s="27"/>
    </row>
    <row r="95" spans="3:124" x14ac:dyDescent="0.3"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M95" s="27"/>
      <c r="AN95" s="27"/>
      <c r="AO95" s="27"/>
      <c r="AP95" s="27"/>
      <c r="AQ95" s="27"/>
      <c r="AR95" s="27"/>
      <c r="AS95" s="27"/>
      <c r="AT95" s="27"/>
      <c r="AU95" s="27"/>
      <c r="AV95" s="27"/>
      <c r="AW95" s="27"/>
      <c r="AX95" s="27"/>
      <c r="AY95" s="27"/>
      <c r="AZ95" s="27"/>
      <c r="BA95" s="27"/>
      <c r="BB95" s="27"/>
      <c r="BC95" s="27"/>
      <c r="BD95" s="27"/>
      <c r="BE95" s="27"/>
      <c r="BF95" s="27"/>
      <c r="BG95" s="27"/>
      <c r="BH95" s="27"/>
      <c r="BI95" s="27"/>
      <c r="BJ95" s="27"/>
      <c r="BK95" s="27"/>
      <c r="BL95" s="27"/>
      <c r="BM95" s="27"/>
      <c r="BN95" s="27"/>
      <c r="BO95" s="27"/>
      <c r="BP95" s="27"/>
      <c r="BQ95" s="27"/>
      <c r="BR95" s="27"/>
      <c r="BS95" s="27"/>
      <c r="BT95" s="27"/>
      <c r="BU95" s="27"/>
      <c r="BV95" s="27"/>
      <c r="BW95" s="27"/>
      <c r="BX95" s="27"/>
      <c r="BY95" s="27"/>
      <c r="BZ95" s="27"/>
      <c r="CA95" s="27"/>
      <c r="CB95" s="27"/>
      <c r="CC95" s="27"/>
      <c r="CD95" s="27"/>
      <c r="CE95" s="27"/>
      <c r="CF95" s="27"/>
      <c r="CG95" s="27"/>
      <c r="CH95" s="27"/>
      <c r="CI95" s="27"/>
      <c r="CJ95" s="27"/>
      <c r="CK95" s="27"/>
      <c r="CL95" s="27"/>
      <c r="CM95" s="27"/>
      <c r="CN95" s="27"/>
      <c r="CO95" s="27"/>
      <c r="CP95" s="27"/>
      <c r="CQ95" s="27"/>
      <c r="CR95" s="27"/>
      <c r="CS95" s="27"/>
      <c r="CT95" s="27"/>
      <c r="CU95" s="27"/>
      <c r="CV95" s="27"/>
      <c r="CW95" s="27"/>
      <c r="CX95" s="27"/>
      <c r="CY95" s="27"/>
      <c r="CZ95" s="27"/>
      <c r="DA95" s="27"/>
      <c r="DB95" s="27"/>
      <c r="DC95" s="27"/>
      <c r="DD95" s="27"/>
      <c r="DE95" s="27"/>
      <c r="DF95" s="27"/>
      <c r="DG95" s="27"/>
      <c r="DH95" s="27"/>
      <c r="DI95" s="27"/>
      <c r="DJ95" s="27"/>
      <c r="DK95" s="27"/>
      <c r="DL95" s="27"/>
      <c r="DM95" s="27"/>
      <c r="DN95" s="27"/>
      <c r="DO95" s="27"/>
      <c r="DP95" s="27"/>
      <c r="DQ95" s="27"/>
      <c r="DR95" s="27"/>
      <c r="DS95" s="27"/>
      <c r="DT95" s="27"/>
    </row>
    <row r="96" spans="3:124" x14ac:dyDescent="0.3"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M96" s="27"/>
      <c r="AN96" s="27"/>
      <c r="AO96" s="27"/>
      <c r="AP96" s="27"/>
      <c r="AQ96" s="27"/>
      <c r="AR96" s="27"/>
      <c r="AS96" s="27"/>
      <c r="AT96" s="27"/>
      <c r="AU96" s="27"/>
      <c r="AV96" s="27"/>
      <c r="AW96" s="27"/>
      <c r="AX96" s="27"/>
      <c r="AY96" s="27"/>
      <c r="AZ96" s="27"/>
      <c r="BA96" s="27"/>
      <c r="BB96" s="27"/>
      <c r="BC96" s="27"/>
      <c r="BD96" s="27"/>
      <c r="BE96" s="27"/>
      <c r="BF96" s="27"/>
      <c r="BG96" s="27"/>
      <c r="BH96" s="27"/>
      <c r="BI96" s="27"/>
      <c r="BJ96" s="27"/>
      <c r="BK96" s="27"/>
      <c r="BL96" s="27"/>
      <c r="BM96" s="27"/>
      <c r="BN96" s="27"/>
      <c r="BO96" s="27"/>
      <c r="BP96" s="27"/>
      <c r="BQ96" s="27"/>
      <c r="BR96" s="27"/>
      <c r="BS96" s="27"/>
      <c r="BT96" s="27"/>
      <c r="BU96" s="27"/>
      <c r="BV96" s="27"/>
      <c r="BW96" s="27"/>
      <c r="BX96" s="27"/>
      <c r="BY96" s="27"/>
      <c r="BZ96" s="27"/>
      <c r="CA96" s="27"/>
      <c r="CB96" s="27"/>
      <c r="CC96" s="27"/>
      <c r="CD96" s="27"/>
      <c r="CE96" s="27"/>
      <c r="CF96" s="27"/>
      <c r="CG96" s="27"/>
      <c r="CH96" s="27"/>
      <c r="CI96" s="27"/>
      <c r="CJ96" s="27"/>
      <c r="CK96" s="27"/>
      <c r="CL96" s="27"/>
      <c r="CM96" s="27"/>
      <c r="CN96" s="27"/>
      <c r="CO96" s="27"/>
      <c r="CP96" s="27"/>
      <c r="CQ96" s="27"/>
      <c r="CR96" s="27"/>
      <c r="CS96" s="27"/>
      <c r="CT96" s="27"/>
      <c r="CU96" s="27"/>
      <c r="CV96" s="27"/>
      <c r="CW96" s="27"/>
      <c r="CX96" s="27"/>
      <c r="CY96" s="27"/>
      <c r="CZ96" s="27"/>
      <c r="DA96" s="27"/>
      <c r="DB96" s="27"/>
      <c r="DC96" s="27"/>
      <c r="DD96" s="27"/>
      <c r="DE96" s="27"/>
      <c r="DF96" s="27"/>
      <c r="DG96" s="27"/>
      <c r="DH96" s="27"/>
      <c r="DI96" s="27"/>
      <c r="DJ96" s="27"/>
      <c r="DK96" s="27"/>
      <c r="DL96" s="27"/>
      <c r="DM96" s="27"/>
      <c r="DN96" s="27"/>
      <c r="DO96" s="27"/>
      <c r="DP96" s="27"/>
      <c r="DQ96" s="27"/>
      <c r="DR96" s="27"/>
      <c r="DS96" s="27"/>
      <c r="DT96" s="27"/>
    </row>
    <row r="97" spans="3:124" x14ac:dyDescent="0.3"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M97" s="27"/>
      <c r="AN97" s="27"/>
      <c r="AO97" s="27"/>
      <c r="AP97" s="27"/>
      <c r="AQ97" s="27"/>
      <c r="AR97" s="27"/>
      <c r="AS97" s="27"/>
      <c r="AT97" s="27"/>
      <c r="AU97" s="27"/>
      <c r="AV97" s="27"/>
      <c r="AW97" s="27"/>
      <c r="AX97" s="27"/>
      <c r="AY97" s="27"/>
      <c r="AZ97" s="27"/>
      <c r="BA97" s="27"/>
      <c r="BB97" s="27"/>
      <c r="BC97" s="27"/>
      <c r="BD97" s="27"/>
      <c r="BE97" s="27"/>
      <c r="BF97" s="27"/>
      <c r="BG97" s="27"/>
      <c r="BH97" s="27"/>
      <c r="BI97" s="27"/>
      <c r="BJ97" s="27"/>
      <c r="BK97" s="27"/>
      <c r="BL97" s="27"/>
      <c r="BM97" s="27"/>
      <c r="BN97" s="27"/>
      <c r="BO97" s="27"/>
      <c r="BP97" s="27"/>
      <c r="BQ97" s="27"/>
      <c r="BR97" s="27"/>
      <c r="BS97" s="27"/>
      <c r="BT97" s="27"/>
      <c r="BU97" s="27"/>
      <c r="BV97" s="27"/>
      <c r="BW97" s="27"/>
      <c r="BX97" s="27"/>
      <c r="BY97" s="27"/>
      <c r="BZ97" s="27"/>
      <c r="CA97" s="27"/>
      <c r="CB97" s="27"/>
      <c r="CC97" s="27"/>
      <c r="CD97" s="27"/>
      <c r="CE97" s="27"/>
      <c r="CF97" s="27"/>
      <c r="CG97" s="27"/>
      <c r="CH97" s="27"/>
      <c r="CI97" s="27"/>
      <c r="CJ97" s="27"/>
      <c r="CK97" s="27"/>
      <c r="CL97" s="27"/>
      <c r="CM97" s="27"/>
      <c r="CN97" s="27"/>
      <c r="CO97" s="27"/>
      <c r="CP97" s="27"/>
      <c r="CQ97" s="27"/>
      <c r="CR97" s="27"/>
      <c r="CS97" s="27"/>
      <c r="CT97" s="27"/>
      <c r="CU97" s="27"/>
      <c r="CV97" s="27"/>
      <c r="CW97" s="27"/>
      <c r="CX97" s="27"/>
      <c r="CY97" s="27"/>
      <c r="CZ97" s="27"/>
      <c r="DA97" s="27"/>
      <c r="DB97" s="27"/>
      <c r="DC97" s="27"/>
      <c r="DD97" s="27"/>
      <c r="DE97" s="27"/>
      <c r="DF97" s="27"/>
      <c r="DG97" s="27"/>
      <c r="DH97" s="27"/>
      <c r="DI97" s="27"/>
      <c r="DJ97" s="27"/>
      <c r="DK97" s="27"/>
      <c r="DL97" s="27"/>
      <c r="DM97" s="27"/>
      <c r="DN97" s="27"/>
      <c r="DO97" s="27"/>
      <c r="DP97" s="27"/>
      <c r="DQ97" s="27"/>
      <c r="DR97" s="27"/>
      <c r="DS97" s="27"/>
      <c r="DT97" s="27"/>
    </row>
    <row r="98" spans="3:124" x14ac:dyDescent="0.3"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M98" s="27"/>
      <c r="AN98" s="27"/>
      <c r="AO98" s="27"/>
      <c r="AP98" s="27"/>
      <c r="AQ98" s="27"/>
      <c r="AR98" s="27"/>
      <c r="AS98" s="27"/>
      <c r="AT98" s="27"/>
      <c r="AU98" s="27"/>
      <c r="AV98" s="27"/>
      <c r="AW98" s="27"/>
      <c r="AX98" s="27"/>
      <c r="AY98" s="27"/>
      <c r="AZ98" s="27"/>
      <c r="BA98" s="27"/>
      <c r="BB98" s="27"/>
      <c r="BC98" s="27"/>
      <c r="BD98" s="27"/>
      <c r="BE98" s="27"/>
      <c r="BF98" s="27"/>
      <c r="BG98" s="27"/>
      <c r="BH98" s="27"/>
      <c r="BI98" s="27"/>
      <c r="BJ98" s="27"/>
      <c r="BK98" s="27"/>
      <c r="BL98" s="27"/>
      <c r="BM98" s="27"/>
      <c r="BN98" s="27"/>
      <c r="BO98" s="27"/>
      <c r="BP98" s="27"/>
      <c r="BQ98" s="27"/>
      <c r="BR98" s="27"/>
      <c r="BS98" s="27"/>
      <c r="BT98" s="27"/>
      <c r="BU98" s="27"/>
      <c r="BV98" s="27"/>
      <c r="BW98" s="27"/>
      <c r="BX98" s="27"/>
      <c r="BY98" s="27"/>
      <c r="BZ98" s="27"/>
      <c r="CA98" s="27"/>
      <c r="CB98" s="27"/>
      <c r="CC98" s="27"/>
      <c r="CD98" s="27"/>
      <c r="CE98" s="27"/>
      <c r="CF98" s="27"/>
      <c r="CG98" s="27"/>
      <c r="CH98" s="27"/>
      <c r="CI98" s="27"/>
      <c r="CJ98" s="27"/>
      <c r="CK98" s="27"/>
      <c r="CL98" s="27"/>
      <c r="CM98" s="27"/>
      <c r="CN98" s="27"/>
      <c r="CO98" s="27"/>
      <c r="CP98" s="27"/>
      <c r="CQ98" s="27"/>
      <c r="CR98" s="27"/>
      <c r="CS98" s="27"/>
      <c r="CT98" s="27"/>
      <c r="CU98" s="27"/>
      <c r="CV98" s="27"/>
      <c r="CW98" s="27"/>
      <c r="CX98" s="27"/>
      <c r="CY98" s="27"/>
      <c r="CZ98" s="27"/>
      <c r="DA98" s="27"/>
      <c r="DB98" s="27"/>
      <c r="DC98" s="27"/>
      <c r="DD98" s="27"/>
      <c r="DE98" s="27"/>
      <c r="DF98" s="27"/>
      <c r="DG98" s="27"/>
      <c r="DH98" s="27"/>
      <c r="DI98" s="27"/>
      <c r="DJ98" s="27"/>
      <c r="DK98" s="27"/>
      <c r="DL98" s="27"/>
      <c r="DM98" s="27"/>
      <c r="DN98" s="27"/>
      <c r="DO98" s="27"/>
      <c r="DP98" s="27"/>
      <c r="DQ98" s="27"/>
      <c r="DR98" s="27"/>
      <c r="DS98" s="27"/>
      <c r="DT98" s="27"/>
    </row>
    <row r="99" spans="3:124" x14ac:dyDescent="0.3"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M99" s="27"/>
      <c r="AN99" s="27"/>
      <c r="AO99" s="27"/>
      <c r="AP99" s="27"/>
      <c r="AQ99" s="27"/>
      <c r="AR99" s="27"/>
      <c r="AS99" s="27"/>
      <c r="AT99" s="27"/>
      <c r="AU99" s="27"/>
      <c r="AV99" s="27"/>
      <c r="AW99" s="27"/>
      <c r="AX99" s="27"/>
      <c r="AY99" s="27"/>
      <c r="AZ99" s="27"/>
      <c r="BA99" s="27"/>
      <c r="BB99" s="27"/>
      <c r="BC99" s="27"/>
      <c r="BD99" s="27"/>
      <c r="BE99" s="27"/>
      <c r="BF99" s="27"/>
      <c r="BG99" s="27"/>
      <c r="BH99" s="27"/>
      <c r="BI99" s="27"/>
      <c r="BJ99" s="27"/>
      <c r="BK99" s="27"/>
      <c r="BL99" s="27"/>
      <c r="BM99" s="27"/>
      <c r="BN99" s="27"/>
      <c r="BO99" s="27"/>
      <c r="BP99" s="27"/>
      <c r="BQ99" s="27"/>
      <c r="BR99" s="27"/>
      <c r="BS99" s="27"/>
      <c r="BT99" s="27"/>
      <c r="BU99" s="27"/>
      <c r="BV99" s="27"/>
      <c r="BW99" s="27"/>
      <c r="BX99" s="27"/>
      <c r="BY99" s="27"/>
      <c r="BZ99" s="27"/>
      <c r="CA99" s="27"/>
      <c r="CB99" s="27"/>
      <c r="CC99" s="27"/>
      <c r="CD99" s="27"/>
      <c r="CE99" s="27"/>
      <c r="CF99" s="27"/>
      <c r="CG99" s="27"/>
      <c r="CH99" s="27"/>
      <c r="CI99" s="27"/>
      <c r="CJ99" s="27"/>
      <c r="CK99" s="27"/>
      <c r="CL99" s="27"/>
      <c r="CM99" s="27"/>
      <c r="CN99" s="27"/>
      <c r="CO99" s="27"/>
      <c r="CP99" s="27"/>
      <c r="CQ99" s="27"/>
      <c r="CR99" s="27"/>
      <c r="CS99" s="27"/>
      <c r="CT99" s="27"/>
      <c r="CU99" s="27"/>
      <c r="CV99" s="27"/>
      <c r="CW99" s="27"/>
      <c r="CX99" s="27"/>
      <c r="CY99" s="27"/>
      <c r="CZ99" s="27"/>
      <c r="DA99" s="27"/>
      <c r="DB99" s="27"/>
      <c r="DC99" s="27"/>
      <c r="DD99" s="27"/>
      <c r="DE99" s="27"/>
      <c r="DF99" s="27"/>
      <c r="DG99" s="27"/>
      <c r="DH99" s="27"/>
      <c r="DI99" s="27"/>
      <c r="DJ99" s="27"/>
      <c r="DK99" s="27"/>
      <c r="DL99" s="27"/>
      <c r="DM99" s="27"/>
      <c r="DN99" s="27"/>
      <c r="DO99" s="27"/>
      <c r="DP99" s="27"/>
      <c r="DQ99" s="27"/>
      <c r="DR99" s="27"/>
      <c r="DS99" s="27"/>
      <c r="DT99" s="27"/>
    </row>
    <row r="100" spans="3:124" x14ac:dyDescent="0.3"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  <c r="AX100" s="27"/>
      <c r="AY100" s="27"/>
      <c r="AZ100" s="27"/>
      <c r="BA100" s="27"/>
      <c r="BB100" s="27"/>
      <c r="BC100" s="27"/>
      <c r="BD100" s="27"/>
      <c r="BE100" s="27"/>
      <c r="BF100" s="27"/>
      <c r="BG100" s="27"/>
      <c r="BH100" s="27"/>
      <c r="BI100" s="27"/>
      <c r="BJ100" s="27"/>
      <c r="BK100" s="27"/>
      <c r="BL100" s="27"/>
      <c r="BM100" s="27"/>
      <c r="BN100" s="27"/>
      <c r="BO100" s="27"/>
      <c r="BP100" s="27"/>
      <c r="BQ100" s="27"/>
      <c r="BR100" s="27"/>
      <c r="BS100" s="27"/>
      <c r="BT100" s="27"/>
      <c r="BU100" s="27"/>
      <c r="BV100" s="27"/>
      <c r="BW100" s="27"/>
      <c r="BX100" s="27"/>
      <c r="BY100" s="27"/>
      <c r="BZ100" s="27"/>
      <c r="CA100" s="27"/>
      <c r="CB100" s="27"/>
      <c r="CC100" s="27"/>
      <c r="CD100" s="27"/>
      <c r="CE100" s="27"/>
      <c r="CF100" s="27"/>
      <c r="CG100" s="27"/>
      <c r="CH100" s="27"/>
      <c r="CI100" s="27"/>
      <c r="CJ100" s="27"/>
      <c r="CK100" s="27"/>
      <c r="CL100" s="27"/>
      <c r="CM100" s="27"/>
      <c r="CN100" s="27"/>
      <c r="CO100" s="27"/>
      <c r="CP100" s="27"/>
      <c r="CQ100" s="27"/>
      <c r="CR100" s="27"/>
      <c r="CS100" s="27"/>
      <c r="CT100" s="27"/>
      <c r="CU100" s="27"/>
      <c r="CV100" s="27"/>
      <c r="CW100" s="27"/>
      <c r="CX100" s="27"/>
      <c r="CY100" s="27"/>
      <c r="CZ100" s="27"/>
      <c r="DA100" s="27"/>
      <c r="DB100" s="27"/>
      <c r="DC100" s="27"/>
      <c r="DD100" s="27"/>
      <c r="DE100" s="27"/>
      <c r="DF100" s="27"/>
      <c r="DG100" s="27"/>
      <c r="DH100" s="27"/>
      <c r="DI100" s="27"/>
      <c r="DJ100" s="27"/>
      <c r="DK100" s="27"/>
      <c r="DL100" s="27"/>
      <c r="DM100" s="27"/>
      <c r="DN100" s="27"/>
      <c r="DO100" s="27"/>
      <c r="DP100" s="27"/>
      <c r="DQ100" s="27"/>
      <c r="DR100" s="27"/>
      <c r="DS100" s="27"/>
      <c r="DT100" s="27"/>
    </row>
    <row r="101" spans="3:124" x14ac:dyDescent="0.3"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27"/>
      <c r="BH101" s="27"/>
      <c r="BI101" s="27"/>
      <c r="BJ101" s="27"/>
      <c r="BK101" s="27"/>
      <c r="BL101" s="27"/>
      <c r="BM101" s="27"/>
      <c r="BN101" s="27"/>
      <c r="BO101" s="27"/>
      <c r="BP101" s="27"/>
      <c r="BQ101" s="27"/>
      <c r="BR101" s="27"/>
      <c r="BS101" s="27"/>
      <c r="BT101" s="27"/>
      <c r="BU101" s="27"/>
      <c r="BV101" s="27"/>
      <c r="BW101" s="27"/>
      <c r="BX101" s="27"/>
      <c r="BY101" s="27"/>
      <c r="BZ101" s="27"/>
      <c r="CA101" s="27"/>
      <c r="CB101" s="27"/>
      <c r="CC101" s="27"/>
      <c r="CD101" s="27"/>
      <c r="CE101" s="27"/>
      <c r="CF101" s="27"/>
      <c r="CG101" s="27"/>
      <c r="CH101" s="27"/>
      <c r="CI101" s="27"/>
      <c r="CJ101" s="27"/>
      <c r="CK101" s="27"/>
      <c r="CL101" s="27"/>
      <c r="CM101" s="27"/>
      <c r="CN101" s="27"/>
      <c r="CO101" s="27"/>
      <c r="CP101" s="27"/>
      <c r="CQ101" s="27"/>
      <c r="CR101" s="27"/>
      <c r="CS101" s="27"/>
      <c r="CT101" s="27"/>
      <c r="CU101" s="27"/>
      <c r="CV101" s="27"/>
      <c r="CW101" s="27"/>
      <c r="CX101" s="27"/>
      <c r="CY101" s="27"/>
      <c r="CZ101" s="27"/>
      <c r="DA101" s="27"/>
      <c r="DB101" s="27"/>
      <c r="DC101" s="27"/>
      <c r="DD101" s="27"/>
      <c r="DE101" s="27"/>
      <c r="DF101" s="27"/>
      <c r="DG101" s="27"/>
      <c r="DH101" s="27"/>
      <c r="DI101" s="27"/>
      <c r="DJ101" s="27"/>
      <c r="DK101" s="27"/>
      <c r="DL101" s="27"/>
      <c r="DM101" s="27"/>
      <c r="DN101" s="27"/>
      <c r="DO101" s="27"/>
      <c r="DP101" s="27"/>
      <c r="DQ101" s="27"/>
      <c r="DR101" s="27"/>
      <c r="DS101" s="27"/>
      <c r="DT101" s="27"/>
    </row>
    <row r="102" spans="3:124" x14ac:dyDescent="0.3"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M102" s="27"/>
      <c r="AN102" s="27"/>
      <c r="AO102" s="27"/>
      <c r="AP102" s="27"/>
      <c r="AQ102" s="27"/>
      <c r="AR102" s="27"/>
      <c r="AS102" s="27"/>
      <c r="AT102" s="27"/>
      <c r="AU102" s="27"/>
      <c r="AV102" s="27"/>
      <c r="AW102" s="27"/>
      <c r="AX102" s="27"/>
      <c r="AY102" s="27"/>
      <c r="AZ102" s="27"/>
      <c r="BA102" s="27"/>
      <c r="BB102" s="27"/>
      <c r="BC102" s="27"/>
      <c r="BD102" s="27"/>
      <c r="BE102" s="27"/>
      <c r="BF102" s="27"/>
      <c r="BG102" s="27"/>
      <c r="BH102" s="27"/>
      <c r="BI102" s="27"/>
      <c r="BJ102" s="27"/>
      <c r="BK102" s="27"/>
      <c r="BL102" s="27"/>
      <c r="BM102" s="27"/>
      <c r="BN102" s="27"/>
      <c r="BO102" s="27"/>
      <c r="BP102" s="27"/>
      <c r="BQ102" s="27"/>
      <c r="BR102" s="27"/>
      <c r="BS102" s="27"/>
      <c r="BT102" s="27"/>
      <c r="BU102" s="27"/>
      <c r="BV102" s="27"/>
      <c r="BW102" s="27"/>
      <c r="BX102" s="27"/>
      <c r="BY102" s="27"/>
      <c r="BZ102" s="27"/>
      <c r="CA102" s="27"/>
      <c r="CB102" s="27"/>
      <c r="CC102" s="27"/>
      <c r="CD102" s="27"/>
      <c r="CE102" s="27"/>
      <c r="CF102" s="27"/>
      <c r="CG102" s="27"/>
      <c r="CH102" s="27"/>
      <c r="CI102" s="27"/>
      <c r="CJ102" s="27"/>
      <c r="CK102" s="27"/>
      <c r="CL102" s="27"/>
      <c r="CM102" s="27"/>
      <c r="CN102" s="27"/>
      <c r="CO102" s="27"/>
      <c r="CP102" s="27"/>
      <c r="CQ102" s="27"/>
      <c r="CR102" s="27"/>
      <c r="CS102" s="27"/>
      <c r="CT102" s="27"/>
      <c r="CU102" s="27"/>
      <c r="CV102" s="27"/>
      <c r="CW102" s="27"/>
      <c r="CX102" s="27"/>
      <c r="CY102" s="27"/>
      <c r="CZ102" s="27"/>
      <c r="DA102" s="27"/>
      <c r="DB102" s="27"/>
      <c r="DC102" s="27"/>
      <c r="DD102" s="27"/>
      <c r="DE102" s="27"/>
      <c r="DF102" s="27"/>
      <c r="DG102" s="27"/>
      <c r="DH102" s="27"/>
      <c r="DI102" s="27"/>
      <c r="DJ102" s="27"/>
      <c r="DK102" s="27"/>
      <c r="DL102" s="27"/>
      <c r="DM102" s="27"/>
      <c r="DN102" s="27"/>
      <c r="DO102" s="27"/>
      <c r="DP102" s="27"/>
      <c r="DQ102" s="27"/>
      <c r="DR102" s="27"/>
      <c r="DS102" s="27"/>
      <c r="DT102" s="27"/>
    </row>
    <row r="103" spans="3:124" x14ac:dyDescent="0.3"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27"/>
      <c r="BL103" s="27"/>
      <c r="BM103" s="27"/>
      <c r="BN103" s="27"/>
      <c r="BO103" s="27"/>
      <c r="BP103" s="27"/>
      <c r="BQ103" s="27"/>
      <c r="BR103" s="27"/>
      <c r="BS103" s="27"/>
      <c r="BT103" s="27"/>
      <c r="BU103" s="27"/>
      <c r="BV103" s="27"/>
      <c r="BW103" s="27"/>
      <c r="BX103" s="27"/>
      <c r="BY103" s="27"/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7"/>
      <c r="CQ103" s="27"/>
      <c r="CR103" s="27"/>
      <c r="CS103" s="27"/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7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/>
      <c r="DR103" s="27"/>
      <c r="DS103" s="27"/>
      <c r="DT103" s="27"/>
    </row>
    <row r="104" spans="3:124" x14ac:dyDescent="0.3"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M104" s="27"/>
      <c r="AN104" s="27"/>
      <c r="AO104" s="27"/>
      <c r="AP104" s="27"/>
      <c r="AQ104" s="27"/>
      <c r="AR104" s="27"/>
      <c r="AS104" s="27"/>
      <c r="AT104" s="27"/>
      <c r="AU104" s="27"/>
      <c r="AV104" s="27"/>
      <c r="AW104" s="27"/>
      <c r="AX104" s="27"/>
      <c r="AY104" s="27"/>
      <c r="AZ104" s="27"/>
      <c r="BA104" s="27"/>
      <c r="BB104" s="27"/>
      <c r="BC104" s="27"/>
      <c r="BD104" s="27"/>
      <c r="BE104" s="27"/>
      <c r="BF104" s="27"/>
      <c r="BG104" s="27"/>
      <c r="BH104" s="27"/>
      <c r="BI104" s="27"/>
      <c r="BJ104" s="27"/>
      <c r="BK104" s="27"/>
      <c r="BL104" s="27"/>
      <c r="BM104" s="27"/>
      <c r="BN104" s="27"/>
      <c r="BO104" s="27"/>
      <c r="BP104" s="27"/>
      <c r="BQ104" s="27"/>
      <c r="BR104" s="27"/>
      <c r="BS104" s="27"/>
      <c r="BT104" s="27"/>
      <c r="BU104" s="27"/>
      <c r="BV104" s="27"/>
      <c r="BW104" s="27"/>
      <c r="BX104" s="27"/>
      <c r="BY104" s="27"/>
      <c r="BZ104" s="27"/>
      <c r="CA104" s="27"/>
      <c r="CB104" s="27"/>
      <c r="CC104" s="27"/>
      <c r="CD104" s="27"/>
      <c r="CE104" s="27"/>
      <c r="CF104" s="27"/>
      <c r="CG104" s="27"/>
      <c r="CH104" s="27"/>
      <c r="CI104" s="27"/>
      <c r="CJ104" s="27"/>
      <c r="CK104" s="27"/>
      <c r="CL104" s="27"/>
      <c r="CM104" s="27"/>
      <c r="CN104" s="27"/>
      <c r="CO104" s="27"/>
      <c r="CP104" s="27"/>
      <c r="CQ104" s="27"/>
      <c r="CR104" s="27"/>
      <c r="CS104" s="27"/>
      <c r="CT104" s="27"/>
      <c r="CU104" s="27"/>
      <c r="CV104" s="27"/>
      <c r="CW104" s="27"/>
      <c r="CX104" s="27"/>
      <c r="CY104" s="27"/>
      <c r="CZ104" s="27"/>
      <c r="DA104" s="27"/>
      <c r="DB104" s="27"/>
      <c r="DC104" s="27"/>
      <c r="DD104" s="27"/>
      <c r="DE104" s="27"/>
      <c r="DF104" s="27"/>
      <c r="DG104" s="27"/>
      <c r="DH104" s="27"/>
      <c r="DI104" s="27"/>
      <c r="DJ104" s="27"/>
      <c r="DK104" s="27"/>
      <c r="DL104" s="27"/>
      <c r="DM104" s="27"/>
      <c r="DN104" s="27"/>
      <c r="DO104" s="27"/>
      <c r="DP104" s="27"/>
      <c r="DQ104" s="27"/>
      <c r="DR104" s="27"/>
      <c r="DS104" s="27"/>
      <c r="DT104" s="27"/>
    </row>
    <row r="105" spans="3:124" x14ac:dyDescent="0.3"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M105" s="27"/>
      <c r="AN105" s="27"/>
      <c r="AO105" s="27"/>
      <c r="AP105" s="27"/>
      <c r="AQ105" s="27"/>
      <c r="AR105" s="27"/>
      <c r="AS105" s="27"/>
      <c r="AT105" s="27"/>
      <c r="AU105" s="27"/>
      <c r="AV105" s="27"/>
      <c r="AW105" s="27"/>
      <c r="AX105" s="27"/>
      <c r="AY105" s="27"/>
      <c r="AZ105" s="27"/>
      <c r="BA105" s="27"/>
      <c r="BB105" s="27"/>
      <c r="BC105" s="27"/>
      <c r="BD105" s="27"/>
      <c r="BE105" s="27"/>
      <c r="BF105" s="27"/>
      <c r="BG105" s="27"/>
      <c r="BH105" s="27"/>
      <c r="BI105" s="27"/>
      <c r="BJ105" s="27"/>
      <c r="BK105" s="27"/>
      <c r="BL105" s="27"/>
      <c r="BM105" s="27"/>
      <c r="BN105" s="27"/>
      <c r="BO105" s="27"/>
      <c r="BP105" s="27"/>
      <c r="BQ105" s="27"/>
      <c r="BR105" s="27"/>
      <c r="BS105" s="27"/>
      <c r="BT105" s="27"/>
      <c r="BU105" s="27"/>
      <c r="BV105" s="27"/>
      <c r="BW105" s="27"/>
      <c r="BX105" s="27"/>
      <c r="BY105" s="27"/>
      <c r="BZ105" s="27"/>
      <c r="CA105" s="27"/>
      <c r="CB105" s="27"/>
      <c r="CC105" s="27"/>
      <c r="CD105" s="27"/>
      <c r="CE105" s="27"/>
      <c r="CF105" s="27"/>
      <c r="CG105" s="27"/>
      <c r="CH105" s="27"/>
      <c r="CI105" s="27"/>
      <c r="CJ105" s="27"/>
      <c r="CK105" s="27"/>
      <c r="CL105" s="27"/>
      <c r="CM105" s="27"/>
      <c r="CN105" s="27"/>
      <c r="CO105" s="27"/>
      <c r="CP105" s="27"/>
      <c r="CQ105" s="27"/>
      <c r="CR105" s="27"/>
      <c r="CS105" s="27"/>
      <c r="CT105" s="27"/>
      <c r="CU105" s="27"/>
      <c r="CV105" s="27"/>
      <c r="CW105" s="27"/>
      <c r="CX105" s="27"/>
      <c r="CY105" s="27"/>
      <c r="CZ105" s="27"/>
      <c r="DA105" s="27"/>
      <c r="DB105" s="27"/>
      <c r="DC105" s="27"/>
      <c r="DD105" s="27"/>
      <c r="DE105" s="27"/>
      <c r="DF105" s="27"/>
      <c r="DG105" s="27"/>
      <c r="DH105" s="27"/>
      <c r="DI105" s="27"/>
      <c r="DJ105" s="27"/>
      <c r="DK105" s="27"/>
      <c r="DL105" s="27"/>
      <c r="DM105" s="27"/>
      <c r="DN105" s="27"/>
      <c r="DO105" s="27"/>
      <c r="DP105" s="27"/>
      <c r="DQ105" s="27"/>
      <c r="DR105" s="27"/>
      <c r="DS105" s="27"/>
      <c r="DT105" s="27"/>
    </row>
    <row r="106" spans="3:124" x14ac:dyDescent="0.3"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  <c r="AL106" s="27"/>
      <c r="AM106" s="27"/>
      <c r="AN106" s="27"/>
      <c r="AO106" s="27"/>
      <c r="AP106" s="27"/>
      <c r="AQ106" s="27"/>
      <c r="AR106" s="27"/>
      <c r="AS106" s="27"/>
      <c r="AT106" s="27"/>
      <c r="AU106" s="27"/>
      <c r="AV106" s="27"/>
      <c r="AW106" s="27"/>
      <c r="AX106" s="27"/>
      <c r="AY106" s="27"/>
      <c r="AZ106" s="27"/>
      <c r="BA106" s="27"/>
      <c r="BB106" s="27"/>
      <c r="BC106" s="27"/>
      <c r="BD106" s="27"/>
      <c r="BE106" s="27"/>
      <c r="BF106" s="27"/>
      <c r="BG106" s="27"/>
      <c r="BH106" s="27"/>
      <c r="BI106" s="27"/>
      <c r="BJ106" s="27"/>
      <c r="BK106" s="27"/>
      <c r="BL106" s="27"/>
      <c r="BM106" s="27"/>
      <c r="BN106" s="27"/>
      <c r="BO106" s="27"/>
      <c r="BP106" s="27"/>
      <c r="BQ106" s="27"/>
      <c r="BR106" s="27"/>
      <c r="BS106" s="27"/>
      <c r="BT106" s="27"/>
      <c r="BU106" s="27"/>
      <c r="BV106" s="27"/>
      <c r="BW106" s="27"/>
      <c r="BX106" s="27"/>
      <c r="BY106" s="27"/>
      <c r="BZ106" s="27"/>
      <c r="CA106" s="27"/>
      <c r="CB106" s="27"/>
      <c r="CC106" s="27"/>
      <c r="CD106" s="27"/>
      <c r="CE106" s="27"/>
      <c r="CF106" s="27"/>
      <c r="CG106" s="27"/>
      <c r="CH106" s="27"/>
      <c r="CI106" s="27"/>
      <c r="CJ106" s="27"/>
      <c r="CK106" s="27"/>
      <c r="CL106" s="27"/>
      <c r="CM106" s="27"/>
      <c r="CN106" s="27"/>
      <c r="CO106" s="27"/>
      <c r="CP106" s="27"/>
      <c r="CQ106" s="27"/>
      <c r="CR106" s="27"/>
      <c r="CS106" s="27"/>
      <c r="CT106" s="27"/>
      <c r="CU106" s="27"/>
      <c r="CV106" s="27"/>
      <c r="CW106" s="27"/>
      <c r="CX106" s="27"/>
      <c r="CY106" s="27"/>
      <c r="CZ106" s="27"/>
      <c r="DA106" s="27"/>
      <c r="DB106" s="27"/>
      <c r="DC106" s="27"/>
      <c r="DD106" s="27"/>
      <c r="DE106" s="27"/>
      <c r="DF106" s="27"/>
      <c r="DG106" s="27"/>
      <c r="DH106" s="27"/>
      <c r="DI106" s="27"/>
      <c r="DJ106" s="27"/>
      <c r="DK106" s="27"/>
      <c r="DL106" s="27"/>
      <c r="DM106" s="27"/>
      <c r="DN106" s="27"/>
      <c r="DO106" s="27"/>
      <c r="DP106" s="27"/>
      <c r="DQ106" s="27"/>
      <c r="DR106" s="27"/>
      <c r="DS106" s="27"/>
      <c r="DT106" s="27"/>
    </row>
    <row r="107" spans="3:124" x14ac:dyDescent="0.3"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7"/>
      <c r="BC107" s="27"/>
      <c r="BD107" s="27"/>
      <c r="BE107" s="27"/>
      <c r="BF107" s="27"/>
      <c r="BG107" s="27"/>
      <c r="BH107" s="27"/>
      <c r="BI107" s="27"/>
      <c r="BJ107" s="27"/>
      <c r="BK107" s="27"/>
      <c r="BL107" s="27"/>
      <c r="BM107" s="27"/>
      <c r="BN107" s="27"/>
      <c r="BO107" s="27"/>
      <c r="BP107" s="27"/>
      <c r="BQ107" s="27"/>
      <c r="BR107" s="27"/>
      <c r="BS107" s="27"/>
      <c r="BT107" s="27"/>
      <c r="BU107" s="27"/>
      <c r="BV107" s="27"/>
      <c r="BW107" s="27"/>
      <c r="BX107" s="27"/>
      <c r="BY107" s="27"/>
      <c r="BZ107" s="27"/>
      <c r="CA107" s="27"/>
      <c r="CB107" s="27"/>
      <c r="CC107" s="27"/>
      <c r="CD107" s="27"/>
      <c r="CE107" s="27"/>
      <c r="CF107" s="27"/>
      <c r="CG107" s="27"/>
      <c r="CH107" s="27"/>
      <c r="CI107" s="27"/>
      <c r="CJ107" s="27"/>
      <c r="CK107" s="27"/>
      <c r="CL107" s="27"/>
      <c r="CM107" s="27"/>
      <c r="CN107" s="27"/>
      <c r="CO107" s="27"/>
      <c r="CP107" s="27"/>
      <c r="CQ107" s="27"/>
      <c r="CR107" s="27"/>
      <c r="CS107" s="27"/>
      <c r="CT107" s="27"/>
      <c r="CU107" s="27"/>
      <c r="CV107" s="27"/>
      <c r="CW107" s="27"/>
      <c r="CX107" s="27"/>
      <c r="CY107" s="27"/>
      <c r="CZ107" s="27"/>
      <c r="DA107" s="27"/>
      <c r="DB107" s="27"/>
      <c r="DC107" s="27"/>
      <c r="DD107" s="27"/>
      <c r="DE107" s="27"/>
      <c r="DF107" s="27"/>
      <c r="DG107" s="27"/>
      <c r="DH107" s="27"/>
      <c r="DI107" s="27"/>
      <c r="DJ107" s="27"/>
      <c r="DK107" s="27"/>
      <c r="DL107" s="27"/>
      <c r="DM107" s="27"/>
      <c r="DN107" s="27"/>
      <c r="DO107" s="27"/>
      <c r="DP107" s="27"/>
      <c r="DQ107" s="27"/>
      <c r="DR107" s="27"/>
      <c r="DS107" s="27"/>
      <c r="DT107" s="27"/>
    </row>
    <row r="108" spans="3:124" x14ac:dyDescent="0.3"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M108" s="27"/>
      <c r="AN108" s="27"/>
      <c r="AO108" s="27"/>
      <c r="AP108" s="27"/>
      <c r="AQ108" s="27"/>
      <c r="AR108" s="27"/>
      <c r="AS108" s="27"/>
      <c r="AT108" s="27"/>
      <c r="AU108" s="27"/>
      <c r="AV108" s="27"/>
      <c r="AW108" s="27"/>
      <c r="AX108" s="27"/>
      <c r="AY108" s="27"/>
      <c r="AZ108" s="27"/>
      <c r="BA108" s="27"/>
      <c r="BB108" s="27"/>
      <c r="BC108" s="27"/>
      <c r="BD108" s="27"/>
      <c r="BE108" s="27"/>
      <c r="BF108" s="27"/>
      <c r="BG108" s="27"/>
      <c r="BH108" s="27"/>
      <c r="BI108" s="27"/>
      <c r="BJ108" s="27"/>
      <c r="BK108" s="27"/>
      <c r="BL108" s="27"/>
      <c r="BM108" s="27"/>
      <c r="BN108" s="27"/>
      <c r="BO108" s="27"/>
      <c r="BP108" s="27"/>
      <c r="BQ108" s="27"/>
      <c r="BR108" s="27"/>
      <c r="BS108" s="27"/>
      <c r="BT108" s="27"/>
      <c r="BU108" s="27"/>
      <c r="BV108" s="27"/>
      <c r="BW108" s="27"/>
      <c r="BX108" s="27"/>
      <c r="BY108" s="27"/>
      <c r="BZ108" s="27"/>
      <c r="CA108" s="27"/>
      <c r="CB108" s="27"/>
      <c r="CC108" s="27"/>
      <c r="CD108" s="27"/>
      <c r="CE108" s="27"/>
      <c r="CF108" s="27"/>
      <c r="CG108" s="27"/>
      <c r="CH108" s="27"/>
      <c r="CI108" s="27"/>
      <c r="CJ108" s="27"/>
      <c r="CK108" s="27"/>
      <c r="CL108" s="27"/>
      <c r="CM108" s="27"/>
      <c r="CN108" s="27"/>
      <c r="CO108" s="27"/>
      <c r="CP108" s="27"/>
      <c r="CQ108" s="27"/>
      <c r="CR108" s="27"/>
      <c r="CS108" s="27"/>
      <c r="CT108" s="27"/>
      <c r="CU108" s="27"/>
      <c r="CV108" s="27"/>
      <c r="CW108" s="27"/>
      <c r="CX108" s="27"/>
      <c r="CY108" s="27"/>
      <c r="CZ108" s="27"/>
      <c r="DA108" s="27"/>
      <c r="DB108" s="27"/>
      <c r="DC108" s="27"/>
      <c r="DD108" s="27"/>
      <c r="DE108" s="27"/>
      <c r="DF108" s="27"/>
      <c r="DG108" s="27"/>
      <c r="DH108" s="27"/>
      <c r="DI108" s="27"/>
      <c r="DJ108" s="27"/>
      <c r="DK108" s="27"/>
      <c r="DL108" s="27"/>
      <c r="DM108" s="27"/>
      <c r="DN108" s="27"/>
      <c r="DO108" s="27"/>
      <c r="DP108" s="27"/>
      <c r="DQ108" s="27"/>
      <c r="DR108" s="27"/>
      <c r="DS108" s="27"/>
      <c r="DT108" s="27"/>
    </row>
    <row r="109" spans="3:124" x14ac:dyDescent="0.3"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M109" s="27"/>
      <c r="AN109" s="27"/>
      <c r="AO109" s="27"/>
      <c r="AP109" s="27"/>
      <c r="AQ109" s="27"/>
      <c r="AR109" s="27"/>
      <c r="AS109" s="27"/>
      <c r="AT109" s="27"/>
      <c r="AU109" s="27"/>
      <c r="AV109" s="27"/>
      <c r="AW109" s="27"/>
      <c r="AX109" s="27"/>
      <c r="AY109" s="27"/>
      <c r="AZ109" s="27"/>
      <c r="BA109" s="27"/>
      <c r="BB109" s="27"/>
      <c r="BC109" s="27"/>
      <c r="BD109" s="27"/>
      <c r="BE109" s="27"/>
      <c r="BF109" s="27"/>
      <c r="BG109" s="27"/>
      <c r="BH109" s="27"/>
      <c r="BI109" s="27"/>
      <c r="BJ109" s="27"/>
      <c r="BK109" s="27"/>
      <c r="BL109" s="27"/>
      <c r="BM109" s="27"/>
      <c r="BN109" s="27"/>
      <c r="BO109" s="27"/>
      <c r="BP109" s="27"/>
      <c r="BQ109" s="27"/>
      <c r="BR109" s="27"/>
      <c r="BS109" s="27"/>
      <c r="BT109" s="27"/>
      <c r="BU109" s="27"/>
      <c r="BV109" s="27"/>
      <c r="BW109" s="27"/>
      <c r="BX109" s="27"/>
      <c r="BY109" s="27"/>
      <c r="BZ109" s="27"/>
      <c r="CA109" s="27"/>
      <c r="CB109" s="27"/>
      <c r="CC109" s="27"/>
      <c r="CD109" s="27"/>
      <c r="CE109" s="27"/>
      <c r="CF109" s="27"/>
      <c r="CG109" s="27"/>
      <c r="CH109" s="27"/>
      <c r="CI109" s="27"/>
      <c r="CJ109" s="27"/>
      <c r="CK109" s="27"/>
      <c r="CL109" s="27"/>
      <c r="CM109" s="27"/>
      <c r="CN109" s="27"/>
      <c r="CO109" s="27"/>
      <c r="CP109" s="27"/>
      <c r="CQ109" s="27"/>
      <c r="CR109" s="27"/>
      <c r="CS109" s="27"/>
      <c r="CT109" s="27"/>
      <c r="CU109" s="27"/>
      <c r="CV109" s="27"/>
      <c r="CW109" s="27"/>
      <c r="CX109" s="27"/>
      <c r="CY109" s="27"/>
      <c r="CZ109" s="27"/>
      <c r="DA109" s="27"/>
      <c r="DB109" s="27"/>
      <c r="DC109" s="27"/>
      <c r="DD109" s="27"/>
      <c r="DE109" s="27"/>
      <c r="DF109" s="27"/>
      <c r="DG109" s="27"/>
      <c r="DH109" s="27"/>
      <c r="DI109" s="27"/>
      <c r="DJ109" s="27"/>
      <c r="DK109" s="27"/>
      <c r="DL109" s="27"/>
      <c r="DM109" s="27"/>
      <c r="DN109" s="27"/>
      <c r="DO109" s="27"/>
      <c r="DP109" s="27"/>
      <c r="DQ109" s="27"/>
      <c r="DR109" s="27"/>
      <c r="DS109" s="27"/>
      <c r="DT109" s="27"/>
    </row>
    <row r="110" spans="3:124" x14ac:dyDescent="0.3"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M110" s="27"/>
      <c r="AN110" s="27"/>
      <c r="AO110" s="27"/>
      <c r="AP110" s="27"/>
      <c r="AQ110" s="27"/>
      <c r="AR110" s="27"/>
      <c r="AS110" s="27"/>
      <c r="AT110" s="27"/>
      <c r="AU110" s="27"/>
      <c r="AV110" s="27"/>
      <c r="AW110" s="27"/>
      <c r="AX110" s="27"/>
      <c r="AY110" s="27"/>
      <c r="AZ110" s="27"/>
      <c r="BA110" s="27"/>
      <c r="BB110" s="27"/>
      <c r="BC110" s="27"/>
      <c r="BD110" s="27"/>
      <c r="BE110" s="27"/>
      <c r="BF110" s="27"/>
      <c r="BG110" s="27"/>
      <c r="BH110" s="27"/>
      <c r="BI110" s="27"/>
      <c r="BJ110" s="27"/>
      <c r="BK110" s="27"/>
      <c r="BL110" s="27"/>
      <c r="BM110" s="27"/>
      <c r="BN110" s="27"/>
      <c r="BO110" s="27"/>
      <c r="BP110" s="27"/>
      <c r="BQ110" s="27"/>
      <c r="BR110" s="27"/>
      <c r="BS110" s="27"/>
      <c r="BT110" s="27"/>
      <c r="BU110" s="27"/>
      <c r="BV110" s="27"/>
      <c r="BW110" s="27"/>
      <c r="BX110" s="27"/>
      <c r="BY110" s="27"/>
      <c r="BZ110" s="27"/>
      <c r="CA110" s="27"/>
      <c r="CB110" s="27"/>
      <c r="CC110" s="27"/>
      <c r="CD110" s="27"/>
      <c r="CE110" s="27"/>
      <c r="CF110" s="27"/>
      <c r="CG110" s="27"/>
      <c r="CH110" s="27"/>
      <c r="CI110" s="27"/>
      <c r="CJ110" s="27"/>
      <c r="CK110" s="27"/>
      <c r="CL110" s="27"/>
      <c r="CM110" s="27"/>
      <c r="CN110" s="27"/>
      <c r="CO110" s="27"/>
      <c r="CP110" s="27"/>
      <c r="CQ110" s="27"/>
      <c r="CR110" s="27"/>
      <c r="CS110" s="27"/>
      <c r="CT110" s="27"/>
      <c r="CU110" s="27"/>
      <c r="CV110" s="27"/>
      <c r="CW110" s="27"/>
      <c r="CX110" s="27"/>
      <c r="CY110" s="27"/>
      <c r="CZ110" s="27"/>
      <c r="DA110" s="27"/>
      <c r="DB110" s="27"/>
      <c r="DC110" s="27"/>
      <c r="DD110" s="27"/>
      <c r="DE110" s="27"/>
      <c r="DF110" s="27"/>
      <c r="DG110" s="27"/>
      <c r="DH110" s="27"/>
      <c r="DI110" s="27"/>
      <c r="DJ110" s="27"/>
      <c r="DK110" s="27"/>
      <c r="DL110" s="27"/>
      <c r="DM110" s="27"/>
      <c r="DN110" s="27"/>
      <c r="DO110" s="27"/>
      <c r="DP110" s="27"/>
      <c r="DQ110" s="27"/>
      <c r="DR110" s="27"/>
      <c r="DS110" s="27"/>
      <c r="DT110" s="27"/>
    </row>
    <row r="111" spans="3:124" x14ac:dyDescent="0.3"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  <c r="AR111" s="27"/>
      <c r="AS111" s="27"/>
      <c r="AT111" s="27"/>
      <c r="AU111" s="27"/>
      <c r="AV111" s="27"/>
      <c r="AW111" s="27"/>
      <c r="AX111" s="27"/>
      <c r="AY111" s="27"/>
      <c r="AZ111" s="27"/>
      <c r="BA111" s="27"/>
      <c r="BB111" s="27"/>
      <c r="BC111" s="27"/>
      <c r="BD111" s="27"/>
      <c r="BE111" s="27"/>
      <c r="BF111" s="27"/>
      <c r="BG111" s="27"/>
      <c r="BH111" s="27"/>
      <c r="BI111" s="27"/>
      <c r="BJ111" s="27"/>
      <c r="BK111" s="27"/>
      <c r="BL111" s="27"/>
      <c r="BM111" s="27"/>
      <c r="BN111" s="27"/>
      <c r="BO111" s="27"/>
      <c r="BP111" s="27"/>
      <c r="BQ111" s="27"/>
      <c r="BR111" s="27"/>
      <c r="BS111" s="27"/>
      <c r="BT111" s="27"/>
      <c r="BU111" s="27"/>
      <c r="BV111" s="27"/>
      <c r="BW111" s="27"/>
      <c r="BX111" s="27"/>
      <c r="BY111" s="27"/>
      <c r="BZ111" s="27"/>
      <c r="CA111" s="27"/>
      <c r="CB111" s="27"/>
      <c r="CC111" s="27"/>
      <c r="CD111" s="27"/>
      <c r="CE111" s="27"/>
      <c r="CF111" s="27"/>
      <c r="CG111" s="27"/>
      <c r="CH111" s="27"/>
      <c r="CI111" s="27"/>
      <c r="CJ111" s="27"/>
      <c r="CK111" s="27"/>
      <c r="CL111" s="27"/>
      <c r="CM111" s="27"/>
      <c r="CN111" s="27"/>
      <c r="CO111" s="27"/>
      <c r="CP111" s="27"/>
      <c r="CQ111" s="27"/>
      <c r="CR111" s="27"/>
      <c r="CS111" s="27"/>
      <c r="CT111" s="27"/>
      <c r="CU111" s="27"/>
      <c r="CV111" s="27"/>
      <c r="CW111" s="27"/>
      <c r="CX111" s="27"/>
      <c r="CY111" s="27"/>
      <c r="CZ111" s="27"/>
      <c r="DA111" s="27"/>
      <c r="DB111" s="27"/>
      <c r="DC111" s="27"/>
      <c r="DD111" s="27"/>
      <c r="DE111" s="27"/>
      <c r="DF111" s="27"/>
      <c r="DG111" s="27"/>
      <c r="DH111" s="27"/>
      <c r="DI111" s="27"/>
      <c r="DJ111" s="27"/>
      <c r="DK111" s="27"/>
      <c r="DL111" s="27"/>
      <c r="DM111" s="27"/>
      <c r="DN111" s="27"/>
      <c r="DO111" s="27"/>
      <c r="DP111" s="27"/>
      <c r="DQ111" s="27"/>
      <c r="DR111" s="27"/>
      <c r="DS111" s="27"/>
      <c r="DT111" s="27"/>
    </row>
    <row r="112" spans="3:124" x14ac:dyDescent="0.3"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  <c r="AF112" s="27"/>
      <c r="AG112" s="27"/>
      <c r="AH112" s="27"/>
      <c r="AI112" s="27"/>
      <c r="AJ112" s="27"/>
      <c r="AK112" s="27"/>
      <c r="AL112" s="27"/>
      <c r="AM112" s="27"/>
      <c r="AN112" s="27"/>
      <c r="AO112" s="27"/>
      <c r="AP112" s="27"/>
      <c r="AQ112" s="27"/>
      <c r="AR112" s="27"/>
      <c r="AS112" s="27"/>
      <c r="AT112" s="27"/>
      <c r="AU112" s="27"/>
      <c r="AV112" s="27"/>
      <c r="AW112" s="27"/>
      <c r="AX112" s="27"/>
      <c r="AY112" s="27"/>
      <c r="AZ112" s="27"/>
      <c r="BA112" s="27"/>
      <c r="BB112" s="27"/>
      <c r="BC112" s="27"/>
      <c r="BD112" s="27"/>
      <c r="BE112" s="27"/>
      <c r="BF112" s="27"/>
      <c r="BG112" s="27"/>
      <c r="BH112" s="27"/>
      <c r="BI112" s="27"/>
      <c r="BJ112" s="27"/>
      <c r="BK112" s="27"/>
      <c r="BL112" s="27"/>
      <c r="BM112" s="27"/>
      <c r="BN112" s="27"/>
      <c r="BO112" s="27"/>
      <c r="BP112" s="27"/>
      <c r="BQ112" s="27"/>
      <c r="BR112" s="27"/>
      <c r="BS112" s="27"/>
      <c r="BT112" s="27"/>
      <c r="BU112" s="27"/>
      <c r="BV112" s="27"/>
      <c r="BW112" s="27"/>
      <c r="BX112" s="27"/>
      <c r="BY112" s="27"/>
      <c r="BZ112" s="27"/>
      <c r="CA112" s="27"/>
      <c r="CB112" s="27"/>
      <c r="CC112" s="27"/>
      <c r="CD112" s="27"/>
      <c r="CE112" s="27"/>
      <c r="CF112" s="27"/>
      <c r="CG112" s="27"/>
      <c r="CH112" s="27"/>
      <c r="CI112" s="27"/>
      <c r="CJ112" s="27"/>
      <c r="CK112" s="27"/>
      <c r="CL112" s="27"/>
      <c r="CM112" s="27"/>
      <c r="CN112" s="27"/>
      <c r="CO112" s="27"/>
      <c r="CP112" s="27"/>
      <c r="CQ112" s="27"/>
      <c r="CR112" s="27"/>
      <c r="CS112" s="27"/>
      <c r="CT112" s="27"/>
      <c r="CU112" s="27"/>
      <c r="CV112" s="27"/>
      <c r="CW112" s="27"/>
      <c r="CX112" s="27"/>
      <c r="CY112" s="27"/>
      <c r="CZ112" s="27"/>
      <c r="DA112" s="27"/>
      <c r="DB112" s="27"/>
      <c r="DC112" s="27"/>
      <c r="DD112" s="27"/>
      <c r="DE112" s="27"/>
      <c r="DF112" s="27"/>
      <c r="DG112" s="27"/>
      <c r="DH112" s="27"/>
      <c r="DI112" s="27"/>
      <c r="DJ112" s="27"/>
      <c r="DK112" s="27"/>
      <c r="DL112" s="27"/>
      <c r="DM112" s="27"/>
      <c r="DN112" s="27"/>
      <c r="DO112" s="27"/>
      <c r="DP112" s="27"/>
      <c r="DQ112" s="27"/>
      <c r="DR112" s="27"/>
      <c r="DS112" s="27"/>
      <c r="DT112" s="27"/>
    </row>
    <row r="113" spans="3:124" x14ac:dyDescent="0.3"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  <c r="AL113" s="27"/>
      <c r="AM113" s="27"/>
      <c r="AN113" s="27"/>
      <c r="AO113" s="27"/>
      <c r="AP113" s="27"/>
      <c r="AQ113" s="27"/>
      <c r="AR113" s="27"/>
      <c r="AS113" s="27"/>
      <c r="AT113" s="27"/>
      <c r="AU113" s="27"/>
      <c r="AV113" s="27"/>
      <c r="AW113" s="27"/>
      <c r="AX113" s="27"/>
      <c r="AY113" s="27"/>
      <c r="AZ113" s="27"/>
      <c r="BA113" s="27"/>
      <c r="BB113" s="27"/>
      <c r="BC113" s="27"/>
      <c r="BD113" s="27"/>
      <c r="BE113" s="27"/>
      <c r="BF113" s="27"/>
      <c r="BG113" s="27"/>
      <c r="BH113" s="27"/>
      <c r="BI113" s="27"/>
      <c r="BJ113" s="27"/>
      <c r="BK113" s="27"/>
      <c r="BL113" s="27"/>
      <c r="BM113" s="27"/>
      <c r="BN113" s="27"/>
      <c r="BO113" s="27"/>
      <c r="BP113" s="27"/>
      <c r="BQ113" s="27"/>
      <c r="BR113" s="27"/>
      <c r="BS113" s="27"/>
      <c r="BT113" s="27"/>
      <c r="BU113" s="27"/>
      <c r="BV113" s="27"/>
      <c r="BW113" s="27"/>
      <c r="BX113" s="27"/>
      <c r="BY113" s="27"/>
      <c r="BZ113" s="27"/>
      <c r="CA113" s="27"/>
      <c r="CB113" s="27"/>
      <c r="CC113" s="27"/>
      <c r="CD113" s="27"/>
      <c r="CE113" s="27"/>
      <c r="CF113" s="27"/>
      <c r="CG113" s="27"/>
      <c r="CH113" s="27"/>
      <c r="CI113" s="27"/>
      <c r="CJ113" s="27"/>
      <c r="CK113" s="27"/>
      <c r="CL113" s="27"/>
      <c r="CM113" s="27"/>
      <c r="CN113" s="27"/>
      <c r="CO113" s="27"/>
      <c r="CP113" s="27"/>
      <c r="CQ113" s="27"/>
      <c r="CR113" s="27"/>
      <c r="CS113" s="27"/>
      <c r="CT113" s="27"/>
      <c r="CU113" s="27"/>
      <c r="CV113" s="27"/>
      <c r="CW113" s="27"/>
      <c r="CX113" s="27"/>
      <c r="CY113" s="27"/>
      <c r="CZ113" s="27"/>
      <c r="DA113" s="27"/>
      <c r="DB113" s="27"/>
      <c r="DC113" s="27"/>
      <c r="DD113" s="27"/>
      <c r="DE113" s="27"/>
      <c r="DF113" s="27"/>
      <c r="DG113" s="27"/>
      <c r="DH113" s="27"/>
      <c r="DI113" s="27"/>
      <c r="DJ113" s="27"/>
      <c r="DK113" s="27"/>
      <c r="DL113" s="27"/>
      <c r="DM113" s="27"/>
      <c r="DN113" s="27"/>
      <c r="DO113" s="27"/>
      <c r="DP113" s="27"/>
      <c r="DQ113" s="27"/>
      <c r="DR113" s="27"/>
      <c r="DS113" s="27"/>
      <c r="DT113" s="27"/>
    </row>
    <row r="114" spans="3:124" x14ac:dyDescent="0.3"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27"/>
      <c r="AG114" s="27"/>
      <c r="AH114" s="27"/>
      <c r="AI114" s="27"/>
      <c r="AJ114" s="27"/>
      <c r="AK114" s="27"/>
      <c r="AL114" s="27"/>
      <c r="AM114" s="27"/>
      <c r="AN114" s="27"/>
      <c r="AO114" s="27"/>
      <c r="AP114" s="27"/>
      <c r="AQ114" s="27"/>
      <c r="AR114" s="27"/>
      <c r="AS114" s="27"/>
      <c r="AT114" s="27"/>
      <c r="AU114" s="27"/>
      <c r="AV114" s="27"/>
      <c r="AW114" s="27"/>
      <c r="AX114" s="27"/>
      <c r="AY114" s="27"/>
      <c r="AZ114" s="27"/>
      <c r="BA114" s="27"/>
      <c r="BB114" s="27"/>
      <c r="BC114" s="27"/>
      <c r="BD114" s="27"/>
      <c r="BE114" s="27"/>
      <c r="BF114" s="27"/>
      <c r="BG114" s="27"/>
      <c r="BH114" s="27"/>
      <c r="BI114" s="27"/>
      <c r="BJ114" s="27"/>
      <c r="BK114" s="27"/>
      <c r="BL114" s="27"/>
      <c r="BM114" s="27"/>
      <c r="BN114" s="27"/>
      <c r="BO114" s="27"/>
      <c r="BP114" s="27"/>
      <c r="BQ114" s="27"/>
      <c r="BR114" s="27"/>
      <c r="BS114" s="27"/>
      <c r="BT114" s="27"/>
      <c r="BU114" s="27"/>
      <c r="BV114" s="27"/>
      <c r="BW114" s="27"/>
      <c r="BX114" s="27"/>
      <c r="BY114" s="27"/>
      <c r="BZ114" s="27"/>
      <c r="CA114" s="27"/>
      <c r="CB114" s="27"/>
      <c r="CC114" s="27"/>
      <c r="CD114" s="27"/>
      <c r="CE114" s="27"/>
      <c r="CF114" s="27"/>
      <c r="CG114" s="27"/>
      <c r="CH114" s="27"/>
      <c r="CI114" s="27"/>
      <c r="CJ114" s="27"/>
      <c r="CK114" s="27"/>
      <c r="CL114" s="27"/>
      <c r="CM114" s="27"/>
      <c r="CN114" s="27"/>
      <c r="CO114" s="27"/>
      <c r="CP114" s="27"/>
      <c r="CQ114" s="27"/>
      <c r="CR114" s="27"/>
      <c r="CS114" s="27"/>
      <c r="CT114" s="27"/>
      <c r="CU114" s="27"/>
      <c r="CV114" s="27"/>
      <c r="CW114" s="27"/>
      <c r="CX114" s="27"/>
      <c r="CY114" s="27"/>
      <c r="CZ114" s="27"/>
      <c r="DA114" s="27"/>
      <c r="DB114" s="27"/>
      <c r="DC114" s="27"/>
      <c r="DD114" s="27"/>
      <c r="DE114" s="27"/>
      <c r="DF114" s="27"/>
      <c r="DG114" s="27"/>
      <c r="DH114" s="27"/>
      <c r="DI114" s="27"/>
      <c r="DJ114" s="27"/>
      <c r="DK114" s="27"/>
      <c r="DL114" s="27"/>
      <c r="DM114" s="27"/>
      <c r="DN114" s="27"/>
      <c r="DO114" s="27"/>
      <c r="DP114" s="27"/>
      <c r="DQ114" s="27"/>
      <c r="DR114" s="27"/>
      <c r="DS114" s="27"/>
      <c r="DT114" s="27"/>
    </row>
    <row r="115" spans="3:124" x14ac:dyDescent="0.3"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M115" s="27"/>
      <c r="AN115" s="27"/>
      <c r="AO115" s="27"/>
      <c r="AP115" s="27"/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7"/>
      <c r="BC115" s="27"/>
      <c r="BD115" s="27"/>
      <c r="BE115" s="27"/>
      <c r="BF115" s="27"/>
      <c r="BG115" s="27"/>
      <c r="BH115" s="27"/>
      <c r="BI115" s="27"/>
      <c r="BJ115" s="27"/>
      <c r="BK115" s="27"/>
      <c r="BL115" s="27"/>
      <c r="BM115" s="27"/>
      <c r="BN115" s="27"/>
      <c r="BO115" s="27"/>
      <c r="BP115" s="27"/>
      <c r="BQ115" s="27"/>
      <c r="BR115" s="27"/>
      <c r="BS115" s="27"/>
      <c r="BT115" s="27"/>
      <c r="BU115" s="27"/>
      <c r="BV115" s="27"/>
      <c r="BW115" s="27"/>
      <c r="BX115" s="27"/>
      <c r="BY115" s="27"/>
      <c r="BZ115" s="27"/>
      <c r="CA115" s="27"/>
      <c r="CB115" s="27"/>
      <c r="CC115" s="27"/>
      <c r="CD115" s="27"/>
      <c r="CE115" s="27"/>
      <c r="CF115" s="27"/>
      <c r="CG115" s="27"/>
      <c r="CH115" s="27"/>
      <c r="CI115" s="27"/>
      <c r="CJ115" s="27"/>
      <c r="CK115" s="27"/>
      <c r="CL115" s="27"/>
      <c r="CM115" s="27"/>
      <c r="CN115" s="27"/>
      <c r="CO115" s="27"/>
      <c r="CP115" s="27"/>
      <c r="CQ115" s="27"/>
      <c r="CR115" s="27"/>
      <c r="CS115" s="27"/>
      <c r="CT115" s="27"/>
      <c r="CU115" s="27"/>
      <c r="CV115" s="27"/>
      <c r="CW115" s="27"/>
      <c r="CX115" s="27"/>
      <c r="CY115" s="27"/>
      <c r="CZ115" s="27"/>
      <c r="DA115" s="27"/>
      <c r="DB115" s="27"/>
      <c r="DC115" s="27"/>
      <c r="DD115" s="27"/>
      <c r="DE115" s="27"/>
      <c r="DF115" s="27"/>
      <c r="DG115" s="27"/>
      <c r="DH115" s="27"/>
      <c r="DI115" s="27"/>
      <c r="DJ115" s="27"/>
      <c r="DK115" s="27"/>
      <c r="DL115" s="27"/>
      <c r="DM115" s="27"/>
      <c r="DN115" s="27"/>
      <c r="DO115" s="27"/>
      <c r="DP115" s="27"/>
      <c r="DQ115" s="27"/>
      <c r="DR115" s="27"/>
      <c r="DS115" s="27"/>
      <c r="DT115" s="27"/>
    </row>
    <row r="116" spans="3:124" x14ac:dyDescent="0.3"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  <c r="AK116" s="27"/>
      <c r="AL116" s="27"/>
      <c r="AM116" s="27"/>
      <c r="AN116" s="27"/>
      <c r="AO116" s="27"/>
      <c r="AP116" s="27"/>
      <c r="AQ116" s="27"/>
      <c r="AR116" s="27"/>
      <c r="AS116" s="27"/>
      <c r="AT116" s="27"/>
      <c r="AU116" s="27"/>
      <c r="AV116" s="27"/>
      <c r="AW116" s="27"/>
      <c r="AX116" s="27"/>
      <c r="AY116" s="27"/>
      <c r="AZ116" s="27"/>
      <c r="BA116" s="27"/>
      <c r="BB116" s="27"/>
      <c r="BC116" s="27"/>
      <c r="BD116" s="27"/>
      <c r="BE116" s="27"/>
      <c r="BF116" s="27"/>
      <c r="BG116" s="27"/>
      <c r="BH116" s="27"/>
      <c r="BI116" s="27"/>
      <c r="BJ116" s="27"/>
      <c r="BK116" s="27"/>
      <c r="BL116" s="27"/>
      <c r="BM116" s="27"/>
      <c r="BN116" s="27"/>
      <c r="BO116" s="27"/>
      <c r="BP116" s="27"/>
      <c r="BQ116" s="27"/>
      <c r="BR116" s="27"/>
      <c r="BS116" s="27"/>
      <c r="BT116" s="27"/>
      <c r="BU116" s="27"/>
      <c r="BV116" s="27"/>
      <c r="BW116" s="27"/>
      <c r="BX116" s="27"/>
      <c r="BY116" s="27"/>
      <c r="BZ116" s="27"/>
      <c r="CA116" s="27"/>
      <c r="CB116" s="27"/>
      <c r="CC116" s="27"/>
      <c r="CD116" s="27"/>
      <c r="CE116" s="27"/>
      <c r="CF116" s="27"/>
      <c r="CG116" s="27"/>
      <c r="CH116" s="27"/>
      <c r="CI116" s="27"/>
      <c r="CJ116" s="27"/>
      <c r="CK116" s="27"/>
      <c r="CL116" s="27"/>
      <c r="CM116" s="27"/>
      <c r="CN116" s="27"/>
      <c r="CO116" s="27"/>
      <c r="CP116" s="27"/>
      <c r="CQ116" s="27"/>
      <c r="CR116" s="27"/>
      <c r="CS116" s="27"/>
      <c r="CT116" s="27"/>
      <c r="CU116" s="27"/>
      <c r="CV116" s="27"/>
      <c r="CW116" s="27"/>
      <c r="CX116" s="27"/>
      <c r="CY116" s="27"/>
      <c r="CZ116" s="27"/>
      <c r="DA116" s="27"/>
      <c r="DB116" s="27"/>
      <c r="DC116" s="27"/>
      <c r="DD116" s="27"/>
      <c r="DE116" s="27"/>
      <c r="DF116" s="27"/>
      <c r="DG116" s="27"/>
      <c r="DH116" s="27"/>
      <c r="DI116" s="27"/>
      <c r="DJ116" s="27"/>
      <c r="DK116" s="27"/>
      <c r="DL116" s="27"/>
      <c r="DM116" s="27"/>
      <c r="DN116" s="27"/>
      <c r="DO116" s="27"/>
      <c r="DP116" s="27"/>
      <c r="DQ116" s="27"/>
      <c r="DR116" s="27"/>
      <c r="DS116" s="27"/>
      <c r="DT116" s="27"/>
    </row>
    <row r="117" spans="3:124" x14ac:dyDescent="0.3"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7"/>
      <c r="AM117" s="27"/>
      <c r="AN117" s="27"/>
      <c r="AO117" s="27"/>
      <c r="AP117" s="27"/>
      <c r="AQ117" s="27"/>
      <c r="AR117" s="27"/>
      <c r="AS117" s="27"/>
      <c r="AT117" s="27"/>
      <c r="AU117" s="27"/>
      <c r="AV117" s="27"/>
      <c r="AW117" s="27"/>
      <c r="AX117" s="27"/>
      <c r="AY117" s="27"/>
      <c r="AZ117" s="27"/>
      <c r="BA117" s="27"/>
      <c r="BB117" s="27"/>
      <c r="BC117" s="27"/>
      <c r="BD117" s="27"/>
      <c r="BE117" s="27"/>
      <c r="BF117" s="27"/>
      <c r="BG117" s="27"/>
      <c r="BH117" s="27"/>
      <c r="BI117" s="27"/>
      <c r="BJ117" s="27"/>
      <c r="BK117" s="27"/>
      <c r="BL117" s="27"/>
      <c r="BM117" s="27"/>
      <c r="BN117" s="27"/>
      <c r="BO117" s="27"/>
      <c r="BP117" s="27"/>
      <c r="BQ117" s="27"/>
      <c r="BR117" s="27"/>
      <c r="BS117" s="27"/>
      <c r="BT117" s="27"/>
      <c r="BU117" s="27"/>
      <c r="BV117" s="27"/>
      <c r="BW117" s="27"/>
      <c r="BX117" s="27"/>
      <c r="BY117" s="27"/>
      <c r="BZ117" s="27"/>
      <c r="CA117" s="27"/>
      <c r="CB117" s="27"/>
      <c r="CC117" s="27"/>
      <c r="CD117" s="27"/>
      <c r="CE117" s="27"/>
      <c r="CF117" s="27"/>
      <c r="CG117" s="27"/>
      <c r="CH117" s="27"/>
      <c r="CI117" s="27"/>
      <c r="CJ117" s="27"/>
      <c r="CK117" s="27"/>
      <c r="CL117" s="27"/>
      <c r="CM117" s="27"/>
      <c r="CN117" s="27"/>
      <c r="CO117" s="27"/>
      <c r="CP117" s="27"/>
      <c r="CQ117" s="27"/>
      <c r="CR117" s="27"/>
      <c r="CS117" s="27"/>
      <c r="CT117" s="27"/>
      <c r="CU117" s="27"/>
      <c r="CV117" s="27"/>
      <c r="CW117" s="27"/>
      <c r="CX117" s="27"/>
      <c r="CY117" s="27"/>
      <c r="CZ117" s="27"/>
      <c r="DA117" s="27"/>
      <c r="DB117" s="27"/>
      <c r="DC117" s="27"/>
      <c r="DD117" s="27"/>
      <c r="DE117" s="27"/>
      <c r="DF117" s="27"/>
      <c r="DG117" s="27"/>
      <c r="DH117" s="27"/>
      <c r="DI117" s="27"/>
      <c r="DJ117" s="27"/>
      <c r="DK117" s="27"/>
      <c r="DL117" s="27"/>
      <c r="DM117" s="27"/>
      <c r="DN117" s="27"/>
      <c r="DO117" s="27"/>
      <c r="DP117" s="27"/>
      <c r="DQ117" s="27"/>
      <c r="DR117" s="27"/>
      <c r="DS117" s="27"/>
      <c r="DT117" s="27"/>
    </row>
    <row r="118" spans="3:124" x14ac:dyDescent="0.3"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  <c r="AK118" s="27"/>
      <c r="AL118" s="27"/>
      <c r="AM118" s="27"/>
      <c r="AN118" s="27"/>
      <c r="AO118" s="27"/>
      <c r="AP118" s="27"/>
      <c r="AQ118" s="27"/>
      <c r="AR118" s="27"/>
      <c r="AS118" s="27"/>
      <c r="AT118" s="27"/>
      <c r="AU118" s="27"/>
      <c r="AV118" s="27"/>
      <c r="AW118" s="27"/>
      <c r="AX118" s="27"/>
      <c r="AY118" s="27"/>
      <c r="AZ118" s="27"/>
      <c r="BA118" s="27"/>
      <c r="BB118" s="27"/>
      <c r="BC118" s="27"/>
      <c r="BD118" s="27"/>
      <c r="BE118" s="27"/>
      <c r="BF118" s="27"/>
      <c r="BG118" s="27"/>
      <c r="BH118" s="27"/>
      <c r="BI118" s="27"/>
      <c r="BJ118" s="27"/>
      <c r="BK118" s="27"/>
      <c r="BL118" s="27"/>
      <c r="BM118" s="27"/>
      <c r="BN118" s="27"/>
      <c r="BO118" s="27"/>
      <c r="BP118" s="27"/>
      <c r="BQ118" s="27"/>
      <c r="BR118" s="27"/>
      <c r="BS118" s="27"/>
      <c r="BT118" s="27"/>
      <c r="BU118" s="27"/>
      <c r="BV118" s="27"/>
      <c r="BW118" s="27"/>
      <c r="BX118" s="27"/>
      <c r="BY118" s="27"/>
      <c r="BZ118" s="27"/>
      <c r="CA118" s="27"/>
      <c r="CB118" s="27"/>
      <c r="CC118" s="27"/>
      <c r="CD118" s="27"/>
      <c r="CE118" s="27"/>
      <c r="CF118" s="27"/>
      <c r="CG118" s="27"/>
      <c r="CH118" s="27"/>
      <c r="CI118" s="27"/>
      <c r="CJ118" s="27"/>
      <c r="CK118" s="27"/>
      <c r="CL118" s="27"/>
      <c r="CM118" s="27"/>
      <c r="CN118" s="27"/>
      <c r="CO118" s="27"/>
      <c r="CP118" s="27"/>
      <c r="CQ118" s="27"/>
      <c r="CR118" s="27"/>
      <c r="CS118" s="27"/>
      <c r="CT118" s="27"/>
      <c r="CU118" s="27"/>
      <c r="CV118" s="27"/>
      <c r="CW118" s="27"/>
      <c r="CX118" s="27"/>
      <c r="CY118" s="27"/>
      <c r="CZ118" s="27"/>
      <c r="DA118" s="27"/>
      <c r="DB118" s="27"/>
      <c r="DC118" s="27"/>
      <c r="DD118" s="27"/>
      <c r="DE118" s="27"/>
      <c r="DF118" s="27"/>
      <c r="DG118" s="27"/>
      <c r="DH118" s="27"/>
      <c r="DI118" s="27"/>
      <c r="DJ118" s="27"/>
      <c r="DK118" s="27"/>
      <c r="DL118" s="27"/>
      <c r="DM118" s="27"/>
      <c r="DN118" s="27"/>
      <c r="DO118" s="27"/>
      <c r="DP118" s="27"/>
      <c r="DQ118" s="27"/>
      <c r="DR118" s="27"/>
      <c r="DS118" s="27"/>
      <c r="DT118" s="27"/>
    </row>
    <row r="119" spans="3:124" x14ac:dyDescent="0.3"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M119" s="27"/>
      <c r="AN119" s="27"/>
      <c r="AO119" s="27"/>
      <c r="AP119" s="27"/>
      <c r="AQ119" s="27"/>
      <c r="AR119" s="27"/>
      <c r="AS119" s="27"/>
      <c r="AT119" s="27"/>
      <c r="AU119" s="27"/>
      <c r="AV119" s="27"/>
      <c r="AW119" s="27"/>
      <c r="AX119" s="27"/>
      <c r="AY119" s="27"/>
      <c r="AZ119" s="27"/>
      <c r="BA119" s="27"/>
      <c r="BB119" s="27"/>
      <c r="BC119" s="27"/>
      <c r="BD119" s="27"/>
      <c r="BE119" s="27"/>
      <c r="BF119" s="27"/>
      <c r="BG119" s="27"/>
      <c r="BH119" s="27"/>
      <c r="BI119" s="27"/>
      <c r="BJ119" s="27"/>
      <c r="BK119" s="27"/>
      <c r="BL119" s="27"/>
      <c r="BM119" s="27"/>
      <c r="BN119" s="27"/>
      <c r="BO119" s="27"/>
      <c r="BP119" s="27"/>
      <c r="BQ119" s="27"/>
      <c r="BR119" s="27"/>
      <c r="BS119" s="27"/>
      <c r="BT119" s="27"/>
      <c r="BU119" s="27"/>
      <c r="BV119" s="27"/>
      <c r="BW119" s="27"/>
      <c r="BX119" s="27"/>
      <c r="BY119" s="27"/>
      <c r="BZ119" s="27"/>
      <c r="CA119" s="27"/>
      <c r="CB119" s="27"/>
      <c r="CC119" s="27"/>
      <c r="CD119" s="27"/>
      <c r="CE119" s="27"/>
      <c r="CF119" s="27"/>
      <c r="CG119" s="27"/>
      <c r="CH119" s="27"/>
      <c r="CI119" s="27"/>
      <c r="CJ119" s="27"/>
      <c r="CK119" s="27"/>
      <c r="CL119" s="27"/>
      <c r="CM119" s="27"/>
      <c r="CN119" s="27"/>
      <c r="CO119" s="27"/>
      <c r="CP119" s="27"/>
      <c r="CQ119" s="27"/>
      <c r="CR119" s="27"/>
      <c r="CS119" s="27"/>
      <c r="CT119" s="27"/>
      <c r="CU119" s="27"/>
      <c r="CV119" s="27"/>
      <c r="CW119" s="27"/>
      <c r="CX119" s="27"/>
      <c r="CY119" s="27"/>
      <c r="CZ119" s="27"/>
      <c r="DA119" s="27"/>
      <c r="DB119" s="27"/>
      <c r="DC119" s="27"/>
      <c r="DD119" s="27"/>
      <c r="DE119" s="27"/>
      <c r="DF119" s="27"/>
      <c r="DG119" s="27"/>
      <c r="DH119" s="27"/>
      <c r="DI119" s="27"/>
      <c r="DJ119" s="27"/>
      <c r="DK119" s="27"/>
      <c r="DL119" s="27"/>
      <c r="DM119" s="27"/>
      <c r="DN119" s="27"/>
      <c r="DO119" s="27"/>
      <c r="DP119" s="27"/>
      <c r="DQ119" s="27"/>
      <c r="DR119" s="27"/>
      <c r="DS119" s="27"/>
      <c r="DT119" s="27"/>
    </row>
    <row r="120" spans="3:124" x14ac:dyDescent="0.3"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/>
      <c r="AG120" s="27"/>
      <c r="AH120" s="27"/>
      <c r="AI120" s="27"/>
      <c r="AJ120" s="27"/>
      <c r="AK120" s="27"/>
      <c r="AL120" s="27"/>
      <c r="AM120" s="27"/>
      <c r="AN120" s="27"/>
      <c r="AO120" s="27"/>
      <c r="AP120" s="27"/>
      <c r="AQ120" s="27"/>
      <c r="AR120" s="27"/>
      <c r="AS120" s="27"/>
      <c r="AT120" s="27"/>
      <c r="AU120" s="27"/>
      <c r="AV120" s="27"/>
      <c r="AW120" s="27"/>
      <c r="AX120" s="27"/>
      <c r="AY120" s="27"/>
      <c r="AZ120" s="27"/>
      <c r="BA120" s="27"/>
      <c r="BB120" s="27"/>
      <c r="BC120" s="27"/>
      <c r="BD120" s="27"/>
      <c r="BE120" s="27"/>
      <c r="BF120" s="27"/>
      <c r="BG120" s="27"/>
      <c r="BH120" s="27"/>
      <c r="BI120" s="27"/>
      <c r="BJ120" s="27"/>
      <c r="BK120" s="27"/>
      <c r="BL120" s="27"/>
      <c r="BM120" s="27"/>
      <c r="BN120" s="27"/>
      <c r="BO120" s="27"/>
      <c r="BP120" s="27"/>
      <c r="BQ120" s="27"/>
      <c r="BR120" s="27"/>
      <c r="BS120" s="27"/>
      <c r="BT120" s="27"/>
      <c r="BU120" s="27"/>
      <c r="BV120" s="27"/>
      <c r="BW120" s="27"/>
      <c r="BX120" s="27"/>
      <c r="BY120" s="27"/>
      <c r="BZ120" s="27"/>
      <c r="CA120" s="27"/>
      <c r="CB120" s="27"/>
      <c r="CC120" s="27"/>
      <c r="CD120" s="27"/>
      <c r="CE120" s="27"/>
      <c r="CF120" s="27"/>
      <c r="CG120" s="27"/>
      <c r="CH120" s="27"/>
      <c r="CI120" s="27"/>
      <c r="CJ120" s="27"/>
      <c r="CK120" s="27"/>
      <c r="CL120" s="27"/>
      <c r="CM120" s="27"/>
      <c r="CN120" s="27"/>
      <c r="CO120" s="27"/>
      <c r="CP120" s="27"/>
      <c r="CQ120" s="27"/>
      <c r="CR120" s="27"/>
      <c r="CS120" s="27"/>
      <c r="CT120" s="27"/>
      <c r="CU120" s="27"/>
      <c r="CV120" s="27"/>
      <c r="CW120" s="27"/>
      <c r="CX120" s="27"/>
      <c r="CY120" s="27"/>
      <c r="CZ120" s="27"/>
      <c r="DA120" s="27"/>
      <c r="DB120" s="27"/>
      <c r="DC120" s="27"/>
      <c r="DD120" s="27"/>
      <c r="DE120" s="27"/>
      <c r="DF120" s="27"/>
      <c r="DG120" s="27"/>
      <c r="DH120" s="27"/>
      <c r="DI120" s="27"/>
      <c r="DJ120" s="27"/>
      <c r="DK120" s="27"/>
      <c r="DL120" s="27"/>
      <c r="DM120" s="27"/>
      <c r="DN120" s="27"/>
      <c r="DO120" s="27"/>
      <c r="DP120" s="27"/>
      <c r="DQ120" s="27"/>
      <c r="DR120" s="27"/>
      <c r="DS120" s="27"/>
      <c r="DT120" s="27"/>
    </row>
    <row r="121" spans="3:124" x14ac:dyDescent="0.3"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F121" s="27"/>
      <c r="AG121" s="27"/>
      <c r="AH121" s="27"/>
      <c r="AI121" s="27"/>
      <c r="AJ121" s="27"/>
      <c r="AK121" s="27"/>
      <c r="AL121" s="27"/>
      <c r="AM121" s="27"/>
      <c r="AN121" s="27"/>
      <c r="AO121" s="27"/>
      <c r="AP121" s="27"/>
      <c r="AQ121" s="27"/>
      <c r="AR121" s="27"/>
      <c r="AS121" s="27"/>
      <c r="AT121" s="27"/>
      <c r="AU121" s="27"/>
      <c r="AV121" s="27"/>
      <c r="AW121" s="27"/>
      <c r="AX121" s="27"/>
      <c r="AY121" s="27"/>
      <c r="AZ121" s="27"/>
      <c r="BA121" s="27"/>
      <c r="BB121" s="27"/>
      <c r="BC121" s="27"/>
      <c r="BD121" s="27"/>
      <c r="BE121" s="27"/>
      <c r="BF121" s="27"/>
      <c r="BG121" s="27"/>
      <c r="BH121" s="27"/>
      <c r="BI121" s="27"/>
      <c r="BJ121" s="27"/>
      <c r="BK121" s="27"/>
      <c r="BL121" s="27"/>
      <c r="BM121" s="27"/>
      <c r="BN121" s="27"/>
      <c r="BO121" s="27"/>
      <c r="BP121" s="27"/>
      <c r="BQ121" s="27"/>
      <c r="BR121" s="27"/>
      <c r="BS121" s="27"/>
      <c r="BT121" s="27"/>
      <c r="BU121" s="27"/>
      <c r="BV121" s="27"/>
      <c r="BW121" s="27"/>
      <c r="BX121" s="27"/>
      <c r="BY121" s="27"/>
      <c r="BZ121" s="27"/>
      <c r="CA121" s="27"/>
      <c r="CB121" s="27"/>
      <c r="CC121" s="27"/>
      <c r="CD121" s="27"/>
      <c r="CE121" s="27"/>
      <c r="CF121" s="27"/>
      <c r="CG121" s="27"/>
      <c r="CH121" s="27"/>
      <c r="CI121" s="27"/>
      <c r="CJ121" s="27"/>
      <c r="CK121" s="27"/>
      <c r="CL121" s="27"/>
      <c r="CM121" s="27"/>
      <c r="CN121" s="27"/>
      <c r="CO121" s="27"/>
      <c r="CP121" s="27"/>
      <c r="CQ121" s="27"/>
      <c r="CR121" s="27"/>
      <c r="CS121" s="27"/>
      <c r="CT121" s="27"/>
      <c r="CU121" s="27"/>
      <c r="CV121" s="27"/>
      <c r="CW121" s="27"/>
      <c r="CX121" s="27"/>
      <c r="CY121" s="27"/>
      <c r="CZ121" s="27"/>
      <c r="DA121" s="27"/>
      <c r="DB121" s="27"/>
      <c r="DC121" s="27"/>
      <c r="DD121" s="27"/>
      <c r="DE121" s="27"/>
      <c r="DF121" s="27"/>
      <c r="DG121" s="27"/>
      <c r="DH121" s="27"/>
      <c r="DI121" s="27"/>
      <c r="DJ121" s="27"/>
      <c r="DK121" s="27"/>
      <c r="DL121" s="27"/>
      <c r="DM121" s="27"/>
      <c r="DN121" s="27"/>
      <c r="DO121" s="27"/>
      <c r="DP121" s="27"/>
      <c r="DQ121" s="27"/>
      <c r="DR121" s="27"/>
      <c r="DS121" s="27"/>
      <c r="DT121" s="27"/>
    </row>
    <row r="122" spans="3:124" x14ac:dyDescent="0.3"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  <c r="AI122" s="27"/>
      <c r="AJ122" s="27"/>
      <c r="AK122" s="27"/>
      <c r="AL122" s="27"/>
      <c r="AM122" s="27"/>
      <c r="AN122" s="27"/>
      <c r="AO122" s="27"/>
      <c r="AP122" s="27"/>
      <c r="AQ122" s="27"/>
      <c r="AR122" s="27"/>
      <c r="AS122" s="27"/>
      <c r="AT122" s="27"/>
      <c r="AU122" s="27"/>
      <c r="AV122" s="27"/>
      <c r="AW122" s="27"/>
      <c r="AX122" s="27"/>
      <c r="AY122" s="27"/>
      <c r="AZ122" s="27"/>
      <c r="BA122" s="27"/>
      <c r="BB122" s="27"/>
      <c r="BC122" s="27"/>
      <c r="BD122" s="27"/>
      <c r="BE122" s="27"/>
      <c r="BF122" s="27"/>
      <c r="BG122" s="27"/>
      <c r="BH122" s="27"/>
      <c r="BI122" s="27"/>
      <c r="BJ122" s="27"/>
      <c r="BK122" s="27"/>
      <c r="BL122" s="27"/>
      <c r="BM122" s="27"/>
      <c r="BN122" s="27"/>
      <c r="BO122" s="27"/>
      <c r="BP122" s="27"/>
      <c r="BQ122" s="27"/>
      <c r="BR122" s="27"/>
      <c r="BS122" s="27"/>
      <c r="BT122" s="27"/>
      <c r="BU122" s="27"/>
      <c r="BV122" s="27"/>
      <c r="BW122" s="27"/>
      <c r="BX122" s="27"/>
      <c r="BY122" s="27"/>
      <c r="BZ122" s="27"/>
      <c r="CA122" s="27"/>
      <c r="CB122" s="27"/>
      <c r="CC122" s="27"/>
      <c r="CD122" s="27"/>
      <c r="CE122" s="27"/>
      <c r="CF122" s="27"/>
      <c r="CG122" s="27"/>
      <c r="CH122" s="27"/>
      <c r="CI122" s="27"/>
      <c r="CJ122" s="27"/>
      <c r="CK122" s="27"/>
      <c r="CL122" s="27"/>
      <c r="CM122" s="27"/>
      <c r="CN122" s="27"/>
      <c r="CO122" s="27"/>
      <c r="CP122" s="27"/>
      <c r="CQ122" s="27"/>
      <c r="CR122" s="27"/>
      <c r="CS122" s="27"/>
      <c r="CT122" s="27"/>
      <c r="CU122" s="27"/>
      <c r="CV122" s="27"/>
      <c r="CW122" s="27"/>
      <c r="CX122" s="27"/>
      <c r="CY122" s="27"/>
      <c r="CZ122" s="27"/>
      <c r="DA122" s="27"/>
      <c r="DB122" s="27"/>
      <c r="DC122" s="27"/>
      <c r="DD122" s="27"/>
      <c r="DE122" s="27"/>
      <c r="DF122" s="27"/>
      <c r="DG122" s="27"/>
      <c r="DH122" s="27"/>
      <c r="DI122" s="27"/>
      <c r="DJ122" s="27"/>
      <c r="DK122" s="27"/>
      <c r="DL122" s="27"/>
      <c r="DM122" s="27"/>
      <c r="DN122" s="27"/>
      <c r="DO122" s="27"/>
      <c r="DP122" s="27"/>
      <c r="DQ122" s="27"/>
      <c r="DR122" s="27"/>
      <c r="DS122" s="27"/>
      <c r="DT122" s="27"/>
    </row>
    <row r="123" spans="3:124" x14ac:dyDescent="0.3"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7"/>
      <c r="BC123" s="27"/>
      <c r="BD123" s="27"/>
      <c r="BE123" s="27"/>
      <c r="BF123" s="27"/>
      <c r="BG123" s="27"/>
      <c r="BH123" s="27"/>
      <c r="BI123" s="27"/>
      <c r="BJ123" s="27"/>
      <c r="BK123" s="27"/>
      <c r="BL123" s="27"/>
      <c r="BM123" s="27"/>
      <c r="BN123" s="27"/>
      <c r="BO123" s="27"/>
      <c r="BP123" s="27"/>
      <c r="BQ123" s="27"/>
      <c r="BR123" s="27"/>
      <c r="BS123" s="27"/>
      <c r="BT123" s="27"/>
      <c r="BU123" s="27"/>
      <c r="BV123" s="27"/>
      <c r="BW123" s="27"/>
      <c r="BX123" s="27"/>
      <c r="BY123" s="27"/>
      <c r="BZ123" s="27"/>
      <c r="CA123" s="27"/>
      <c r="CB123" s="27"/>
      <c r="CC123" s="27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7"/>
      <c r="CO123" s="27"/>
      <c r="CP123" s="27"/>
      <c r="CQ123" s="27"/>
      <c r="CR123" s="27"/>
      <c r="CS123" s="27"/>
      <c r="CT123" s="27"/>
      <c r="CU123" s="27"/>
      <c r="CV123" s="27"/>
      <c r="CW123" s="27"/>
      <c r="CX123" s="27"/>
      <c r="CY123" s="27"/>
      <c r="CZ123" s="27"/>
      <c r="DA123" s="27"/>
      <c r="DB123" s="27"/>
      <c r="DC123" s="27"/>
      <c r="DD123" s="27"/>
      <c r="DE123" s="27"/>
      <c r="DF123" s="27"/>
      <c r="DG123" s="27"/>
      <c r="DH123" s="27"/>
      <c r="DI123" s="27"/>
      <c r="DJ123" s="27"/>
      <c r="DK123" s="27"/>
      <c r="DL123" s="27"/>
      <c r="DM123" s="27"/>
      <c r="DN123" s="27"/>
      <c r="DO123" s="27"/>
      <c r="DP123" s="27"/>
      <c r="DQ123" s="27"/>
      <c r="DR123" s="27"/>
      <c r="DS123" s="27"/>
      <c r="DT123" s="27"/>
    </row>
    <row r="124" spans="3:124" x14ac:dyDescent="0.3"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  <c r="AG124" s="27"/>
      <c r="AH124" s="27"/>
      <c r="AI124" s="27"/>
      <c r="AJ124" s="27"/>
      <c r="AK124" s="27"/>
      <c r="AL124" s="27"/>
      <c r="AM124" s="27"/>
      <c r="AN124" s="27"/>
      <c r="AO124" s="27"/>
      <c r="AP124" s="27"/>
      <c r="AQ124" s="27"/>
      <c r="AR124" s="27"/>
      <c r="AS124" s="27"/>
      <c r="AT124" s="27"/>
      <c r="AU124" s="27"/>
      <c r="AV124" s="27"/>
      <c r="AW124" s="27"/>
      <c r="AX124" s="27"/>
      <c r="AY124" s="27"/>
      <c r="AZ124" s="27"/>
      <c r="BA124" s="27"/>
      <c r="BB124" s="27"/>
      <c r="BC124" s="27"/>
      <c r="BD124" s="27"/>
      <c r="BE124" s="27"/>
      <c r="BF124" s="27"/>
      <c r="BG124" s="27"/>
      <c r="BH124" s="27"/>
      <c r="BI124" s="27"/>
      <c r="BJ124" s="27"/>
      <c r="BK124" s="27"/>
      <c r="BL124" s="27"/>
      <c r="BM124" s="27"/>
      <c r="BN124" s="27"/>
      <c r="BO124" s="27"/>
      <c r="BP124" s="27"/>
      <c r="BQ124" s="27"/>
      <c r="BR124" s="27"/>
      <c r="BS124" s="27"/>
      <c r="BT124" s="27"/>
      <c r="BU124" s="27"/>
      <c r="BV124" s="27"/>
      <c r="BW124" s="27"/>
      <c r="BX124" s="27"/>
      <c r="BY124" s="27"/>
      <c r="BZ124" s="27"/>
      <c r="CA124" s="27"/>
      <c r="CB124" s="27"/>
      <c r="CC124" s="27"/>
      <c r="CD124" s="27"/>
      <c r="CE124" s="27"/>
      <c r="CF124" s="27"/>
      <c r="CG124" s="27"/>
      <c r="CH124" s="27"/>
      <c r="CI124" s="27"/>
      <c r="CJ124" s="27"/>
      <c r="CK124" s="27"/>
      <c r="CL124" s="27"/>
      <c r="CM124" s="27"/>
      <c r="CN124" s="27"/>
      <c r="CO124" s="27"/>
      <c r="CP124" s="27"/>
      <c r="CQ124" s="27"/>
      <c r="CR124" s="27"/>
      <c r="CS124" s="27"/>
      <c r="CT124" s="27"/>
      <c r="CU124" s="27"/>
      <c r="CV124" s="27"/>
      <c r="CW124" s="27"/>
      <c r="CX124" s="27"/>
      <c r="CY124" s="27"/>
      <c r="CZ124" s="27"/>
      <c r="DA124" s="27"/>
      <c r="DB124" s="27"/>
      <c r="DC124" s="27"/>
      <c r="DD124" s="27"/>
      <c r="DE124" s="27"/>
      <c r="DF124" s="27"/>
      <c r="DG124" s="27"/>
      <c r="DH124" s="27"/>
      <c r="DI124" s="27"/>
      <c r="DJ124" s="27"/>
      <c r="DK124" s="27"/>
      <c r="DL124" s="27"/>
      <c r="DM124" s="27"/>
      <c r="DN124" s="27"/>
      <c r="DO124" s="27"/>
      <c r="DP124" s="27"/>
      <c r="DQ124" s="27"/>
      <c r="DR124" s="27"/>
      <c r="DS124" s="27"/>
      <c r="DT124" s="27"/>
    </row>
    <row r="125" spans="3:124" x14ac:dyDescent="0.3"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/>
      <c r="AG125" s="27"/>
      <c r="AH125" s="27"/>
      <c r="AI125" s="27"/>
      <c r="AJ125" s="27"/>
      <c r="AK125" s="27"/>
      <c r="AL125" s="27"/>
      <c r="AM125" s="27"/>
      <c r="AN125" s="27"/>
      <c r="AO125" s="27"/>
      <c r="AP125" s="27"/>
      <c r="AQ125" s="27"/>
      <c r="AR125" s="27"/>
      <c r="AS125" s="27"/>
      <c r="AT125" s="27"/>
      <c r="AU125" s="27"/>
      <c r="AV125" s="27"/>
      <c r="AW125" s="27"/>
      <c r="AX125" s="27"/>
      <c r="AY125" s="27"/>
      <c r="AZ125" s="27"/>
      <c r="BA125" s="27"/>
      <c r="BB125" s="27"/>
      <c r="BC125" s="27"/>
      <c r="BD125" s="27"/>
      <c r="BE125" s="27"/>
      <c r="BF125" s="27"/>
      <c r="BG125" s="27"/>
      <c r="BH125" s="27"/>
      <c r="BI125" s="27"/>
      <c r="BJ125" s="27"/>
      <c r="BK125" s="27"/>
      <c r="BL125" s="27"/>
      <c r="BM125" s="27"/>
      <c r="BN125" s="27"/>
      <c r="BO125" s="27"/>
      <c r="BP125" s="27"/>
      <c r="BQ125" s="27"/>
      <c r="BR125" s="27"/>
      <c r="BS125" s="27"/>
      <c r="BT125" s="27"/>
      <c r="BU125" s="27"/>
      <c r="BV125" s="27"/>
      <c r="BW125" s="27"/>
      <c r="BX125" s="27"/>
      <c r="BY125" s="27"/>
      <c r="BZ125" s="27"/>
      <c r="CA125" s="27"/>
      <c r="CB125" s="27"/>
      <c r="CC125" s="27"/>
      <c r="CD125" s="27"/>
      <c r="CE125" s="27"/>
      <c r="CF125" s="27"/>
      <c r="CG125" s="27"/>
      <c r="CH125" s="27"/>
      <c r="CI125" s="27"/>
      <c r="CJ125" s="27"/>
      <c r="CK125" s="27"/>
      <c r="CL125" s="27"/>
      <c r="CM125" s="27"/>
      <c r="CN125" s="27"/>
      <c r="CO125" s="27"/>
      <c r="CP125" s="27"/>
      <c r="CQ125" s="27"/>
      <c r="CR125" s="27"/>
      <c r="CS125" s="27"/>
      <c r="CT125" s="27"/>
      <c r="CU125" s="27"/>
      <c r="CV125" s="27"/>
      <c r="CW125" s="27"/>
      <c r="CX125" s="27"/>
      <c r="CY125" s="27"/>
      <c r="CZ125" s="27"/>
      <c r="DA125" s="27"/>
      <c r="DB125" s="27"/>
      <c r="DC125" s="27"/>
      <c r="DD125" s="27"/>
      <c r="DE125" s="27"/>
      <c r="DF125" s="27"/>
      <c r="DG125" s="27"/>
      <c r="DH125" s="27"/>
      <c r="DI125" s="27"/>
      <c r="DJ125" s="27"/>
      <c r="DK125" s="27"/>
      <c r="DL125" s="27"/>
      <c r="DM125" s="27"/>
      <c r="DN125" s="27"/>
      <c r="DO125" s="27"/>
      <c r="DP125" s="27"/>
      <c r="DQ125" s="27"/>
      <c r="DR125" s="27"/>
      <c r="DS125" s="27"/>
      <c r="DT125" s="27"/>
    </row>
    <row r="126" spans="3:124" x14ac:dyDescent="0.3"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27"/>
      <c r="AK126" s="27"/>
      <c r="AL126" s="27"/>
      <c r="AM126" s="27"/>
      <c r="AN126" s="27"/>
      <c r="AO126" s="27"/>
      <c r="AP126" s="27"/>
      <c r="AQ126" s="27"/>
      <c r="AR126" s="27"/>
      <c r="AS126" s="27"/>
      <c r="AT126" s="27"/>
      <c r="AU126" s="27"/>
      <c r="AV126" s="27"/>
      <c r="AW126" s="27"/>
      <c r="AX126" s="27"/>
      <c r="AY126" s="27"/>
      <c r="AZ126" s="27"/>
      <c r="BA126" s="27"/>
      <c r="BB126" s="27"/>
      <c r="BC126" s="27"/>
      <c r="BD126" s="27"/>
      <c r="BE126" s="27"/>
      <c r="BF126" s="27"/>
      <c r="BG126" s="27"/>
      <c r="BH126" s="27"/>
      <c r="BI126" s="27"/>
      <c r="BJ126" s="27"/>
      <c r="BK126" s="27"/>
      <c r="BL126" s="27"/>
      <c r="BM126" s="27"/>
      <c r="BN126" s="27"/>
      <c r="BO126" s="27"/>
      <c r="BP126" s="27"/>
      <c r="BQ126" s="27"/>
      <c r="BR126" s="27"/>
      <c r="BS126" s="27"/>
      <c r="BT126" s="27"/>
      <c r="BU126" s="27"/>
      <c r="BV126" s="27"/>
      <c r="BW126" s="27"/>
      <c r="BX126" s="27"/>
      <c r="BY126" s="27"/>
      <c r="BZ126" s="27"/>
      <c r="CA126" s="27"/>
      <c r="CB126" s="27"/>
      <c r="CC126" s="27"/>
      <c r="CD126" s="27"/>
      <c r="CE126" s="27"/>
      <c r="CF126" s="27"/>
      <c r="CG126" s="27"/>
      <c r="CH126" s="27"/>
      <c r="CI126" s="27"/>
      <c r="CJ126" s="27"/>
      <c r="CK126" s="27"/>
      <c r="CL126" s="27"/>
      <c r="CM126" s="27"/>
      <c r="CN126" s="27"/>
      <c r="CO126" s="27"/>
      <c r="CP126" s="27"/>
      <c r="CQ126" s="27"/>
      <c r="CR126" s="27"/>
      <c r="CS126" s="27"/>
      <c r="CT126" s="27"/>
      <c r="CU126" s="27"/>
      <c r="CV126" s="27"/>
      <c r="CW126" s="27"/>
      <c r="CX126" s="27"/>
      <c r="CY126" s="27"/>
      <c r="CZ126" s="27"/>
      <c r="DA126" s="27"/>
      <c r="DB126" s="27"/>
      <c r="DC126" s="27"/>
      <c r="DD126" s="27"/>
      <c r="DE126" s="27"/>
      <c r="DF126" s="27"/>
      <c r="DG126" s="27"/>
      <c r="DH126" s="27"/>
      <c r="DI126" s="27"/>
      <c r="DJ126" s="27"/>
      <c r="DK126" s="27"/>
      <c r="DL126" s="27"/>
      <c r="DM126" s="27"/>
      <c r="DN126" s="27"/>
      <c r="DO126" s="27"/>
      <c r="DP126" s="27"/>
      <c r="DQ126" s="27"/>
      <c r="DR126" s="27"/>
      <c r="DS126" s="27"/>
      <c r="DT126" s="27"/>
    </row>
    <row r="127" spans="3:124" x14ac:dyDescent="0.3"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M127" s="27"/>
      <c r="AN127" s="27"/>
      <c r="AO127" s="27"/>
      <c r="AP127" s="27"/>
      <c r="AQ127" s="2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7"/>
      <c r="BC127" s="27"/>
      <c r="BD127" s="27"/>
      <c r="BE127" s="27"/>
      <c r="BF127" s="27"/>
      <c r="BG127" s="27"/>
      <c r="BH127" s="27"/>
      <c r="BI127" s="27"/>
      <c r="BJ127" s="27"/>
      <c r="BK127" s="27"/>
      <c r="BL127" s="27"/>
      <c r="BM127" s="27"/>
      <c r="BN127" s="27"/>
      <c r="BO127" s="27"/>
      <c r="BP127" s="27"/>
      <c r="BQ127" s="27"/>
      <c r="BR127" s="27"/>
      <c r="BS127" s="27"/>
      <c r="BT127" s="27"/>
      <c r="BU127" s="27"/>
      <c r="BV127" s="27"/>
      <c r="BW127" s="27"/>
      <c r="BX127" s="27"/>
      <c r="BY127" s="27"/>
      <c r="BZ127" s="27"/>
      <c r="CA127" s="27"/>
      <c r="CB127" s="27"/>
      <c r="CC127" s="27"/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7"/>
      <c r="CO127" s="27"/>
      <c r="CP127" s="27"/>
      <c r="CQ127" s="27"/>
      <c r="CR127" s="27"/>
      <c r="CS127" s="27"/>
      <c r="CT127" s="27"/>
      <c r="CU127" s="27"/>
      <c r="CV127" s="27"/>
      <c r="CW127" s="27"/>
      <c r="CX127" s="27"/>
      <c r="CY127" s="27"/>
      <c r="CZ127" s="27"/>
      <c r="DA127" s="27"/>
      <c r="DB127" s="27"/>
      <c r="DC127" s="27"/>
      <c r="DD127" s="27"/>
      <c r="DE127" s="27"/>
      <c r="DF127" s="27"/>
      <c r="DG127" s="27"/>
      <c r="DH127" s="27"/>
      <c r="DI127" s="27"/>
      <c r="DJ127" s="27"/>
      <c r="DK127" s="27"/>
      <c r="DL127" s="27"/>
      <c r="DM127" s="27"/>
      <c r="DN127" s="27"/>
      <c r="DO127" s="27"/>
      <c r="DP127" s="27"/>
      <c r="DQ127" s="27"/>
      <c r="DR127" s="27"/>
      <c r="DS127" s="27"/>
      <c r="DT127" s="27"/>
    </row>
    <row r="128" spans="3:124" x14ac:dyDescent="0.3"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  <c r="AG128" s="27"/>
      <c r="AH128" s="27"/>
      <c r="AI128" s="27"/>
      <c r="AJ128" s="27"/>
      <c r="AK128" s="27"/>
      <c r="AL128" s="27"/>
      <c r="AM128" s="27"/>
      <c r="AN128" s="27"/>
      <c r="AO128" s="27"/>
      <c r="AP128" s="27"/>
      <c r="AQ128" s="27"/>
      <c r="AR128" s="27"/>
      <c r="AS128" s="27"/>
      <c r="AT128" s="27"/>
      <c r="AU128" s="27"/>
      <c r="AV128" s="27"/>
      <c r="AW128" s="27"/>
      <c r="AX128" s="27"/>
      <c r="AY128" s="27"/>
      <c r="AZ128" s="27"/>
      <c r="BA128" s="27"/>
      <c r="BB128" s="27"/>
      <c r="BC128" s="27"/>
      <c r="BD128" s="27"/>
      <c r="BE128" s="27"/>
      <c r="BF128" s="27"/>
      <c r="BG128" s="27"/>
      <c r="BH128" s="27"/>
      <c r="BI128" s="27"/>
      <c r="BJ128" s="27"/>
      <c r="BK128" s="27"/>
      <c r="BL128" s="27"/>
      <c r="BM128" s="27"/>
      <c r="BN128" s="27"/>
      <c r="BO128" s="27"/>
      <c r="BP128" s="27"/>
      <c r="BQ128" s="27"/>
      <c r="BR128" s="27"/>
      <c r="BS128" s="27"/>
      <c r="BT128" s="27"/>
      <c r="BU128" s="27"/>
      <c r="BV128" s="27"/>
      <c r="BW128" s="27"/>
      <c r="BX128" s="27"/>
      <c r="BY128" s="27"/>
      <c r="BZ128" s="27"/>
      <c r="CA128" s="27"/>
      <c r="CB128" s="27"/>
      <c r="CC128" s="27"/>
      <c r="CD128" s="27"/>
      <c r="CE128" s="27"/>
      <c r="CF128" s="27"/>
      <c r="CG128" s="27"/>
      <c r="CH128" s="27"/>
      <c r="CI128" s="27"/>
      <c r="CJ128" s="27"/>
      <c r="CK128" s="27"/>
      <c r="CL128" s="27"/>
      <c r="CM128" s="27"/>
      <c r="CN128" s="27"/>
      <c r="CO128" s="27"/>
      <c r="CP128" s="27"/>
      <c r="CQ128" s="27"/>
      <c r="CR128" s="27"/>
      <c r="CS128" s="27"/>
      <c r="CT128" s="27"/>
      <c r="CU128" s="27"/>
      <c r="CV128" s="27"/>
      <c r="CW128" s="27"/>
      <c r="CX128" s="27"/>
      <c r="CY128" s="27"/>
      <c r="CZ128" s="27"/>
      <c r="DA128" s="27"/>
      <c r="DB128" s="27"/>
      <c r="DC128" s="27"/>
      <c r="DD128" s="27"/>
      <c r="DE128" s="27"/>
      <c r="DF128" s="27"/>
      <c r="DG128" s="27"/>
      <c r="DH128" s="27"/>
      <c r="DI128" s="27"/>
      <c r="DJ128" s="27"/>
      <c r="DK128" s="27"/>
      <c r="DL128" s="27"/>
      <c r="DM128" s="27"/>
      <c r="DN128" s="27"/>
      <c r="DO128" s="27"/>
      <c r="DP128" s="27"/>
      <c r="DQ128" s="27"/>
      <c r="DR128" s="27"/>
      <c r="DS128" s="27"/>
      <c r="DT128" s="27"/>
    </row>
    <row r="129" spans="3:124" x14ac:dyDescent="0.3"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  <c r="AI129" s="27"/>
      <c r="AJ129" s="27"/>
      <c r="AK129" s="27"/>
      <c r="AL129" s="27"/>
      <c r="AM129" s="27"/>
      <c r="AN129" s="27"/>
      <c r="AO129" s="27"/>
      <c r="AP129" s="27"/>
      <c r="AQ129" s="27"/>
      <c r="AR129" s="27"/>
      <c r="AS129" s="27"/>
      <c r="AT129" s="27"/>
      <c r="AU129" s="27"/>
      <c r="AV129" s="27"/>
      <c r="AW129" s="27"/>
      <c r="AX129" s="27"/>
      <c r="AY129" s="27"/>
      <c r="AZ129" s="27"/>
      <c r="BA129" s="27"/>
      <c r="BB129" s="27"/>
      <c r="BC129" s="27"/>
      <c r="BD129" s="27"/>
      <c r="BE129" s="27"/>
      <c r="BF129" s="27"/>
      <c r="BG129" s="27"/>
      <c r="BH129" s="27"/>
      <c r="BI129" s="27"/>
      <c r="BJ129" s="27"/>
      <c r="BK129" s="27"/>
      <c r="BL129" s="27"/>
      <c r="BM129" s="27"/>
      <c r="BN129" s="27"/>
      <c r="BO129" s="27"/>
      <c r="BP129" s="27"/>
      <c r="BQ129" s="27"/>
      <c r="BR129" s="27"/>
      <c r="BS129" s="27"/>
      <c r="BT129" s="27"/>
      <c r="BU129" s="27"/>
      <c r="BV129" s="27"/>
      <c r="BW129" s="27"/>
      <c r="BX129" s="27"/>
      <c r="BY129" s="27"/>
      <c r="BZ129" s="27"/>
      <c r="CA129" s="27"/>
      <c r="CB129" s="27"/>
      <c r="CC129" s="27"/>
      <c r="CD129" s="27"/>
      <c r="CE129" s="27"/>
      <c r="CF129" s="27"/>
      <c r="CG129" s="27"/>
      <c r="CH129" s="27"/>
      <c r="CI129" s="27"/>
      <c r="CJ129" s="27"/>
      <c r="CK129" s="27"/>
      <c r="CL129" s="27"/>
      <c r="CM129" s="27"/>
      <c r="CN129" s="27"/>
      <c r="CO129" s="27"/>
      <c r="CP129" s="27"/>
      <c r="CQ129" s="27"/>
      <c r="CR129" s="27"/>
      <c r="CS129" s="27"/>
      <c r="CT129" s="27"/>
      <c r="CU129" s="27"/>
      <c r="CV129" s="27"/>
      <c r="CW129" s="27"/>
      <c r="CX129" s="27"/>
      <c r="CY129" s="27"/>
      <c r="CZ129" s="27"/>
      <c r="DA129" s="27"/>
      <c r="DB129" s="27"/>
      <c r="DC129" s="27"/>
      <c r="DD129" s="27"/>
      <c r="DE129" s="27"/>
      <c r="DF129" s="27"/>
      <c r="DG129" s="27"/>
      <c r="DH129" s="27"/>
      <c r="DI129" s="27"/>
      <c r="DJ129" s="27"/>
      <c r="DK129" s="27"/>
      <c r="DL129" s="27"/>
      <c r="DM129" s="27"/>
      <c r="DN129" s="27"/>
      <c r="DO129" s="27"/>
      <c r="DP129" s="27"/>
      <c r="DQ129" s="27"/>
      <c r="DR129" s="27"/>
      <c r="DS129" s="27"/>
      <c r="DT129" s="27"/>
    </row>
    <row r="130" spans="3:124" x14ac:dyDescent="0.3"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/>
      <c r="AG130" s="27"/>
      <c r="AH130" s="27"/>
      <c r="AI130" s="27"/>
      <c r="AJ130" s="27"/>
      <c r="AK130" s="27"/>
      <c r="AL130" s="27"/>
      <c r="AM130" s="27"/>
      <c r="AN130" s="27"/>
      <c r="AO130" s="27"/>
      <c r="AP130" s="27"/>
      <c r="AQ130" s="27"/>
      <c r="AR130" s="27"/>
      <c r="AS130" s="27"/>
      <c r="AT130" s="27"/>
      <c r="AU130" s="27"/>
      <c r="AV130" s="27"/>
      <c r="AW130" s="27"/>
      <c r="AX130" s="27"/>
      <c r="AY130" s="27"/>
      <c r="AZ130" s="27"/>
      <c r="BA130" s="27"/>
      <c r="BB130" s="27"/>
      <c r="BC130" s="27"/>
      <c r="BD130" s="27"/>
      <c r="BE130" s="27"/>
      <c r="BF130" s="27"/>
      <c r="BG130" s="27"/>
      <c r="BH130" s="27"/>
      <c r="BI130" s="27"/>
      <c r="BJ130" s="27"/>
      <c r="BK130" s="27"/>
      <c r="BL130" s="27"/>
      <c r="BM130" s="27"/>
      <c r="BN130" s="27"/>
      <c r="BO130" s="27"/>
      <c r="BP130" s="27"/>
      <c r="BQ130" s="27"/>
      <c r="BR130" s="27"/>
      <c r="BS130" s="27"/>
      <c r="BT130" s="27"/>
      <c r="BU130" s="27"/>
      <c r="BV130" s="27"/>
      <c r="BW130" s="27"/>
      <c r="BX130" s="27"/>
      <c r="BY130" s="27"/>
      <c r="BZ130" s="27"/>
      <c r="CA130" s="27"/>
      <c r="CB130" s="27"/>
      <c r="CC130" s="27"/>
      <c r="CD130" s="27"/>
      <c r="CE130" s="27"/>
      <c r="CF130" s="27"/>
      <c r="CG130" s="27"/>
      <c r="CH130" s="27"/>
      <c r="CI130" s="27"/>
      <c r="CJ130" s="27"/>
      <c r="CK130" s="27"/>
      <c r="CL130" s="27"/>
      <c r="CM130" s="27"/>
      <c r="CN130" s="27"/>
      <c r="CO130" s="27"/>
      <c r="CP130" s="27"/>
      <c r="CQ130" s="27"/>
      <c r="CR130" s="27"/>
      <c r="CS130" s="27"/>
      <c r="CT130" s="27"/>
      <c r="CU130" s="27"/>
      <c r="CV130" s="27"/>
      <c r="CW130" s="27"/>
      <c r="CX130" s="27"/>
      <c r="CY130" s="27"/>
      <c r="CZ130" s="27"/>
      <c r="DA130" s="27"/>
      <c r="DB130" s="27"/>
      <c r="DC130" s="27"/>
      <c r="DD130" s="27"/>
      <c r="DE130" s="27"/>
      <c r="DF130" s="27"/>
      <c r="DG130" s="27"/>
      <c r="DH130" s="27"/>
      <c r="DI130" s="27"/>
      <c r="DJ130" s="27"/>
      <c r="DK130" s="27"/>
      <c r="DL130" s="27"/>
      <c r="DM130" s="27"/>
      <c r="DN130" s="27"/>
      <c r="DO130" s="27"/>
      <c r="DP130" s="27"/>
      <c r="DQ130" s="27"/>
      <c r="DR130" s="27"/>
      <c r="DS130" s="27"/>
      <c r="DT130" s="27"/>
    </row>
    <row r="131" spans="3:124" x14ac:dyDescent="0.3"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M131" s="27"/>
      <c r="AN131" s="27"/>
      <c r="AO131" s="27"/>
      <c r="AP131" s="27"/>
      <c r="AQ131" s="27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7"/>
      <c r="BC131" s="27"/>
      <c r="BD131" s="27"/>
      <c r="BE131" s="27"/>
      <c r="BF131" s="27"/>
      <c r="BG131" s="27"/>
      <c r="BH131" s="27"/>
      <c r="BI131" s="27"/>
      <c r="BJ131" s="27"/>
      <c r="BK131" s="27"/>
      <c r="BL131" s="27"/>
      <c r="BM131" s="27"/>
      <c r="BN131" s="27"/>
      <c r="BO131" s="27"/>
      <c r="BP131" s="27"/>
      <c r="BQ131" s="27"/>
      <c r="BR131" s="27"/>
      <c r="BS131" s="27"/>
      <c r="BT131" s="27"/>
      <c r="BU131" s="27"/>
      <c r="BV131" s="27"/>
      <c r="BW131" s="27"/>
      <c r="BX131" s="27"/>
      <c r="BY131" s="27"/>
      <c r="BZ131" s="27"/>
      <c r="CA131" s="27"/>
      <c r="CB131" s="27"/>
      <c r="CC131" s="27"/>
      <c r="CD131" s="27"/>
      <c r="CE131" s="27"/>
      <c r="CF131" s="27"/>
      <c r="CG131" s="27"/>
      <c r="CH131" s="27"/>
      <c r="CI131" s="27"/>
      <c r="CJ131" s="27"/>
      <c r="CK131" s="27"/>
      <c r="CL131" s="27"/>
      <c r="CM131" s="27"/>
      <c r="CN131" s="27"/>
      <c r="CO131" s="27"/>
      <c r="CP131" s="27"/>
      <c r="CQ131" s="27"/>
      <c r="CR131" s="27"/>
      <c r="CS131" s="27"/>
      <c r="CT131" s="27"/>
      <c r="CU131" s="27"/>
      <c r="CV131" s="27"/>
      <c r="CW131" s="27"/>
      <c r="CX131" s="27"/>
      <c r="CY131" s="27"/>
      <c r="CZ131" s="27"/>
      <c r="DA131" s="27"/>
      <c r="DB131" s="27"/>
      <c r="DC131" s="27"/>
      <c r="DD131" s="27"/>
      <c r="DE131" s="27"/>
      <c r="DF131" s="27"/>
      <c r="DG131" s="27"/>
      <c r="DH131" s="27"/>
      <c r="DI131" s="27"/>
      <c r="DJ131" s="27"/>
      <c r="DK131" s="27"/>
      <c r="DL131" s="27"/>
      <c r="DM131" s="27"/>
      <c r="DN131" s="27"/>
      <c r="DO131" s="27"/>
      <c r="DP131" s="27"/>
      <c r="DQ131" s="27"/>
      <c r="DR131" s="27"/>
      <c r="DS131" s="27"/>
      <c r="DT131" s="27"/>
    </row>
    <row r="132" spans="3:124" x14ac:dyDescent="0.3"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  <c r="AF132" s="27"/>
      <c r="AG132" s="27"/>
      <c r="AH132" s="27"/>
      <c r="AI132" s="27"/>
      <c r="AJ132" s="27"/>
      <c r="AK132" s="27"/>
      <c r="AL132" s="27"/>
      <c r="AM132" s="27"/>
      <c r="AN132" s="27"/>
      <c r="AO132" s="27"/>
      <c r="AP132" s="27"/>
      <c r="AQ132" s="27"/>
      <c r="AR132" s="27"/>
      <c r="AS132" s="27"/>
      <c r="AT132" s="27"/>
      <c r="AU132" s="27"/>
      <c r="AV132" s="27"/>
      <c r="AW132" s="27"/>
      <c r="AX132" s="27"/>
      <c r="AY132" s="27"/>
      <c r="AZ132" s="27"/>
      <c r="BA132" s="27"/>
      <c r="BB132" s="27"/>
      <c r="BC132" s="27"/>
      <c r="BD132" s="27"/>
      <c r="BE132" s="27"/>
      <c r="BF132" s="27"/>
      <c r="BG132" s="27"/>
      <c r="BH132" s="27"/>
      <c r="BI132" s="27"/>
      <c r="BJ132" s="27"/>
      <c r="BK132" s="27"/>
      <c r="BL132" s="27"/>
      <c r="BM132" s="27"/>
      <c r="BN132" s="27"/>
      <c r="BO132" s="27"/>
      <c r="BP132" s="27"/>
      <c r="BQ132" s="27"/>
      <c r="BR132" s="27"/>
      <c r="BS132" s="27"/>
      <c r="BT132" s="27"/>
      <c r="BU132" s="27"/>
      <c r="BV132" s="27"/>
      <c r="BW132" s="27"/>
      <c r="BX132" s="27"/>
      <c r="BY132" s="27"/>
      <c r="BZ132" s="27"/>
      <c r="CA132" s="27"/>
      <c r="CB132" s="27"/>
      <c r="CC132" s="27"/>
      <c r="CD132" s="27"/>
      <c r="CE132" s="27"/>
      <c r="CF132" s="27"/>
      <c r="CG132" s="27"/>
      <c r="CH132" s="27"/>
      <c r="CI132" s="27"/>
      <c r="CJ132" s="27"/>
      <c r="CK132" s="27"/>
      <c r="CL132" s="27"/>
      <c r="CM132" s="27"/>
      <c r="CN132" s="27"/>
      <c r="CO132" s="27"/>
      <c r="CP132" s="27"/>
      <c r="CQ132" s="27"/>
      <c r="CR132" s="27"/>
      <c r="CS132" s="27"/>
      <c r="CT132" s="27"/>
      <c r="CU132" s="27"/>
      <c r="CV132" s="27"/>
      <c r="CW132" s="27"/>
      <c r="CX132" s="27"/>
      <c r="CY132" s="27"/>
      <c r="CZ132" s="27"/>
      <c r="DA132" s="27"/>
      <c r="DB132" s="27"/>
      <c r="DC132" s="27"/>
      <c r="DD132" s="27"/>
      <c r="DE132" s="27"/>
      <c r="DF132" s="27"/>
      <c r="DG132" s="27"/>
      <c r="DH132" s="27"/>
      <c r="DI132" s="27"/>
      <c r="DJ132" s="27"/>
      <c r="DK132" s="27"/>
      <c r="DL132" s="27"/>
      <c r="DM132" s="27"/>
      <c r="DN132" s="27"/>
      <c r="DO132" s="27"/>
      <c r="DP132" s="27"/>
      <c r="DQ132" s="27"/>
      <c r="DR132" s="27"/>
      <c r="DS132" s="27"/>
      <c r="DT132" s="27"/>
    </row>
    <row r="133" spans="3:124" x14ac:dyDescent="0.3"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F133" s="27"/>
      <c r="AG133" s="27"/>
      <c r="AH133" s="27"/>
      <c r="AI133" s="27"/>
      <c r="AJ133" s="27"/>
      <c r="AK133" s="27"/>
      <c r="AL133" s="27"/>
      <c r="AM133" s="27"/>
      <c r="AN133" s="27"/>
      <c r="AO133" s="27"/>
      <c r="AP133" s="27"/>
      <c r="AQ133" s="27"/>
      <c r="AR133" s="27"/>
      <c r="AS133" s="27"/>
      <c r="AT133" s="27"/>
      <c r="AU133" s="27"/>
      <c r="AV133" s="27"/>
      <c r="AW133" s="27"/>
      <c r="AX133" s="27"/>
      <c r="AY133" s="27"/>
      <c r="AZ133" s="27"/>
      <c r="BA133" s="27"/>
      <c r="BB133" s="27"/>
      <c r="BC133" s="27"/>
      <c r="BD133" s="27"/>
      <c r="BE133" s="27"/>
      <c r="BF133" s="27"/>
      <c r="BG133" s="27"/>
      <c r="BH133" s="27"/>
      <c r="BI133" s="27"/>
      <c r="BJ133" s="27"/>
      <c r="BK133" s="27"/>
      <c r="BL133" s="27"/>
      <c r="BM133" s="27"/>
      <c r="BN133" s="27"/>
      <c r="BO133" s="27"/>
      <c r="BP133" s="27"/>
      <c r="BQ133" s="27"/>
      <c r="BR133" s="27"/>
      <c r="BS133" s="27"/>
      <c r="BT133" s="27"/>
      <c r="BU133" s="27"/>
      <c r="BV133" s="27"/>
      <c r="BW133" s="27"/>
      <c r="BX133" s="27"/>
      <c r="BY133" s="27"/>
      <c r="BZ133" s="27"/>
      <c r="CA133" s="27"/>
      <c r="CB133" s="27"/>
      <c r="CC133" s="27"/>
      <c r="CD133" s="27"/>
      <c r="CE133" s="27"/>
      <c r="CF133" s="27"/>
      <c r="CG133" s="27"/>
      <c r="CH133" s="27"/>
      <c r="CI133" s="27"/>
      <c r="CJ133" s="27"/>
      <c r="CK133" s="27"/>
      <c r="CL133" s="27"/>
      <c r="CM133" s="27"/>
      <c r="CN133" s="27"/>
      <c r="CO133" s="27"/>
      <c r="CP133" s="27"/>
      <c r="CQ133" s="27"/>
      <c r="CR133" s="27"/>
      <c r="CS133" s="27"/>
      <c r="CT133" s="27"/>
      <c r="CU133" s="27"/>
      <c r="CV133" s="27"/>
      <c r="CW133" s="27"/>
      <c r="CX133" s="27"/>
      <c r="CY133" s="27"/>
      <c r="CZ133" s="27"/>
      <c r="DA133" s="27"/>
      <c r="DB133" s="27"/>
      <c r="DC133" s="27"/>
      <c r="DD133" s="27"/>
      <c r="DE133" s="27"/>
      <c r="DF133" s="27"/>
      <c r="DG133" s="27"/>
      <c r="DH133" s="27"/>
      <c r="DI133" s="27"/>
      <c r="DJ133" s="27"/>
      <c r="DK133" s="27"/>
      <c r="DL133" s="27"/>
      <c r="DM133" s="27"/>
      <c r="DN133" s="27"/>
      <c r="DO133" s="27"/>
      <c r="DP133" s="27"/>
      <c r="DQ133" s="27"/>
      <c r="DR133" s="27"/>
      <c r="DS133" s="27"/>
      <c r="DT133" s="27"/>
    </row>
    <row r="134" spans="3:124" x14ac:dyDescent="0.3"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  <c r="AF134" s="27"/>
      <c r="AG134" s="27"/>
      <c r="AH134" s="27"/>
      <c r="AI134" s="27"/>
      <c r="AJ134" s="27"/>
      <c r="AK134" s="27"/>
      <c r="AL134" s="27"/>
      <c r="AM134" s="27"/>
      <c r="AN134" s="27"/>
      <c r="AO134" s="27"/>
      <c r="AP134" s="27"/>
      <c r="AQ134" s="27"/>
      <c r="AR134" s="27"/>
      <c r="AS134" s="27"/>
      <c r="AT134" s="27"/>
      <c r="AU134" s="27"/>
      <c r="AV134" s="27"/>
      <c r="AW134" s="27"/>
      <c r="AX134" s="27"/>
      <c r="AY134" s="27"/>
      <c r="AZ134" s="27"/>
      <c r="BA134" s="27"/>
      <c r="BB134" s="27"/>
      <c r="BC134" s="27"/>
      <c r="BD134" s="27"/>
      <c r="BE134" s="27"/>
      <c r="BF134" s="27"/>
      <c r="BG134" s="27"/>
      <c r="BH134" s="27"/>
      <c r="BI134" s="27"/>
      <c r="BJ134" s="27"/>
      <c r="BK134" s="27"/>
      <c r="BL134" s="27"/>
      <c r="BM134" s="27"/>
      <c r="BN134" s="27"/>
      <c r="BO134" s="27"/>
      <c r="BP134" s="27"/>
      <c r="BQ134" s="27"/>
      <c r="BR134" s="27"/>
      <c r="BS134" s="27"/>
      <c r="BT134" s="27"/>
      <c r="BU134" s="27"/>
      <c r="BV134" s="27"/>
      <c r="BW134" s="27"/>
      <c r="BX134" s="27"/>
      <c r="BY134" s="27"/>
      <c r="BZ134" s="27"/>
      <c r="CA134" s="27"/>
      <c r="CB134" s="27"/>
      <c r="CC134" s="27"/>
      <c r="CD134" s="27"/>
      <c r="CE134" s="27"/>
      <c r="CF134" s="27"/>
      <c r="CG134" s="27"/>
      <c r="CH134" s="27"/>
      <c r="CI134" s="27"/>
      <c r="CJ134" s="27"/>
      <c r="CK134" s="27"/>
      <c r="CL134" s="27"/>
      <c r="CM134" s="27"/>
      <c r="CN134" s="27"/>
      <c r="CO134" s="27"/>
      <c r="CP134" s="27"/>
      <c r="CQ134" s="27"/>
      <c r="CR134" s="27"/>
      <c r="CS134" s="27"/>
      <c r="CT134" s="27"/>
      <c r="CU134" s="27"/>
      <c r="CV134" s="27"/>
      <c r="CW134" s="27"/>
      <c r="CX134" s="27"/>
      <c r="CY134" s="27"/>
      <c r="CZ134" s="27"/>
      <c r="DA134" s="27"/>
      <c r="DB134" s="27"/>
      <c r="DC134" s="27"/>
      <c r="DD134" s="27"/>
      <c r="DE134" s="27"/>
      <c r="DF134" s="27"/>
      <c r="DG134" s="27"/>
      <c r="DH134" s="27"/>
      <c r="DI134" s="27"/>
      <c r="DJ134" s="27"/>
      <c r="DK134" s="27"/>
      <c r="DL134" s="27"/>
      <c r="DM134" s="27"/>
      <c r="DN134" s="27"/>
      <c r="DO134" s="27"/>
      <c r="DP134" s="27"/>
      <c r="DQ134" s="27"/>
      <c r="DR134" s="27"/>
      <c r="DS134" s="27"/>
      <c r="DT134" s="27"/>
    </row>
    <row r="135" spans="3:124" x14ac:dyDescent="0.3"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M135" s="27"/>
      <c r="AN135" s="27"/>
      <c r="AO135" s="27"/>
      <c r="AP135" s="27"/>
      <c r="AQ135" s="27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7"/>
      <c r="BC135" s="27"/>
      <c r="BD135" s="27"/>
      <c r="BE135" s="27"/>
      <c r="BF135" s="27"/>
      <c r="BG135" s="27"/>
      <c r="BH135" s="27"/>
      <c r="BI135" s="27"/>
      <c r="BJ135" s="27"/>
      <c r="BK135" s="27"/>
      <c r="BL135" s="27"/>
      <c r="BM135" s="27"/>
      <c r="BN135" s="27"/>
      <c r="BO135" s="27"/>
      <c r="BP135" s="27"/>
      <c r="BQ135" s="27"/>
      <c r="BR135" s="27"/>
      <c r="BS135" s="27"/>
      <c r="BT135" s="27"/>
      <c r="BU135" s="27"/>
      <c r="BV135" s="27"/>
      <c r="BW135" s="27"/>
      <c r="BX135" s="27"/>
      <c r="BY135" s="27"/>
      <c r="BZ135" s="27"/>
      <c r="CA135" s="27"/>
      <c r="CB135" s="27"/>
      <c r="CC135" s="27"/>
      <c r="CD135" s="27"/>
      <c r="CE135" s="27"/>
      <c r="CF135" s="27"/>
      <c r="CG135" s="27"/>
      <c r="CH135" s="27"/>
      <c r="CI135" s="27"/>
      <c r="CJ135" s="27"/>
      <c r="CK135" s="27"/>
      <c r="CL135" s="27"/>
      <c r="CM135" s="27"/>
      <c r="CN135" s="27"/>
      <c r="CO135" s="27"/>
      <c r="CP135" s="27"/>
      <c r="CQ135" s="27"/>
      <c r="CR135" s="27"/>
      <c r="CS135" s="27"/>
      <c r="CT135" s="27"/>
      <c r="CU135" s="27"/>
      <c r="CV135" s="27"/>
      <c r="CW135" s="27"/>
      <c r="CX135" s="27"/>
      <c r="CY135" s="27"/>
      <c r="CZ135" s="27"/>
      <c r="DA135" s="27"/>
      <c r="DB135" s="27"/>
      <c r="DC135" s="27"/>
      <c r="DD135" s="27"/>
      <c r="DE135" s="27"/>
      <c r="DF135" s="27"/>
      <c r="DG135" s="27"/>
      <c r="DH135" s="27"/>
      <c r="DI135" s="27"/>
      <c r="DJ135" s="27"/>
      <c r="DK135" s="27"/>
      <c r="DL135" s="27"/>
      <c r="DM135" s="27"/>
      <c r="DN135" s="27"/>
      <c r="DO135" s="27"/>
      <c r="DP135" s="27"/>
      <c r="DQ135" s="27"/>
      <c r="DR135" s="27"/>
      <c r="DS135" s="27"/>
      <c r="DT135" s="27"/>
    </row>
    <row r="136" spans="3:124" x14ac:dyDescent="0.3"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F136" s="27"/>
      <c r="AG136" s="27"/>
      <c r="AH136" s="27"/>
      <c r="AI136" s="27"/>
      <c r="AJ136" s="27"/>
      <c r="AK136" s="27"/>
      <c r="AL136" s="27"/>
      <c r="AM136" s="27"/>
      <c r="AN136" s="27"/>
      <c r="AO136" s="27"/>
      <c r="AP136" s="27"/>
      <c r="AQ136" s="27"/>
      <c r="AR136" s="27"/>
      <c r="AS136" s="27"/>
      <c r="AT136" s="27"/>
      <c r="AU136" s="27"/>
      <c r="AV136" s="27"/>
      <c r="AW136" s="27"/>
      <c r="AX136" s="27"/>
      <c r="AY136" s="27"/>
      <c r="AZ136" s="27"/>
      <c r="BA136" s="27"/>
      <c r="BB136" s="27"/>
      <c r="BC136" s="27"/>
      <c r="BD136" s="27"/>
      <c r="BE136" s="27"/>
      <c r="BF136" s="27"/>
      <c r="BG136" s="27"/>
      <c r="BH136" s="27"/>
      <c r="BI136" s="27"/>
      <c r="BJ136" s="27"/>
      <c r="BK136" s="27"/>
      <c r="BL136" s="27"/>
      <c r="BM136" s="27"/>
      <c r="BN136" s="27"/>
      <c r="BO136" s="27"/>
      <c r="BP136" s="27"/>
      <c r="BQ136" s="27"/>
      <c r="BR136" s="27"/>
      <c r="BS136" s="27"/>
      <c r="BT136" s="27"/>
      <c r="BU136" s="27"/>
      <c r="BV136" s="27"/>
      <c r="BW136" s="27"/>
      <c r="BX136" s="27"/>
      <c r="BY136" s="27"/>
      <c r="BZ136" s="27"/>
      <c r="CA136" s="27"/>
      <c r="CB136" s="27"/>
      <c r="CC136" s="27"/>
      <c r="CD136" s="27"/>
      <c r="CE136" s="27"/>
      <c r="CF136" s="27"/>
      <c r="CG136" s="27"/>
      <c r="CH136" s="27"/>
      <c r="CI136" s="27"/>
      <c r="CJ136" s="27"/>
      <c r="CK136" s="27"/>
      <c r="CL136" s="27"/>
      <c r="CM136" s="27"/>
      <c r="CN136" s="27"/>
      <c r="CO136" s="27"/>
      <c r="CP136" s="27"/>
      <c r="CQ136" s="27"/>
      <c r="CR136" s="27"/>
      <c r="CS136" s="27"/>
      <c r="CT136" s="27"/>
      <c r="CU136" s="27"/>
      <c r="CV136" s="27"/>
      <c r="CW136" s="27"/>
      <c r="CX136" s="27"/>
      <c r="CY136" s="27"/>
      <c r="CZ136" s="27"/>
      <c r="DA136" s="27"/>
      <c r="DB136" s="27"/>
      <c r="DC136" s="27"/>
      <c r="DD136" s="27"/>
      <c r="DE136" s="27"/>
      <c r="DF136" s="27"/>
      <c r="DG136" s="27"/>
      <c r="DH136" s="27"/>
      <c r="DI136" s="27"/>
      <c r="DJ136" s="27"/>
      <c r="DK136" s="27"/>
      <c r="DL136" s="27"/>
      <c r="DM136" s="27"/>
      <c r="DN136" s="27"/>
      <c r="DO136" s="27"/>
      <c r="DP136" s="27"/>
      <c r="DQ136" s="27"/>
      <c r="DR136" s="27"/>
      <c r="DS136" s="27"/>
      <c r="DT136" s="27"/>
    </row>
    <row r="137" spans="3:124" x14ac:dyDescent="0.3"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F137" s="27"/>
      <c r="AG137" s="27"/>
      <c r="AH137" s="27"/>
      <c r="AI137" s="27"/>
      <c r="AJ137" s="27"/>
      <c r="AK137" s="27"/>
      <c r="AL137" s="27"/>
      <c r="AM137" s="27"/>
      <c r="AN137" s="27"/>
      <c r="AO137" s="27"/>
      <c r="AP137" s="27"/>
      <c r="AQ137" s="27"/>
      <c r="AR137" s="27"/>
      <c r="AS137" s="27"/>
      <c r="AT137" s="27"/>
      <c r="AU137" s="27"/>
      <c r="AV137" s="27"/>
      <c r="AW137" s="27"/>
      <c r="AX137" s="27"/>
      <c r="AY137" s="27"/>
      <c r="AZ137" s="27"/>
      <c r="BA137" s="27"/>
      <c r="BB137" s="27"/>
      <c r="BC137" s="27"/>
      <c r="BD137" s="27"/>
      <c r="BE137" s="27"/>
      <c r="BF137" s="27"/>
      <c r="BG137" s="27"/>
      <c r="BH137" s="27"/>
      <c r="BI137" s="27"/>
      <c r="BJ137" s="27"/>
      <c r="BK137" s="27"/>
      <c r="BL137" s="27"/>
      <c r="BM137" s="27"/>
      <c r="BN137" s="27"/>
      <c r="BO137" s="27"/>
      <c r="BP137" s="27"/>
      <c r="BQ137" s="27"/>
      <c r="BR137" s="27"/>
      <c r="BS137" s="27"/>
      <c r="BT137" s="27"/>
      <c r="BU137" s="27"/>
      <c r="BV137" s="27"/>
      <c r="BW137" s="27"/>
      <c r="BX137" s="27"/>
      <c r="BY137" s="27"/>
      <c r="BZ137" s="27"/>
      <c r="CA137" s="27"/>
      <c r="CB137" s="27"/>
      <c r="CC137" s="27"/>
      <c r="CD137" s="27"/>
      <c r="CE137" s="27"/>
      <c r="CF137" s="27"/>
      <c r="CG137" s="27"/>
      <c r="CH137" s="27"/>
      <c r="CI137" s="27"/>
      <c r="CJ137" s="27"/>
      <c r="CK137" s="27"/>
      <c r="CL137" s="27"/>
      <c r="CM137" s="27"/>
      <c r="CN137" s="27"/>
      <c r="CO137" s="27"/>
      <c r="CP137" s="27"/>
      <c r="CQ137" s="27"/>
      <c r="CR137" s="27"/>
      <c r="CS137" s="27"/>
      <c r="CT137" s="27"/>
      <c r="CU137" s="27"/>
      <c r="CV137" s="27"/>
      <c r="CW137" s="27"/>
      <c r="CX137" s="27"/>
      <c r="CY137" s="27"/>
      <c r="CZ137" s="27"/>
      <c r="DA137" s="27"/>
      <c r="DB137" s="27"/>
      <c r="DC137" s="27"/>
      <c r="DD137" s="27"/>
      <c r="DE137" s="27"/>
      <c r="DF137" s="27"/>
      <c r="DG137" s="27"/>
      <c r="DH137" s="27"/>
      <c r="DI137" s="27"/>
      <c r="DJ137" s="27"/>
      <c r="DK137" s="27"/>
      <c r="DL137" s="27"/>
      <c r="DM137" s="27"/>
      <c r="DN137" s="27"/>
      <c r="DO137" s="27"/>
      <c r="DP137" s="27"/>
      <c r="DQ137" s="27"/>
      <c r="DR137" s="27"/>
      <c r="DS137" s="27"/>
      <c r="DT137" s="27"/>
    </row>
    <row r="138" spans="3:124" x14ac:dyDescent="0.3"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M138" s="27"/>
      <c r="AN138" s="27"/>
      <c r="AO138" s="27"/>
      <c r="AP138" s="27"/>
      <c r="AQ138" s="27"/>
      <c r="AR138" s="27"/>
      <c r="AS138" s="27"/>
      <c r="AT138" s="27"/>
      <c r="AU138" s="27"/>
      <c r="AV138" s="27"/>
      <c r="AW138" s="27"/>
      <c r="AX138" s="27"/>
      <c r="AY138" s="27"/>
      <c r="AZ138" s="27"/>
      <c r="BA138" s="27"/>
      <c r="BB138" s="27"/>
      <c r="BC138" s="27"/>
      <c r="BD138" s="27"/>
      <c r="BE138" s="27"/>
      <c r="BF138" s="27"/>
      <c r="BG138" s="27"/>
      <c r="BH138" s="27"/>
      <c r="BI138" s="27"/>
      <c r="BJ138" s="27"/>
      <c r="BK138" s="27"/>
      <c r="BL138" s="27"/>
      <c r="BM138" s="27"/>
      <c r="BN138" s="27"/>
      <c r="BO138" s="27"/>
      <c r="BP138" s="27"/>
      <c r="BQ138" s="27"/>
      <c r="BR138" s="27"/>
      <c r="BS138" s="27"/>
      <c r="BT138" s="27"/>
      <c r="BU138" s="27"/>
      <c r="BV138" s="27"/>
      <c r="BW138" s="27"/>
      <c r="BX138" s="27"/>
      <c r="BY138" s="27"/>
      <c r="BZ138" s="27"/>
      <c r="CA138" s="27"/>
      <c r="CB138" s="27"/>
      <c r="CC138" s="27"/>
      <c r="CD138" s="27"/>
      <c r="CE138" s="27"/>
      <c r="CF138" s="27"/>
      <c r="CG138" s="27"/>
      <c r="CH138" s="27"/>
      <c r="CI138" s="27"/>
      <c r="CJ138" s="27"/>
      <c r="CK138" s="27"/>
      <c r="CL138" s="27"/>
      <c r="CM138" s="27"/>
      <c r="CN138" s="27"/>
      <c r="CO138" s="27"/>
      <c r="CP138" s="27"/>
      <c r="CQ138" s="27"/>
      <c r="CR138" s="27"/>
      <c r="CS138" s="27"/>
      <c r="CT138" s="27"/>
      <c r="CU138" s="27"/>
      <c r="CV138" s="27"/>
      <c r="CW138" s="27"/>
      <c r="CX138" s="27"/>
      <c r="CY138" s="27"/>
      <c r="CZ138" s="27"/>
      <c r="DA138" s="27"/>
      <c r="DB138" s="27"/>
      <c r="DC138" s="27"/>
      <c r="DD138" s="27"/>
      <c r="DE138" s="27"/>
      <c r="DF138" s="27"/>
      <c r="DG138" s="27"/>
      <c r="DH138" s="27"/>
      <c r="DI138" s="27"/>
      <c r="DJ138" s="27"/>
      <c r="DK138" s="27"/>
      <c r="DL138" s="27"/>
      <c r="DM138" s="27"/>
      <c r="DN138" s="27"/>
      <c r="DO138" s="27"/>
      <c r="DP138" s="27"/>
      <c r="DQ138" s="27"/>
      <c r="DR138" s="27"/>
      <c r="DS138" s="27"/>
      <c r="DT138" s="27"/>
    </row>
  </sheetData>
  <protectedRanges>
    <protectedRange sqref="B11:B14" name="Range3"/>
    <protectedRange sqref="I12:AF12 AK12:DL12 Q11:AB11 AK11:AL11 AO11:AR11 AW11:AX11 BC11:BD11 BG11:BL11 BQ11:BX11 CE11:CF11 CK11:CN11 CU11:CV11 DC11:DD11 DK11:DL11" name="Range1"/>
    <protectedRange sqref="DO12:DT12 DP11:DT11" name="Range2"/>
    <protectedRange sqref="AG11:AJ12" name="Range1_2"/>
    <protectedRange sqref="I14:DL14" name="Range1_3"/>
    <protectedRange sqref="DO14:DT14" name="Range2_2"/>
    <protectedRange sqref="DE11:DJ11 I11:P11 AC11:AF11 AM11:AN11 AS11:AV11 AY11:BB11 BE11:BF11 BM11:BP11 BY11:CD11 CG11:CJ11 CO11:CT11 CW11:DB11" name="Range1_4"/>
    <protectedRange sqref="DO11" name="Range2_3"/>
  </protectedRanges>
  <mergeCells count="101">
    <mergeCell ref="CE6:CJ6"/>
    <mergeCell ref="AC8:AD8"/>
    <mergeCell ref="AE8:AF8"/>
    <mergeCell ref="AU8:AV8"/>
    <mergeCell ref="AI8:AJ8"/>
    <mergeCell ref="AG6:AZ6"/>
    <mergeCell ref="A5:A9"/>
    <mergeCell ref="AO7:AR7"/>
    <mergeCell ref="AS7:AV7"/>
    <mergeCell ref="AW8:AX8"/>
    <mergeCell ref="AG8:AH8"/>
    <mergeCell ref="BE8:BF8"/>
    <mergeCell ref="B2:N2"/>
    <mergeCell ref="E3:K3"/>
    <mergeCell ref="AA4:AB4"/>
    <mergeCell ref="BA6:BD7"/>
    <mergeCell ref="B5:B9"/>
    <mergeCell ref="C5:H7"/>
    <mergeCell ref="I5:DT5"/>
    <mergeCell ref="I6:L7"/>
    <mergeCell ref="M6:T6"/>
    <mergeCell ref="U6:X7"/>
    <mergeCell ref="Y6:AB7"/>
    <mergeCell ref="DS6:DT7"/>
    <mergeCell ref="AW7:AZ7"/>
    <mergeCell ref="BE7:BH7"/>
    <mergeCell ref="M7:P7"/>
    <mergeCell ref="BI7:BL7"/>
    <mergeCell ref="Q7:T7"/>
    <mergeCell ref="DI6:DL7"/>
    <mergeCell ref="DM6:DR7"/>
    <mergeCell ref="AS8:AT8"/>
    <mergeCell ref="BY8:BZ8"/>
    <mergeCell ref="BU8:BV8"/>
    <mergeCell ref="CC8:CD8"/>
    <mergeCell ref="BG8:BH8"/>
    <mergeCell ref="A15:B15"/>
    <mergeCell ref="AK7:AN7"/>
    <mergeCell ref="AC6:AF7"/>
    <mergeCell ref="C8:D8"/>
    <mergeCell ref="E8:F8"/>
    <mergeCell ref="G8:H8"/>
    <mergeCell ref="I8:J8"/>
    <mergeCell ref="K8:L8"/>
    <mergeCell ref="M8:N8"/>
    <mergeCell ref="O8:P8"/>
    <mergeCell ref="Q8:R8"/>
    <mergeCell ref="S8:T8"/>
    <mergeCell ref="U8:V8"/>
    <mergeCell ref="W8:X8"/>
    <mergeCell ref="Y8:Z8"/>
    <mergeCell ref="AA8:AB8"/>
    <mergeCell ref="AK8:AL8"/>
    <mergeCell ref="DQ8:DR8"/>
    <mergeCell ref="AY8:AZ8"/>
    <mergeCell ref="BA8:BB8"/>
    <mergeCell ref="BC8:BD8"/>
    <mergeCell ref="AG7:AJ7"/>
    <mergeCell ref="AM8:AN8"/>
    <mergeCell ref="CK6:CN7"/>
    <mergeCell ref="DE7:DH7"/>
    <mergeCell ref="BY7:CB7"/>
    <mergeCell ref="CC7:CF7"/>
    <mergeCell ref="CG7:CJ7"/>
    <mergeCell ref="CS7:CV7"/>
    <mergeCell ref="CW7:CZ7"/>
    <mergeCell ref="BQ7:BT7"/>
    <mergeCell ref="BU7:BX7"/>
    <mergeCell ref="DA6:DD7"/>
    <mergeCell ref="CO6:CR7"/>
    <mergeCell ref="CO8:CP8"/>
    <mergeCell ref="CQ8:CR8"/>
    <mergeCell ref="BW8:BX8"/>
    <mergeCell ref="CA8:CB8"/>
    <mergeCell ref="AO8:AP8"/>
    <mergeCell ref="AQ8:AR8"/>
    <mergeCell ref="BM6:BP7"/>
    <mergeCell ref="DS8:DT8"/>
    <mergeCell ref="DE8:DF8"/>
    <mergeCell ref="DG8:DH8"/>
    <mergeCell ref="DI8:DJ8"/>
    <mergeCell ref="DK8:DL8"/>
    <mergeCell ref="DM8:DN8"/>
    <mergeCell ref="DO8:DP8"/>
    <mergeCell ref="CE8:CF8"/>
    <mergeCell ref="BI8:BJ8"/>
    <mergeCell ref="BK8:BL8"/>
    <mergeCell ref="DC8:DD8"/>
    <mergeCell ref="CG8:CH8"/>
    <mergeCell ref="CS8:CT8"/>
    <mergeCell ref="CU8:CV8"/>
    <mergeCell ref="CW8:CX8"/>
    <mergeCell ref="CY8:CZ8"/>
    <mergeCell ref="DA8:DB8"/>
    <mergeCell ref="CI8:CJ8"/>
    <mergeCell ref="CK8:CL8"/>
    <mergeCell ref="CM8:CN8"/>
    <mergeCell ref="BM8:BN8"/>
    <mergeCell ref="BO8:BP8"/>
    <mergeCell ref="BQ8:BR8"/>
    <mergeCell ref="BS8:BT8"/>
  </mergeCells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X24"/>
  <sheetViews>
    <sheetView tabSelected="1" zoomScaleNormal="100" workbookViewId="0">
      <selection activeCell="K16" sqref="K16:BL16"/>
    </sheetView>
  </sheetViews>
  <sheetFormatPr defaultRowHeight="17.25" x14ac:dyDescent="0.3"/>
  <cols>
    <col min="1" max="1" width="2.85546875" style="7" customWidth="1"/>
    <col min="2" max="2" width="11.42578125" style="7" customWidth="1"/>
    <col min="3" max="3" width="13.5703125" style="7" customWidth="1"/>
    <col min="4" max="4" width="10.140625" style="7" customWidth="1"/>
    <col min="5" max="5" width="10.5703125" style="7" customWidth="1"/>
    <col min="6" max="6" width="10.85546875" style="7" customWidth="1"/>
    <col min="7" max="7" width="10.140625" style="7" customWidth="1"/>
    <col min="8" max="8" width="12.42578125" style="7" customWidth="1"/>
    <col min="9" max="9" width="10.42578125" style="7" customWidth="1"/>
    <col min="10" max="10" width="8.5703125" style="7" customWidth="1"/>
    <col min="11" max="11" width="9.42578125" style="7" customWidth="1"/>
    <col min="12" max="12" width="9.5703125" style="7" customWidth="1"/>
    <col min="13" max="13" width="8.85546875" style="7" customWidth="1"/>
    <col min="14" max="14" width="8.7109375" style="7" customWidth="1"/>
    <col min="15" max="15" width="8.140625" style="7" customWidth="1"/>
    <col min="16" max="16" width="6.7109375" style="7" customWidth="1"/>
    <col min="17" max="17" width="8.140625" style="7" customWidth="1"/>
    <col min="18" max="18" width="7" style="7" customWidth="1"/>
    <col min="19" max="19" width="9.85546875" style="7" customWidth="1"/>
    <col min="20" max="20" width="8.28515625" style="7" customWidth="1"/>
    <col min="21" max="21" width="8.42578125" style="7" customWidth="1"/>
    <col min="22" max="22" width="10.28515625" style="7" customWidth="1"/>
    <col min="23" max="23" width="8.42578125" style="7" customWidth="1"/>
    <col min="24" max="24" width="7.42578125" style="7" customWidth="1"/>
    <col min="25" max="25" width="8.5703125" style="7" customWidth="1"/>
    <col min="26" max="26" width="7.85546875" style="7" customWidth="1"/>
    <col min="27" max="27" width="9.85546875" style="7" customWidth="1"/>
    <col min="28" max="28" width="8.28515625" style="7" customWidth="1"/>
    <col min="29" max="29" width="10.5703125" style="7" customWidth="1"/>
    <col min="30" max="30" width="10.28515625" style="7" customWidth="1"/>
    <col min="31" max="31" width="10.5703125" style="7" customWidth="1"/>
    <col min="32" max="32" width="9" style="7" customWidth="1"/>
    <col min="33" max="33" width="10.5703125" style="7" customWidth="1"/>
    <col min="34" max="34" width="8.85546875" style="7" customWidth="1"/>
    <col min="35" max="35" width="8.5703125" style="7" customWidth="1"/>
    <col min="36" max="36" width="7.7109375" style="7" customWidth="1"/>
    <col min="37" max="37" width="9.85546875" style="7" customWidth="1"/>
    <col min="38" max="38" width="8.42578125" style="7" customWidth="1"/>
    <col min="39" max="39" width="8.5703125" style="7" customWidth="1"/>
    <col min="40" max="40" width="8.28515625" style="7" customWidth="1"/>
    <col min="41" max="41" width="9" style="7" customWidth="1"/>
    <col min="42" max="42" width="8.28515625" style="7" customWidth="1"/>
    <col min="43" max="43" width="10.7109375" style="7"/>
    <col min="44" max="44" width="8.140625" style="7" customWidth="1"/>
    <col min="45" max="45" width="9" style="7" customWidth="1"/>
    <col min="46" max="46" width="7.5703125" style="7" customWidth="1"/>
    <col min="47" max="47" width="9.5703125" style="7" customWidth="1"/>
    <col min="48" max="48" width="9.42578125" style="7" customWidth="1"/>
    <col min="49" max="49" width="8.28515625" style="7" customWidth="1"/>
    <col min="50" max="50" width="6.42578125" style="7" customWidth="1"/>
    <col min="51" max="51" width="12.140625" style="7" customWidth="1"/>
    <col min="52" max="52" width="11.140625" style="7" customWidth="1"/>
    <col min="53" max="53" width="11.5703125" style="7" customWidth="1"/>
    <col min="54" max="54" width="8.5703125" style="7" customWidth="1"/>
    <col min="55" max="55" width="9" style="7" customWidth="1"/>
    <col min="56" max="56" width="7.7109375" style="7" customWidth="1"/>
    <col min="57" max="57" width="10.28515625" style="7" customWidth="1"/>
    <col min="58" max="58" width="11.85546875" style="7" customWidth="1"/>
    <col min="59" max="59" width="11.5703125" style="7" customWidth="1"/>
    <col min="60" max="60" width="10.7109375" style="7" customWidth="1"/>
    <col min="61" max="61" width="9.7109375" style="7" customWidth="1"/>
    <col min="62" max="62" width="10.85546875" style="7" customWidth="1"/>
    <col min="63" max="63" width="9.42578125" style="7" customWidth="1"/>
    <col min="64" max="64" width="8.5703125" style="7" customWidth="1"/>
    <col min="65" max="65" width="7.5703125" style="7" customWidth="1"/>
    <col min="66" max="16384" width="9.140625" style="7"/>
  </cols>
  <sheetData>
    <row r="2" spans="1:102" s="28" customFormat="1" ht="42" customHeight="1" x14ac:dyDescent="0.3">
      <c r="B2" s="29"/>
      <c r="C2" s="115" t="s">
        <v>86</v>
      </c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29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</row>
    <row r="3" spans="1:102" s="6" customFormat="1" ht="25.5" customHeight="1" x14ac:dyDescent="0.25">
      <c r="A3" s="2"/>
      <c r="B3" s="40"/>
      <c r="C3" s="40"/>
      <c r="D3" s="40"/>
      <c r="E3" s="95" t="s">
        <v>84</v>
      </c>
      <c r="F3" s="95"/>
      <c r="G3" s="95"/>
      <c r="H3" s="95"/>
      <c r="I3" s="95"/>
      <c r="J3" s="95"/>
      <c r="K3" s="95"/>
      <c r="L3" s="95"/>
      <c r="M3" s="2"/>
      <c r="N3" s="3"/>
      <c r="O3" s="3"/>
      <c r="P3" s="3"/>
      <c r="Q3" s="3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4"/>
      <c r="CP3" s="4"/>
      <c r="CQ3" s="4"/>
      <c r="CR3" s="4"/>
      <c r="CS3" s="4"/>
      <c r="CT3" s="4"/>
      <c r="CU3" s="4"/>
      <c r="CV3" s="4"/>
      <c r="CW3" s="4"/>
      <c r="CX3" s="5"/>
    </row>
    <row r="4" spans="1:102" s="28" customFormat="1" ht="16.5" x14ac:dyDescent="0.3">
      <c r="A4" s="32"/>
      <c r="B4" s="33"/>
      <c r="E4" s="34"/>
      <c r="F4" s="34"/>
      <c r="G4" s="34"/>
      <c r="H4" s="34"/>
      <c r="I4" s="34"/>
      <c r="O4" s="35" t="s">
        <v>0</v>
      </c>
      <c r="U4" s="118"/>
      <c r="V4" s="118"/>
      <c r="AE4" s="119"/>
      <c r="AF4" s="119"/>
      <c r="AG4" s="36"/>
      <c r="AH4" s="36"/>
    </row>
    <row r="5" spans="1:102" s="18" customFormat="1" ht="13.5" customHeight="1" x14ac:dyDescent="0.25">
      <c r="A5" s="120" t="s">
        <v>1</v>
      </c>
      <c r="B5" s="97" t="s">
        <v>4</v>
      </c>
      <c r="C5" s="121" t="s">
        <v>44</v>
      </c>
      <c r="D5" s="122"/>
      <c r="E5" s="122"/>
      <c r="F5" s="122"/>
      <c r="G5" s="122"/>
      <c r="H5" s="123"/>
      <c r="I5" s="127" t="s">
        <v>45</v>
      </c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  <c r="AA5" s="128"/>
      <c r="AB5" s="128"/>
      <c r="AC5" s="128"/>
      <c r="AD5" s="128"/>
      <c r="AE5" s="128"/>
      <c r="AF5" s="128"/>
      <c r="AG5" s="128"/>
      <c r="AH5" s="128"/>
      <c r="AI5" s="128"/>
      <c r="AJ5" s="128"/>
      <c r="AK5" s="128"/>
      <c r="AL5" s="128"/>
      <c r="AM5" s="128"/>
      <c r="AN5" s="128"/>
      <c r="AO5" s="128"/>
      <c r="AP5" s="128"/>
      <c r="AQ5" s="128"/>
      <c r="AR5" s="128"/>
      <c r="AS5" s="128"/>
      <c r="AT5" s="128"/>
      <c r="AU5" s="128"/>
      <c r="AV5" s="128"/>
      <c r="AW5" s="128"/>
      <c r="AX5" s="128"/>
      <c r="AY5" s="128"/>
      <c r="AZ5" s="129"/>
      <c r="BA5" s="146"/>
      <c r="BB5" s="146"/>
      <c r="BC5" s="146"/>
      <c r="BD5" s="146"/>
      <c r="BE5" s="146"/>
      <c r="BF5" s="146"/>
      <c r="BG5" s="146"/>
      <c r="BH5" s="146"/>
      <c r="BI5" s="146"/>
      <c r="BJ5" s="146"/>
      <c r="BK5" s="146"/>
      <c r="BL5" s="146"/>
    </row>
    <row r="6" spans="1:102" s="18" customFormat="1" ht="32.25" customHeight="1" x14ac:dyDescent="0.25">
      <c r="A6" s="120"/>
      <c r="B6" s="97"/>
      <c r="C6" s="124"/>
      <c r="D6" s="125"/>
      <c r="E6" s="125"/>
      <c r="F6" s="125"/>
      <c r="G6" s="125"/>
      <c r="H6" s="126"/>
      <c r="I6" s="127" t="s">
        <v>46</v>
      </c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128"/>
      <c r="AA6" s="128"/>
      <c r="AB6" s="128"/>
      <c r="AC6" s="128"/>
      <c r="AD6" s="128"/>
      <c r="AE6" s="128"/>
      <c r="AF6" s="128"/>
      <c r="AG6" s="128"/>
      <c r="AH6" s="128"/>
      <c r="AI6" s="128"/>
      <c r="AJ6" s="128"/>
      <c r="AK6" s="128"/>
      <c r="AL6" s="128"/>
      <c r="AM6" s="128"/>
      <c r="AN6" s="128"/>
      <c r="AO6" s="128"/>
      <c r="AP6" s="128"/>
      <c r="AQ6" s="128"/>
      <c r="AR6" s="128"/>
      <c r="AS6" s="128"/>
      <c r="AT6" s="128"/>
      <c r="AU6" s="128"/>
      <c r="AV6" s="128"/>
      <c r="AW6" s="128"/>
      <c r="AX6" s="128"/>
      <c r="AY6" s="128"/>
      <c r="AZ6" s="129"/>
      <c r="BA6" s="147" t="s">
        <v>47</v>
      </c>
      <c r="BB6" s="148"/>
      <c r="BC6" s="148"/>
      <c r="BD6" s="148"/>
      <c r="BE6" s="148"/>
      <c r="BF6" s="148"/>
      <c r="BG6" s="149" t="s">
        <v>48</v>
      </c>
      <c r="BH6" s="149"/>
      <c r="BI6" s="149"/>
      <c r="BJ6" s="149"/>
      <c r="BK6" s="149"/>
      <c r="BL6" s="149"/>
    </row>
    <row r="7" spans="1:102" s="18" customFormat="1" ht="27" customHeight="1" x14ac:dyDescent="0.25">
      <c r="A7" s="120"/>
      <c r="B7" s="97"/>
      <c r="C7" s="124"/>
      <c r="D7" s="125"/>
      <c r="E7" s="125"/>
      <c r="F7" s="125"/>
      <c r="G7" s="125"/>
      <c r="H7" s="126"/>
      <c r="I7" s="150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1"/>
      <c r="V7" s="151"/>
      <c r="W7" s="151"/>
      <c r="X7" s="151"/>
      <c r="Y7" s="151"/>
      <c r="Z7" s="151"/>
      <c r="AA7" s="151"/>
      <c r="AB7" s="151"/>
      <c r="AC7" s="151"/>
      <c r="AD7" s="151"/>
      <c r="AE7" s="151"/>
      <c r="AF7" s="151"/>
      <c r="AG7" s="151"/>
      <c r="AH7" s="151"/>
      <c r="AI7" s="151"/>
      <c r="AJ7" s="151"/>
      <c r="AK7" s="151"/>
      <c r="AL7" s="151"/>
      <c r="AM7" s="151"/>
      <c r="AN7" s="151"/>
      <c r="AO7" s="151"/>
      <c r="AP7" s="151"/>
      <c r="AQ7" s="151"/>
      <c r="AR7" s="151"/>
      <c r="AS7" s="151"/>
      <c r="AT7" s="151"/>
      <c r="AU7" s="151"/>
      <c r="AV7" s="151"/>
      <c r="AW7" s="151"/>
      <c r="AX7" s="151"/>
      <c r="AY7" s="151"/>
      <c r="AZ7" s="152"/>
      <c r="BA7" s="153"/>
      <c r="BB7" s="154"/>
      <c r="BC7" s="154"/>
      <c r="BD7" s="154"/>
      <c r="BE7" s="140" t="s">
        <v>49</v>
      </c>
      <c r="BF7" s="140"/>
      <c r="BG7" s="140" t="s">
        <v>50</v>
      </c>
      <c r="BH7" s="140"/>
      <c r="BI7" s="140" t="s">
        <v>51</v>
      </c>
      <c r="BJ7" s="140"/>
      <c r="BK7" s="140"/>
      <c r="BL7" s="140"/>
    </row>
    <row r="8" spans="1:102" s="18" customFormat="1" ht="27.75" customHeight="1" x14ac:dyDescent="0.25">
      <c r="A8" s="120"/>
      <c r="B8" s="97"/>
      <c r="C8" s="124"/>
      <c r="D8" s="125"/>
      <c r="E8" s="125"/>
      <c r="F8" s="125"/>
      <c r="G8" s="125"/>
      <c r="H8" s="126"/>
      <c r="I8" s="150" t="s">
        <v>52</v>
      </c>
      <c r="J8" s="151"/>
      <c r="K8" s="130" t="s">
        <v>53</v>
      </c>
      <c r="L8" s="131"/>
      <c r="M8" s="134" t="s">
        <v>54</v>
      </c>
      <c r="N8" s="135"/>
      <c r="O8" s="135"/>
      <c r="P8" s="135"/>
      <c r="Q8" s="135"/>
      <c r="R8" s="135"/>
      <c r="S8" s="135"/>
      <c r="T8" s="135"/>
      <c r="U8" s="135"/>
      <c r="V8" s="135"/>
      <c r="W8" s="135"/>
      <c r="X8" s="135"/>
      <c r="Y8" s="135"/>
      <c r="Z8" s="135"/>
      <c r="AA8" s="135"/>
      <c r="AB8" s="136"/>
      <c r="AC8" s="130" t="s">
        <v>55</v>
      </c>
      <c r="AD8" s="131"/>
      <c r="AE8" s="130" t="s">
        <v>56</v>
      </c>
      <c r="AF8" s="131"/>
      <c r="AG8" s="77" t="s">
        <v>13</v>
      </c>
      <c r="AH8" s="78"/>
      <c r="AI8" s="145" t="s">
        <v>57</v>
      </c>
      <c r="AJ8" s="76"/>
      <c r="AK8" s="77" t="s">
        <v>13</v>
      </c>
      <c r="AL8" s="78"/>
      <c r="AM8" s="76" t="s">
        <v>58</v>
      </c>
      <c r="AN8" s="76"/>
      <c r="AO8" s="77" t="s">
        <v>59</v>
      </c>
      <c r="AP8" s="117"/>
      <c r="AQ8" s="117"/>
      <c r="AR8" s="117"/>
      <c r="AS8" s="117"/>
      <c r="AT8" s="78"/>
      <c r="AU8" s="77" t="s">
        <v>60</v>
      </c>
      <c r="AV8" s="117"/>
      <c r="AW8" s="117"/>
      <c r="AX8" s="117"/>
      <c r="AY8" s="117"/>
      <c r="AZ8" s="78"/>
      <c r="BA8" s="155" t="s">
        <v>61</v>
      </c>
      <c r="BB8" s="156"/>
      <c r="BC8" s="155" t="s">
        <v>62</v>
      </c>
      <c r="BD8" s="156"/>
      <c r="BE8" s="140"/>
      <c r="BF8" s="140"/>
      <c r="BG8" s="140"/>
      <c r="BH8" s="140"/>
      <c r="BI8" s="140"/>
      <c r="BJ8" s="140"/>
      <c r="BK8" s="140"/>
      <c r="BL8" s="140"/>
    </row>
    <row r="9" spans="1:102" s="37" customFormat="1" ht="121.5" customHeight="1" x14ac:dyDescent="0.25">
      <c r="A9" s="120"/>
      <c r="B9" s="97"/>
      <c r="C9" s="116" t="s">
        <v>63</v>
      </c>
      <c r="D9" s="116"/>
      <c r="E9" s="160" t="s">
        <v>39</v>
      </c>
      <c r="F9" s="160"/>
      <c r="G9" s="161" t="s">
        <v>40</v>
      </c>
      <c r="H9" s="161"/>
      <c r="I9" s="159" t="s">
        <v>64</v>
      </c>
      <c r="J9" s="159"/>
      <c r="K9" s="132"/>
      <c r="L9" s="133"/>
      <c r="M9" s="141" t="s">
        <v>65</v>
      </c>
      <c r="N9" s="142"/>
      <c r="O9" s="141" t="s">
        <v>66</v>
      </c>
      <c r="P9" s="142"/>
      <c r="Q9" s="141" t="s">
        <v>67</v>
      </c>
      <c r="R9" s="142"/>
      <c r="S9" s="141" t="s">
        <v>68</v>
      </c>
      <c r="T9" s="142"/>
      <c r="U9" s="141" t="s">
        <v>69</v>
      </c>
      <c r="V9" s="142"/>
      <c r="W9" s="143" t="s">
        <v>70</v>
      </c>
      <c r="X9" s="144"/>
      <c r="Y9" s="141" t="s">
        <v>71</v>
      </c>
      <c r="Z9" s="142"/>
      <c r="AA9" s="141" t="s">
        <v>72</v>
      </c>
      <c r="AB9" s="142"/>
      <c r="AC9" s="132"/>
      <c r="AD9" s="133"/>
      <c r="AE9" s="132"/>
      <c r="AF9" s="133"/>
      <c r="AG9" s="141" t="s">
        <v>73</v>
      </c>
      <c r="AH9" s="142"/>
      <c r="AI9" s="76"/>
      <c r="AJ9" s="76"/>
      <c r="AK9" s="141" t="s">
        <v>74</v>
      </c>
      <c r="AL9" s="142"/>
      <c r="AM9" s="76"/>
      <c r="AN9" s="76"/>
      <c r="AO9" s="116" t="s">
        <v>63</v>
      </c>
      <c r="AP9" s="116"/>
      <c r="AQ9" s="116" t="s">
        <v>39</v>
      </c>
      <c r="AR9" s="116"/>
      <c r="AS9" s="116" t="s">
        <v>40</v>
      </c>
      <c r="AT9" s="116"/>
      <c r="AU9" s="116" t="s">
        <v>75</v>
      </c>
      <c r="AV9" s="116"/>
      <c r="AW9" s="137" t="s">
        <v>76</v>
      </c>
      <c r="AX9" s="138"/>
      <c r="AY9" s="139" t="s">
        <v>77</v>
      </c>
      <c r="AZ9" s="139"/>
      <c r="BA9" s="157"/>
      <c r="BB9" s="158"/>
      <c r="BC9" s="157"/>
      <c r="BD9" s="158"/>
      <c r="BE9" s="140"/>
      <c r="BF9" s="140"/>
      <c r="BG9" s="140"/>
      <c r="BH9" s="140"/>
      <c r="BI9" s="140" t="s">
        <v>78</v>
      </c>
      <c r="BJ9" s="140"/>
      <c r="BK9" s="140" t="s">
        <v>79</v>
      </c>
      <c r="BL9" s="140"/>
    </row>
    <row r="10" spans="1:102" s="21" customFormat="1" ht="30.75" customHeight="1" x14ac:dyDescent="0.2">
      <c r="A10" s="120"/>
      <c r="B10" s="97"/>
      <c r="C10" s="19" t="s">
        <v>42</v>
      </c>
      <c r="D10" s="20" t="s">
        <v>43</v>
      </c>
      <c r="E10" s="19" t="s">
        <v>42</v>
      </c>
      <c r="F10" s="20" t="s">
        <v>43</v>
      </c>
      <c r="G10" s="19" t="s">
        <v>42</v>
      </c>
      <c r="H10" s="20" t="s">
        <v>43</v>
      </c>
      <c r="I10" s="19" t="s">
        <v>42</v>
      </c>
      <c r="J10" s="20" t="s">
        <v>43</v>
      </c>
      <c r="K10" s="19" t="s">
        <v>42</v>
      </c>
      <c r="L10" s="20" t="s">
        <v>43</v>
      </c>
      <c r="M10" s="19" t="s">
        <v>42</v>
      </c>
      <c r="N10" s="20" t="s">
        <v>43</v>
      </c>
      <c r="O10" s="19" t="s">
        <v>42</v>
      </c>
      <c r="P10" s="20" t="s">
        <v>43</v>
      </c>
      <c r="Q10" s="19" t="s">
        <v>42</v>
      </c>
      <c r="R10" s="20" t="s">
        <v>43</v>
      </c>
      <c r="S10" s="19" t="s">
        <v>42</v>
      </c>
      <c r="T10" s="20" t="s">
        <v>43</v>
      </c>
      <c r="U10" s="19" t="s">
        <v>42</v>
      </c>
      <c r="V10" s="20" t="s">
        <v>43</v>
      </c>
      <c r="W10" s="19" t="s">
        <v>42</v>
      </c>
      <c r="X10" s="20" t="s">
        <v>43</v>
      </c>
      <c r="Y10" s="19" t="s">
        <v>42</v>
      </c>
      <c r="Z10" s="20" t="s">
        <v>43</v>
      </c>
      <c r="AA10" s="19" t="s">
        <v>42</v>
      </c>
      <c r="AB10" s="20" t="s">
        <v>43</v>
      </c>
      <c r="AC10" s="19" t="s">
        <v>42</v>
      </c>
      <c r="AD10" s="20" t="s">
        <v>43</v>
      </c>
      <c r="AE10" s="19" t="s">
        <v>42</v>
      </c>
      <c r="AF10" s="20" t="s">
        <v>43</v>
      </c>
      <c r="AG10" s="19" t="s">
        <v>42</v>
      </c>
      <c r="AH10" s="20" t="s">
        <v>43</v>
      </c>
      <c r="AI10" s="19" t="s">
        <v>42</v>
      </c>
      <c r="AJ10" s="20" t="s">
        <v>43</v>
      </c>
      <c r="AK10" s="19" t="s">
        <v>42</v>
      </c>
      <c r="AL10" s="20" t="s">
        <v>43</v>
      </c>
      <c r="AM10" s="19" t="s">
        <v>42</v>
      </c>
      <c r="AN10" s="20" t="s">
        <v>43</v>
      </c>
      <c r="AO10" s="19" t="s">
        <v>42</v>
      </c>
      <c r="AP10" s="20" t="s">
        <v>43</v>
      </c>
      <c r="AQ10" s="19" t="s">
        <v>42</v>
      </c>
      <c r="AR10" s="20" t="s">
        <v>43</v>
      </c>
      <c r="AS10" s="19" t="s">
        <v>42</v>
      </c>
      <c r="AT10" s="20" t="s">
        <v>43</v>
      </c>
      <c r="AU10" s="19" t="s">
        <v>42</v>
      </c>
      <c r="AV10" s="20" t="s">
        <v>43</v>
      </c>
      <c r="AW10" s="19" t="s">
        <v>42</v>
      </c>
      <c r="AX10" s="20" t="s">
        <v>43</v>
      </c>
      <c r="AY10" s="19" t="s">
        <v>42</v>
      </c>
      <c r="AZ10" s="20" t="s">
        <v>43</v>
      </c>
      <c r="BA10" s="19" t="s">
        <v>42</v>
      </c>
      <c r="BB10" s="20" t="s">
        <v>43</v>
      </c>
      <c r="BC10" s="19" t="s">
        <v>42</v>
      </c>
      <c r="BD10" s="20" t="s">
        <v>43</v>
      </c>
      <c r="BE10" s="19" t="s">
        <v>42</v>
      </c>
      <c r="BF10" s="20" t="s">
        <v>43</v>
      </c>
      <c r="BG10" s="19" t="s">
        <v>42</v>
      </c>
      <c r="BH10" s="20" t="s">
        <v>43</v>
      </c>
      <c r="BI10" s="19" t="s">
        <v>42</v>
      </c>
      <c r="BJ10" s="20" t="s">
        <v>43</v>
      </c>
      <c r="BK10" s="19" t="s">
        <v>42</v>
      </c>
      <c r="BL10" s="20" t="s">
        <v>43</v>
      </c>
    </row>
    <row r="11" spans="1:102" s="37" customFormat="1" ht="15.75" customHeight="1" x14ac:dyDescent="0.25">
      <c r="A11" s="38"/>
      <c r="B11" s="38">
        <v>1</v>
      </c>
      <c r="C11" s="38">
        <v>2</v>
      </c>
      <c r="D11" s="38">
        <v>3</v>
      </c>
      <c r="E11" s="38">
        <v>4</v>
      </c>
      <c r="F11" s="38">
        <v>5</v>
      </c>
      <c r="G11" s="38">
        <v>6</v>
      </c>
      <c r="H11" s="38">
        <v>7</v>
      </c>
      <c r="I11" s="38">
        <v>8</v>
      </c>
      <c r="J11" s="38">
        <v>9</v>
      </c>
      <c r="K11" s="38">
        <v>10</v>
      </c>
      <c r="L11" s="38">
        <v>11</v>
      </c>
      <c r="M11" s="38">
        <v>12</v>
      </c>
      <c r="N11" s="38">
        <v>13</v>
      </c>
      <c r="O11" s="38">
        <v>14</v>
      </c>
      <c r="P11" s="38">
        <v>15</v>
      </c>
      <c r="Q11" s="38">
        <v>16</v>
      </c>
      <c r="R11" s="38">
        <v>17</v>
      </c>
      <c r="S11" s="38">
        <v>18</v>
      </c>
      <c r="T11" s="38">
        <v>19</v>
      </c>
      <c r="U11" s="38">
        <v>20</v>
      </c>
      <c r="V11" s="38">
        <v>21</v>
      </c>
      <c r="W11" s="38">
        <v>22</v>
      </c>
      <c r="X11" s="38">
        <v>23</v>
      </c>
      <c r="Y11" s="38">
        <v>24</v>
      </c>
      <c r="Z11" s="38">
        <v>25</v>
      </c>
      <c r="AA11" s="38">
        <v>26</v>
      </c>
      <c r="AB11" s="38">
        <v>27</v>
      </c>
      <c r="AC11" s="38">
        <v>28</v>
      </c>
      <c r="AD11" s="38">
        <v>29</v>
      </c>
      <c r="AE11" s="38">
        <v>30</v>
      </c>
      <c r="AF11" s="38">
        <v>31</v>
      </c>
      <c r="AG11" s="38">
        <v>32</v>
      </c>
      <c r="AH11" s="38">
        <v>33</v>
      </c>
      <c r="AI11" s="38">
        <v>34</v>
      </c>
      <c r="AJ11" s="38">
        <v>35</v>
      </c>
      <c r="AK11" s="38">
        <v>36</v>
      </c>
      <c r="AL11" s="38">
        <v>37</v>
      </c>
      <c r="AM11" s="38">
        <v>38</v>
      </c>
      <c r="AN11" s="38">
        <v>39</v>
      </c>
      <c r="AO11" s="38">
        <v>40</v>
      </c>
      <c r="AP11" s="38">
        <v>41</v>
      </c>
      <c r="AQ11" s="38">
        <v>42</v>
      </c>
      <c r="AR11" s="38">
        <v>43</v>
      </c>
      <c r="AS11" s="38">
        <v>44</v>
      </c>
      <c r="AT11" s="38">
        <v>45</v>
      </c>
      <c r="AU11" s="38">
        <v>46</v>
      </c>
      <c r="AV11" s="38">
        <v>47</v>
      </c>
      <c r="AW11" s="38">
        <v>48</v>
      </c>
      <c r="AX11" s="38">
        <v>49</v>
      </c>
      <c r="AY11" s="38">
        <v>50</v>
      </c>
      <c r="AZ11" s="38">
        <v>51</v>
      </c>
      <c r="BA11" s="38">
        <v>52</v>
      </c>
      <c r="BB11" s="38">
        <v>53</v>
      </c>
      <c r="BC11" s="38">
        <v>54</v>
      </c>
      <c r="BD11" s="38">
        <v>55</v>
      </c>
      <c r="BE11" s="38">
        <v>56</v>
      </c>
      <c r="BF11" s="38">
        <v>57</v>
      </c>
      <c r="BG11" s="38">
        <v>58</v>
      </c>
      <c r="BH11" s="38">
        <v>59</v>
      </c>
      <c r="BI11" s="38">
        <v>60</v>
      </c>
      <c r="BJ11" s="38">
        <v>61</v>
      </c>
      <c r="BK11" s="38">
        <v>62</v>
      </c>
      <c r="BL11" s="38">
        <v>63</v>
      </c>
    </row>
    <row r="12" spans="1:102" s="44" customFormat="1" ht="18" customHeight="1" x14ac:dyDescent="0.25">
      <c r="A12" s="41">
        <v>1</v>
      </c>
      <c r="B12" s="42" t="s">
        <v>2</v>
      </c>
      <c r="C12" s="43">
        <f>E12+G12-AY12</f>
        <v>2229877.6</v>
      </c>
      <c r="D12" s="43">
        <f>F12+H12-AZ12</f>
        <v>578338.9</v>
      </c>
      <c r="E12" s="43">
        <f>I12+K12+AC12+AE12+AI12+AM12+AQ12</f>
        <v>1846961.6</v>
      </c>
      <c r="F12" s="43">
        <f>J12+L12+AD12+AF12+AJ12+AN12+AR12</f>
        <v>431468</v>
      </c>
      <c r="G12" s="43">
        <f t="shared" ref="G12:H12" si="0">AW12+BA12+BC12+BE12+BG12+BI12+BK12</f>
        <v>382916</v>
      </c>
      <c r="H12" s="43">
        <f t="shared" si="0"/>
        <v>146870.90000000002</v>
      </c>
      <c r="I12" s="43">
        <v>631040</v>
      </c>
      <c r="J12" s="43">
        <v>146180.5</v>
      </c>
      <c r="K12" s="73">
        <v>349230.5</v>
      </c>
      <c r="L12" s="73">
        <v>74892.600000000006</v>
      </c>
      <c r="M12" s="43">
        <v>67800</v>
      </c>
      <c r="N12" s="43">
        <v>29517.599999999999</v>
      </c>
      <c r="O12" s="43">
        <v>7200</v>
      </c>
      <c r="P12" s="43">
        <v>446.4</v>
      </c>
      <c r="Q12" s="43">
        <v>4000</v>
      </c>
      <c r="R12" s="43">
        <v>1382.4</v>
      </c>
      <c r="S12" s="43">
        <v>6050</v>
      </c>
      <c r="T12" s="43">
        <v>86</v>
      </c>
      <c r="U12" s="43">
        <v>64166</v>
      </c>
      <c r="V12" s="43">
        <v>14454.7</v>
      </c>
      <c r="W12" s="43">
        <v>51160</v>
      </c>
      <c r="X12" s="43">
        <v>11706.1</v>
      </c>
      <c r="Y12" s="43">
        <v>39116</v>
      </c>
      <c r="Z12" s="43">
        <v>5799.1</v>
      </c>
      <c r="AA12" s="43">
        <v>136563.5</v>
      </c>
      <c r="AB12" s="43">
        <v>19637.8</v>
      </c>
      <c r="AC12" s="43"/>
      <c r="AD12" s="43"/>
      <c r="AE12" s="43">
        <v>736870.8</v>
      </c>
      <c r="AF12" s="43">
        <v>201925.4</v>
      </c>
      <c r="AG12" s="43">
        <v>736870.8</v>
      </c>
      <c r="AH12" s="43">
        <v>201925.4</v>
      </c>
      <c r="AI12" s="43">
        <v>19430</v>
      </c>
      <c r="AJ12" s="43">
        <v>3922.5</v>
      </c>
      <c r="AK12" s="43">
        <v>15930</v>
      </c>
      <c r="AL12" s="43">
        <v>3922.5</v>
      </c>
      <c r="AM12" s="43">
        <v>31500</v>
      </c>
      <c r="AN12" s="43">
        <v>3336</v>
      </c>
      <c r="AO12" s="43">
        <v>78890.3</v>
      </c>
      <c r="AP12" s="43">
        <v>1211</v>
      </c>
      <c r="AQ12" s="43">
        <v>78890.3</v>
      </c>
      <c r="AR12" s="43">
        <v>1211</v>
      </c>
      <c r="AS12" s="43"/>
      <c r="AT12" s="43"/>
      <c r="AU12" s="43">
        <v>66240.3</v>
      </c>
      <c r="AV12" s="43"/>
      <c r="AW12" s="43"/>
      <c r="AX12" s="43"/>
      <c r="AY12" s="74"/>
      <c r="AZ12" s="74"/>
      <c r="BA12" s="43">
        <v>502306</v>
      </c>
      <c r="BB12" s="43">
        <v>147288.70000000001</v>
      </c>
      <c r="BC12" s="43">
        <v>40610</v>
      </c>
      <c r="BD12" s="43">
        <v>28862</v>
      </c>
      <c r="BE12" s="43"/>
      <c r="BF12" s="43"/>
      <c r="BG12" s="43">
        <v>-40000</v>
      </c>
      <c r="BH12" s="43">
        <v>-4392.8</v>
      </c>
      <c r="BI12" s="43">
        <v>-120000</v>
      </c>
      <c r="BJ12" s="43">
        <v>-24887</v>
      </c>
      <c r="BK12" s="43">
        <v>0</v>
      </c>
      <c r="BL12" s="43"/>
    </row>
    <row r="13" spans="1:102" s="44" customFormat="1" ht="18" customHeight="1" x14ac:dyDescent="0.25">
      <c r="A13" s="41">
        <v>2</v>
      </c>
      <c r="B13" s="42" t="s">
        <v>81</v>
      </c>
      <c r="C13" s="43">
        <f>E13+G13-AY13</f>
        <v>1976266.9</v>
      </c>
      <c r="D13" s="43">
        <f>F13+H13-AZ13</f>
        <v>49700.200000000012</v>
      </c>
      <c r="E13" s="43">
        <f>I13+K13+AC13+AE13+AI13+AM13+AQ13</f>
        <v>1201466.3999999999</v>
      </c>
      <c r="F13" s="43">
        <f>J13+L13+AD13+AF13+AJ13+AN13+AR13</f>
        <v>195261.2</v>
      </c>
      <c r="G13" s="43">
        <f t="shared" ref="G13:G14" si="1">AW13+BA13+BC13+BE13+BG13+BI13+BK13</f>
        <v>774800.5</v>
      </c>
      <c r="H13" s="43">
        <f t="shared" ref="H13:H14" si="2">AX13+BB13+BD13+BF13+BH13+BJ13+BL13</f>
        <v>-145561</v>
      </c>
      <c r="I13" s="43">
        <v>239964.5</v>
      </c>
      <c r="J13" s="43">
        <v>31571.1</v>
      </c>
      <c r="K13" s="73">
        <v>137635.9</v>
      </c>
      <c r="L13" s="73">
        <v>32814.6</v>
      </c>
      <c r="M13" s="43">
        <v>64699.3</v>
      </c>
      <c r="N13" s="43">
        <v>20176.5</v>
      </c>
      <c r="O13" s="43">
        <v>1267.5999999999999</v>
      </c>
      <c r="P13" s="43">
        <v>168.8</v>
      </c>
      <c r="Q13" s="43">
        <v>3853</v>
      </c>
      <c r="R13" s="43">
        <v>714.4</v>
      </c>
      <c r="S13" s="43">
        <v>4000</v>
      </c>
      <c r="T13" s="43">
        <v>147</v>
      </c>
      <c r="U13" s="43">
        <v>19445.099999999999</v>
      </c>
      <c r="V13" s="43">
        <v>2793.7</v>
      </c>
      <c r="W13" s="43">
        <v>2000</v>
      </c>
      <c r="X13" s="43">
        <v>0</v>
      </c>
      <c r="Y13" s="43">
        <v>5012</v>
      </c>
      <c r="Z13" s="43">
        <v>176</v>
      </c>
      <c r="AA13" s="43">
        <v>34879</v>
      </c>
      <c r="AB13" s="43">
        <v>7402.8</v>
      </c>
      <c r="AC13" s="43"/>
      <c r="AD13" s="43"/>
      <c r="AE13" s="43">
        <v>744722</v>
      </c>
      <c r="AF13" s="43">
        <v>123547.8</v>
      </c>
      <c r="AG13" s="43">
        <v>744722</v>
      </c>
      <c r="AH13" s="43">
        <v>123547.8</v>
      </c>
      <c r="AI13" s="43">
        <v>7500</v>
      </c>
      <c r="AJ13" s="43">
        <v>1200</v>
      </c>
      <c r="AK13" s="43">
        <v>2500</v>
      </c>
      <c r="AL13" s="43">
        <v>1200</v>
      </c>
      <c r="AM13" s="43">
        <v>16000</v>
      </c>
      <c r="AN13" s="43">
        <v>3520</v>
      </c>
      <c r="AO13" s="43">
        <v>55644</v>
      </c>
      <c r="AP13" s="43">
        <v>2607.6999999999998</v>
      </c>
      <c r="AQ13" s="43">
        <v>55644</v>
      </c>
      <c r="AR13" s="43">
        <v>2607.6999999999998</v>
      </c>
      <c r="AS13" s="43">
        <v>0</v>
      </c>
      <c r="AT13" s="43">
        <v>0</v>
      </c>
      <c r="AU13" s="43">
        <v>45644</v>
      </c>
      <c r="AV13" s="43">
        <v>0</v>
      </c>
      <c r="AW13" s="43"/>
      <c r="AX13" s="43"/>
      <c r="AY13" s="74">
        <v>0</v>
      </c>
      <c r="AZ13" s="74">
        <v>0</v>
      </c>
      <c r="BA13" s="72">
        <v>1279800.5</v>
      </c>
      <c r="BB13" s="61">
        <v>20432.3</v>
      </c>
      <c r="BC13" s="43">
        <v>195000</v>
      </c>
      <c r="BD13" s="43"/>
      <c r="BE13" s="43">
        <v>0</v>
      </c>
      <c r="BF13" s="43">
        <v>0</v>
      </c>
      <c r="BG13" s="43">
        <v>-100000</v>
      </c>
      <c r="BH13" s="43">
        <v>-265.7</v>
      </c>
      <c r="BI13" s="43">
        <v>-600000</v>
      </c>
      <c r="BJ13" s="43">
        <v>-165727.6</v>
      </c>
      <c r="BK13" s="43">
        <v>0</v>
      </c>
      <c r="BL13" s="43">
        <v>0</v>
      </c>
    </row>
    <row r="14" spans="1:102" s="44" customFormat="1" ht="18" customHeight="1" x14ac:dyDescent="0.25">
      <c r="A14" s="41">
        <v>3</v>
      </c>
      <c r="B14" s="42" t="s">
        <v>82</v>
      </c>
      <c r="C14" s="43">
        <f>E14+G14-AY14</f>
        <v>1616725.6999999997</v>
      </c>
      <c r="D14" s="43">
        <f>F14+H14-AZ14</f>
        <v>483364.9</v>
      </c>
      <c r="E14" s="43">
        <f>I14+K14+AC14+AE14+AI14+AM14+AQ14</f>
        <v>1238126.9999999998</v>
      </c>
      <c r="F14" s="43">
        <f>J14+L14+AD14+AF14+AJ14+AN14+AR14</f>
        <v>232477.69999999998</v>
      </c>
      <c r="G14" s="43">
        <f t="shared" si="1"/>
        <v>378598.7</v>
      </c>
      <c r="H14" s="43">
        <f t="shared" si="2"/>
        <v>250887.20000000004</v>
      </c>
      <c r="I14" s="43">
        <v>354878.6</v>
      </c>
      <c r="J14" s="43">
        <v>66768.800000000003</v>
      </c>
      <c r="K14" s="43">
        <v>140890</v>
      </c>
      <c r="L14" s="43">
        <v>25042.1</v>
      </c>
      <c r="M14" s="43">
        <v>46800</v>
      </c>
      <c r="N14" s="43">
        <v>17660</v>
      </c>
      <c r="O14" s="43">
        <v>210</v>
      </c>
      <c r="P14" s="43">
        <v>58.2</v>
      </c>
      <c r="Q14" s="43">
        <v>4630</v>
      </c>
      <c r="R14" s="43">
        <v>662.5</v>
      </c>
      <c r="S14" s="43">
        <v>1300</v>
      </c>
      <c r="T14" s="43">
        <v>119</v>
      </c>
      <c r="U14" s="43">
        <v>8007.6</v>
      </c>
      <c r="V14" s="43">
        <v>1032.6500000000001</v>
      </c>
      <c r="W14" s="43">
        <v>3747.6</v>
      </c>
      <c r="X14" s="43">
        <v>542.4</v>
      </c>
      <c r="Y14" s="43">
        <v>7890</v>
      </c>
      <c r="Z14" s="43">
        <v>77.8</v>
      </c>
      <c r="AA14" s="43">
        <v>61672.4</v>
      </c>
      <c r="AB14" s="43">
        <v>4061.6</v>
      </c>
      <c r="AC14" s="43"/>
      <c r="AD14" s="43"/>
      <c r="AE14" s="43">
        <v>609775.69999999995</v>
      </c>
      <c r="AF14" s="43">
        <v>139024</v>
      </c>
      <c r="AG14" s="43">
        <v>609775.69999999995</v>
      </c>
      <c r="AH14" s="43">
        <v>139024</v>
      </c>
      <c r="AI14" s="43">
        <v>570</v>
      </c>
      <c r="AJ14" s="43">
        <v>490</v>
      </c>
      <c r="AK14" s="43">
        <v>570</v>
      </c>
      <c r="AL14" s="43">
        <v>490</v>
      </c>
      <c r="AM14" s="43">
        <v>6000</v>
      </c>
      <c r="AN14" s="43">
        <v>1035.3</v>
      </c>
      <c r="AO14" s="43">
        <v>126012.7</v>
      </c>
      <c r="AP14" s="43">
        <v>117.5</v>
      </c>
      <c r="AQ14" s="43">
        <v>126012.7</v>
      </c>
      <c r="AR14" s="43">
        <v>117.5</v>
      </c>
      <c r="AS14" s="43"/>
      <c r="AT14" s="43"/>
      <c r="AU14" s="43">
        <v>123812.7</v>
      </c>
      <c r="AV14" s="43"/>
      <c r="AW14" s="43"/>
      <c r="AX14" s="43"/>
      <c r="AY14" s="43"/>
      <c r="AZ14" s="43"/>
      <c r="BA14" s="43">
        <v>330341.2</v>
      </c>
      <c r="BB14" s="43">
        <v>248010.6</v>
      </c>
      <c r="BC14" s="43">
        <v>48257.5</v>
      </c>
      <c r="BD14" s="43">
        <v>4096.2</v>
      </c>
      <c r="BE14" s="43"/>
      <c r="BF14" s="43"/>
      <c r="BG14" s="43"/>
      <c r="BH14" s="43">
        <v>-43.3</v>
      </c>
      <c r="BI14" s="43"/>
      <c r="BJ14" s="43">
        <v>-1176.3</v>
      </c>
      <c r="BK14" s="43"/>
      <c r="BL14" s="43"/>
    </row>
    <row r="15" spans="1:102" s="44" customFormat="1" ht="18" customHeight="1" x14ac:dyDescent="0.25">
      <c r="A15" s="41">
        <v>4</v>
      </c>
      <c r="B15" s="42" t="s">
        <v>83</v>
      </c>
      <c r="C15" s="43">
        <f>E15+G15-AY15</f>
        <v>1700081</v>
      </c>
      <c r="D15" s="43">
        <f>F15+H15-AZ15</f>
        <v>540591.6</v>
      </c>
      <c r="E15" s="43">
        <f>I15+K15+AC15+AE15+AI15+AM15+AQ15</f>
        <v>1301621.7</v>
      </c>
      <c r="F15" s="43">
        <f>J15+L15+AD15+AF15+AJ15+AN15+AR15</f>
        <v>285870.3</v>
      </c>
      <c r="G15" s="43">
        <f t="shared" ref="G15" si="3">AW15+BA15+BC15+BE15+BG15+BI15+BK15</f>
        <v>398459.3</v>
      </c>
      <c r="H15" s="43">
        <f t="shared" ref="H15" si="4">AX15+BB15+BD15+BF15+BH15+BJ15+BL15</f>
        <v>254721.3</v>
      </c>
      <c r="I15" s="43">
        <v>318706.5</v>
      </c>
      <c r="J15" s="43">
        <v>74466.2</v>
      </c>
      <c r="K15" s="43">
        <v>147986</v>
      </c>
      <c r="L15" s="43">
        <v>42096.800000000003</v>
      </c>
      <c r="M15" s="43">
        <v>51850</v>
      </c>
      <c r="N15" s="43">
        <v>18210.099999999999</v>
      </c>
      <c r="O15" s="43">
        <v>8000</v>
      </c>
      <c r="P15" s="43">
        <v>2093.9</v>
      </c>
      <c r="Q15" s="43">
        <v>4650</v>
      </c>
      <c r="R15" s="43">
        <v>991.6</v>
      </c>
      <c r="S15" s="43">
        <v>14750</v>
      </c>
      <c r="T15" s="43">
        <v>2748</v>
      </c>
      <c r="U15" s="43">
        <v>8396</v>
      </c>
      <c r="V15" s="43">
        <v>1213.3</v>
      </c>
      <c r="W15" s="43">
        <v>12400</v>
      </c>
      <c r="X15" s="43">
        <v>4953.3999999999996</v>
      </c>
      <c r="Y15" s="43">
        <v>11700</v>
      </c>
      <c r="Z15" s="43">
        <v>2987</v>
      </c>
      <c r="AA15" s="43">
        <v>30870</v>
      </c>
      <c r="AB15" s="43">
        <v>6152.6</v>
      </c>
      <c r="AC15" s="43"/>
      <c r="AD15" s="43"/>
      <c r="AE15" s="43">
        <v>742978</v>
      </c>
      <c r="AF15" s="43">
        <v>163540</v>
      </c>
      <c r="AG15" s="43">
        <v>742978</v>
      </c>
      <c r="AH15" s="43">
        <v>163540</v>
      </c>
      <c r="AI15" s="43">
        <v>1500</v>
      </c>
      <c r="AJ15" s="43">
        <v>0</v>
      </c>
      <c r="AK15" s="43">
        <v>0</v>
      </c>
      <c r="AL15" s="43">
        <v>0</v>
      </c>
      <c r="AM15" s="43">
        <v>19485</v>
      </c>
      <c r="AN15" s="43">
        <v>3800</v>
      </c>
      <c r="AO15" s="43"/>
      <c r="AP15" s="43">
        <v>0</v>
      </c>
      <c r="AQ15" s="43">
        <v>70966.2</v>
      </c>
      <c r="AR15" s="43">
        <v>1967.3</v>
      </c>
      <c r="AS15" s="43">
        <v>0</v>
      </c>
      <c r="AT15" s="43">
        <v>0</v>
      </c>
      <c r="AU15" s="43">
        <v>65363.199999999997</v>
      </c>
      <c r="AV15" s="43">
        <v>0</v>
      </c>
      <c r="AW15" s="43"/>
      <c r="AX15" s="43">
        <v>0</v>
      </c>
      <c r="AY15" s="43"/>
      <c r="AZ15" s="43">
        <v>0</v>
      </c>
      <c r="BA15" s="43">
        <v>338409.3</v>
      </c>
      <c r="BB15" s="43">
        <v>256793.8</v>
      </c>
      <c r="BC15" s="43">
        <v>60050</v>
      </c>
      <c r="BD15" s="43">
        <v>2510</v>
      </c>
      <c r="BE15" s="43">
        <v>0</v>
      </c>
      <c r="BF15" s="43">
        <v>0</v>
      </c>
      <c r="BG15" s="43">
        <v>0</v>
      </c>
      <c r="BH15" s="43">
        <v>-1490.9</v>
      </c>
      <c r="BI15" s="43">
        <v>0</v>
      </c>
      <c r="BJ15" s="43">
        <v>-3091.6</v>
      </c>
      <c r="BK15" s="43"/>
      <c r="BL15" s="43"/>
    </row>
    <row r="16" spans="1:102" s="45" customFormat="1" ht="22.5" customHeight="1" x14ac:dyDescent="0.25">
      <c r="A16" s="92" t="s">
        <v>3</v>
      </c>
      <c r="B16" s="92"/>
      <c r="C16" s="43">
        <f t="shared" ref="C16:AD16" si="5">SUM(C12:C15)</f>
        <v>7522951.1999999993</v>
      </c>
      <c r="D16" s="43">
        <f t="shared" si="5"/>
        <v>1651995.6</v>
      </c>
      <c r="E16" s="43">
        <f t="shared" si="5"/>
        <v>5588176.7000000002</v>
      </c>
      <c r="F16" s="43">
        <f t="shared" si="5"/>
        <v>1145077.2</v>
      </c>
      <c r="G16" s="43">
        <f t="shared" si="5"/>
        <v>1934774.5</v>
      </c>
      <c r="H16" s="43">
        <f t="shared" si="5"/>
        <v>506918.40000000002</v>
      </c>
      <c r="I16" s="43">
        <f t="shared" si="5"/>
        <v>1544589.6</v>
      </c>
      <c r="J16" s="43">
        <f t="shared" si="5"/>
        <v>318986.60000000003</v>
      </c>
      <c r="K16" s="43">
        <f t="shared" si="5"/>
        <v>775742.4</v>
      </c>
      <c r="L16" s="43">
        <f t="shared" si="5"/>
        <v>174846.10000000003</v>
      </c>
      <c r="M16" s="43">
        <f t="shared" si="5"/>
        <v>231149.3</v>
      </c>
      <c r="N16" s="43">
        <f t="shared" si="5"/>
        <v>85564.200000000012</v>
      </c>
      <c r="O16" s="43">
        <f t="shared" si="5"/>
        <v>16677.599999999999</v>
      </c>
      <c r="P16" s="43">
        <f t="shared" si="5"/>
        <v>2767.3</v>
      </c>
      <c r="Q16" s="43">
        <f t="shared" si="5"/>
        <v>17133</v>
      </c>
      <c r="R16" s="43">
        <f t="shared" si="5"/>
        <v>3750.9</v>
      </c>
      <c r="S16" s="43">
        <f t="shared" si="5"/>
        <v>26100</v>
      </c>
      <c r="T16" s="43">
        <f t="shared" si="5"/>
        <v>3100</v>
      </c>
      <c r="U16" s="43">
        <f t="shared" si="5"/>
        <v>100014.70000000001</v>
      </c>
      <c r="V16" s="43">
        <f t="shared" si="5"/>
        <v>19494.350000000002</v>
      </c>
      <c r="W16" s="43">
        <f t="shared" si="5"/>
        <v>69307.600000000006</v>
      </c>
      <c r="X16" s="43">
        <f t="shared" si="5"/>
        <v>17201.900000000001</v>
      </c>
      <c r="Y16" s="43">
        <f t="shared" si="5"/>
        <v>63718</v>
      </c>
      <c r="Z16" s="43">
        <f t="shared" si="5"/>
        <v>9039.9000000000015</v>
      </c>
      <c r="AA16" s="43">
        <f t="shared" si="5"/>
        <v>263984.90000000002</v>
      </c>
      <c r="AB16" s="43">
        <f t="shared" si="5"/>
        <v>37254.799999999996</v>
      </c>
      <c r="AC16" s="43">
        <f t="shared" si="5"/>
        <v>0</v>
      </c>
      <c r="AD16" s="43">
        <f t="shared" si="5"/>
        <v>0</v>
      </c>
      <c r="AE16" s="43">
        <f t="shared" ref="AE16:BJ16" si="6">SUM(AE12:AE15)</f>
        <v>2834346.5</v>
      </c>
      <c r="AF16" s="43">
        <f t="shared" si="6"/>
        <v>628037.19999999995</v>
      </c>
      <c r="AG16" s="43">
        <f t="shared" si="6"/>
        <v>2834346.5</v>
      </c>
      <c r="AH16" s="43">
        <f t="shared" si="6"/>
        <v>628037.19999999995</v>
      </c>
      <c r="AI16" s="43">
        <f t="shared" si="6"/>
        <v>29000</v>
      </c>
      <c r="AJ16" s="43">
        <f t="shared" si="6"/>
        <v>5612.5</v>
      </c>
      <c r="AK16" s="43">
        <f t="shared" si="6"/>
        <v>19000</v>
      </c>
      <c r="AL16" s="43">
        <f t="shared" si="6"/>
        <v>5612.5</v>
      </c>
      <c r="AM16" s="43">
        <f t="shared" si="6"/>
        <v>72985</v>
      </c>
      <c r="AN16" s="43">
        <f t="shared" si="6"/>
        <v>11691.3</v>
      </c>
      <c r="AO16" s="43">
        <f t="shared" si="6"/>
        <v>260547</v>
      </c>
      <c r="AP16" s="43">
        <f t="shared" si="6"/>
        <v>3936.2</v>
      </c>
      <c r="AQ16" s="43">
        <f t="shared" si="6"/>
        <v>331513.2</v>
      </c>
      <c r="AR16" s="43">
        <f t="shared" si="6"/>
        <v>5903.5</v>
      </c>
      <c r="AS16" s="43">
        <f t="shared" si="6"/>
        <v>0</v>
      </c>
      <c r="AT16" s="43">
        <f t="shared" si="6"/>
        <v>0</v>
      </c>
      <c r="AU16" s="43">
        <f t="shared" si="6"/>
        <v>301060.2</v>
      </c>
      <c r="AV16" s="43">
        <f t="shared" si="6"/>
        <v>0</v>
      </c>
      <c r="AW16" s="43">
        <f t="shared" si="6"/>
        <v>0</v>
      </c>
      <c r="AX16" s="43">
        <f t="shared" si="6"/>
        <v>0</v>
      </c>
      <c r="AY16" s="43">
        <f t="shared" si="6"/>
        <v>0</v>
      </c>
      <c r="AZ16" s="43">
        <f t="shared" si="6"/>
        <v>0</v>
      </c>
      <c r="BA16" s="43">
        <f t="shared" si="6"/>
        <v>2450857</v>
      </c>
      <c r="BB16" s="43">
        <f t="shared" si="6"/>
        <v>672525.39999999991</v>
      </c>
      <c r="BC16" s="43">
        <f t="shared" si="6"/>
        <v>343917.5</v>
      </c>
      <c r="BD16" s="43">
        <f t="shared" si="6"/>
        <v>35468.199999999997</v>
      </c>
      <c r="BE16" s="43">
        <f t="shared" si="6"/>
        <v>0</v>
      </c>
      <c r="BF16" s="43">
        <f t="shared" si="6"/>
        <v>0</v>
      </c>
      <c r="BG16" s="43">
        <f t="shared" si="6"/>
        <v>-140000</v>
      </c>
      <c r="BH16" s="43">
        <f t="shared" si="6"/>
        <v>-6192.7000000000007</v>
      </c>
      <c r="BI16" s="43">
        <f t="shared" si="6"/>
        <v>-720000</v>
      </c>
      <c r="BJ16" s="43">
        <f t="shared" si="6"/>
        <v>-194882.5</v>
      </c>
      <c r="BK16" s="43">
        <f t="shared" ref="BK16:BL16" si="7">SUM(BK12:BK15)</f>
        <v>0</v>
      </c>
      <c r="BL16" s="43">
        <f t="shared" si="7"/>
        <v>0</v>
      </c>
    </row>
    <row r="24" spans="3:3" x14ac:dyDescent="0.3">
      <c r="C24" s="60"/>
    </row>
  </sheetData>
  <protectedRanges>
    <protectedRange sqref="B12:B15" name="Range3_1"/>
    <protectedRange sqref="AQ14:BL14" name="Range3_3"/>
    <protectedRange sqref="I14:AN14" name="Range2_2"/>
    <protectedRange sqref="AQ15:BL15" name="Range3_4"/>
    <protectedRange sqref="I15:AN15" name="Range2_3"/>
    <protectedRange sqref="BG12:BJ12 AS12 AU12:BD12" name="Range3_5"/>
    <protectedRange sqref="I12:AN12" name="Range2_4"/>
    <protectedRange sqref="AQ13:AZ13 BC13:BL13" name="Range3_2"/>
    <protectedRange sqref="I13:AN13" name="Range2_1"/>
    <protectedRange sqref="BA13" name="Range3_1_1"/>
    <protectedRange sqref="BB13" name="Range3_2_1"/>
  </protectedRanges>
  <mergeCells count="53">
    <mergeCell ref="AC8:AD9"/>
    <mergeCell ref="C9:D9"/>
    <mergeCell ref="E9:F9"/>
    <mergeCell ref="G9:H9"/>
    <mergeCell ref="O9:P9"/>
    <mergeCell ref="BA5:BL5"/>
    <mergeCell ref="I6:AZ6"/>
    <mergeCell ref="BA6:BF6"/>
    <mergeCell ref="BG6:BL6"/>
    <mergeCell ref="I7:AZ7"/>
    <mergeCell ref="BA7:BD7"/>
    <mergeCell ref="BE7:BF9"/>
    <mergeCell ref="BG7:BH9"/>
    <mergeCell ref="BI7:BL8"/>
    <mergeCell ref="I8:J8"/>
    <mergeCell ref="AU8:AZ8"/>
    <mergeCell ref="BA8:BB9"/>
    <mergeCell ref="BC8:BD9"/>
    <mergeCell ref="I9:J9"/>
    <mergeCell ref="M9:N9"/>
    <mergeCell ref="AG8:AH8"/>
    <mergeCell ref="AY9:AZ9"/>
    <mergeCell ref="BK9:BL9"/>
    <mergeCell ref="BI9:BJ9"/>
    <mergeCell ref="Q9:R9"/>
    <mergeCell ref="S9:T9"/>
    <mergeCell ref="U9:V9"/>
    <mergeCell ref="W9:X9"/>
    <mergeCell ref="Y9:Z9"/>
    <mergeCell ref="AA9:AB9"/>
    <mergeCell ref="AG9:AH9"/>
    <mergeCell ref="AK9:AL9"/>
    <mergeCell ref="AO9:AP9"/>
    <mergeCell ref="AQ9:AR9"/>
    <mergeCell ref="AI8:AJ9"/>
    <mergeCell ref="AK8:AL8"/>
    <mergeCell ref="AE8:AF9"/>
    <mergeCell ref="A16:B16"/>
    <mergeCell ref="C2:N2"/>
    <mergeCell ref="E3:L3"/>
    <mergeCell ref="AU9:AV9"/>
    <mergeCell ref="AM8:AN9"/>
    <mergeCell ref="AO8:AT8"/>
    <mergeCell ref="AS9:AT9"/>
    <mergeCell ref="U4:V4"/>
    <mergeCell ref="AE4:AF4"/>
    <mergeCell ref="A5:A10"/>
    <mergeCell ref="B5:B10"/>
    <mergeCell ref="C5:H8"/>
    <mergeCell ref="I5:AZ5"/>
    <mergeCell ref="K8:L9"/>
    <mergeCell ref="M8:AB8"/>
    <mergeCell ref="AW9:AX9"/>
  </mergeCells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գործ03</vt:lpstr>
      <vt:lpstr>տնտ03</vt:lpstr>
      <vt:lpstr>գործ03!Заголовки_для_печати</vt:lpstr>
      <vt:lpstr>տնտ03!Заголовки_для_печати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2023-04-18T08:30:14Z</dcterms:modified>
</cp:coreProperties>
</file>