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2023\2023-ekamutner\Caxser\"/>
    </mc:Choice>
  </mc:AlternateContent>
  <bookViews>
    <workbookView xWindow="0" yWindow="0" windowWidth="20490" windowHeight="7155" tabRatio="526" firstSheet="1" activeTab="2"/>
  </bookViews>
  <sheets>
    <sheet name="Caxs g.d." sheetId="8" state="hidden" r:id="rId1"/>
    <sheet name="caxser tntesagitakan" sheetId="9" r:id="rId2"/>
    <sheet name="caxser gorcarnakan" sheetId="10" r:id="rId3"/>
  </sheets>
  <definedNames>
    <definedName name="_xlnm.Print_Titles" localSheetId="0">'Caxs g.d.'!$B:$B,'Caxs g.d.'!$4:$9</definedName>
  </definedNames>
  <calcPr calcId="152511"/>
</workbook>
</file>

<file path=xl/calcChain.xml><?xml version="1.0" encoding="utf-8"?>
<calcChain xmlns="http://schemas.openxmlformats.org/spreadsheetml/2006/main">
  <c r="H11" i="10" l="1"/>
  <c r="H12" i="10"/>
  <c r="H13" i="10"/>
  <c r="H14" i="10"/>
  <c r="H15" i="10"/>
  <c r="H16" i="10"/>
  <c r="I11" i="10"/>
  <c r="I12" i="10"/>
  <c r="E12" i="10" s="1"/>
  <c r="I13" i="10"/>
  <c r="I14" i="10"/>
  <c r="I15" i="10"/>
  <c r="I16" i="10"/>
  <c r="I10" i="10"/>
  <c r="H10" i="10"/>
  <c r="G11" i="10"/>
  <c r="G12" i="10"/>
  <c r="G13" i="10"/>
  <c r="G14" i="10"/>
  <c r="G15" i="10"/>
  <c r="G16" i="10"/>
  <c r="G10" i="10"/>
  <c r="F11" i="10"/>
  <c r="F12" i="10"/>
  <c r="F13" i="10"/>
  <c r="F14" i="10"/>
  <c r="F15" i="10"/>
  <c r="F16" i="10"/>
  <c r="F10" i="10"/>
  <c r="J17" i="10"/>
  <c r="K17" i="10"/>
  <c r="L17" i="10"/>
  <c r="M17" i="10"/>
  <c r="N17" i="10"/>
  <c r="O17" i="10"/>
  <c r="P17" i="10"/>
  <c r="Q17" i="10"/>
  <c r="R17" i="10"/>
  <c r="S17" i="10"/>
  <c r="T17" i="10"/>
  <c r="U17" i="10"/>
  <c r="V17" i="10"/>
  <c r="W17" i="10"/>
  <c r="X17" i="10"/>
  <c r="Y17" i="10"/>
  <c r="Z17" i="10"/>
  <c r="AA17" i="10"/>
  <c r="AB17" i="10"/>
  <c r="AC17" i="10"/>
  <c r="AD17" i="10"/>
  <c r="AE17" i="10"/>
  <c r="AF17" i="10"/>
  <c r="AG17" i="10"/>
  <c r="AH17" i="10"/>
  <c r="AI17" i="10"/>
  <c r="AJ17" i="10"/>
  <c r="AK17" i="10"/>
  <c r="AL17" i="10"/>
  <c r="AM17" i="10"/>
  <c r="AN17" i="10"/>
  <c r="AO17" i="10"/>
  <c r="AP17" i="10"/>
  <c r="AQ17" i="10"/>
  <c r="AR17" i="10"/>
  <c r="AS17" i="10"/>
  <c r="AT17" i="10"/>
  <c r="AU17" i="10"/>
  <c r="AV17" i="10"/>
  <c r="AW17" i="10"/>
  <c r="AX17" i="10"/>
  <c r="AY17" i="10"/>
  <c r="AZ17" i="10"/>
  <c r="BA17" i="10"/>
  <c r="BB17" i="10"/>
  <c r="BC17" i="10"/>
  <c r="BD17" i="10"/>
  <c r="BE17" i="10"/>
  <c r="BF17" i="10"/>
  <c r="BG17" i="10"/>
  <c r="BH17" i="10"/>
  <c r="BI17" i="10"/>
  <c r="BJ17" i="10"/>
  <c r="BK17" i="10"/>
  <c r="BL17" i="10"/>
  <c r="BM17" i="10"/>
  <c r="BN17" i="10"/>
  <c r="BO17" i="10"/>
  <c r="BP17" i="10"/>
  <c r="BQ17" i="10"/>
  <c r="BR17" i="10"/>
  <c r="BS17" i="10"/>
  <c r="BT17" i="10"/>
  <c r="BU17" i="10"/>
  <c r="BV17" i="10"/>
  <c r="BW17" i="10"/>
  <c r="BX17" i="10"/>
  <c r="BY17" i="10"/>
  <c r="BZ17" i="10"/>
  <c r="CA17" i="10"/>
  <c r="CB17" i="10"/>
  <c r="CC17" i="10"/>
  <c r="CD17" i="10"/>
  <c r="CE17" i="10"/>
  <c r="CF17" i="10"/>
  <c r="CG17" i="10"/>
  <c r="CH17" i="10"/>
  <c r="CI17" i="10"/>
  <c r="CJ17" i="10"/>
  <c r="CK17" i="10"/>
  <c r="CL17" i="10"/>
  <c r="CM17" i="10"/>
  <c r="CN17" i="10"/>
  <c r="CO17" i="10"/>
  <c r="CP17" i="10"/>
  <c r="CQ17" i="10"/>
  <c r="CR17" i="10"/>
  <c r="CS17" i="10"/>
  <c r="CT17" i="10"/>
  <c r="CU17" i="10"/>
  <c r="CV17" i="10"/>
  <c r="CW17" i="10"/>
  <c r="CX17" i="10"/>
  <c r="CY17" i="10"/>
  <c r="CZ17" i="10"/>
  <c r="DA17" i="10"/>
  <c r="DB17" i="10"/>
  <c r="DC17" i="10"/>
  <c r="DD17" i="10"/>
  <c r="DE17" i="10"/>
  <c r="DF17" i="10"/>
  <c r="DG17" i="10"/>
  <c r="DH17" i="10"/>
  <c r="DI17" i="10"/>
  <c r="DJ17" i="10"/>
  <c r="DK17" i="10"/>
  <c r="DL17" i="10"/>
  <c r="DM17" i="10"/>
  <c r="DN17" i="10"/>
  <c r="DO17" i="10"/>
  <c r="DP17" i="10"/>
  <c r="DQ17" i="10"/>
  <c r="DR17" i="10"/>
  <c r="DS17" i="10"/>
  <c r="DT17" i="10"/>
  <c r="DU17" i="10"/>
  <c r="J18" i="9"/>
  <c r="K18" i="9"/>
  <c r="L18" i="9"/>
  <c r="M18" i="9"/>
  <c r="N18" i="9"/>
  <c r="O18" i="9"/>
  <c r="P18" i="9"/>
  <c r="Q18" i="9"/>
  <c r="R18" i="9"/>
  <c r="S18" i="9"/>
  <c r="T18" i="9"/>
  <c r="U18" i="9"/>
  <c r="V18" i="9"/>
  <c r="W18" i="9"/>
  <c r="X18" i="9"/>
  <c r="Y18" i="9"/>
  <c r="Z18" i="9"/>
  <c r="AA18" i="9"/>
  <c r="AB18" i="9"/>
  <c r="AC18" i="9"/>
  <c r="AD18" i="9"/>
  <c r="AE18" i="9"/>
  <c r="AF18" i="9"/>
  <c r="AG18" i="9"/>
  <c r="AH18" i="9"/>
  <c r="AI18" i="9"/>
  <c r="AJ18" i="9"/>
  <c r="AK18" i="9"/>
  <c r="AL18" i="9"/>
  <c r="AM18" i="9"/>
  <c r="AN18" i="9"/>
  <c r="AO18" i="9"/>
  <c r="AP18" i="9"/>
  <c r="AQ18" i="9"/>
  <c r="AR18" i="9"/>
  <c r="AS18" i="9"/>
  <c r="AT18" i="9"/>
  <c r="AU18" i="9"/>
  <c r="AV18" i="9"/>
  <c r="AW18" i="9"/>
  <c r="AX18" i="9"/>
  <c r="AY18" i="9"/>
  <c r="AZ18" i="9"/>
  <c r="BA18" i="9"/>
  <c r="BB18" i="9"/>
  <c r="BC18" i="9"/>
  <c r="BD18" i="9"/>
  <c r="BE18" i="9"/>
  <c r="BF18" i="9"/>
  <c r="BG18" i="9"/>
  <c r="BH18" i="9"/>
  <c r="BI18" i="9"/>
  <c r="BJ18" i="9"/>
  <c r="BK18" i="9"/>
  <c r="BL18" i="9"/>
  <c r="BM18" i="9"/>
  <c r="BN18" i="9"/>
  <c r="I18" i="9"/>
  <c r="D13" i="10" l="1"/>
  <c r="D11" i="10"/>
  <c r="E14" i="10"/>
  <c r="D14" i="10"/>
  <c r="D12" i="10"/>
  <c r="E16" i="10"/>
  <c r="D16" i="10"/>
  <c r="D15" i="10"/>
  <c r="E15" i="10"/>
  <c r="E13" i="10"/>
  <c r="E11" i="10"/>
  <c r="E10" i="10"/>
  <c r="H17" i="10"/>
  <c r="F17" i="10"/>
  <c r="D10" i="10"/>
  <c r="I17" i="10"/>
  <c r="G17" i="10"/>
  <c r="H17" i="9" l="1"/>
  <c r="G17" i="9"/>
  <c r="F17" i="9"/>
  <c r="E17" i="9"/>
  <c r="H16" i="9"/>
  <c r="G16" i="9"/>
  <c r="F16" i="9"/>
  <c r="E16" i="9"/>
  <c r="C16" i="9" s="1"/>
  <c r="H15" i="9"/>
  <c r="G15" i="9"/>
  <c r="F15" i="9"/>
  <c r="D15" i="9" s="1"/>
  <c r="E15" i="9"/>
  <c r="C15" i="9" s="1"/>
  <c r="H14" i="9"/>
  <c r="G14" i="9"/>
  <c r="F14" i="9"/>
  <c r="E14" i="9"/>
  <c r="C14" i="9" s="1"/>
  <c r="H13" i="9"/>
  <c r="G13" i="9"/>
  <c r="F13" i="9"/>
  <c r="E13" i="9"/>
  <c r="H12" i="9"/>
  <c r="G12" i="9"/>
  <c r="F12" i="9"/>
  <c r="E12" i="9"/>
  <c r="H11" i="9"/>
  <c r="G11" i="9"/>
  <c r="F11" i="9"/>
  <c r="E11" i="9"/>
  <c r="C11" i="9"/>
  <c r="D14" i="9" l="1"/>
  <c r="C12" i="9"/>
  <c r="C13" i="9"/>
  <c r="D16" i="9"/>
  <c r="D12" i="9"/>
  <c r="D11" i="9"/>
  <c r="D13" i="9"/>
  <c r="C17" i="9"/>
  <c r="D17" i="9"/>
  <c r="E18" i="9"/>
  <c r="G18" i="9"/>
  <c r="H18" i="9"/>
  <c r="F18" i="9"/>
  <c r="E17" i="10"/>
  <c r="D17" i="10"/>
  <c r="D9" i="10"/>
  <c r="E9" i="10"/>
  <c r="F9" i="10" s="1"/>
  <c r="G9" i="10" s="1"/>
  <c r="H9" i="10" s="1"/>
  <c r="I9" i="10" s="1"/>
  <c r="J9" i="10" s="1"/>
  <c r="K9" i="10" s="1"/>
  <c r="L9" i="10" s="1"/>
  <c r="M9" i="10" s="1"/>
  <c r="N9" i="10" s="1"/>
  <c r="O9" i="10" s="1"/>
  <c r="P9" i="10" s="1"/>
  <c r="Q9" i="10" s="1"/>
  <c r="R9" i="10" s="1"/>
  <c r="S9" i="10" s="1"/>
  <c r="T9" i="10" s="1"/>
  <c r="U9" i="10" s="1"/>
  <c r="V9" i="10" s="1"/>
  <c r="W9" i="10" s="1"/>
  <c r="X9" i="10" s="1"/>
  <c r="Y9" i="10" s="1"/>
  <c r="Z9" i="10" s="1"/>
  <c r="AA9" i="10" s="1"/>
  <c r="AB9" i="10" s="1"/>
  <c r="AC9" i="10" s="1"/>
  <c r="AD9" i="10" s="1"/>
  <c r="AE9" i="10" s="1"/>
  <c r="AF9" i="10" s="1"/>
  <c r="AG9" i="10" s="1"/>
  <c r="AH9" i="10" s="1"/>
  <c r="AI9" i="10" s="1"/>
  <c r="AJ9" i="10" s="1"/>
  <c r="AK9" i="10" s="1"/>
  <c r="AL9" i="10" s="1"/>
  <c r="AM9" i="10" s="1"/>
  <c r="AN9" i="10" s="1"/>
  <c r="AO9" i="10" s="1"/>
  <c r="AP9" i="10" s="1"/>
  <c r="AQ9" i="10" s="1"/>
  <c r="AR9" i="10" s="1"/>
  <c r="AS9" i="10" s="1"/>
  <c r="AT9" i="10" s="1"/>
  <c r="AU9" i="10" s="1"/>
  <c r="AV9" i="10" s="1"/>
  <c r="AW9" i="10" s="1"/>
  <c r="AX9" i="10" s="1"/>
  <c r="AY9" i="10" s="1"/>
  <c r="AZ9" i="10" s="1"/>
  <c r="BA9" i="10" s="1"/>
  <c r="BB9" i="10" s="1"/>
  <c r="BC9" i="10" s="1"/>
  <c r="BD9" i="10" s="1"/>
  <c r="BE9" i="10" s="1"/>
  <c r="BF9" i="10" s="1"/>
  <c r="BG9" i="10" s="1"/>
  <c r="BH9" i="10" s="1"/>
  <c r="BI9" i="10" s="1"/>
  <c r="BJ9" i="10" s="1"/>
  <c r="BK9" i="10" s="1"/>
  <c r="BL9" i="10" s="1"/>
  <c r="BM9" i="10" s="1"/>
  <c r="BN9" i="10" s="1"/>
  <c r="BO9" i="10" s="1"/>
  <c r="BP9" i="10" s="1"/>
  <c r="BQ9" i="10" s="1"/>
  <c r="BR9" i="10" s="1"/>
  <c r="BS9" i="10" s="1"/>
  <c r="BT9" i="10" s="1"/>
  <c r="BU9" i="10" s="1"/>
  <c r="BV9" i="10" s="1"/>
  <c r="BW9" i="10" s="1"/>
  <c r="BX9" i="10" s="1"/>
  <c r="BY9" i="10" s="1"/>
  <c r="BZ9" i="10" s="1"/>
  <c r="CA9" i="10" s="1"/>
  <c r="CB9" i="10" s="1"/>
  <c r="CC9" i="10" s="1"/>
  <c r="CD9" i="10" s="1"/>
  <c r="CE9" i="10" s="1"/>
  <c r="CF9" i="10" s="1"/>
  <c r="CG9" i="10" s="1"/>
  <c r="CH9" i="10" s="1"/>
  <c r="CI9" i="10" s="1"/>
  <c r="CJ9" i="10" s="1"/>
  <c r="CK9" i="10" s="1"/>
  <c r="CL9" i="10" s="1"/>
  <c r="CM9" i="10" s="1"/>
  <c r="CN9" i="10" s="1"/>
  <c r="CO9" i="10" s="1"/>
  <c r="CP9" i="10" s="1"/>
  <c r="CQ9" i="10" s="1"/>
  <c r="CR9" i="10" s="1"/>
  <c r="CS9" i="10" s="1"/>
  <c r="CT9" i="10" s="1"/>
  <c r="CU9" i="10" s="1"/>
  <c r="CV9" i="10" s="1"/>
  <c r="CW9" i="10" s="1"/>
  <c r="CX9" i="10" s="1"/>
  <c r="CY9" i="10" s="1"/>
  <c r="CZ9" i="10" s="1"/>
  <c r="DA9" i="10" s="1"/>
  <c r="DB9" i="10" s="1"/>
  <c r="DC9" i="10" s="1"/>
  <c r="DD9" i="10" s="1"/>
  <c r="DE9" i="10" s="1"/>
  <c r="DF9" i="10" s="1"/>
  <c r="DG9" i="10" s="1"/>
  <c r="DH9" i="10" s="1"/>
  <c r="DI9" i="10" s="1"/>
  <c r="DJ9" i="10" s="1"/>
  <c r="DK9" i="10" s="1"/>
  <c r="DL9" i="10" s="1"/>
  <c r="DM9" i="10" s="1"/>
  <c r="DN9" i="10" s="1"/>
  <c r="DO9" i="10" s="1"/>
  <c r="DP9" i="10" s="1"/>
  <c r="DQ9" i="10" s="1"/>
  <c r="DR9" i="10" s="1"/>
  <c r="DS9" i="10" s="1"/>
  <c r="DT9" i="10" s="1"/>
  <c r="DU9" i="10" s="1"/>
  <c r="DG12" i="8"/>
  <c r="DG11" i="8"/>
  <c r="DG13" i="8"/>
  <c r="DG14" i="8"/>
  <c r="DG15" i="8"/>
  <c r="DG16" i="8"/>
  <c r="DG17" i="8"/>
  <c r="DG18" i="8"/>
  <c r="DG19" i="8"/>
  <c r="DG20" i="8"/>
  <c r="DG10" i="8"/>
  <c r="DG21" i="8" s="1"/>
  <c r="DF11" i="8"/>
  <c r="DF21" i="8" s="1"/>
  <c r="DF12" i="8"/>
  <c r="DF13" i="8"/>
  <c r="DF14" i="8"/>
  <c r="DF15" i="8"/>
  <c r="DF16" i="8"/>
  <c r="DF17" i="8"/>
  <c r="DF18" i="8"/>
  <c r="DF19" i="8"/>
  <c r="DF20" i="8"/>
  <c r="DF10" i="8"/>
  <c r="G11" i="8"/>
  <c r="E11" i="8"/>
  <c r="G12" i="8"/>
  <c r="E12" i="8"/>
  <c r="G13" i="8"/>
  <c r="G14" i="8"/>
  <c r="E14" i="8" s="1"/>
  <c r="G15" i="8"/>
  <c r="G16" i="8"/>
  <c r="G17" i="8"/>
  <c r="G18" i="8"/>
  <c r="G19" i="8"/>
  <c r="G20" i="8"/>
  <c r="G10" i="8"/>
  <c r="E10" i="8" s="1"/>
  <c r="F11" i="8"/>
  <c r="F12" i="8"/>
  <c r="F13" i="8"/>
  <c r="D13" i="8"/>
  <c r="F14" i="8"/>
  <c r="F15" i="8"/>
  <c r="F16" i="8"/>
  <c r="F17" i="8"/>
  <c r="D17" i="8" s="1"/>
  <c r="F18" i="8"/>
  <c r="F19" i="8"/>
  <c r="F20" i="8"/>
  <c r="D20" i="8" s="1"/>
  <c r="F10" i="8"/>
  <c r="D10" i="8" s="1"/>
  <c r="H10" i="8"/>
  <c r="I10" i="8"/>
  <c r="H11" i="8"/>
  <c r="I11" i="8"/>
  <c r="H12" i="8"/>
  <c r="D12" i="8" s="1"/>
  <c r="I12" i="8"/>
  <c r="H13" i="8"/>
  <c r="I13" i="8"/>
  <c r="E13" i="8" s="1"/>
  <c r="H14" i="8"/>
  <c r="D14" i="8" s="1"/>
  <c r="I14" i="8"/>
  <c r="H15" i="8"/>
  <c r="D15" i="8"/>
  <c r="I15" i="8"/>
  <c r="H16" i="8"/>
  <c r="D16" i="8"/>
  <c r="I16" i="8"/>
  <c r="E16" i="8" s="1"/>
  <c r="H17" i="8"/>
  <c r="I17" i="8"/>
  <c r="E17" i="8"/>
  <c r="H18" i="8"/>
  <c r="D18" i="8" s="1"/>
  <c r="I18" i="8"/>
  <c r="E18" i="8"/>
  <c r="H19" i="8"/>
  <c r="I19" i="8"/>
  <c r="H20" i="8"/>
  <c r="I20" i="8"/>
  <c r="E20" i="8"/>
  <c r="J21" i="8"/>
  <c r="K21" i="8"/>
  <c r="L21" i="8"/>
  <c r="M21" i="8"/>
  <c r="AD21" i="8"/>
  <c r="AE21" i="8"/>
  <c r="AF21" i="8"/>
  <c r="AG21" i="8"/>
  <c r="AH21" i="8"/>
  <c r="AI21" i="8"/>
  <c r="AJ21" i="8"/>
  <c r="AK21" i="8"/>
  <c r="AL21" i="8"/>
  <c r="AM21" i="8"/>
  <c r="AN21" i="8"/>
  <c r="AO21" i="8"/>
  <c r="AP21" i="8"/>
  <c r="AQ21" i="8"/>
  <c r="AR21" i="8"/>
  <c r="AS21" i="8"/>
  <c r="AT21" i="8"/>
  <c r="AU21" i="8"/>
  <c r="AV21" i="8"/>
  <c r="AW21" i="8"/>
  <c r="AX21" i="8"/>
  <c r="AY21" i="8"/>
  <c r="AZ21" i="8"/>
  <c r="BA21" i="8"/>
  <c r="BB21" i="8"/>
  <c r="BC21" i="8"/>
  <c r="BD21" i="8"/>
  <c r="BE21" i="8"/>
  <c r="BF21" i="8"/>
  <c r="BG21" i="8"/>
  <c r="BH21" i="8"/>
  <c r="BI21" i="8"/>
  <c r="BJ21" i="8"/>
  <c r="BK21" i="8"/>
  <c r="BL21" i="8"/>
  <c r="BM21" i="8"/>
  <c r="BN21" i="8"/>
  <c r="BO21" i="8"/>
  <c r="BP21" i="8"/>
  <c r="BQ21" i="8"/>
  <c r="BR21" i="8"/>
  <c r="BS21" i="8"/>
  <c r="BT21" i="8"/>
  <c r="BU21" i="8"/>
  <c r="BV21" i="8"/>
  <c r="BW21" i="8"/>
  <c r="BX21" i="8"/>
  <c r="BY21" i="8"/>
  <c r="CP21" i="8"/>
  <c r="CQ21" i="8"/>
  <c r="CR21" i="8"/>
  <c r="CS21" i="8"/>
  <c r="CT21" i="8"/>
  <c r="CU21" i="8"/>
  <c r="CV21" i="8"/>
  <c r="CW21" i="8"/>
  <c r="CX21" i="8"/>
  <c r="CY21" i="8"/>
  <c r="CZ21" i="8"/>
  <c r="DA21" i="8"/>
  <c r="DB21" i="8"/>
  <c r="DC21" i="8"/>
  <c r="DD21" i="8"/>
  <c r="DE21" i="8"/>
  <c r="DH21" i="8"/>
  <c r="DI21" i="8"/>
  <c r="DJ21" i="8"/>
  <c r="DK21" i="8"/>
  <c r="DL21" i="8"/>
  <c r="DM21" i="8"/>
  <c r="F21" i="8"/>
  <c r="I21" i="8"/>
  <c r="C18" i="9" l="1"/>
  <c r="D18" i="9"/>
  <c r="D11" i="8"/>
  <c r="D21" i="8" s="1"/>
  <c r="H21" i="8"/>
  <c r="G21" i="8"/>
  <c r="E15" i="8"/>
  <c r="E21" i="8" s="1"/>
  <c r="D19" i="8"/>
  <c r="E19" i="8"/>
</calcChain>
</file>

<file path=xl/sharedStrings.xml><?xml version="1.0" encoding="utf-8"?>
<sst xmlns="http://schemas.openxmlformats.org/spreadsheetml/2006/main" count="565" uniqueCount="142">
  <si>
    <t>Ð³Ù³ÛÝùÇ ³Ýí³ÝáõÙÁ</t>
  </si>
  <si>
    <t>ÀÝ¹³Ù»ÝÁ Ù³ñ½áõÙ</t>
  </si>
  <si>
    <t xml:space="preserve"> Ð²ÞìºîìàôÂÚàôÜ</t>
  </si>
  <si>
    <t xml:space="preserve">Ñ³ßí³ñÏ.                                                                                                                                                                                                                                       ï³ñ»Ï³Ý </t>
  </si>
  <si>
    <t>Ð/Ñ</t>
  </si>
  <si>
    <t>ÀÝ¹³Ù»ÝÁ ýáÝ¹³ÛÇÝ µÛáõç»</t>
  </si>
  <si>
    <t>Ñ³½³ñ ¹ñ³Ù</t>
  </si>
  <si>
    <r>
      <t xml:space="preserve">êàòÆ²È²Î²Ü
ä²Þîä²ÜàôÂÚàôÜ  
</t>
    </r>
    <r>
      <rPr>
        <sz val="9"/>
        <rFont val="Arial Armenian"/>
        <family val="2"/>
      </rPr>
      <t>(ïáÕ3010+ïáÕ3020+ïáÕ3030+ïáÕ3040+ïáÕ3050+ïáÕ3060+ïáÕ3070+ïáÕ3080+ïáÕ3090)</t>
    </r>
  </si>
  <si>
    <t>ÐÆØÜ²Î²Ü ´²ÄÆÜÜºðÆÜ â¸²êìàÔ ä²Ðàôêî²ÚÆÜ üàÜ¸ºð (ïáÕ 3110)</t>
  </si>
  <si>
    <r>
      <t xml:space="preserve"> Ð²Ü¶Æêî, ØÞ²ÎàôÚÂ ¨ ÎðàÜ                                                                                                                           </t>
    </r>
    <r>
      <rPr>
        <sz val="8"/>
        <rFont val="Arial Armenian"/>
        <family val="2"/>
      </rPr>
      <t xml:space="preserve"> (ïáÕ 2810+ïáÕ2820+ïáÕ+2830+
ïáÕ2840+ - ïáÕ 2850+ïáÕ2860)</t>
    </r>
  </si>
  <si>
    <r>
      <t xml:space="preserve">÷³ëï. </t>
    </r>
    <r>
      <rPr>
        <sz val="8"/>
        <rFont val="Arial Armenian"/>
        <family val="2"/>
      </rPr>
      <t xml:space="preserve">
/Ñ³ßí»ïáõ Å³Ù³Ý³Ï³ßñç³Ý/</t>
    </r>
  </si>
  <si>
    <t>÷³ëï. 
/Ñ³ßí»ïáõ Å³Ù³Ý³Ï³ßñç³Ý/</t>
  </si>
  <si>
    <t>ì³ñã³Ï³Ý µÛáõç»</t>
  </si>
  <si>
    <t>üáÝ¹³ÛÇÝ µÛáõç»</t>
  </si>
  <si>
    <t xml:space="preserve"> ÀÝ¹³Ù»ÝÁ í³ñã³Ï³Ý µÛáõç»</t>
  </si>
  <si>
    <t xml:space="preserve"> ÀÝ¹³Ù»ÝÁ í³ñã³Ï³Ý + ýáÝ¹³ÛÇÝ µÛáõç»</t>
  </si>
  <si>
    <t>÷³ëï. 
/Ñ³ßí»ïáõ Å³Ù³Ý³
Ï³ßñç³Ý/</t>
  </si>
  <si>
    <t>÷³ëï. 
/Ñ³ßí»ïáõ Å³Ù³Ý³Ï³
ßñç³Ý/</t>
  </si>
  <si>
    <t xml:space="preserve">ÎðÂàÆÂÚàõÜ 
(ïáÕ2910+ïáÕ2920+ïáÕ2930+ïáÕ2940+ïáÕ2950+ïáÕ2960+ïáÕ2970+ïáÕ2980)
</t>
  </si>
  <si>
    <t xml:space="preserve">  ÐÐ  .........  Ø²ð¼Æ   Ð²Ø²ÚÜøÜºðÆ   ´Úàôæºî²ÚÆÜ   Ì²ÊêºðÆ   ìºð²´ºðÚ²È                                                                                                                                                                                                                                                                                                                                                                                                                                                                         (´Ûáõç»ï³ÛÇÝ Í³Ëë»ñÁ Áëï ·áñÍ³é³Ï³Ý ¹³ë³Ï³ñ·Ù³Ý)
2010Ã. </t>
  </si>
  <si>
    <r>
      <t xml:space="preserve">ÀÜ¸²ØºÜÀ Ì²Êêºð                                                   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>(ïáÕ 2100+ïáÕ 2200+ ïáÕ 2300+                                                                                                                ïáÕ 2400 + ïáÕ 2500 + ïáÕ 2600 + ïáÕ 2700+ ïáÕ 2800 + ïáÕ 2900 + ïáÕ 3000+ ïáÕ 3100)</t>
    </r>
  </si>
  <si>
    <r>
      <rPr>
        <b/>
        <u/>
        <sz val="10"/>
        <rFont val="Arial Armenian"/>
        <family val="2"/>
      </rPr>
      <t xml:space="preserve">ïáÕ 2160. </t>
    </r>
    <r>
      <rPr>
        <sz val="10"/>
        <rFont val="Arial Armenian"/>
        <family val="2"/>
      </rPr>
      <t xml:space="preserve">ÀÝ¹Ñ³Ýáõñ µÝáõÛÃÇ Ñ³Ýñ³ÛÇÝ Í³é³ÛáõÃÛáõÝÝ»ñ (³ÛÉ ¹³ë»ñÇÝ ãå³ïÏ³ÝáÕ) +
</t>
    </r>
    <r>
      <rPr>
        <b/>
        <u/>
        <sz val="10"/>
        <rFont val="Arial Armenian"/>
        <family val="2"/>
      </rPr>
      <t>ïáÕ 2170.</t>
    </r>
    <r>
      <rPr>
        <sz val="10"/>
        <rFont val="Arial Armenian"/>
        <family val="2"/>
      </rPr>
      <t xml:space="preserve"> ä»ï³Ï³Ý å³ñïùÇ ·Íáí ·áñÍ³éÝáõÃÛáõÝÝ»ñ,
</t>
    </r>
    <r>
      <rPr>
        <b/>
        <u/>
        <sz val="10"/>
        <rFont val="Arial Armenian"/>
        <family val="2"/>
      </rPr>
      <t>ïáÕ 2180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Î³é³í³ñáõÃÛ³Ý ï³ñµ»ñ Ù³Ï³ñ¹³ÏÝ»ñÇ ÙÇç¨ Çñ³Ï³Ý³óíáÕ ÁÝ¹Ñ³Ýáõñ  µÝáõÛÃÇ ïñ³Ýëý»ñïÝ»ñ</t>
    </r>
  </si>
  <si>
    <r>
      <t xml:space="preserve">ÀÝ¹Ñ³Ýáõñ µÝáõÛÃÇ Í³é³ÛáõÃÛáõÝÝ»ñ
</t>
    </r>
    <r>
      <rPr>
        <b/>
        <u/>
        <sz val="10"/>
        <rFont val="Arial Armenian"/>
        <family val="2"/>
      </rPr>
      <t>ïáÕ 2130</t>
    </r>
  </si>
  <si>
    <r>
      <t xml:space="preserve">úñ»Ýë¹Çñ ¨ ·áñÍ³¹Çñ Ù³ñÙÇÝÝ»ñ, å»ï³Ï³Ý Ï³é³í³ñáõÙ, ýÇÝ³Ýë³Ï³Ý ¨ Ñ³ñÏ³µÛáõç»ï³ÛÇÝ Ñ³ñ³µ»ñáõÃÛáõÝÝ»ñ, ³ñï³ùÇÝ Ñ³ñ³µ»ñáõÃÛáõÝÝ»ñ 
</t>
    </r>
    <r>
      <rPr>
        <b/>
        <u/>
        <sz val="10"/>
        <rFont val="Arial Armenian"/>
        <family val="2"/>
      </rPr>
      <t>ïáÕ 2110</t>
    </r>
    <r>
      <rPr>
        <b/>
        <sz val="10"/>
        <rFont val="Arial Armenian"/>
        <family val="2"/>
      </rPr>
      <t xml:space="preserve"> +</t>
    </r>
    <r>
      <rPr>
        <sz val="10"/>
        <rFont val="Arial Armenian"/>
        <family val="2"/>
      </rPr>
      <t xml:space="preserve">
²ñï³ùÇÝ ïÝï»ë³Ï³Ý û·ÝáõÃÛáõÝ
</t>
    </r>
    <r>
      <rPr>
        <b/>
        <u/>
        <sz val="10"/>
        <rFont val="Arial Armenian"/>
        <family val="2"/>
      </rPr>
      <t>ïáÕ 2120</t>
    </r>
  </si>
  <si>
    <t xml:space="preserve">                  ³Û¹ ÃíáõÙ` </t>
  </si>
  <si>
    <r>
      <t xml:space="preserve">
Ընդհանուր բնույթի տնտեսական, առևտրային և աշխատանքի գծով հարաբերություններ 
</t>
    </r>
    <r>
      <rPr>
        <b/>
        <sz val="10"/>
        <rFont val="Arial Armenian"/>
        <family val="2"/>
      </rPr>
      <t>տող 2410</t>
    </r>
  </si>
  <si>
    <r>
      <t xml:space="preserve">Գյուղատնտեսություն, անտառային տնտեսություն, ձկնորսություն և որսորդություն 
</t>
    </r>
    <r>
      <rPr>
        <b/>
        <sz val="10"/>
        <rFont val="Arial Armenian"/>
        <family val="2"/>
      </rPr>
      <t>տող 2420</t>
    </r>
  </si>
  <si>
    <r>
      <rPr>
        <sz val="10"/>
        <rFont val="Arial Armenian"/>
        <family val="2"/>
      </rPr>
      <t>Վառելիք և էներգետիկա</t>
    </r>
    <r>
      <rPr>
        <sz val="11"/>
        <rFont val="Arial Armenian"/>
        <family val="2"/>
      </rPr>
      <t xml:space="preserve">
</t>
    </r>
    <r>
      <rPr>
        <b/>
        <sz val="11"/>
        <rFont val="Arial Armenian"/>
        <family val="2"/>
      </rPr>
      <t>տող 2430</t>
    </r>
  </si>
  <si>
    <r>
      <t xml:space="preserve">Լեռնաարդյունահանում, արդյունաբերություն և շինարարություն
</t>
    </r>
    <r>
      <rPr>
        <b/>
        <sz val="11"/>
        <rFont val="Arial Armenian"/>
        <family val="2"/>
      </rPr>
      <t>տող 2440</t>
    </r>
  </si>
  <si>
    <r>
      <t xml:space="preserve">Տրանսպորտ
</t>
    </r>
    <r>
      <rPr>
        <b/>
        <sz val="11"/>
        <rFont val="Arial Armenian"/>
        <family val="2"/>
      </rPr>
      <t>տող 2450</t>
    </r>
  </si>
  <si>
    <t xml:space="preserve">              այդ թվում` </t>
  </si>
  <si>
    <t>ÀÝ¹³Ù»ÝÁ</t>
  </si>
  <si>
    <r>
      <rPr>
        <u/>
        <sz val="10"/>
        <rFont val="Arial Armenian"/>
        <family val="2"/>
      </rPr>
      <t xml:space="preserve">Ð³ïí³Í  1 </t>
    </r>
    <r>
      <rPr>
        <sz val="10"/>
        <rFont val="Arial Armenian"/>
        <family val="2"/>
      </rPr>
      <t xml:space="preserve">
(Ð³Ù³ÛÝùÇ µÛáõç. »Ï³ÙáõïÝ»ñÇ)
</t>
    </r>
    <r>
      <rPr>
        <b/>
        <u/>
        <sz val="10"/>
        <rFont val="Arial Armenian"/>
        <family val="2"/>
      </rPr>
      <t>տող 1392)</t>
    </r>
    <r>
      <rPr>
        <sz val="10"/>
        <rFont val="Arial Armenian"/>
        <family val="2"/>
      </rPr>
      <t xml:space="preserve">
ì³ñã³Ï³Ý µÛáõç»Ç å³Ñáõëï³ÛÇÝ ýáÝ¹Çó ýáÝ¹³ÛÇÝ µÛáõç» Ï³ï³ñíáÕ Ñ³ïÏ³óáõÙÝ»ñÇó Ùáõïù»ñ (»Ï³ÙáõïÝ»ñ տող 1392)</t>
    </r>
  </si>
  <si>
    <t xml:space="preserve">          այդ թվում` </t>
  </si>
  <si>
    <t xml:space="preserve">                       ³Û¹ ÃíáõÙ` </t>
  </si>
  <si>
    <r>
      <t xml:space="preserve">ÀÜ¸Ð²Üàôð ´ÜàôÚÂÆ Ð²Üð²ÚÆÜ Ì²è²ÚàôÂÚàôÜÜºð`  ÁÝ¹³Ù»ÝÁ   
</t>
    </r>
    <r>
      <rPr>
        <b/>
        <u/>
        <sz val="9"/>
        <rFont val="Arial Armenian"/>
        <family val="2"/>
      </rPr>
      <t xml:space="preserve">(ïáÕ2110+ïáÕ2120+ïáÕ2130+
ïáÕ2140+ïáÕ2150  +ïáÕ2160+ïáÕ2170+ïáÕ2180) </t>
    </r>
    <r>
      <rPr>
        <u/>
        <sz val="9"/>
        <rFont val="Arial Armenian"/>
        <family val="2"/>
      </rPr>
      <t xml:space="preserve"> </t>
    </r>
    <r>
      <rPr>
        <sz val="9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</si>
  <si>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2140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ÀÝ¹Ñ³Ýáõñ µÝáõÛÃÇ Ñ»ï³½áï³Ï³Ý ³ßË³ï³Ýù, 
</t>
    </r>
    <r>
      <rPr>
        <b/>
        <u/>
        <sz val="10"/>
        <rFont val="Arial Armenian"/>
        <family val="2"/>
      </rPr>
      <t>ïáÕ 2150</t>
    </r>
    <r>
      <rPr>
        <b/>
        <sz val="10"/>
        <rFont val="Arial Armenian"/>
        <family val="2"/>
      </rPr>
      <t xml:space="preserve">. </t>
    </r>
    <r>
      <rPr>
        <sz val="10"/>
        <rFont val="Arial Armenian"/>
        <family val="2"/>
      </rPr>
      <t xml:space="preserve">ÀÝ¹Ñ³Ýáõñ µÝáõÛÃÇ Ñ³Ýñ³ÛÇÝ Í³é³ÛáõÃÛáõÝÝ»ñÇ ·Íáí Ñ»ï³½áï³Ï³Ý ¨ Ý³Ë³·Í³ÛÇÝ ³ßË³ï³ÝùÝ»ñ
</t>
    </r>
  </si>
  <si>
    <r>
      <rPr>
        <b/>
        <u/>
        <sz val="10"/>
        <rFont val="Arial Armenian"/>
        <family val="2"/>
      </rPr>
      <t>ïáÕ 2200</t>
    </r>
    <r>
      <rPr>
        <sz val="10"/>
        <rFont val="Arial Armenian"/>
        <family val="2"/>
      </rPr>
      <t xml:space="preserve">
ä²Þîä²ÜàôÂÚàôÜ` ÁÝ¹³Ù»ÝÁ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 xml:space="preserve">µÛáõç. ïáÕ 2200                                                                                                                                                           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2210+ïáÕ 2220+ ïáÕ 2230+
ïáÕ 2240+ïáÕ2250)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</si>
  <si>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2300</t>
    </r>
    <r>
      <rPr>
        <sz val="10"/>
        <rFont val="Arial Armenian"/>
        <family val="2"/>
      </rPr>
      <t xml:space="preserve">
Ð²ê²ð²Î²Î²Ü Î²ð¶, 
²Üìî²Ü¶. ºì ¸²î²Î²Ü ¶àðÌàôÜºàôÂÚàôÜ` ÁÝ¹³Ù»ÝÁ                                                                                                                                                                                                                µÛáõç. ïáÕ 2300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2310+ïáÕ 2320+ ïáÕ 2330+ïáÕ 2340+ïáÕ 2350+ïáÕ 2360+ïáÕ 2370)    </t>
    </r>
    <r>
      <rPr>
        <sz val="10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</si>
  <si>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2400</t>
    </r>
    <r>
      <rPr>
        <sz val="10"/>
        <rFont val="Arial Armenian"/>
        <family val="2"/>
      </rPr>
      <t xml:space="preserve">
îÜîºê²Î²Ü Ð²ð²´ºðàôÂÚàôÜÜºð    ÁÝ¹³Ù»ÝÁ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0"/>
        <rFont val="Arial Armenian"/>
        <family val="2"/>
      </rPr>
      <t xml:space="preserve">(ïáÕ 2410+ïáÕ 2420+ïáÕ 2430+ïáÕ 2440+ïáÕ 2450+ïáÕ 2460+ïáÕ 2470+ïáÕ 2480+ïáÕ 2490)   </t>
    </r>
  </si>
  <si>
    <r>
      <t>Կապ /</t>
    </r>
    <r>
      <rPr>
        <b/>
        <u/>
        <sz val="11"/>
        <rFont val="Arial Armenian"/>
        <family val="2"/>
      </rPr>
      <t>տող 2460</t>
    </r>
    <r>
      <rPr>
        <b/>
        <sz val="11"/>
        <rFont val="Arial Armenian"/>
        <family val="2"/>
      </rPr>
      <t xml:space="preserve"> </t>
    </r>
    <r>
      <rPr>
        <sz val="11"/>
        <rFont val="Arial Armenian"/>
        <family val="2"/>
      </rPr>
      <t xml:space="preserve">+
Այլ բնագավառներ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 xml:space="preserve">տող 2470/ </t>
    </r>
    <r>
      <rPr>
        <sz val="11"/>
        <rFont val="Arial Armenian"/>
        <family val="2"/>
      </rPr>
      <t xml:space="preserve">+
Տնտ. հարաբերութ-ի գծով հետազոտական  և նախագծային աշխատանքներ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>տող 2480</t>
    </r>
    <r>
      <rPr>
        <b/>
        <sz val="11"/>
        <rFont val="Arial Armenian"/>
        <family val="2"/>
      </rPr>
      <t>/</t>
    </r>
  </si>
  <si>
    <r>
      <t xml:space="preserve">Տնտեսական հարաբերություններ 
(այլ դասերին չպատկանող) 
</t>
    </r>
    <r>
      <rPr>
        <b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/տող 2490/</t>
    </r>
  </si>
  <si>
    <r>
      <rPr>
        <b/>
        <u/>
        <sz val="10"/>
        <rFont val="Arial Armenian"/>
        <family val="2"/>
      </rPr>
      <t>տող 2500</t>
    </r>
    <r>
      <rPr>
        <sz val="10"/>
        <rFont val="Arial Armenian"/>
        <family val="2"/>
      </rPr>
      <t xml:space="preserve">
Þðæ²Î² ØÆæ²ì²ÚðÆ ä²Þîä²ÜàôÂÚàôÜ 
</t>
    </r>
    <r>
      <rPr>
        <u/>
        <sz val="9"/>
        <rFont val="Arial Armenian"/>
        <family val="2"/>
      </rPr>
      <t>(ïáÕ2510+ïáÕ2520+ïáÕ2530+ïáÕ2540+
ïáÕ2550+ïáÕ2560)</t>
    </r>
  </si>
  <si>
    <r>
      <rPr>
        <b/>
        <u/>
        <sz val="10"/>
        <rFont val="Arial Armenian"/>
        <family val="2"/>
      </rPr>
      <t>տող 2600</t>
    </r>
    <r>
      <rPr>
        <sz val="10"/>
        <rFont val="Arial Armenian"/>
        <family val="2"/>
      </rPr>
      <t xml:space="preserve">
´Ü²Î²ð²Ü²ÚÆÜ ÞÆÜ²ð²ðàôÂÚàôÜ ºì  ÎàØàôÜ²È Ì²è²ÚàôÂÚàôÜ                                                                                                                                                                                                                                        µÛáõç. ïáÕ 400                                                      </t>
    </r>
    <r>
      <rPr>
        <b/>
        <sz val="10"/>
        <rFont val="Arial Armenian"/>
        <family val="2"/>
      </rPr>
      <t>(ïáÕ 2610 +ïáÕ 2620 +ïáÕ 2630 +
ïáÕ 2640 + ïáÕ 2650 +
ïáÕ 2660)</t>
    </r>
  </si>
  <si>
    <r>
      <t xml:space="preserve">´Ý³Ï³ñ³Ý³ÛÇÝ ßÇÝ³ñ³ñáõÃÛáõÝ
</t>
    </r>
    <r>
      <rPr>
        <u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ïáÕ 2610</t>
    </r>
  </si>
  <si>
    <r>
      <rPr>
        <sz val="10"/>
        <rFont val="Arial Armenian"/>
        <family val="2"/>
      </rPr>
      <t xml:space="preserve">Ð³Ù³ÛÝù³ÛÇÝ ½³ñ·³óáõÙ </t>
    </r>
    <r>
      <rPr>
        <b/>
        <u/>
        <sz val="10"/>
        <rFont val="Arial Armenian"/>
        <family val="2"/>
      </rPr>
      <t>ïáÕ 2620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æñ³Ù³ï³Ï³ñ³ñáõÙ </t>
    </r>
    <r>
      <rPr>
        <b/>
        <u/>
        <sz val="10"/>
        <rFont val="Arial Armenian"/>
        <family val="2"/>
      </rPr>
      <t>ïáÕ 2630</t>
    </r>
  </si>
  <si>
    <r>
      <t xml:space="preserve">öáÕáóÝ»ñÇ Éáõë³íáñáõÙ </t>
    </r>
    <r>
      <rPr>
        <b/>
        <u/>
        <sz val="10"/>
        <rFont val="Arial Armenian"/>
        <family val="2"/>
      </rPr>
      <t>ïáÕ 2640</t>
    </r>
  </si>
  <si>
    <r>
      <t xml:space="preserve">²èàÔæ²ä²ÐàôÂÚàôÜ`  
 ÁÝ¹³Ù»ÝÁ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rFont val="Arial Armenian"/>
        <family val="2"/>
      </rPr>
      <t>(ïáÕ 2710 - ïáÕ 2720 
+ïáÕ2730+ïáÕ2740+ïáÕ2750+ïáÕ2760)</t>
    </r>
  </si>
  <si>
    <r>
      <t xml:space="preserve"> </t>
    </r>
    <r>
      <rPr>
        <b/>
        <u/>
        <sz val="10"/>
        <rFont val="Arial Armenian"/>
        <family val="2"/>
      </rPr>
      <t xml:space="preserve">ïáÕ 2620
</t>
    </r>
    <r>
      <rPr>
        <sz val="10"/>
        <rFont val="Arial Armenian"/>
        <family val="2"/>
      </rPr>
      <t xml:space="preserve">´Ý³Ï³ñ³Ý³ÛÇÝ ßÇÝ³ñ³ñáõÃÛ³Ý ¨ ÏáÙáõÝ³É Í³é³ÛáõÃÛáõÝÝ»ñÇ ·Íáí Ñ»ï³½áï³Ï³Ý ¨ Ý³Ë³·Í³ÛÇÝ ³ßË³ï³ÝùÝ»ñ 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´Ý³Ï³ñ³Ý³ÛÇÝ ßÇÝ³ñ³ñáõÃÛ³Ý ¨ ÏáÙáõÝ³É Í³é³ÛáõÃÛáõÝÝ»ñ (³ÛÉ ¹³ë»ñÇÝ ãå³ïÏ³ÝáÕ)  </t>
    </r>
    <r>
      <rPr>
        <b/>
        <u/>
        <sz val="10"/>
        <rFont val="Arial Armenian"/>
        <family val="2"/>
      </rPr>
      <t>ïáÕ 2650</t>
    </r>
    <r>
      <rPr>
        <sz val="10"/>
        <rFont val="Arial Armenian"/>
        <family val="2"/>
      </rPr>
      <t xml:space="preserve"> +</t>
    </r>
    <r>
      <rPr>
        <b/>
        <u/>
        <sz val="10"/>
        <rFont val="Arial Armenian"/>
        <family val="2"/>
      </rPr>
      <t xml:space="preserve">ïáÕ 2660 </t>
    </r>
  </si>
  <si>
    <t xml:space="preserve">         որից` </t>
  </si>
  <si>
    <t>տող4212
 Էներգետիկ  ծառայություններ</t>
  </si>
  <si>
    <t>տող4214
Կապի ծառայություններ</t>
  </si>
  <si>
    <t>տող 4220
 ԳՈՐԾՈՒՂՈՒՄՆԵՐԻ ԵՎ ՇՐՋԱԳԱՅՈՒԹՅՈՒՆՆԵՐԻ ԾԱԽՍԵՐ (տող4221+տող4222+տող4223)</t>
  </si>
  <si>
    <t>տող 4230
ՊԱՅՄԱՆԱԳՐԱՅԻՆ ԱՅԼ ԾԱՌԱՅՈՒԹՅՈՒՆՆԵՐԻ ՁԵՌՔ ԲԵՐՈՒՄ (տող4231+տող4232+տող4233+տող4234+տող4235+տող4236+տող4237+տող4238)</t>
  </si>
  <si>
    <r>
      <rPr>
        <u/>
        <sz val="10"/>
        <rFont val="GHEA Grapalat"/>
        <family val="3"/>
      </rPr>
      <t xml:space="preserve">բյուջ տող. 4238 </t>
    </r>
    <r>
      <rPr>
        <sz val="9"/>
        <rFont val="GHEA Grapalat"/>
        <family val="3"/>
      </rPr>
      <t xml:space="preserve">
 Ընդհանուր բնույթի այլ ծառայություններ</t>
    </r>
  </si>
  <si>
    <t xml:space="preserve">որից` </t>
  </si>
  <si>
    <r>
      <rPr>
        <b/>
        <sz val="10"/>
        <rFont val="GHEA Grapalat"/>
        <family val="3"/>
      </rPr>
      <t xml:space="preserve">բյուջ տող. 4250 </t>
    </r>
    <r>
      <rPr>
        <sz val="9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</si>
  <si>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10"/>
        <rFont val="GHEA Grapalat"/>
        <family val="3"/>
      </rPr>
      <t xml:space="preserve">բյուջ տող. 4260 </t>
    </r>
    <r>
      <rPr>
        <sz val="9"/>
        <rFont val="GHEA Grapalat"/>
        <family val="3"/>
      </rPr>
      <t xml:space="preserve">
 ՆՅՈՒԹԵՐ (տող4261+տող4262+տող4263+տող4264+տող4265+տող4266+տող4267+տող4268)</t>
    </r>
  </si>
  <si>
    <t xml:space="preserve">1.1. ԱՇԽԱՏԱՆՔԻ ՎԱՐՁԱՏՐՈՒԹՅՈՒՆ (տող4110+տող4120+տող4130)          </t>
  </si>
  <si>
    <t>Անվանումը</t>
  </si>
  <si>
    <t>Հ/Հ</t>
  </si>
  <si>
    <t>տարեկան ճշտված պլան</t>
  </si>
  <si>
    <t>փաստ</t>
  </si>
  <si>
    <t xml:space="preserve"> վարչական մաս</t>
  </si>
  <si>
    <t>ֆոնդային մաս</t>
  </si>
  <si>
    <t xml:space="preserve"> ԸՆԴԱՄԵՆԸ </t>
  </si>
  <si>
    <t>Վ Ա Ր Չ Ա Կ Ա Ն   Մ Ա Ս</t>
  </si>
  <si>
    <r>
      <rPr>
        <b/>
        <sz val="11"/>
        <rFont val="GHEA Grapalat"/>
        <family val="3"/>
      </rPr>
      <t>բյուջ տող 4000</t>
    </r>
    <r>
      <rPr>
        <sz val="10"/>
        <rFont val="GHEA Grapalat"/>
        <family val="3"/>
      </rPr>
      <t xml:space="preserve">
  ԸՆԴԱՄԵՆԸ    ԾԱԽՍԵՐ 
   (տող4050+տող5000+տող 6000)</t>
    </r>
  </si>
  <si>
    <r>
      <rPr>
        <b/>
        <sz val="10"/>
        <rFont val="GHEA Grapalat"/>
        <family val="3"/>
      </rPr>
      <t xml:space="preserve">բյուջ տող. 4300 </t>
    </r>
    <r>
      <rPr>
        <sz val="10"/>
        <rFont val="GHEA Grapalat"/>
        <family val="3"/>
      </rPr>
      <t xml:space="preserve">
1.3. ՏՈԿՈՍԱՎՃԱՐՆԵՐ (տող4310+տող 4320+տող4330)</t>
    </r>
  </si>
  <si>
    <r>
      <rPr>
        <b/>
        <sz val="11"/>
        <rFont val="GHEA Grapalat"/>
        <family val="3"/>
      </rPr>
      <t xml:space="preserve">(տող 4110+ տող4120) </t>
    </r>
    <r>
      <rPr>
        <sz val="10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10"/>
        <rFont val="GHEA Grapalat"/>
        <family val="3"/>
      </rPr>
      <t>(տող4120)</t>
    </r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</si>
  <si>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</si>
  <si>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</si>
  <si>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</si>
  <si>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rPr>
        <b/>
        <sz val="11"/>
        <rFont val="GHEA Grapalat"/>
        <family val="3"/>
      </rPr>
      <t>բյուջ տող 4200</t>
    </r>
    <r>
      <rPr>
        <sz val="9"/>
        <rFont val="GHEA Grapalat"/>
        <family val="3"/>
      </rPr>
      <t xml:space="preserve">
</t>
    </r>
    <r>
      <rPr>
        <sz val="10"/>
        <rFont val="GHEA Grapalat"/>
        <family val="3"/>
      </rPr>
      <t>1.2 ԾԱՌԱՅՈՒԹՅՈՒՆՆԵՐԻ ԵՎ ԱՊՐԱՆՔՆԵՐԻ ՁԵՌՔ ԲԵՐՈՒՄ (տող4210+տող4220+տող4230+տող4240+տող4250+տող4260)</t>
    </r>
  </si>
  <si>
    <r>
      <rPr>
        <b/>
        <sz val="11"/>
        <rFont val="GHEA Grapalat"/>
        <family val="3"/>
      </rPr>
      <t>տող 4130</t>
    </r>
    <r>
      <rPr>
        <sz val="10"/>
        <rFont val="GHEA Grapalat"/>
        <family val="3"/>
      </rPr>
      <t xml:space="preserve">
ՓԱՍՏԱՑԻ ՍՈՑԻԱԼԱԿԱՆ ԱՊԱՀՈՎՈՒԹՅԱՆ ՎՃԱՐՆԵՐ (տող4131)</t>
    </r>
  </si>
  <si>
    <r>
      <rPr>
        <b/>
        <sz val="11"/>
        <rFont val="GHEA Grapalat"/>
        <family val="3"/>
      </rPr>
      <t>բյուջետ. տող 4411</t>
    </r>
    <r>
      <rPr>
        <sz val="10"/>
        <rFont val="GHEA Grapalat"/>
        <family val="3"/>
      </rPr>
      <t xml:space="preserve">
Սուբսիդիաներ ոչ-ֆինանսական պետական (hամայնքային) կազմակերպություններին </t>
    </r>
  </si>
  <si>
    <r>
      <rPr>
        <b/>
        <sz val="10"/>
        <rFont val="GHEA Grapalat"/>
        <family val="3"/>
      </rPr>
      <t>բյուջետ. տող 4531</t>
    </r>
    <r>
      <rPr>
        <sz val="10"/>
        <rFont val="GHEA Grapalat"/>
        <family val="3"/>
      </rPr>
      <t xml:space="preserve">
- Ընթացիկ դրամաշնորհներ պետական և համայնքների ոչ առևտրային կազմակերպություններին</t>
    </r>
  </si>
  <si>
    <r>
      <rPr>
        <b/>
        <sz val="11"/>
        <rFont val="GHEA Grapalat"/>
        <family val="3"/>
      </rPr>
      <t>բյուջետ. տող 4500</t>
    </r>
    <r>
      <rPr>
        <b/>
        <sz val="10"/>
        <rFont val="GHEA Grapalat"/>
        <family val="3"/>
      </rPr>
      <t xml:space="preserve">
1.5. ԴՐԱՄԱՇՆՈՐՀՆԵՐ (տող4510+տող4520+տող4530+տող4540)</t>
    </r>
  </si>
  <si>
    <r>
      <rPr>
        <b/>
        <sz val="10"/>
        <rFont val="GHEA Grapalat"/>
        <family val="3"/>
      </rPr>
      <t>բյուջետ. տող 4600</t>
    </r>
    <r>
      <rPr>
        <sz val="9"/>
        <rFont val="GHEA Grapalat"/>
        <family val="3"/>
      </rPr>
      <t xml:space="preserve">
1.6. ՍՈՑԻԱԼԱԿԱՆ ՆՊԱՍՏՆԵՐ ԵՎ ԿԵՆՍԱԹՈՇԱԿՆԵՐ (տող4610+տող4630+տող4640)1</t>
    </r>
  </si>
  <si>
    <t>որից` 
ՊԱՀՈՒՍՏԱՅԻՆ ՄԻՋՈՑՆԵՐ (տող4771)</t>
  </si>
  <si>
    <r>
      <rPr>
        <b/>
        <sz val="11"/>
        <rFont val="GHEA Grapalat"/>
        <family val="3"/>
      </rPr>
      <t>բյուջետ. տող 4700</t>
    </r>
    <r>
      <rPr>
        <sz val="11"/>
        <rFont val="GHEA Grapalat"/>
        <family val="3"/>
      </rPr>
      <t xml:space="preserve">
1.7. ԱՅԼ ԾԱԽՍԵՐ (տող4710+տող4720+տող4730+տող4740+տող4750+տող4760+տող4770)</t>
    </r>
  </si>
  <si>
    <r>
      <t xml:space="preserve"> </t>
    </r>
    <r>
      <rPr>
        <b/>
        <sz val="10"/>
        <rFont val="GHEA Grapalat"/>
        <family val="3"/>
      </rPr>
      <t>(բյուջ. տող  5110)</t>
    </r>
    <r>
      <rPr>
        <sz val="9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</si>
  <si>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10"/>
        <rFont val="GHEA Grapalat"/>
        <family val="3"/>
      </rPr>
      <t xml:space="preserve"> (բյուջ. տող  5120+5130)</t>
    </r>
    <r>
      <rPr>
        <sz val="9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</si>
  <si>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r>
      <t xml:space="preserve">1.2. ՊԱՇԱՐՆԵՐ
</t>
    </r>
    <r>
      <rPr>
        <b/>
        <sz val="9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</si>
  <si>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t xml:space="preserve">1.4. ՉԱՐՏԱԴՐՎԱԾ ԱԿՏԻՎՆԵՐԻ ԻՐԱՑՈՒՄԻՑ ՄՈՒՏՔԵՐ`                               (տող6410+տող6420+տող6430+տող6440) </t>
  </si>
  <si>
    <r>
      <rPr>
        <b/>
        <sz val="10"/>
        <rFont val="GHEA Grapalat"/>
        <family val="3"/>
      </rPr>
      <t xml:space="preserve">  (տող 6410)</t>
    </r>
    <r>
      <rPr>
        <sz val="9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</si>
  <si>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</si>
  <si>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r>
      <t xml:space="preserve">
բյուջ. տող 6100)
1.1. ՀԻՄՆԱԿԱՆ ՄԻՋՈՑՆԵՐԻ ԻՐԱՑՈՒՄԻՑ ՄՈՒՏՔԵՐ 
</t>
    </r>
    <r>
      <rPr>
        <b/>
        <sz val="10"/>
        <rFont val="GHEA Grapalat"/>
        <family val="3"/>
      </rPr>
      <t xml:space="preserve">(բյուջ. տող 6110) </t>
    </r>
    <r>
      <rPr>
        <sz val="9"/>
        <rFont val="GHEA Grapalat"/>
        <family val="3"/>
      </rPr>
      <t xml:space="preserve">
1.2. ՊԱՇԱՐՆԵՐԻ ԻՐԱՑՈՒՄԻՑ ՄՈՒՏՔԵՐ 
</t>
    </r>
    <r>
      <rPr>
        <b/>
        <sz val="10"/>
        <rFont val="GHEA Grapalat"/>
        <family val="3"/>
      </rPr>
      <t xml:space="preserve">(բյուջ. տող 6200)
</t>
    </r>
    <r>
      <rPr>
        <sz val="10"/>
        <rFont val="GHEA Grapalat"/>
        <family val="3"/>
      </rPr>
      <t xml:space="preserve">1.3. ԲԱՐՁՐԱՐԺԵՔ ԱԿՏԻՎՆԵՐԻ ԻՐԱՑՈՒՄԻՑ ՄՈՒՏՔԵՐ </t>
    </r>
    <r>
      <rPr>
        <b/>
        <sz val="10"/>
        <rFont val="GHEA Grapalat"/>
        <family val="3"/>
      </rPr>
      <t xml:space="preserve">
  (տող 6300)</t>
    </r>
    <r>
      <rPr>
        <sz val="9"/>
        <rFont val="GHEA Grapalat"/>
        <family val="3"/>
      </rPr>
      <t xml:space="preserve">
</t>
    </r>
  </si>
  <si>
    <r>
      <rPr>
        <b/>
        <sz val="10"/>
        <rFont val="GHEA Grapalat"/>
        <family val="3"/>
      </rPr>
      <t>տող4213</t>
    </r>
    <r>
      <rPr>
        <sz val="10"/>
        <rFont val="GHEA Grapalat"/>
        <family val="3"/>
      </rPr>
      <t xml:space="preserve">
Կոմունալ ծառայություններ</t>
    </r>
  </si>
  <si>
    <r>
      <rPr>
        <b/>
        <sz val="10"/>
        <rFont val="GHEA Grapalat"/>
        <family val="3"/>
      </rPr>
      <t xml:space="preserve">բյուջետ. տող 4400
</t>
    </r>
    <r>
      <rPr>
        <sz val="10"/>
        <rFont val="GHEA Grapalat"/>
        <family val="3"/>
      </rPr>
      <t xml:space="preserve">
1.4. ՍՈՒԲՍԻԴԻԱՆԵՐ  (տող4410+տող4420)</t>
    </r>
  </si>
  <si>
    <t>տող 4771
 վարչական մաս</t>
  </si>
  <si>
    <t>տող 4771
ֆոնդային մաս</t>
  </si>
  <si>
    <t>Հատված 1 (տող 1392)
(Համայնքի բյուջ. եկամուտներ)
բյուջետ. տող. 1392 Վարչական բյուջեի պահուստային ֆոնդից ֆոնդային բյուջե կատարվող հատկացումներից մուտքեր</t>
  </si>
  <si>
    <r>
      <rPr>
        <u/>
        <sz val="10"/>
        <rFont val="GHEA Grapalat"/>
        <family val="3"/>
      </rPr>
      <t>բյուջ. տող 2000</t>
    </r>
    <r>
      <rPr>
        <sz val="10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</si>
  <si>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</si>
  <si>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0"/>
        <rFont val="GHEA Grapalat"/>
        <family val="3"/>
      </rPr>
      <t>տող 2100</t>
    </r>
    <r>
      <rPr>
        <sz val="10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</si>
  <si>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</si>
  <si>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0"/>
        <rFont val="GHEA Grapalat"/>
        <family val="3"/>
      </rPr>
      <t>տող 2200</t>
    </r>
    <r>
      <rPr>
        <sz val="10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</si>
  <si>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0"/>
        <rFont val="GHEA Grapalat"/>
        <family val="3"/>
      </rPr>
      <t>տող 2300</t>
    </r>
    <r>
      <rPr>
        <sz val="10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</si>
  <si>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GHEA Grapalat"/>
        <family val="3"/>
      </rPr>
      <t>տող 2400</t>
    </r>
    <r>
      <rPr>
        <sz val="10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</si>
  <si>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0"/>
        <rFont val="GHEA Grapalat"/>
        <family val="3"/>
      </rPr>
      <t>տող 2500</t>
    </r>
    <r>
      <rPr>
        <sz val="10"/>
        <rFont val="GHEA Grapalat"/>
        <family val="3"/>
      </rPr>
      <t xml:space="preserve">
ՇՐՋԱԿԱ ՄԻՋԱՎԱՅՐԻ ՊԱՇՏՊԱՆՈՒԹՅՈՒՆ (տող2510+տող2520+տող2530+տող2540+տող2550+տող2560)</t>
    </r>
  </si>
  <si>
    <r>
      <rPr>
        <b/>
        <u/>
        <sz val="10"/>
        <rFont val="GHEA Grapalat"/>
        <family val="3"/>
      </rPr>
      <t>բյուջ. տող 2600</t>
    </r>
    <r>
      <rPr>
        <sz val="10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</si>
  <si>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</si>
  <si>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0"/>
        <rFont val="GHEA Grapalat"/>
        <family val="3"/>
      </rPr>
      <t>բյուջ. տող 2700</t>
    </r>
    <r>
      <rPr>
        <sz val="10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</si>
  <si>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10"/>
        <rFont val="GHEA Grapalat"/>
        <family val="3"/>
      </rPr>
      <t>բյուջ. տող 2800</t>
    </r>
    <r>
      <rPr>
        <sz val="10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</si>
  <si>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0"/>
        <rFont val="GHEA Grapalat"/>
        <family val="3"/>
      </rPr>
      <t>բյուջ. տող 2900</t>
    </r>
    <r>
      <rPr>
        <sz val="10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</si>
  <si>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0"/>
        <rFont val="GHEA Grapalat"/>
        <family val="3"/>
      </rPr>
      <t>բյուջ. տող 3000</t>
    </r>
    <r>
      <rPr>
        <sz val="10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</si>
  <si>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0"/>
        <rFont val="GHEA Grapalat"/>
        <family val="3"/>
      </rPr>
      <t>բյուջ. տող 3100</t>
    </r>
    <r>
      <rPr>
        <sz val="10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</si>
  <si>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0"/>
        <rFont val="GHEA Grapalat"/>
        <family val="3"/>
      </rPr>
      <t xml:space="preserve"> տող. 1392 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</si>
  <si>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</si>
  <si>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t>տող 2160
Ընդհանուր բնույթի հանրային ծառայություններ (այլ դասերին չպատկանող)</t>
  </si>
  <si>
    <t xml:space="preserve">տող 2420
Գյուղատնտեսություն, անտառային տնտեսություն, ձկնորսություն և որսորդություն
</t>
  </si>
  <si>
    <t>Վառելիք և էներգետիկա
տող 2430</t>
  </si>
  <si>
    <r>
      <t xml:space="preserve">Տրանսպորտ
</t>
    </r>
    <r>
      <rPr>
        <b/>
        <sz val="10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</si>
  <si>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10"/>
        <rFont val="GHEA Grapalat"/>
        <family val="3"/>
      </rPr>
      <t xml:space="preserve"> </t>
    </r>
    <r>
      <rPr>
        <b/>
        <u/>
        <sz val="10"/>
        <rFont val="GHEA Grapalat"/>
        <family val="3"/>
      </rPr>
      <t>/տող 2490/</t>
    </r>
  </si>
  <si>
    <t xml:space="preserve">բյուջ. տող 2511
Աղբահանում
</t>
  </si>
  <si>
    <t>բյուջ. տող 2560
Շրջակա միջավայրի պաշտպանություն (այլ դասերին չպատկանող)</t>
  </si>
  <si>
    <t>ԲՆԱԿԱՐԱՆԱՅԻՆ ՇԻՆԱՐԱՐՈՒԹՅՈՒՆ
տող 2610</t>
  </si>
  <si>
    <t>տող 2620
Համայնքային զարգացում</t>
  </si>
  <si>
    <t>տող 2620
Ջրամատակարարում</t>
  </si>
  <si>
    <t>տող  2640
Փողոցների լուսավորում</t>
  </si>
  <si>
    <t>տող  2660
Բնակարանային շինարարության և կոմունալ ծառայություններ (այլ դասերին չպատկանող)</t>
  </si>
  <si>
    <t>Մշակութային ծառայություններ
բյուջ. տող 2820</t>
  </si>
  <si>
    <t xml:space="preserve">Մշակույթի տներ, ակումբներ, կենտրոններ   բյուջ. տող 2823
</t>
  </si>
  <si>
    <t xml:space="preserve">բյուջ. տող 2911
Նախադպրոցական կրթություն </t>
  </si>
  <si>
    <r>
      <t xml:space="preserve">   </t>
    </r>
    <r>
      <rPr>
        <b/>
        <sz val="10"/>
        <rFont val="GHEA Grapalat"/>
        <family val="3"/>
      </rPr>
      <t xml:space="preserve">      ԸՆԴԱՄԵՆԸ ԾԱԽՍԵՐ   </t>
    </r>
    <r>
      <rPr>
        <sz val="9"/>
        <rFont val="GHEA Grapalat"/>
        <family val="3"/>
      </rPr>
      <t xml:space="preserve">(բյուջ.տող2100+տող2200+տող2300+տող2400+տող2500+տող2600+ տող2700+տող2800+տող2900+
            տող3000+տող3100)       </t>
    </r>
    <r>
      <rPr>
        <b/>
        <sz val="9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                         </t>
    </r>
  </si>
  <si>
    <t>ԸՆԴԱՄԵՆԸ</t>
  </si>
  <si>
    <t>c</t>
  </si>
  <si>
    <t>հազ. դրամ</t>
  </si>
  <si>
    <t>No</t>
  </si>
  <si>
    <t>Ընդամենը</t>
  </si>
  <si>
    <t>տող 2410
Ընդհանուր բնույթի տնտեսական առևտրային և աշխատանքի գծով հարաբերություններ</t>
  </si>
  <si>
    <t>ՏԵՂԵԿԱՏՎՈՒԹՅՈՒՆ</t>
  </si>
  <si>
    <t>209001 Î³å³Ý ù.</t>
  </si>
  <si>
    <t>209007 ø³ç³ñ³Ý ù.</t>
  </si>
  <si>
    <t>209003 ¶áñÇë ù.</t>
  </si>
  <si>
    <t>209097 î³Ã¨</t>
  </si>
  <si>
    <t>209101 î»Õ</t>
  </si>
  <si>
    <t>209006 êÇëÇ³Ý ù.</t>
  </si>
  <si>
    <t>209005 Ø»ÕñÇ ù.</t>
  </si>
  <si>
    <t>ՀՀ Սյունիքի մարզի համայնքների  բյուջեների ծախսերի վերաբերյալ
(ըստ ծախսերի տնտեսագիտական դասակարգման)  2023թվականի առաջին եռամսյակ</t>
  </si>
  <si>
    <t>ՀՀ Սյունիքի մարզի համայնքների  բյուջեների ծախսերի վերաբերյալ
(ըստ ծախսերի գործառնական  դասակարգման) 2023 թվականի առաջին եռամսյակ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</si>
</sst>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0"/>
  </numFmts>
  <fonts count="48" x14ac:knownFonts="1">
    <font>
      <sz val="12"/>
      <name val="Times Armenian"/>
    </font>
    <font>
      <sz val="10"/>
      <name val="Times Armenian"/>
      <family val="1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sz val="12"/>
      <name val="Times Armenian"/>
      <family val="1"/>
    </font>
    <font>
      <b/>
      <sz val="8"/>
      <name val="Arial Armenian"/>
      <family val="2"/>
    </font>
    <font>
      <b/>
      <u/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b/>
      <sz val="11"/>
      <name val="Arial Armenian"/>
      <family val="2"/>
    </font>
    <font>
      <u/>
      <sz val="10"/>
      <name val="Arial Armenian"/>
      <family val="2"/>
    </font>
    <font>
      <b/>
      <u/>
      <sz val="9"/>
      <name val="Arial Armenian"/>
      <family val="2"/>
    </font>
    <font>
      <u/>
      <sz val="9"/>
      <name val="Arial Armenian"/>
      <family val="2"/>
    </font>
    <font>
      <u/>
      <sz val="11"/>
      <name val="Arial Armenian"/>
      <family val="2"/>
    </font>
    <font>
      <b/>
      <u/>
      <sz val="11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b/>
      <sz val="9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b/>
      <u/>
      <sz val="10"/>
      <name val="GHEA Grapalat"/>
      <family val="3"/>
    </font>
    <font>
      <b/>
      <sz val="8"/>
      <name val="GHEA Grapalat"/>
      <family val="3"/>
    </font>
    <font>
      <sz val="10"/>
      <name val="Arial"/>
      <family val="2"/>
      <charset val="204"/>
    </font>
    <font>
      <b/>
      <sz val="11"/>
      <color indexed="8"/>
      <name val="Arial Armenian"/>
      <family val="2"/>
    </font>
    <font>
      <sz val="11"/>
      <color indexed="62"/>
      <name val="Arial Armenian"/>
      <family val="2"/>
    </font>
    <font>
      <b/>
      <sz val="11"/>
      <color indexed="63"/>
      <name val="Arial Armenian"/>
      <family val="2"/>
    </font>
    <font>
      <sz val="11"/>
      <color indexed="10"/>
      <name val="Arial Armenian"/>
      <family val="2"/>
    </font>
    <font>
      <sz val="11"/>
      <color indexed="20"/>
      <name val="Arial Armenian"/>
      <family val="2"/>
    </font>
    <font>
      <sz val="11"/>
      <color indexed="17"/>
      <name val="Arial Armenian"/>
      <family val="2"/>
    </font>
    <font>
      <b/>
      <sz val="18"/>
      <color indexed="62"/>
      <name val="Cambria"/>
      <family val="2"/>
    </font>
    <font>
      <i/>
      <sz val="11"/>
      <color indexed="23"/>
      <name val="Arial Armenian"/>
      <family val="2"/>
    </font>
    <font>
      <b/>
      <sz val="15"/>
      <color indexed="62"/>
      <name val="Arial Armenian"/>
      <family val="2"/>
    </font>
    <font>
      <b/>
      <sz val="13"/>
      <color indexed="62"/>
      <name val="Arial Armenian"/>
      <family val="2"/>
    </font>
    <font>
      <b/>
      <sz val="11"/>
      <color indexed="62"/>
      <name val="Arial Armenian"/>
      <family val="2"/>
    </font>
    <font>
      <b/>
      <sz val="11"/>
      <color indexed="10"/>
      <name val="Arial Armenian"/>
      <family val="2"/>
    </font>
    <font>
      <sz val="11"/>
      <color indexed="19"/>
      <name val="Arial Armenian"/>
      <family val="2"/>
    </font>
    <font>
      <b/>
      <sz val="11"/>
      <color indexed="9"/>
      <name val="Arial Armenian"/>
      <family val="2"/>
    </font>
    <font>
      <sz val="11"/>
      <color indexed="9"/>
      <name val="Arial Armenian"/>
      <family val="2"/>
    </font>
    <font>
      <sz val="11"/>
      <color indexed="8"/>
      <name val="Arial Armenian"/>
      <family val="2"/>
    </font>
    <font>
      <sz val="11"/>
      <color theme="1"/>
      <name val="Calibri"/>
      <family val="2"/>
      <charset val="204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7">
    <xf numFmtId="0" fontId="0" fillId="0" borderId="0"/>
    <xf numFmtId="0" fontId="31" fillId="0" borderId="1" applyNumberFormat="0" applyFill="0" applyAlignment="0" applyProtection="0"/>
    <xf numFmtId="0" fontId="32" fillId="2" borderId="2" applyNumberFormat="0" applyAlignment="0" applyProtection="0"/>
    <xf numFmtId="0" fontId="33" fillId="3" borderId="3" applyNumberFormat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5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4" fillId="0" borderId="4" applyNumberFormat="0" applyFill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2" applyNumberFormat="0" applyAlignment="0" applyProtection="0"/>
    <xf numFmtId="0" fontId="43" fillId="2" borderId="0" applyNumberFormat="0" applyBorder="0" applyAlignment="0" applyProtection="0"/>
    <xf numFmtId="0" fontId="44" fillId="6" borderId="8" applyNumberFormat="0" applyAlignment="0" applyProtection="0"/>
    <xf numFmtId="0" fontId="30" fillId="7" borderId="9" applyNumberFormat="0" applyFont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7" borderId="0" applyNumberFormat="0" applyBorder="0" applyAlignment="0" applyProtection="0"/>
    <xf numFmtId="0" fontId="46" fillId="16" borderId="0" applyNumberFormat="0" applyBorder="0" applyAlignment="0" applyProtection="0"/>
    <xf numFmtId="0" fontId="46" fillId="5" borderId="0" applyNumberFormat="0" applyBorder="0" applyAlignment="0" applyProtection="0"/>
    <xf numFmtId="0" fontId="46" fillId="7" borderId="0" applyNumberFormat="0" applyBorder="0" applyAlignment="0" applyProtection="0"/>
    <xf numFmtId="0" fontId="46" fillId="5" borderId="0" applyNumberFormat="0" applyBorder="0" applyAlignment="0" applyProtection="0"/>
    <xf numFmtId="0" fontId="46" fillId="15" borderId="0" applyNumberFormat="0" applyBorder="0" applyAlignment="0" applyProtection="0"/>
    <xf numFmtId="0" fontId="46" fillId="2" borderId="0" applyNumberFormat="0" applyBorder="0" applyAlignment="0" applyProtection="0"/>
    <xf numFmtId="0" fontId="46" fillId="17" borderId="0" applyNumberFormat="0" applyBorder="0" applyAlignment="0" applyProtection="0"/>
    <xf numFmtId="0" fontId="46" fillId="5" borderId="0" applyNumberFormat="0" applyBorder="0" applyAlignment="0" applyProtection="0"/>
    <xf numFmtId="0" fontId="46" fillId="7" borderId="0" applyNumberFormat="0" applyBorder="0" applyAlignment="0" applyProtection="0"/>
    <xf numFmtId="0" fontId="45" fillId="5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7" borderId="0" applyNumberFormat="0" applyBorder="0" applyAlignment="0" applyProtection="0"/>
    <xf numFmtId="0" fontId="45" fillId="5" borderId="0" applyNumberFormat="0" applyBorder="0" applyAlignment="0" applyProtection="0"/>
    <xf numFmtId="0" fontId="45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47" fillId="0" borderId="0"/>
  </cellStyleXfs>
  <cellXfs count="236">
    <xf numFmtId="0" fontId="0" fillId="0" borderId="0" xfId="0"/>
    <xf numFmtId="0" fontId="5" fillId="18" borderId="10" xfId="0" applyFont="1" applyFill="1" applyBorder="1" applyAlignment="1" applyProtection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Border="1"/>
    <xf numFmtId="0" fontId="4" fillId="18" borderId="10" xfId="0" applyFont="1" applyFill="1" applyBorder="1" applyAlignment="1" applyProtection="1">
      <alignment horizontal="center" vertical="center" wrapText="1"/>
    </xf>
    <xf numFmtId="0" fontId="5" fillId="19" borderId="10" xfId="0" applyFont="1" applyFill="1" applyBorder="1" applyAlignment="1" applyProtection="1">
      <alignment horizontal="center" vertical="center" wrapText="1"/>
    </xf>
    <xf numFmtId="0" fontId="4" fillId="19" borderId="10" xfId="0" applyFont="1" applyFill="1" applyBorder="1" applyAlignment="1" applyProtection="1">
      <alignment horizontal="center" vertical="center" wrapText="1"/>
    </xf>
    <xf numFmtId="0" fontId="5" fillId="0" borderId="0" xfId="0" applyFont="1"/>
    <xf numFmtId="0" fontId="6" fillId="0" borderId="0" xfId="0" applyFont="1" applyAlignment="1"/>
    <xf numFmtId="0" fontId="6" fillId="0" borderId="0" xfId="0" applyFont="1" applyAlignment="1">
      <alignment vertical="center" wrapText="1"/>
    </xf>
    <xf numFmtId="165" fontId="3" fillId="20" borderId="10" xfId="0" applyNumberFormat="1" applyFont="1" applyFill="1" applyBorder="1" applyAlignment="1">
      <alignment horizontal="right" vertical="center" wrapText="1"/>
    </xf>
    <xf numFmtId="0" fontId="9" fillId="0" borderId="10" xfId="0" applyFont="1" applyBorder="1" applyAlignment="1">
      <alignment horizontal="left" vertical="center"/>
    </xf>
    <xf numFmtId="165" fontId="3" fillId="0" borderId="10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20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2" xfId="0" applyFont="1" applyBorder="1" applyAlignment="1">
      <alignment vertical="center"/>
    </xf>
    <xf numFmtId="4" fontId="4" fillId="21" borderId="10" xfId="0" applyNumberFormat="1" applyFont="1" applyFill="1" applyBorder="1" applyAlignment="1">
      <alignment horizontal="center" vertical="center" wrapText="1"/>
    </xf>
    <xf numFmtId="4" fontId="4" fillId="22" borderId="10" xfId="0" applyNumberFormat="1" applyFont="1" applyFill="1" applyBorder="1" applyAlignment="1">
      <alignment horizontal="center" vertical="center" wrapText="1"/>
    </xf>
    <xf numFmtId="4" fontId="5" fillId="21" borderId="10" xfId="0" applyNumberFormat="1" applyFont="1" applyFill="1" applyBorder="1" applyAlignment="1">
      <alignment horizontal="center" vertical="center" wrapText="1"/>
    </xf>
    <xf numFmtId="4" fontId="5" fillId="22" borderId="10" xfId="0" applyNumberFormat="1" applyFont="1" applyFill="1" applyBorder="1" applyAlignment="1">
      <alignment horizontal="center" vertical="center" wrapText="1"/>
    </xf>
    <xf numFmtId="0" fontId="4" fillId="2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5" fontId="4" fillId="0" borderId="10" xfId="54" applyNumberFormat="1" applyFont="1" applyFill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/>
    <xf numFmtId="165" fontId="9" fillId="0" borderId="10" xfId="0" applyNumberFormat="1" applyFont="1" applyBorder="1"/>
    <xf numFmtId="164" fontId="3" fillId="0" borderId="10" xfId="0" applyNumberFormat="1" applyFont="1" applyBorder="1" applyAlignment="1">
      <alignment vertical="center" wrapText="1"/>
    </xf>
    <xf numFmtId="164" fontId="3" fillId="23" borderId="10" xfId="0" applyNumberFormat="1" applyFont="1" applyFill="1" applyBorder="1" applyAlignment="1">
      <alignment horizontal="right" vertical="center" wrapText="1"/>
    </xf>
    <xf numFmtId="164" fontId="3" fillId="23" borderId="10" xfId="0" applyNumberFormat="1" applyFont="1" applyFill="1" applyBorder="1" applyAlignment="1">
      <alignment horizontal="right"/>
    </xf>
    <xf numFmtId="0" fontId="4" fillId="24" borderId="10" xfId="0" applyFont="1" applyFill="1" applyBorder="1" applyAlignment="1">
      <alignment horizontal="center" vertical="center" wrapText="1"/>
    </xf>
    <xf numFmtId="0" fontId="19" fillId="18" borderId="10" xfId="0" applyFont="1" applyFill="1" applyBorder="1" applyAlignment="1" applyProtection="1">
      <alignment horizontal="center" vertical="center" wrapText="1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protection locked="0"/>
    </xf>
    <xf numFmtId="0" fontId="25" fillId="0" borderId="0" xfId="0" applyFont="1" applyAlignment="1" applyProtection="1">
      <protection locked="0"/>
    </xf>
    <xf numFmtId="0" fontId="26" fillId="0" borderId="0" xfId="0" applyFont="1" applyProtection="1"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wrapText="1"/>
      <protection locked="0"/>
    </xf>
    <xf numFmtId="0" fontId="20" fillId="0" borderId="0" xfId="0" applyFont="1" applyAlignment="1" applyProtection="1">
      <alignment horizontal="right"/>
      <protection locked="0"/>
    </xf>
    <xf numFmtId="0" fontId="26" fillId="0" borderId="0" xfId="0" applyFont="1" applyBorder="1" applyProtection="1">
      <protection locked="0"/>
    </xf>
    <xf numFmtId="0" fontId="24" fillId="25" borderId="10" xfId="0" applyFont="1" applyFill="1" applyBorder="1" applyAlignment="1" applyProtection="1">
      <alignment horizontal="center" vertical="center" wrapText="1"/>
    </xf>
    <xf numFmtId="0" fontId="24" fillId="0" borderId="0" xfId="0" applyFont="1" applyProtection="1"/>
    <xf numFmtId="4" fontId="19" fillId="21" borderId="10" xfId="0" applyNumberFormat="1" applyFont="1" applyFill="1" applyBorder="1" applyAlignment="1" applyProtection="1">
      <alignment horizontal="center" vertical="center" wrapText="1"/>
    </xf>
    <xf numFmtId="14" fontId="25" fillId="0" borderId="0" xfId="0" applyNumberFormat="1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vertical="center" wrapText="1"/>
    </xf>
    <xf numFmtId="165" fontId="19" fillId="0" borderId="10" xfId="0" applyNumberFormat="1" applyFont="1" applyBorder="1" applyAlignment="1" applyProtection="1">
      <alignment vertical="center" wrapText="1"/>
    </xf>
    <xf numFmtId="0" fontId="19" fillId="0" borderId="10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wrapText="1"/>
      <protection locked="0"/>
    </xf>
    <xf numFmtId="164" fontId="26" fillId="0" borderId="0" xfId="0" applyNumberFormat="1" applyFont="1" applyProtection="1">
      <protection locked="0"/>
    </xf>
    <xf numFmtId="0" fontId="26" fillId="0" borderId="12" xfId="0" applyFont="1" applyBorder="1" applyAlignment="1" applyProtection="1">
      <alignment vertical="center"/>
      <protection locked="0"/>
    </xf>
    <xf numFmtId="0" fontId="26" fillId="0" borderId="0" xfId="0" applyFont="1" applyProtection="1"/>
    <xf numFmtId="0" fontId="20" fillId="26" borderId="13" xfId="0" applyNumberFormat="1" applyFont="1" applyFill="1" applyBorder="1" applyAlignment="1" applyProtection="1">
      <alignment horizontal="center" vertical="center" wrapText="1"/>
    </xf>
    <xf numFmtId="0" fontId="20" fillId="22" borderId="14" xfId="0" applyFont="1" applyFill="1" applyBorder="1" applyAlignment="1" applyProtection="1">
      <alignment vertical="center" wrapText="1"/>
    </xf>
    <xf numFmtId="0" fontId="20" fillId="22" borderId="15" xfId="0" applyFont="1" applyFill="1" applyBorder="1" applyAlignment="1" applyProtection="1">
      <alignment vertical="center" wrapText="1"/>
    </xf>
    <xf numFmtId="0" fontId="20" fillId="23" borderId="13" xfId="0" applyFont="1" applyFill="1" applyBorder="1" applyAlignment="1" applyProtection="1">
      <alignment horizontal="center" vertical="center" wrapText="1"/>
    </xf>
    <xf numFmtId="0" fontId="20" fillId="22" borderId="16" xfId="0" applyFont="1" applyFill="1" applyBorder="1" applyAlignment="1" applyProtection="1">
      <alignment vertical="center" wrapText="1"/>
    </xf>
    <xf numFmtId="0" fontId="20" fillId="26" borderId="13" xfId="0" applyFont="1" applyFill="1" applyBorder="1" applyAlignment="1" applyProtection="1">
      <alignment horizontal="center" vertical="center" wrapText="1"/>
    </xf>
    <xf numFmtId="0" fontId="20" fillId="0" borderId="0" xfId="0" applyFont="1" applyAlignment="1" applyProtection="1">
      <alignment wrapText="1"/>
    </xf>
    <xf numFmtId="4" fontId="24" fillId="21" borderId="10" xfId="0" applyNumberFormat="1" applyFont="1" applyFill="1" applyBorder="1" applyAlignment="1" applyProtection="1">
      <alignment horizontal="center" vertical="center" wrapText="1"/>
    </xf>
    <xf numFmtId="0" fontId="24" fillId="18" borderId="10" xfId="0" applyFont="1" applyFill="1" applyBorder="1" applyAlignment="1" applyProtection="1">
      <alignment horizontal="center" vertical="center" wrapText="1"/>
    </xf>
    <xf numFmtId="0" fontId="19" fillId="20" borderId="10" xfId="0" applyFont="1" applyFill="1" applyBorder="1" applyAlignment="1" applyProtection="1">
      <alignment horizontal="center" vertical="center" wrapText="1"/>
    </xf>
    <xf numFmtId="0" fontId="29" fillId="0" borderId="0" xfId="0" applyFont="1" applyProtection="1">
      <protection locked="0"/>
    </xf>
    <xf numFmtId="0" fontId="19" fillId="26" borderId="10" xfId="0" applyFont="1" applyFill="1" applyBorder="1" applyAlignment="1" applyProtection="1">
      <alignment horizontal="center" vertical="center" wrapText="1"/>
      <protection locked="0"/>
    </xf>
    <xf numFmtId="165" fontId="19" fillId="0" borderId="10" xfId="54" applyNumberFormat="1" applyFont="1" applyFill="1" applyBorder="1" applyAlignment="1" applyProtection="1">
      <alignment horizontal="right" vertical="center"/>
    </xf>
    <xf numFmtId="0" fontId="24" fillId="0" borderId="0" xfId="0" applyFont="1" applyProtection="1">
      <protection locked="0"/>
    </xf>
    <xf numFmtId="4" fontId="26" fillId="0" borderId="0" xfId="0" applyNumberFormat="1" applyFont="1" applyAlignment="1" applyProtection="1">
      <alignment horizontal="right" vertical="center"/>
      <protection locked="0"/>
    </xf>
    <xf numFmtId="0" fontId="19" fillId="0" borderId="10" xfId="42" applyFont="1" applyBorder="1" applyProtection="1">
      <protection locked="0"/>
    </xf>
    <xf numFmtId="0" fontId="20" fillId="26" borderId="10" xfId="0" applyFont="1" applyFill="1" applyBorder="1" applyAlignment="1" applyProtection="1">
      <alignment horizontal="left" vertical="center"/>
      <protection locked="0"/>
    </xf>
    <xf numFmtId="0" fontId="19" fillId="0" borderId="10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protection locked="0"/>
    </xf>
    <xf numFmtId="0" fontId="3" fillId="26" borderId="10" xfId="0" applyFont="1" applyFill="1" applyBorder="1" applyAlignment="1" applyProtection="1">
      <alignment horizontal="left" vertical="center"/>
      <protection locked="0"/>
    </xf>
    <xf numFmtId="3" fontId="19" fillId="26" borderId="10" xfId="0" applyNumberFormat="1" applyFont="1" applyFill="1" applyBorder="1" applyAlignment="1" applyProtection="1">
      <alignment horizontal="center" vertical="center" wrapText="1"/>
      <protection locked="0"/>
    </xf>
    <xf numFmtId="165" fontId="4" fillId="26" borderId="10" xfId="0" applyNumberFormat="1" applyFont="1" applyFill="1" applyBorder="1" applyAlignment="1" applyProtection="1">
      <alignment horizontal="left" vertical="center"/>
      <protection locked="0"/>
    </xf>
    <xf numFmtId="165" fontId="4" fillId="0" borderId="10" xfId="0" applyNumberFormat="1" applyFont="1" applyBorder="1" applyProtection="1">
      <protection locked="0"/>
    </xf>
    <xf numFmtId="166" fontId="19" fillId="0" borderId="10" xfId="54" applyNumberFormat="1" applyFont="1" applyFill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7" fillId="0" borderId="17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8" xfId="0" applyFont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 vertical="center" wrapText="1"/>
    </xf>
    <xf numFmtId="0" fontId="7" fillId="0" borderId="15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23" borderId="19" xfId="0" applyFont="1" applyFill="1" applyBorder="1" applyAlignment="1" applyProtection="1">
      <alignment horizontal="center" vertical="center" wrapText="1"/>
    </xf>
    <xf numFmtId="0" fontId="3" fillId="23" borderId="13" xfId="0" applyFont="1" applyFill="1" applyBorder="1" applyAlignment="1" applyProtection="1">
      <alignment horizontal="center" vertical="center" wrapText="1"/>
    </xf>
    <xf numFmtId="0" fontId="3" fillId="23" borderId="20" xfId="0" applyFont="1" applyFill="1" applyBorder="1" applyAlignment="1" applyProtection="1">
      <alignment horizontal="center" vertical="center" wrapText="1"/>
    </xf>
    <xf numFmtId="0" fontId="3" fillId="23" borderId="17" xfId="0" applyFont="1" applyFill="1" applyBorder="1" applyAlignment="1" applyProtection="1">
      <alignment horizontal="center" vertical="center" wrapText="1"/>
    </xf>
    <xf numFmtId="0" fontId="3" fillId="23" borderId="12" xfId="0" applyFont="1" applyFill="1" applyBorder="1" applyAlignment="1" applyProtection="1">
      <alignment horizontal="center" vertical="center" wrapText="1"/>
    </xf>
    <xf numFmtId="0" fontId="3" fillId="23" borderId="18" xfId="0" applyFont="1" applyFill="1" applyBorder="1" applyAlignment="1" applyProtection="1">
      <alignment horizontal="center" vertical="center" wrapText="1"/>
    </xf>
    <xf numFmtId="0" fontId="3" fillId="20" borderId="10" xfId="0" applyFont="1" applyFill="1" applyBorder="1" applyAlignment="1">
      <alignment horizontal="center" vertical="center" wrapText="1"/>
    </xf>
    <xf numFmtId="0" fontId="7" fillId="20" borderId="10" xfId="0" applyFont="1" applyFill="1" applyBorder="1" applyAlignment="1">
      <alignment horizontal="center" vertical="center" wrapText="1"/>
    </xf>
    <xf numFmtId="0" fontId="7" fillId="26" borderId="19" xfId="0" applyNumberFormat="1" applyFont="1" applyFill="1" applyBorder="1" applyAlignment="1" applyProtection="1">
      <alignment horizontal="center" vertical="center" wrapText="1"/>
    </xf>
    <xf numFmtId="0" fontId="7" fillId="26" borderId="13" xfId="0" applyNumberFormat="1" applyFont="1" applyFill="1" applyBorder="1" applyAlignment="1" applyProtection="1">
      <alignment horizontal="center" vertical="center" wrapText="1"/>
    </xf>
    <xf numFmtId="0" fontId="7" fillId="26" borderId="20" xfId="0" applyNumberFormat="1" applyFont="1" applyFill="1" applyBorder="1" applyAlignment="1" applyProtection="1">
      <alignment horizontal="center" vertical="center" wrapText="1"/>
    </xf>
    <xf numFmtId="0" fontId="7" fillId="26" borderId="21" xfId="0" applyNumberFormat="1" applyFont="1" applyFill="1" applyBorder="1" applyAlignment="1" applyProtection="1">
      <alignment horizontal="center" vertical="center" wrapText="1"/>
    </xf>
    <xf numFmtId="0" fontId="7" fillId="26" borderId="0" xfId="0" applyNumberFormat="1" applyFont="1" applyFill="1" applyBorder="1" applyAlignment="1" applyProtection="1">
      <alignment horizontal="center" vertical="center" wrapText="1"/>
    </xf>
    <xf numFmtId="0" fontId="7" fillId="26" borderId="22" xfId="0" applyNumberFormat="1" applyFont="1" applyFill="1" applyBorder="1" applyAlignment="1" applyProtection="1">
      <alignment horizontal="center" vertical="center" wrapText="1"/>
    </xf>
    <xf numFmtId="0" fontId="7" fillId="26" borderId="17" xfId="0" applyNumberFormat="1" applyFont="1" applyFill="1" applyBorder="1" applyAlignment="1" applyProtection="1">
      <alignment horizontal="center" vertical="center" wrapText="1"/>
    </xf>
    <xf numFmtId="0" fontId="7" fillId="26" borderId="12" xfId="0" applyNumberFormat="1" applyFont="1" applyFill="1" applyBorder="1" applyAlignment="1" applyProtection="1">
      <alignment horizontal="center" vertical="center" wrapText="1"/>
    </xf>
    <xf numFmtId="0" fontId="7" fillId="26" borderId="18" xfId="0" applyNumberFormat="1" applyFont="1" applyFill="1" applyBorder="1" applyAlignment="1" applyProtection="1">
      <alignment horizontal="center" vertical="center" wrapText="1"/>
    </xf>
    <xf numFmtId="0" fontId="3" fillId="27" borderId="19" xfId="0" applyFont="1" applyFill="1" applyBorder="1" applyAlignment="1" applyProtection="1">
      <alignment horizontal="left" vertical="center" wrapText="1"/>
    </xf>
    <xf numFmtId="0" fontId="3" fillId="27" borderId="13" xfId="0" applyFont="1" applyFill="1" applyBorder="1" applyAlignment="1" applyProtection="1">
      <alignment horizontal="left" vertical="center" wrapText="1"/>
    </xf>
    <xf numFmtId="0" fontId="3" fillId="27" borderId="20" xfId="0" applyFont="1" applyFill="1" applyBorder="1" applyAlignment="1" applyProtection="1">
      <alignment horizontal="left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</xf>
    <xf numFmtId="0" fontId="3" fillId="22" borderId="16" xfId="0" applyFont="1" applyFill="1" applyBorder="1" applyAlignment="1" applyProtection="1">
      <alignment horizontal="left" vertical="center" wrapText="1"/>
    </xf>
    <xf numFmtId="0" fontId="3" fillId="22" borderId="14" xfId="0" applyFont="1" applyFill="1" applyBorder="1" applyAlignment="1" applyProtection="1">
      <alignment horizontal="left" vertical="center" wrapText="1"/>
    </xf>
    <xf numFmtId="0" fontId="3" fillId="22" borderId="15" xfId="0" applyFont="1" applyFill="1" applyBorder="1" applyAlignment="1" applyProtection="1">
      <alignment horizontal="left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3" fillId="0" borderId="15" xfId="0" applyFont="1" applyBorder="1" applyAlignment="1" applyProtection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2" borderId="10" xfId="0" applyFont="1" applyFill="1" applyBorder="1" applyAlignment="1" applyProtection="1">
      <alignment horizontal="left" vertical="center" wrapText="1"/>
    </xf>
    <xf numFmtId="0" fontId="3" fillId="0" borderId="19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  <xf numFmtId="0" fontId="3" fillId="26" borderId="19" xfId="0" applyFont="1" applyFill="1" applyBorder="1" applyAlignment="1" applyProtection="1">
      <alignment horizontal="center" vertical="center" wrapText="1"/>
    </xf>
    <xf numFmtId="0" fontId="3" fillId="26" borderId="13" xfId="0" applyFont="1" applyFill="1" applyBorder="1" applyAlignment="1" applyProtection="1">
      <alignment horizontal="center" vertical="center" wrapText="1"/>
    </xf>
    <xf numFmtId="0" fontId="3" fillId="26" borderId="20" xfId="0" applyFont="1" applyFill="1" applyBorder="1" applyAlignment="1" applyProtection="1">
      <alignment horizontal="center" vertical="center" wrapText="1"/>
    </xf>
    <xf numFmtId="0" fontId="3" fillId="26" borderId="17" xfId="0" applyFont="1" applyFill="1" applyBorder="1" applyAlignment="1" applyProtection="1">
      <alignment horizontal="center" vertical="center" wrapText="1"/>
    </xf>
    <xf numFmtId="0" fontId="3" fillId="26" borderId="12" xfId="0" applyFont="1" applyFill="1" applyBorder="1" applyAlignment="1" applyProtection="1">
      <alignment horizontal="center" vertical="center" wrapText="1"/>
    </xf>
    <xf numFmtId="0" fontId="3" fillId="26" borderId="18" xfId="0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11" fillId="0" borderId="17" xfId="0" applyFont="1" applyBorder="1" applyAlignment="1" applyProtection="1">
      <alignment horizontal="center" vertical="center" wrapText="1"/>
    </xf>
    <xf numFmtId="0" fontId="26" fillId="0" borderId="0" xfId="0" applyFont="1" applyAlignment="1" applyProtection="1">
      <alignment horizontal="center"/>
      <protection locked="0"/>
    </xf>
    <xf numFmtId="0" fontId="20" fillId="2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5" xfId="0" applyFont="1" applyBorder="1" applyAlignment="1" applyProtection="1">
      <alignment horizontal="center" vertical="center" wrapText="1"/>
    </xf>
    <xf numFmtId="4" fontId="19" fillId="0" borderId="10" xfId="0" applyNumberFormat="1" applyFont="1" applyBorder="1" applyAlignment="1" applyProtection="1">
      <alignment horizontal="center" vertical="center" wrapText="1"/>
    </xf>
    <xf numFmtId="4" fontId="19" fillId="0" borderId="16" xfId="0" applyNumberFormat="1" applyFont="1" applyBorder="1" applyAlignment="1" applyProtection="1">
      <alignment horizontal="center" vertical="center" wrapText="1"/>
    </xf>
    <xf numFmtId="4" fontId="19" fillId="0" borderId="14" xfId="0" applyNumberFormat="1" applyFont="1" applyBorder="1" applyAlignment="1" applyProtection="1">
      <alignment horizontal="center" vertical="center" wrapText="1"/>
    </xf>
    <xf numFmtId="4" fontId="19" fillId="0" borderId="15" xfId="0" applyNumberFormat="1" applyFont="1" applyBorder="1" applyAlignment="1" applyProtection="1">
      <alignment horizontal="center" vertical="center" wrapText="1"/>
    </xf>
    <xf numFmtId="0" fontId="25" fillId="0" borderId="0" xfId="0" applyFont="1" applyAlignment="1" applyProtection="1">
      <alignment horizontal="center" vertical="center" wrapText="1"/>
      <protection locked="0"/>
    </xf>
    <xf numFmtId="0" fontId="25" fillId="0" borderId="12" xfId="0" applyFont="1" applyBorder="1" applyAlignment="1" applyProtection="1">
      <alignment horizontal="center" vertical="center" wrapText="1"/>
      <protection locked="0"/>
    </xf>
    <xf numFmtId="0" fontId="20" fillId="22" borderId="10" xfId="0" applyNumberFormat="1" applyFont="1" applyFill="1" applyBorder="1" applyAlignment="1" applyProtection="1">
      <alignment horizontal="center" vertical="center" wrapText="1"/>
    </xf>
    <xf numFmtId="0" fontId="20" fillId="27" borderId="10" xfId="0" applyNumberFormat="1" applyFont="1" applyFill="1" applyBorder="1" applyAlignment="1" applyProtection="1">
      <alignment horizontal="center" vertical="center" wrapText="1"/>
    </xf>
    <xf numFmtId="165" fontId="19" fillId="0" borderId="16" xfId="0" applyNumberFormat="1" applyFont="1" applyBorder="1" applyAlignment="1" applyProtection="1">
      <alignment horizontal="center"/>
      <protection locked="0"/>
    </xf>
    <xf numFmtId="165" fontId="19" fillId="0" borderId="15" xfId="0" applyNumberFormat="1" applyFont="1" applyBorder="1" applyAlignment="1" applyProtection="1">
      <alignment horizontal="center"/>
      <protection locked="0"/>
    </xf>
    <xf numFmtId="0" fontId="24" fillId="25" borderId="10" xfId="0" applyFont="1" applyFill="1" applyBorder="1" applyAlignment="1" applyProtection="1">
      <alignment horizontal="center" vertical="center" wrapText="1"/>
    </xf>
    <xf numFmtId="0" fontId="20" fillId="0" borderId="10" xfId="0" applyFont="1" applyBorder="1" applyAlignment="1" applyProtection="1">
      <alignment horizontal="center" vertical="center" wrapText="1"/>
    </xf>
    <xf numFmtId="0" fontId="20" fillId="22" borderId="19" xfId="0" applyNumberFormat="1" applyFont="1" applyFill="1" applyBorder="1" applyAlignment="1" applyProtection="1">
      <alignment horizontal="center" vertical="center" wrapText="1"/>
    </xf>
    <xf numFmtId="0" fontId="20" fillId="22" borderId="13" xfId="0" applyNumberFormat="1" applyFont="1" applyFill="1" applyBorder="1" applyAlignment="1" applyProtection="1">
      <alignment horizontal="center" vertical="center" wrapText="1"/>
    </xf>
    <xf numFmtId="0" fontId="20" fillId="22" borderId="20" xfId="0" applyNumberFormat="1" applyFont="1" applyFill="1" applyBorder="1" applyAlignment="1" applyProtection="1">
      <alignment horizontal="center" vertical="center" wrapText="1"/>
    </xf>
    <xf numFmtId="0" fontId="20" fillId="22" borderId="21" xfId="0" applyNumberFormat="1" applyFont="1" applyFill="1" applyBorder="1" applyAlignment="1" applyProtection="1">
      <alignment horizontal="center" vertical="center" wrapText="1"/>
    </xf>
    <xf numFmtId="0" fontId="20" fillId="22" borderId="0" xfId="0" applyNumberFormat="1" applyFont="1" applyFill="1" applyBorder="1" applyAlignment="1" applyProtection="1">
      <alignment horizontal="center" vertical="center" wrapText="1"/>
    </xf>
    <xf numFmtId="0" fontId="20" fillId="22" borderId="22" xfId="0" applyNumberFormat="1" applyFont="1" applyFill="1" applyBorder="1" applyAlignment="1" applyProtection="1">
      <alignment horizontal="center" vertical="center" wrapText="1"/>
    </xf>
    <xf numFmtId="0" fontId="19" fillId="0" borderId="14" xfId="0" applyFont="1" applyBorder="1" applyAlignment="1" applyProtection="1">
      <alignment horizontal="center" vertical="center" wrapText="1"/>
    </xf>
    <xf numFmtId="4" fontId="24" fillId="20" borderId="16" xfId="0" applyNumberFormat="1" applyFont="1" applyFill="1" applyBorder="1" applyAlignment="1" applyProtection="1">
      <alignment horizontal="center" vertical="center" wrapText="1"/>
    </xf>
    <xf numFmtId="4" fontId="24" fillId="20" borderId="14" xfId="0" applyNumberFormat="1" applyFont="1" applyFill="1" applyBorder="1" applyAlignment="1" applyProtection="1">
      <alignment horizontal="center" vertical="center" wrapText="1"/>
    </xf>
    <xf numFmtId="4" fontId="24" fillId="20" borderId="15" xfId="0" applyNumberFormat="1" applyFont="1" applyFill="1" applyBorder="1" applyAlignment="1" applyProtection="1">
      <alignment horizontal="center" vertical="center" wrapText="1"/>
    </xf>
    <xf numFmtId="0" fontId="19" fillId="0" borderId="19" xfId="0" applyFont="1" applyBorder="1" applyAlignment="1" applyProtection="1">
      <alignment horizontal="center" vertical="center" wrapText="1"/>
    </xf>
    <xf numFmtId="0" fontId="19" fillId="0" borderId="20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19" fillId="20" borderId="16" xfId="0" applyFont="1" applyFill="1" applyBorder="1" applyAlignment="1" applyProtection="1">
      <alignment horizontal="center" vertical="center" wrapText="1"/>
    </xf>
    <xf numFmtId="0" fontId="19" fillId="20" borderId="15" xfId="0" applyFont="1" applyFill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5" xfId="0" applyFont="1" applyBorder="1" applyAlignment="1" applyProtection="1">
      <alignment horizontal="center" vertical="center" wrapText="1"/>
    </xf>
    <xf numFmtId="4" fontId="19" fillId="20" borderId="16" xfId="0" applyNumberFormat="1" applyFont="1" applyFill="1" applyBorder="1" applyAlignment="1" applyProtection="1">
      <alignment horizontal="center" vertical="center" wrapText="1"/>
    </xf>
    <xf numFmtId="4" fontId="19" fillId="20" borderId="14" xfId="0" applyNumberFormat="1" applyFont="1" applyFill="1" applyBorder="1" applyAlignment="1" applyProtection="1">
      <alignment horizontal="center" vertical="center" wrapText="1"/>
    </xf>
    <xf numFmtId="4" fontId="19" fillId="20" borderId="15" xfId="0" applyNumberFormat="1" applyFont="1" applyFill="1" applyBorder="1" applyAlignment="1" applyProtection="1">
      <alignment horizontal="center" vertical="center" wrapText="1"/>
    </xf>
    <xf numFmtId="4" fontId="19" fillId="28" borderId="16" xfId="0" applyNumberFormat="1" applyFont="1" applyFill="1" applyBorder="1" applyAlignment="1" applyProtection="1">
      <alignment horizontal="center" vertical="center" wrapText="1"/>
    </xf>
    <xf numFmtId="4" fontId="19" fillId="28" borderId="14" xfId="0" applyNumberFormat="1" applyFont="1" applyFill="1" applyBorder="1" applyAlignment="1" applyProtection="1">
      <alignment horizontal="center" vertical="center" wrapText="1"/>
    </xf>
    <xf numFmtId="0" fontId="20" fillId="22" borderId="16" xfId="0" applyNumberFormat="1" applyFont="1" applyFill="1" applyBorder="1" applyAlignment="1" applyProtection="1">
      <alignment horizontal="center" vertical="center" wrapText="1"/>
    </xf>
    <xf numFmtId="0" fontId="20" fillId="22" borderId="15" xfId="0" applyNumberFormat="1" applyFont="1" applyFill="1" applyBorder="1" applyAlignment="1" applyProtection="1">
      <alignment horizontal="center" vertical="center" wrapText="1"/>
    </xf>
    <xf numFmtId="0" fontId="20" fillId="22" borderId="10" xfId="0" applyFont="1" applyFill="1" applyBorder="1" applyAlignment="1" applyProtection="1">
      <alignment horizontal="center" vertical="center" wrapText="1"/>
    </xf>
    <xf numFmtId="0" fontId="19" fillId="22" borderId="10" xfId="0" applyFont="1" applyFill="1" applyBorder="1" applyAlignment="1" applyProtection="1">
      <alignment horizontal="center" vertical="center" wrapText="1"/>
    </xf>
    <xf numFmtId="0" fontId="19" fillId="0" borderId="10" xfId="0" applyFont="1" applyBorder="1" applyAlignment="1" applyProtection="1">
      <alignment horizontal="center" vertical="center" wrapText="1"/>
    </xf>
    <xf numFmtId="0" fontId="25" fillId="0" borderId="0" xfId="0" applyFont="1" applyAlignment="1" applyProtection="1">
      <alignment horizontal="center" wrapText="1"/>
      <protection locked="0"/>
    </xf>
    <xf numFmtId="0" fontId="25" fillId="0" borderId="16" xfId="0" applyFont="1" applyBorder="1" applyAlignment="1" applyProtection="1">
      <alignment horizontal="center" vertical="center" wrapText="1"/>
    </xf>
    <xf numFmtId="0" fontId="25" fillId="0" borderId="14" xfId="0" applyFont="1" applyBorder="1" applyAlignment="1" applyProtection="1">
      <alignment horizontal="center" vertical="center" wrapText="1"/>
    </xf>
    <xf numFmtId="0" fontId="25" fillId="0" borderId="15" xfId="0" applyFont="1" applyBorder="1" applyAlignment="1" applyProtection="1">
      <alignment horizontal="center" vertical="center" wrapText="1"/>
    </xf>
    <xf numFmtId="4" fontId="19" fillId="0" borderId="19" xfId="0" applyNumberFormat="1" applyFont="1" applyBorder="1" applyAlignment="1" applyProtection="1">
      <alignment horizontal="center" vertical="center" wrapText="1"/>
    </xf>
    <xf numFmtId="4" fontId="19" fillId="0" borderId="20" xfId="0" applyNumberFormat="1" applyFont="1" applyBorder="1" applyAlignment="1" applyProtection="1">
      <alignment horizontal="center" vertical="center" wrapText="1"/>
    </xf>
    <xf numFmtId="4" fontId="19" fillId="0" borderId="17" xfId="0" applyNumberFormat="1" applyFont="1" applyBorder="1" applyAlignment="1" applyProtection="1">
      <alignment horizontal="center" vertical="center" wrapText="1"/>
    </xf>
    <xf numFmtId="4" fontId="19" fillId="0" borderId="18" xfId="0" applyNumberFormat="1" applyFont="1" applyBorder="1" applyAlignment="1" applyProtection="1">
      <alignment horizontal="center" vertical="center" wrapText="1"/>
    </xf>
    <xf numFmtId="0" fontId="23" fillId="0" borderId="10" xfId="0" applyFont="1" applyBorder="1" applyAlignment="1" applyProtection="1">
      <alignment horizontal="center" vertical="center" wrapText="1"/>
    </xf>
    <xf numFmtId="4" fontId="24" fillId="22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Font="1" applyBorder="1" applyAlignment="1" applyProtection="1">
      <alignment horizontal="left" vertical="center" wrapText="1"/>
    </xf>
    <xf numFmtId="0" fontId="19" fillId="0" borderId="14" xfId="0" applyFont="1" applyBorder="1" applyAlignment="1" applyProtection="1">
      <alignment horizontal="left" vertical="center" wrapText="1"/>
    </xf>
    <xf numFmtId="0" fontId="19" fillId="0" borderId="15" xfId="0" applyFont="1" applyBorder="1" applyAlignment="1" applyProtection="1">
      <alignment horizontal="left" vertical="center" wrapText="1"/>
    </xf>
    <xf numFmtId="0" fontId="20" fillId="0" borderId="0" xfId="0" applyFont="1" applyAlignment="1" applyProtection="1">
      <alignment horizontal="center"/>
      <protection locked="0"/>
    </xf>
    <xf numFmtId="0" fontId="20" fillId="26" borderId="16" xfId="0" applyNumberFormat="1" applyFont="1" applyFill="1" applyBorder="1" applyAlignment="1" applyProtection="1">
      <alignment horizontal="center" vertical="center" wrapText="1"/>
    </xf>
    <xf numFmtId="0" fontId="20" fillId="26" borderId="14" xfId="0" applyNumberFormat="1" applyFont="1" applyFill="1" applyBorder="1" applyAlignment="1" applyProtection="1">
      <alignment horizontal="center" vertical="center" wrapText="1"/>
    </xf>
    <xf numFmtId="0" fontId="20" fillId="26" borderId="15" xfId="0" applyNumberFormat="1" applyFont="1" applyFill="1" applyBorder="1" applyAlignment="1" applyProtection="1">
      <alignment horizontal="center" vertical="center" wrapText="1"/>
    </xf>
    <xf numFmtId="0" fontId="24" fillId="0" borderId="16" xfId="0" applyFont="1" applyFill="1" applyBorder="1" applyAlignment="1" applyProtection="1">
      <alignment horizontal="center" vertical="center" wrapText="1"/>
    </xf>
    <xf numFmtId="0" fontId="24" fillId="0" borderId="15" xfId="0" applyFont="1" applyFill="1" applyBorder="1" applyAlignment="1" applyProtection="1">
      <alignment horizontal="center" vertical="center" wrapText="1"/>
    </xf>
    <xf numFmtId="0" fontId="24" fillId="0" borderId="10" xfId="0" applyFont="1" applyBorder="1" applyAlignment="1" applyProtection="1">
      <alignment horizontal="center" vertical="center" wrapText="1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5" xfId="0" applyFont="1" applyBorder="1" applyAlignment="1" applyProtection="1">
      <alignment horizontal="center" vertical="center" wrapText="1"/>
    </xf>
    <xf numFmtId="0" fontId="29" fillId="0" borderId="16" xfId="0" applyFont="1" applyBorder="1" applyAlignment="1" applyProtection="1">
      <alignment horizontal="center" vertical="center" wrapText="1"/>
    </xf>
    <xf numFmtId="0" fontId="29" fillId="0" borderId="15" xfId="0" applyFont="1" applyBorder="1" applyAlignment="1" applyProtection="1">
      <alignment horizontal="center" vertical="center" wrapText="1"/>
    </xf>
    <xf numFmtId="0" fontId="20" fillId="26" borderId="10" xfId="0" applyNumberFormat="1" applyFont="1" applyFill="1" applyBorder="1" applyAlignment="1" applyProtection="1">
      <alignment horizontal="center" vertical="center" wrapText="1"/>
    </xf>
    <xf numFmtId="0" fontId="20" fillId="26" borderId="19" xfId="0" applyNumberFormat="1" applyFont="1" applyFill="1" applyBorder="1" applyAlignment="1" applyProtection="1">
      <alignment horizontal="center" vertical="center" wrapText="1"/>
    </xf>
    <xf numFmtId="0" fontId="20" fillId="26" borderId="13" xfId="0" applyNumberFormat="1" applyFont="1" applyFill="1" applyBorder="1" applyAlignment="1" applyProtection="1">
      <alignment horizontal="center" vertical="center" wrapText="1"/>
    </xf>
    <xf numFmtId="0" fontId="20" fillId="26" borderId="20" xfId="0" applyNumberFormat="1" applyFont="1" applyFill="1" applyBorder="1" applyAlignment="1" applyProtection="1">
      <alignment horizontal="center" vertical="center" wrapText="1"/>
    </xf>
    <xf numFmtId="0" fontId="20" fillId="26" borderId="17" xfId="0" applyNumberFormat="1" applyFont="1" applyFill="1" applyBorder="1" applyAlignment="1" applyProtection="1">
      <alignment horizontal="center" vertical="center" wrapText="1"/>
    </xf>
    <xf numFmtId="0" fontId="20" fillId="26" borderId="12" xfId="0" applyNumberFormat="1" applyFont="1" applyFill="1" applyBorder="1" applyAlignment="1" applyProtection="1">
      <alignment horizontal="center" vertical="center" wrapText="1"/>
    </xf>
    <xf numFmtId="0" fontId="20" fillId="26" borderId="18" xfId="0" applyNumberFormat="1" applyFont="1" applyFill="1" applyBorder="1" applyAlignment="1" applyProtection="1">
      <alignment horizontal="center" vertical="center" wrapText="1"/>
    </xf>
    <xf numFmtId="0" fontId="20" fillId="22" borderId="16" xfId="0" applyFont="1" applyFill="1" applyBorder="1" applyAlignment="1" applyProtection="1">
      <alignment horizontal="center" vertical="center" wrapText="1"/>
    </xf>
    <xf numFmtId="0" fontId="20" fillId="22" borderId="14" xfId="0" applyFont="1" applyFill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25" fillId="20" borderId="10" xfId="0" applyFont="1" applyFill="1" applyBorder="1" applyAlignment="1" applyProtection="1">
      <alignment horizontal="center" vertical="center" wrapText="1"/>
    </xf>
    <xf numFmtId="0" fontId="26" fillId="0" borderId="10" xfId="0" applyFont="1" applyBorder="1" applyAlignment="1" applyProtection="1">
      <alignment horizontal="center" vertical="center" wrapText="1"/>
    </xf>
    <xf numFmtId="0" fontId="20" fillId="26" borderId="21" xfId="0" applyNumberFormat="1" applyFont="1" applyFill="1" applyBorder="1" applyAlignment="1" applyProtection="1">
      <alignment horizontal="center" vertical="center" wrapText="1"/>
    </xf>
    <xf numFmtId="0" fontId="20" fillId="26" borderId="0" xfId="0" applyNumberFormat="1" applyFont="1" applyFill="1" applyBorder="1" applyAlignment="1" applyProtection="1">
      <alignment horizontal="center" vertical="center" wrapText="1"/>
    </xf>
    <xf numFmtId="0" fontId="20" fillId="26" borderId="22" xfId="0" applyNumberFormat="1" applyFont="1" applyFill="1" applyBorder="1" applyAlignment="1" applyProtection="1">
      <alignment horizontal="center" vertical="center" wrapText="1"/>
    </xf>
    <xf numFmtId="0" fontId="20" fillId="27" borderId="19" xfId="0" applyFont="1" applyFill="1" applyBorder="1" applyAlignment="1" applyProtection="1">
      <alignment horizontal="left" vertical="center" wrapText="1"/>
    </xf>
    <xf numFmtId="0" fontId="20" fillId="27" borderId="13" xfId="0" applyFont="1" applyFill="1" applyBorder="1" applyAlignment="1" applyProtection="1">
      <alignment horizontal="left" vertical="center" wrapText="1"/>
    </xf>
    <xf numFmtId="0" fontId="20" fillId="27" borderId="20" xfId="0" applyFont="1" applyFill="1" applyBorder="1" applyAlignment="1" applyProtection="1">
      <alignment horizontal="left" vertical="center" wrapText="1"/>
    </xf>
    <xf numFmtId="0" fontId="20" fillId="0" borderId="16" xfId="0" applyFont="1" applyBorder="1" applyAlignment="1" applyProtection="1">
      <alignment horizontal="left" vertical="center" wrapText="1"/>
    </xf>
    <xf numFmtId="0" fontId="20" fillId="0" borderId="14" xfId="0" applyFont="1" applyBorder="1" applyAlignment="1" applyProtection="1">
      <alignment horizontal="left" vertical="center" wrapText="1"/>
    </xf>
    <xf numFmtId="0" fontId="20" fillId="0" borderId="15" xfId="0" applyFont="1" applyBorder="1" applyAlignment="1" applyProtection="1">
      <alignment horizontal="left" vertical="center" wrapText="1"/>
    </xf>
    <xf numFmtId="0" fontId="20" fillId="22" borderId="15" xfId="0" applyFont="1" applyFill="1" applyBorder="1" applyAlignment="1" applyProtection="1">
      <alignment horizontal="center" vertical="center" wrapText="1"/>
    </xf>
  </cellXfs>
  <cellStyles count="57">
    <cellStyle name="????" xfId="1"/>
    <cellStyle name="???? " xfId="2"/>
    <cellStyle name="?????" xfId="3"/>
    <cellStyle name="????? ??????????????" xfId="4"/>
    <cellStyle name="??????" xfId="5"/>
    <cellStyle name="???????" xfId="6"/>
    <cellStyle name="????????" xfId="7"/>
    <cellStyle name="?????????" xfId="8"/>
    <cellStyle name="????????? ??????" xfId="9"/>
    <cellStyle name="????????? 1" xfId="10"/>
    <cellStyle name="????????? 2" xfId="11"/>
    <cellStyle name="????????? 3" xfId="12"/>
    <cellStyle name="????????? 4" xfId="13"/>
    <cellStyle name="??????????" xfId="14"/>
    <cellStyle name="???????????" xfId="15"/>
    <cellStyle name="??????????? ??????" xfId="16"/>
    <cellStyle name="??????????_Mutqer" xfId="17"/>
    <cellStyle name="??????1" xfId="18"/>
    <cellStyle name="??????2" xfId="19"/>
    <cellStyle name="??????3" xfId="20"/>
    <cellStyle name="??????4" xfId="21"/>
    <cellStyle name="??????5" xfId="22"/>
    <cellStyle name="??????6" xfId="23"/>
    <cellStyle name="20% - ??????1" xfId="24"/>
    <cellStyle name="20% - ??????2" xfId="25"/>
    <cellStyle name="20% - ??????3" xfId="26"/>
    <cellStyle name="20% - ??????4" xfId="27"/>
    <cellStyle name="20% - ??????5" xfId="28"/>
    <cellStyle name="20% - ??????6" xfId="29"/>
    <cellStyle name="40% - ??????1" xfId="30"/>
    <cellStyle name="40% - ??????2" xfId="31"/>
    <cellStyle name="40% - ??????3" xfId="32"/>
    <cellStyle name="40% - ??????4" xfId="33"/>
    <cellStyle name="40% - ??????5" xfId="34"/>
    <cellStyle name="40% - ??????6" xfId="35"/>
    <cellStyle name="60% - ??????1" xfId="36"/>
    <cellStyle name="60% - ??????2" xfId="37"/>
    <cellStyle name="60% - ??????3" xfId="38"/>
    <cellStyle name="60% - ??????4" xfId="39"/>
    <cellStyle name="60% - ??????5" xfId="40"/>
    <cellStyle name="60% - ??????6" xfId="41"/>
    <cellStyle name="Normal 12 5" xfId="42"/>
    <cellStyle name="Normal 12 5 2" xfId="43"/>
    <cellStyle name="Normal 2 2" xfId="44"/>
    <cellStyle name="Normal 2 3" xfId="45"/>
    <cellStyle name="Normal 20 2" xfId="46"/>
    <cellStyle name="Normal 20 2 2" xfId="47"/>
    <cellStyle name="Normal 22 2" xfId="48"/>
    <cellStyle name="Normal 22 2 2" xfId="49"/>
    <cellStyle name="Normal 26 2" xfId="50"/>
    <cellStyle name="Normal 26 2 2" xfId="51"/>
    <cellStyle name="Normal 28 2" xfId="52"/>
    <cellStyle name="Normal 28 2 2" xfId="53"/>
    <cellStyle name="Normal_Sheet2" xfId="54"/>
    <cellStyle name="Обычный" xfId="0" builtinId="0"/>
    <cellStyle name="Обычный 2 2" xfId="55"/>
    <cellStyle name="Обычный 3" xfId="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130"/>
  <sheetViews>
    <sheetView topLeftCell="B2" workbookViewId="0">
      <pane xSplit="2" ySplit="8" topLeftCell="D10" activePane="bottomRight" state="frozen"/>
      <selection activeCell="B2" sqref="B2"/>
      <selection pane="topRight" activeCell="D2" sqref="D2"/>
      <selection pane="bottomLeft" activeCell="B10" sqref="B10"/>
      <selection pane="bottomRight" activeCell="K12" sqref="K12"/>
    </sheetView>
  </sheetViews>
  <sheetFormatPr defaultRowHeight="15" x14ac:dyDescent="0.2"/>
  <cols>
    <col min="1" max="1" width="0.875" style="2" hidden="1" customWidth="1"/>
    <col min="2" max="2" width="3.875" style="2" customWidth="1"/>
    <col min="3" max="3" width="16.125" style="2" customWidth="1"/>
    <col min="4" max="4" width="9" style="2"/>
    <col min="5" max="5" width="9.75" style="2" customWidth="1"/>
    <col min="6" max="6" width="8.875" style="2" customWidth="1"/>
    <col min="7" max="7" width="9.125" style="2" customWidth="1"/>
    <col min="8" max="8" width="8.25" style="2" customWidth="1"/>
    <col min="9" max="9" width="9.125" style="2" customWidth="1"/>
    <col min="10" max="10" width="9.25" style="2" customWidth="1"/>
    <col min="11" max="12" width="9.375" style="2" customWidth="1"/>
    <col min="13" max="21" width="9.125" style="2" customWidth="1"/>
    <col min="22" max="22" width="8.75" style="2" customWidth="1"/>
    <col min="23" max="23" width="9.125" style="2" customWidth="1"/>
    <col min="24" max="24" width="8.625" style="2" customWidth="1"/>
    <col min="25" max="25" width="9.125" style="2" customWidth="1"/>
    <col min="26" max="26" width="8.375" style="2" customWidth="1"/>
    <col min="27" max="27" width="7.75" style="2" customWidth="1"/>
    <col min="28" max="28" width="8.375" style="2" customWidth="1"/>
    <col min="29" max="29" width="8.625" style="2" customWidth="1"/>
    <col min="30" max="30" width="9" style="2"/>
    <col min="31" max="31" width="10.5" style="2" customWidth="1"/>
    <col min="32" max="32" width="8.375" style="2" customWidth="1"/>
    <col min="33" max="34" width="7.75" style="2" customWidth="1"/>
    <col min="35" max="35" width="9.875" style="2" customWidth="1"/>
    <col min="36" max="36" width="7.375" style="2" customWidth="1"/>
    <col min="37" max="37" width="7.75" style="2" customWidth="1"/>
    <col min="38" max="39" width="7.875" style="2" customWidth="1"/>
    <col min="40" max="40" width="9.375" style="2" customWidth="1"/>
    <col min="41" max="45" width="9.25" style="2" customWidth="1"/>
    <col min="46" max="46" width="11.125" style="2" customWidth="1"/>
    <col min="47" max="69" width="9.25" style="2" customWidth="1"/>
    <col min="70" max="70" width="8.25" style="2" customWidth="1"/>
    <col min="71" max="71" width="9" style="2"/>
    <col min="72" max="72" width="8.75" style="2" customWidth="1"/>
    <col min="73" max="73" width="9.25" style="2" customWidth="1"/>
    <col min="74" max="74" width="7.75" style="2" customWidth="1"/>
    <col min="75" max="75" width="9" style="2"/>
    <col min="76" max="76" width="8.5" style="2" customWidth="1"/>
    <col min="77" max="93" width="9.25" style="2" customWidth="1"/>
    <col min="94" max="94" width="8.875" style="2" customWidth="1"/>
    <col min="95" max="95" width="9.125" style="2" customWidth="1"/>
    <col min="96" max="96" width="9.625" style="2" customWidth="1"/>
    <col min="97" max="97" width="8.875" style="2" customWidth="1"/>
    <col min="98" max="98" width="9.625" style="2" customWidth="1"/>
    <col min="99" max="99" width="8.625" style="2" customWidth="1"/>
    <col min="100" max="100" width="9.125" style="2" customWidth="1"/>
    <col min="101" max="101" width="8.875" style="2" customWidth="1"/>
    <col min="102" max="102" width="10.25" style="2" customWidth="1"/>
    <col min="103" max="103" width="9.875" style="2" customWidth="1"/>
    <col min="104" max="104" width="8.75" style="2" customWidth="1"/>
    <col min="105" max="105" width="8.5" style="2" customWidth="1"/>
    <col min="106" max="106" width="7.5" style="2" customWidth="1"/>
    <col min="107" max="108" width="7.875" style="2" customWidth="1"/>
    <col min="109" max="109" width="7.75" style="2" customWidth="1"/>
    <col min="110" max="110" width="9.625" style="2" customWidth="1"/>
    <col min="111" max="111" width="8.875" style="2" customWidth="1"/>
    <col min="112" max="112" width="7.875" style="2" customWidth="1"/>
    <col min="113" max="113" width="8.125" style="2" customWidth="1"/>
    <col min="114" max="115" width="7.5" style="2" customWidth="1"/>
    <col min="116" max="116" width="9.75" style="2" customWidth="1"/>
    <col min="117" max="16384" width="9" style="2"/>
  </cols>
  <sheetData>
    <row r="1" spans="2:117" ht="17.25" customHeight="1" x14ac:dyDescent="0.2">
      <c r="B1" s="121" t="s">
        <v>2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</row>
    <row r="2" spans="2:117" ht="25.5" customHeight="1" x14ac:dyDescent="0.2">
      <c r="B2" s="122" t="s">
        <v>19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9"/>
      <c r="DC2" s="19"/>
      <c r="DD2" s="19"/>
      <c r="DE2" s="19"/>
      <c r="DF2" s="19"/>
      <c r="DG2" s="19"/>
      <c r="DH2" s="19"/>
      <c r="DI2" s="19"/>
      <c r="DJ2" s="19"/>
      <c r="DK2" s="19"/>
    </row>
    <row r="3" spans="2:117" ht="12.75" customHeight="1" x14ac:dyDescent="0.2">
      <c r="C3" s="3"/>
      <c r="D3" s="3"/>
      <c r="E3" s="3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123" t="s">
        <v>6</v>
      </c>
      <c r="AK3" s="123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</row>
    <row r="4" spans="2:117" ht="16.5" customHeight="1" x14ac:dyDescent="0.2">
      <c r="B4" s="101" t="s">
        <v>4</v>
      </c>
      <c r="C4" s="124" t="s">
        <v>0</v>
      </c>
      <c r="D4" s="102" t="s">
        <v>20</v>
      </c>
      <c r="E4" s="103"/>
      <c r="F4" s="103"/>
      <c r="G4" s="103"/>
      <c r="H4" s="103"/>
      <c r="I4" s="104"/>
      <c r="J4" s="111" t="s">
        <v>34</v>
      </c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  <c r="BM4" s="112"/>
      <c r="BN4" s="112"/>
      <c r="BO4" s="112"/>
      <c r="BP4" s="112"/>
      <c r="BQ4" s="112"/>
      <c r="BR4" s="112"/>
      <c r="BS4" s="112"/>
      <c r="BT4" s="112"/>
      <c r="BU4" s="112"/>
      <c r="BV4" s="112"/>
      <c r="BW4" s="112"/>
      <c r="BX4" s="112"/>
      <c r="BY4" s="112"/>
      <c r="BZ4" s="112"/>
      <c r="CA4" s="112"/>
      <c r="CB4" s="112"/>
      <c r="CC4" s="112"/>
      <c r="CD4" s="112"/>
      <c r="CE4" s="112"/>
      <c r="CF4" s="112"/>
      <c r="CG4" s="112"/>
      <c r="CH4" s="112"/>
      <c r="CI4" s="112"/>
      <c r="CJ4" s="112"/>
      <c r="CK4" s="112"/>
      <c r="CL4" s="112"/>
      <c r="CM4" s="112"/>
      <c r="CN4" s="112"/>
      <c r="CO4" s="112"/>
      <c r="CP4" s="112"/>
      <c r="CQ4" s="112"/>
      <c r="CR4" s="112"/>
      <c r="CS4" s="112"/>
      <c r="CT4" s="112"/>
      <c r="CU4" s="112"/>
      <c r="CV4" s="112"/>
      <c r="CW4" s="112"/>
      <c r="CX4" s="112"/>
      <c r="CY4" s="112"/>
      <c r="CZ4" s="112"/>
      <c r="DA4" s="112"/>
      <c r="DB4" s="112"/>
      <c r="DC4" s="112"/>
      <c r="DD4" s="112"/>
      <c r="DE4" s="112"/>
      <c r="DF4" s="112"/>
      <c r="DG4" s="112"/>
      <c r="DH4" s="112"/>
      <c r="DI4" s="112"/>
      <c r="DJ4" s="112"/>
      <c r="DK4" s="112"/>
      <c r="DL4" s="112"/>
      <c r="DM4" s="113"/>
    </row>
    <row r="5" spans="2:117" ht="16.5" customHeight="1" x14ac:dyDescent="0.2">
      <c r="B5" s="101"/>
      <c r="C5" s="124"/>
      <c r="D5" s="105"/>
      <c r="E5" s="106"/>
      <c r="F5" s="106"/>
      <c r="G5" s="106"/>
      <c r="H5" s="106"/>
      <c r="I5" s="107"/>
      <c r="J5" s="94" t="s">
        <v>35</v>
      </c>
      <c r="K5" s="95"/>
      <c r="L5" s="95"/>
      <c r="M5" s="96"/>
      <c r="N5" s="125" t="s">
        <v>24</v>
      </c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7"/>
      <c r="AD5" s="94" t="s">
        <v>37</v>
      </c>
      <c r="AE5" s="95"/>
      <c r="AF5" s="95"/>
      <c r="AG5" s="96"/>
      <c r="AH5" s="94" t="s">
        <v>38</v>
      </c>
      <c r="AI5" s="95"/>
      <c r="AJ5" s="95"/>
      <c r="AK5" s="96"/>
      <c r="AL5" s="94" t="s">
        <v>39</v>
      </c>
      <c r="AM5" s="95"/>
      <c r="AN5" s="95"/>
      <c r="AO5" s="96"/>
      <c r="AP5" s="117" t="s">
        <v>33</v>
      </c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  <c r="BM5" s="118"/>
      <c r="BN5" s="118"/>
      <c r="BO5" s="118"/>
      <c r="BP5" s="118"/>
      <c r="BQ5" s="119"/>
      <c r="BR5" s="94" t="s">
        <v>42</v>
      </c>
      <c r="BS5" s="95"/>
      <c r="BT5" s="95"/>
      <c r="BU5" s="96"/>
      <c r="BV5" s="94" t="s">
        <v>43</v>
      </c>
      <c r="BW5" s="95"/>
      <c r="BX5" s="95"/>
      <c r="BY5" s="96"/>
      <c r="BZ5" s="129" t="s">
        <v>30</v>
      </c>
      <c r="CA5" s="129"/>
      <c r="CB5" s="129"/>
      <c r="CC5" s="129"/>
      <c r="CD5" s="129"/>
      <c r="CE5" s="129"/>
      <c r="CF5" s="129"/>
      <c r="CG5" s="129"/>
      <c r="CH5" s="129"/>
      <c r="CI5" s="129"/>
      <c r="CJ5" s="129"/>
      <c r="CK5" s="129"/>
      <c r="CL5" s="129"/>
      <c r="CM5" s="129"/>
      <c r="CN5" s="129"/>
      <c r="CO5" s="129"/>
      <c r="CP5" s="93" t="s">
        <v>47</v>
      </c>
      <c r="CQ5" s="93"/>
      <c r="CR5" s="93"/>
      <c r="CS5" s="93"/>
      <c r="CT5" s="130" t="s">
        <v>9</v>
      </c>
      <c r="CU5" s="131"/>
      <c r="CV5" s="131"/>
      <c r="CW5" s="132"/>
      <c r="CX5" s="133" t="s">
        <v>18</v>
      </c>
      <c r="CY5" s="134"/>
      <c r="CZ5" s="134"/>
      <c r="DA5" s="135"/>
      <c r="DB5" s="133" t="s">
        <v>7</v>
      </c>
      <c r="DC5" s="134"/>
      <c r="DD5" s="134"/>
      <c r="DE5" s="135"/>
      <c r="DF5" s="133" t="s">
        <v>8</v>
      </c>
      <c r="DG5" s="134"/>
      <c r="DH5" s="134"/>
      <c r="DI5" s="134"/>
      <c r="DJ5" s="134"/>
      <c r="DK5" s="135"/>
      <c r="DL5" s="128" t="s">
        <v>32</v>
      </c>
      <c r="DM5" s="128"/>
    </row>
    <row r="6" spans="2:117" ht="105.75" customHeight="1" x14ac:dyDescent="0.2">
      <c r="B6" s="101"/>
      <c r="C6" s="124"/>
      <c r="D6" s="108"/>
      <c r="E6" s="109"/>
      <c r="F6" s="109"/>
      <c r="G6" s="109"/>
      <c r="H6" s="109"/>
      <c r="I6" s="110"/>
      <c r="J6" s="97"/>
      <c r="K6" s="98"/>
      <c r="L6" s="98"/>
      <c r="M6" s="99"/>
      <c r="N6" s="114" t="s">
        <v>23</v>
      </c>
      <c r="O6" s="115"/>
      <c r="P6" s="115"/>
      <c r="Q6" s="116"/>
      <c r="R6" s="93" t="s">
        <v>22</v>
      </c>
      <c r="S6" s="93"/>
      <c r="T6" s="93"/>
      <c r="U6" s="93"/>
      <c r="V6" s="93" t="s">
        <v>36</v>
      </c>
      <c r="W6" s="93"/>
      <c r="X6" s="93"/>
      <c r="Y6" s="93"/>
      <c r="Z6" s="93" t="s">
        <v>21</v>
      </c>
      <c r="AA6" s="93"/>
      <c r="AB6" s="93"/>
      <c r="AC6" s="93"/>
      <c r="AD6" s="97"/>
      <c r="AE6" s="98"/>
      <c r="AF6" s="98"/>
      <c r="AG6" s="99"/>
      <c r="AH6" s="97"/>
      <c r="AI6" s="98"/>
      <c r="AJ6" s="98"/>
      <c r="AK6" s="99"/>
      <c r="AL6" s="97"/>
      <c r="AM6" s="98"/>
      <c r="AN6" s="98"/>
      <c r="AO6" s="99"/>
      <c r="AP6" s="84" t="s">
        <v>25</v>
      </c>
      <c r="AQ6" s="85"/>
      <c r="AR6" s="85"/>
      <c r="AS6" s="86"/>
      <c r="AT6" s="84" t="s">
        <v>26</v>
      </c>
      <c r="AU6" s="85"/>
      <c r="AV6" s="85"/>
      <c r="AW6" s="86"/>
      <c r="AX6" s="90" t="s">
        <v>27</v>
      </c>
      <c r="AY6" s="91"/>
      <c r="AZ6" s="91"/>
      <c r="BA6" s="92"/>
      <c r="BB6" s="90" t="s">
        <v>28</v>
      </c>
      <c r="BC6" s="91"/>
      <c r="BD6" s="91"/>
      <c r="BE6" s="92"/>
      <c r="BF6" s="120" t="s">
        <v>29</v>
      </c>
      <c r="BG6" s="120"/>
      <c r="BH6" s="120"/>
      <c r="BI6" s="120"/>
      <c r="BJ6" s="120" t="s">
        <v>40</v>
      </c>
      <c r="BK6" s="120"/>
      <c r="BL6" s="120"/>
      <c r="BM6" s="120"/>
      <c r="BN6" s="120" t="s">
        <v>41</v>
      </c>
      <c r="BO6" s="120"/>
      <c r="BP6" s="120"/>
      <c r="BQ6" s="120"/>
      <c r="BR6" s="97"/>
      <c r="BS6" s="98"/>
      <c r="BT6" s="98"/>
      <c r="BU6" s="99"/>
      <c r="BV6" s="97"/>
      <c r="BW6" s="98"/>
      <c r="BX6" s="98"/>
      <c r="BY6" s="99"/>
      <c r="BZ6" s="87" t="s">
        <v>44</v>
      </c>
      <c r="CA6" s="88"/>
      <c r="CB6" s="88"/>
      <c r="CC6" s="89"/>
      <c r="CD6" s="141" t="s">
        <v>45</v>
      </c>
      <c r="CE6" s="115"/>
      <c r="CF6" s="115"/>
      <c r="CG6" s="116"/>
      <c r="CH6" s="114" t="s">
        <v>46</v>
      </c>
      <c r="CI6" s="115"/>
      <c r="CJ6" s="115"/>
      <c r="CK6" s="116"/>
      <c r="CL6" s="114" t="s">
        <v>48</v>
      </c>
      <c r="CM6" s="115"/>
      <c r="CN6" s="115"/>
      <c r="CO6" s="116"/>
      <c r="CP6" s="93"/>
      <c r="CQ6" s="93"/>
      <c r="CR6" s="93"/>
      <c r="CS6" s="93"/>
      <c r="CT6" s="114"/>
      <c r="CU6" s="115"/>
      <c r="CV6" s="115"/>
      <c r="CW6" s="116"/>
      <c r="CX6" s="136"/>
      <c r="CY6" s="137"/>
      <c r="CZ6" s="137"/>
      <c r="DA6" s="138"/>
      <c r="DB6" s="136"/>
      <c r="DC6" s="137"/>
      <c r="DD6" s="137"/>
      <c r="DE6" s="138"/>
      <c r="DF6" s="136"/>
      <c r="DG6" s="137"/>
      <c r="DH6" s="137"/>
      <c r="DI6" s="137"/>
      <c r="DJ6" s="137"/>
      <c r="DK6" s="138"/>
      <c r="DL6" s="128"/>
      <c r="DM6" s="128"/>
    </row>
    <row r="7" spans="2:117" ht="25.5" customHeight="1" x14ac:dyDescent="0.2">
      <c r="B7" s="101"/>
      <c r="C7" s="124"/>
      <c r="D7" s="83" t="s">
        <v>15</v>
      </c>
      <c r="E7" s="83"/>
      <c r="F7" s="83" t="s">
        <v>14</v>
      </c>
      <c r="G7" s="83"/>
      <c r="H7" s="83" t="s">
        <v>5</v>
      </c>
      <c r="I7" s="83"/>
      <c r="J7" s="83" t="s">
        <v>12</v>
      </c>
      <c r="K7" s="83"/>
      <c r="L7" s="83" t="s">
        <v>13</v>
      </c>
      <c r="M7" s="83"/>
      <c r="N7" s="83" t="s">
        <v>12</v>
      </c>
      <c r="O7" s="83"/>
      <c r="P7" s="83" t="s">
        <v>13</v>
      </c>
      <c r="Q7" s="83"/>
      <c r="R7" s="83" t="s">
        <v>12</v>
      </c>
      <c r="S7" s="83"/>
      <c r="T7" s="83" t="s">
        <v>13</v>
      </c>
      <c r="U7" s="83"/>
      <c r="V7" s="83" t="s">
        <v>12</v>
      </c>
      <c r="W7" s="83"/>
      <c r="X7" s="83" t="s">
        <v>13</v>
      </c>
      <c r="Y7" s="83"/>
      <c r="Z7" s="83" t="s">
        <v>12</v>
      </c>
      <c r="AA7" s="83"/>
      <c r="AB7" s="83" t="s">
        <v>13</v>
      </c>
      <c r="AC7" s="83"/>
      <c r="AD7" s="83" t="s">
        <v>12</v>
      </c>
      <c r="AE7" s="83"/>
      <c r="AF7" s="83" t="s">
        <v>13</v>
      </c>
      <c r="AG7" s="83"/>
      <c r="AH7" s="83" t="s">
        <v>12</v>
      </c>
      <c r="AI7" s="83"/>
      <c r="AJ7" s="83" t="s">
        <v>13</v>
      </c>
      <c r="AK7" s="83"/>
      <c r="AL7" s="83" t="s">
        <v>12</v>
      </c>
      <c r="AM7" s="83"/>
      <c r="AN7" s="83" t="s">
        <v>13</v>
      </c>
      <c r="AO7" s="83"/>
      <c r="AP7" s="83" t="s">
        <v>12</v>
      </c>
      <c r="AQ7" s="83"/>
      <c r="AR7" s="83" t="s">
        <v>13</v>
      </c>
      <c r="AS7" s="83"/>
      <c r="AT7" s="83" t="s">
        <v>12</v>
      </c>
      <c r="AU7" s="83"/>
      <c r="AV7" s="83" t="s">
        <v>13</v>
      </c>
      <c r="AW7" s="83"/>
      <c r="AX7" s="83" t="s">
        <v>12</v>
      </c>
      <c r="AY7" s="83"/>
      <c r="AZ7" s="83" t="s">
        <v>13</v>
      </c>
      <c r="BA7" s="83"/>
      <c r="BB7" s="83" t="s">
        <v>12</v>
      </c>
      <c r="BC7" s="83"/>
      <c r="BD7" s="83" t="s">
        <v>13</v>
      </c>
      <c r="BE7" s="83"/>
      <c r="BF7" s="83" t="s">
        <v>12</v>
      </c>
      <c r="BG7" s="83"/>
      <c r="BH7" s="83" t="s">
        <v>13</v>
      </c>
      <c r="BI7" s="83"/>
      <c r="BJ7" s="83" t="s">
        <v>12</v>
      </c>
      <c r="BK7" s="83"/>
      <c r="BL7" s="83" t="s">
        <v>13</v>
      </c>
      <c r="BM7" s="83"/>
      <c r="BN7" s="83" t="s">
        <v>12</v>
      </c>
      <c r="BO7" s="83"/>
      <c r="BP7" s="83" t="s">
        <v>13</v>
      </c>
      <c r="BQ7" s="83"/>
      <c r="BR7" s="83" t="s">
        <v>12</v>
      </c>
      <c r="BS7" s="83"/>
      <c r="BT7" s="83" t="s">
        <v>13</v>
      </c>
      <c r="BU7" s="83"/>
      <c r="BV7" s="83" t="s">
        <v>12</v>
      </c>
      <c r="BW7" s="83"/>
      <c r="BX7" s="83" t="s">
        <v>13</v>
      </c>
      <c r="BY7" s="83"/>
      <c r="BZ7" s="83" t="s">
        <v>12</v>
      </c>
      <c r="CA7" s="83"/>
      <c r="CB7" s="83" t="s">
        <v>13</v>
      </c>
      <c r="CC7" s="83"/>
      <c r="CD7" s="83" t="s">
        <v>12</v>
      </c>
      <c r="CE7" s="83"/>
      <c r="CF7" s="83" t="s">
        <v>13</v>
      </c>
      <c r="CG7" s="83"/>
      <c r="CH7" s="83" t="s">
        <v>12</v>
      </c>
      <c r="CI7" s="83"/>
      <c r="CJ7" s="83" t="s">
        <v>13</v>
      </c>
      <c r="CK7" s="83"/>
      <c r="CL7" s="83" t="s">
        <v>12</v>
      </c>
      <c r="CM7" s="83"/>
      <c r="CN7" s="83" t="s">
        <v>13</v>
      </c>
      <c r="CO7" s="83"/>
      <c r="CP7" s="83" t="s">
        <v>12</v>
      </c>
      <c r="CQ7" s="83"/>
      <c r="CR7" s="83" t="s">
        <v>13</v>
      </c>
      <c r="CS7" s="83"/>
      <c r="CT7" s="83" t="s">
        <v>12</v>
      </c>
      <c r="CU7" s="83"/>
      <c r="CV7" s="83" t="s">
        <v>13</v>
      </c>
      <c r="CW7" s="83"/>
      <c r="CX7" s="83" t="s">
        <v>12</v>
      </c>
      <c r="CY7" s="83"/>
      <c r="CZ7" s="83" t="s">
        <v>13</v>
      </c>
      <c r="DA7" s="83"/>
      <c r="DB7" s="83" t="s">
        <v>12</v>
      </c>
      <c r="DC7" s="83"/>
      <c r="DD7" s="83" t="s">
        <v>13</v>
      </c>
      <c r="DE7" s="83"/>
      <c r="DF7" s="139" t="s">
        <v>31</v>
      </c>
      <c r="DG7" s="140"/>
      <c r="DH7" s="83" t="s">
        <v>12</v>
      </c>
      <c r="DI7" s="83"/>
      <c r="DJ7" s="83" t="s">
        <v>13</v>
      </c>
      <c r="DK7" s="83"/>
      <c r="DL7" s="83" t="s">
        <v>13</v>
      </c>
      <c r="DM7" s="83"/>
    </row>
    <row r="8" spans="2:117" ht="48" customHeight="1" x14ac:dyDescent="0.2">
      <c r="B8" s="101"/>
      <c r="C8" s="124"/>
      <c r="D8" s="21" t="s">
        <v>3</v>
      </c>
      <c r="E8" s="5" t="s">
        <v>17</v>
      </c>
      <c r="F8" s="21" t="s">
        <v>3</v>
      </c>
      <c r="G8" s="5" t="s">
        <v>16</v>
      </c>
      <c r="H8" s="22" t="s">
        <v>3</v>
      </c>
      <c r="I8" s="7" t="s">
        <v>11</v>
      </c>
      <c r="J8" s="23" t="s">
        <v>3</v>
      </c>
      <c r="K8" s="1" t="s">
        <v>11</v>
      </c>
      <c r="L8" s="24" t="s">
        <v>3</v>
      </c>
      <c r="M8" s="6" t="s">
        <v>11</v>
      </c>
      <c r="N8" s="23" t="s">
        <v>3</v>
      </c>
      <c r="O8" s="1" t="s">
        <v>11</v>
      </c>
      <c r="P8" s="24" t="s">
        <v>3</v>
      </c>
      <c r="Q8" s="6" t="s">
        <v>11</v>
      </c>
      <c r="R8" s="23" t="s">
        <v>3</v>
      </c>
      <c r="S8" s="1" t="s">
        <v>11</v>
      </c>
      <c r="T8" s="24" t="s">
        <v>3</v>
      </c>
      <c r="U8" s="6" t="s">
        <v>11</v>
      </c>
      <c r="V8" s="23" t="s">
        <v>3</v>
      </c>
      <c r="W8" s="1" t="s">
        <v>11</v>
      </c>
      <c r="X8" s="24" t="s">
        <v>3</v>
      </c>
      <c r="Y8" s="6" t="s">
        <v>11</v>
      </c>
      <c r="Z8" s="23" t="s">
        <v>3</v>
      </c>
      <c r="AA8" s="1" t="s">
        <v>11</v>
      </c>
      <c r="AB8" s="24" t="s">
        <v>3</v>
      </c>
      <c r="AC8" s="6" t="s">
        <v>11</v>
      </c>
      <c r="AD8" s="23" t="s">
        <v>3</v>
      </c>
      <c r="AE8" s="1" t="s">
        <v>11</v>
      </c>
      <c r="AF8" s="24" t="s">
        <v>3</v>
      </c>
      <c r="AG8" s="6" t="s">
        <v>11</v>
      </c>
      <c r="AH8" s="23" t="s">
        <v>3</v>
      </c>
      <c r="AI8" s="1" t="s">
        <v>11</v>
      </c>
      <c r="AJ8" s="24" t="s">
        <v>3</v>
      </c>
      <c r="AK8" s="6" t="s">
        <v>17</v>
      </c>
      <c r="AL8" s="23" t="s">
        <v>3</v>
      </c>
      <c r="AM8" s="1" t="s">
        <v>11</v>
      </c>
      <c r="AN8" s="24" t="s">
        <v>3</v>
      </c>
      <c r="AO8" s="6" t="s">
        <v>11</v>
      </c>
      <c r="AP8" s="23" t="s">
        <v>3</v>
      </c>
      <c r="AQ8" s="1" t="s">
        <v>11</v>
      </c>
      <c r="AR8" s="24" t="s">
        <v>3</v>
      </c>
      <c r="AS8" s="6" t="s">
        <v>11</v>
      </c>
      <c r="AT8" s="23" t="s">
        <v>3</v>
      </c>
      <c r="AU8" s="1" t="s">
        <v>11</v>
      </c>
      <c r="AV8" s="24" t="s">
        <v>3</v>
      </c>
      <c r="AW8" s="6" t="s">
        <v>11</v>
      </c>
      <c r="AX8" s="23" t="s">
        <v>3</v>
      </c>
      <c r="AY8" s="1" t="s">
        <v>11</v>
      </c>
      <c r="AZ8" s="24" t="s">
        <v>3</v>
      </c>
      <c r="BA8" s="6" t="s">
        <v>11</v>
      </c>
      <c r="BB8" s="23" t="s">
        <v>3</v>
      </c>
      <c r="BC8" s="1" t="s">
        <v>11</v>
      </c>
      <c r="BD8" s="24" t="s">
        <v>3</v>
      </c>
      <c r="BE8" s="6" t="s">
        <v>11</v>
      </c>
      <c r="BF8" s="23" t="s">
        <v>3</v>
      </c>
      <c r="BG8" s="1" t="s">
        <v>11</v>
      </c>
      <c r="BH8" s="24" t="s">
        <v>3</v>
      </c>
      <c r="BI8" s="6" t="s">
        <v>11</v>
      </c>
      <c r="BJ8" s="23" t="s">
        <v>3</v>
      </c>
      <c r="BK8" s="1" t="s">
        <v>11</v>
      </c>
      <c r="BL8" s="24" t="s">
        <v>3</v>
      </c>
      <c r="BM8" s="6" t="s">
        <v>11</v>
      </c>
      <c r="BN8" s="23" t="s">
        <v>3</v>
      </c>
      <c r="BO8" s="1" t="s">
        <v>11</v>
      </c>
      <c r="BP8" s="24" t="s">
        <v>3</v>
      </c>
      <c r="BQ8" s="6" t="s">
        <v>11</v>
      </c>
      <c r="BR8" s="21" t="s">
        <v>3</v>
      </c>
      <c r="BS8" s="5" t="s">
        <v>10</v>
      </c>
      <c r="BT8" s="24" t="s">
        <v>3</v>
      </c>
      <c r="BU8" s="6" t="s">
        <v>11</v>
      </c>
      <c r="BV8" s="21" t="s">
        <v>3</v>
      </c>
      <c r="BW8" s="5" t="s">
        <v>10</v>
      </c>
      <c r="BX8" s="24" t="s">
        <v>3</v>
      </c>
      <c r="BY8" s="6" t="s">
        <v>11</v>
      </c>
      <c r="BZ8" s="21" t="s">
        <v>3</v>
      </c>
      <c r="CA8" s="5" t="s">
        <v>10</v>
      </c>
      <c r="CB8" s="24" t="s">
        <v>3</v>
      </c>
      <c r="CC8" s="6" t="s">
        <v>11</v>
      </c>
      <c r="CD8" s="21" t="s">
        <v>3</v>
      </c>
      <c r="CE8" s="5" t="s">
        <v>10</v>
      </c>
      <c r="CF8" s="24" t="s">
        <v>3</v>
      </c>
      <c r="CG8" s="6" t="s">
        <v>11</v>
      </c>
      <c r="CH8" s="21" t="s">
        <v>3</v>
      </c>
      <c r="CI8" s="5" t="s">
        <v>10</v>
      </c>
      <c r="CJ8" s="24" t="s">
        <v>3</v>
      </c>
      <c r="CK8" s="6" t="s">
        <v>11</v>
      </c>
      <c r="CL8" s="21" t="s">
        <v>3</v>
      </c>
      <c r="CM8" s="5" t="s">
        <v>10</v>
      </c>
      <c r="CN8" s="24" t="s">
        <v>3</v>
      </c>
      <c r="CO8" s="6" t="s">
        <v>11</v>
      </c>
      <c r="CP8" s="21" t="s">
        <v>3</v>
      </c>
      <c r="CQ8" s="5" t="s">
        <v>10</v>
      </c>
      <c r="CR8" s="24" t="s">
        <v>3</v>
      </c>
      <c r="CS8" s="6" t="s">
        <v>11</v>
      </c>
      <c r="CT8" s="21" t="s">
        <v>3</v>
      </c>
      <c r="CU8" s="5" t="s">
        <v>10</v>
      </c>
      <c r="CV8" s="24" t="s">
        <v>3</v>
      </c>
      <c r="CW8" s="6" t="s">
        <v>11</v>
      </c>
      <c r="CX8" s="21" t="s">
        <v>3</v>
      </c>
      <c r="CY8" s="5" t="s">
        <v>10</v>
      </c>
      <c r="CZ8" s="24" t="s">
        <v>3</v>
      </c>
      <c r="DA8" s="6" t="s">
        <v>11</v>
      </c>
      <c r="DB8" s="21" t="s">
        <v>3</v>
      </c>
      <c r="DC8" s="5" t="s">
        <v>10</v>
      </c>
      <c r="DD8" s="24" t="s">
        <v>3</v>
      </c>
      <c r="DE8" s="6" t="s">
        <v>11</v>
      </c>
      <c r="DF8" s="21" t="s">
        <v>3</v>
      </c>
      <c r="DG8" s="5" t="s">
        <v>10</v>
      </c>
      <c r="DH8" s="21" t="s">
        <v>3</v>
      </c>
      <c r="DI8" s="5" t="s">
        <v>10</v>
      </c>
      <c r="DJ8" s="24" t="s">
        <v>3</v>
      </c>
      <c r="DK8" s="6" t="s">
        <v>11</v>
      </c>
      <c r="DL8" s="21" t="s">
        <v>3</v>
      </c>
      <c r="DM8" s="5" t="s">
        <v>10</v>
      </c>
    </row>
    <row r="9" spans="2:117" ht="15" customHeight="1" x14ac:dyDescent="0.2">
      <c r="B9" s="25"/>
      <c r="C9" s="26">
        <v>1</v>
      </c>
      <c r="D9" s="26">
        <v>2</v>
      </c>
      <c r="E9" s="26">
        <v>3</v>
      </c>
      <c r="F9" s="26">
        <v>4</v>
      </c>
      <c r="G9" s="26">
        <v>5</v>
      </c>
      <c r="H9" s="26">
        <v>6</v>
      </c>
      <c r="I9" s="26">
        <v>7</v>
      </c>
      <c r="J9" s="26">
        <v>8</v>
      </c>
      <c r="K9" s="26">
        <v>9</v>
      </c>
      <c r="L9" s="26">
        <v>10</v>
      </c>
      <c r="M9" s="26">
        <v>11</v>
      </c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>
        <v>12</v>
      </c>
      <c r="AE9" s="26">
        <v>13</v>
      </c>
      <c r="AF9" s="26">
        <v>14</v>
      </c>
      <c r="AG9" s="26">
        <v>15</v>
      </c>
      <c r="AH9" s="26">
        <v>16</v>
      </c>
      <c r="AI9" s="26">
        <v>17</v>
      </c>
      <c r="AJ9" s="26">
        <v>18</v>
      </c>
      <c r="AK9" s="26">
        <v>19</v>
      </c>
      <c r="AL9" s="26">
        <v>20</v>
      </c>
      <c r="AM9" s="26">
        <v>21</v>
      </c>
      <c r="AN9" s="26">
        <v>22</v>
      </c>
      <c r="AO9" s="26">
        <v>23</v>
      </c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>
        <v>24</v>
      </c>
      <c r="BS9" s="26">
        <v>25</v>
      </c>
      <c r="BT9" s="26">
        <v>26</v>
      </c>
      <c r="BU9" s="26">
        <v>27</v>
      </c>
      <c r="BV9" s="26">
        <v>28</v>
      </c>
      <c r="BW9" s="26">
        <v>29</v>
      </c>
      <c r="BX9" s="26">
        <v>30</v>
      </c>
      <c r="BY9" s="26">
        <v>31</v>
      </c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>
        <v>32</v>
      </c>
      <c r="CQ9" s="26">
        <v>33</v>
      </c>
      <c r="CR9" s="26">
        <v>34</v>
      </c>
      <c r="CS9" s="26">
        <v>35</v>
      </c>
      <c r="CT9" s="26">
        <v>36</v>
      </c>
      <c r="CU9" s="26">
        <v>37</v>
      </c>
      <c r="CV9" s="26">
        <v>38</v>
      </c>
      <c r="CW9" s="26">
        <v>39</v>
      </c>
      <c r="CX9" s="26">
        <v>40</v>
      </c>
      <c r="CY9" s="26">
        <v>41</v>
      </c>
      <c r="CZ9" s="26">
        <v>42</v>
      </c>
      <c r="DA9" s="26">
        <v>43</v>
      </c>
      <c r="DB9" s="26">
        <v>44</v>
      </c>
      <c r="DC9" s="26">
        <v>45</v>
      </c>
      <c r="DD9" s="26">
        <v>46</v>
      </c>
      <c r="DE9" s="26">
        <v>47</v>
      </c>
      <c r="DF9" s="34"/>
      <c r="DG9" s="34"/>
      <c r="DH9" s="26">
        <v>48</v>
      </c>
      <c r="DI9" s="26">
        <v>49</v>
      </c>
      <c r="DJ9" s="26">
        <v>50</v>
      </c>
      <c r="DK9" s="26">
        <v>51</v>
      </c>
      <c r="DL9" s="26">
        <v>52</v>
      </c>
      <c r="DM9" s="26">
        <v>53</v>
      </c>
    </row>
    <row r="10" spans="2:117" s="29" customFormat="1" ht="21" customHeight="1" x14ac:dyDescent="0.15">
      <c r="B10" s="18">
        <v>1</v>
      </c>
      <c r="C10" s="16"/>
      <c r="D10" s="27">
        <f t="shared" ref="D10:D20" si="0">F10+H10-DL10</f>
        <v>0</v>
      </c>
      <c r="E10" s="27">
        <f t="shared" ref="E10:E20" si="1">G10+I10-DM10</f>
        <v>0</v>
      </c>
      <c r="F10" s="13">
        <f t="shared" ref="F10:G20" si="2">J10+AD10+AH10+AL10+BR10+BV10+CP10+CT10+CX10+DB10+DH10</f>
        <v>0</v>
      </c>
      <c r="G10" s="13">
        <f t="shared" si="2"/>
        <v>0</v>
      </c>
      <c r="H10" s="13">
        <f t="shared" ref="H10:H20" si="3">L10+AF10+AJ10+AN10+BT10+BX10+CR10+CV10+CZ10+DD10+DJ10</f>
        <v>0</v>
      </c>
      <c r="I10" s="13">
        <f t="shared" ref="I10:I20" si="4">M10+AG10+AK10+AO10+BU10+BY10+CS10+CW10+DA10+DE10+DK10</f>
        <v>0</v>
      </c>
      <c r="J10" s="32"/>
      <c r="K10" s="32"/>
      <c r="L10" s="32"/>
      <c r="M10" s="32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>
        <f>DH10+DJ10-DL10</f>
        <v>0</v>
      </c>
      <c r="DG10" s="14">
        <f>DI10+DK10-DM10</f>
        <v>0</v>
      </c>
      <c r="DH10" s="14"/>
      <c r="DI10" s="14"/>
      <c r="DJ10" s="14"/>
      <c r="DK10" s="14"/>
      <c r="DL10" s="28"/>
      <c r="DM10" s="28"/>
    </row>
    <row r="11" spans="2:117" s="29" customFormat="1" ht="21.75" customHeight="1" x14ac:dyDescent="0.15">
      <c r="B11" s="18">
        <v>2</v>
      </c>
      <c r="C11" s="17"/>
      <c r="D11" s="27">
        <f t="shared" si="0"/>
        <v>0</v>
      </c>
      <c r="E11" s="27">
        <f t="shared" si="1"/>
        <v>0</v>
      </c>
      <c r="F11" s="13">
        <f t="shared" si="2"/>
        <v>0</v>
      </c>
      <c r="G11" s="13">
        <f t="shared" si="2"/>
        <v>0</v>
      </c>
      <c r="H11" s="13">
        <f t="shared" si="3"/>
        <v>0</v>
      </c>
      <c r="I11" s="13">
        <f t="shared" si="4"/>
        <v>0</v>
      </c>
      <c r="J11" s="32"/>
      <c r="K11" s="32"/>
      <c r="L11" s="32"/>
      <c r="M11" s="32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>
        <f t="shared" ref="DF11:DF20" si="5">DH11+DJ11-DL11</f>
        <v>0</v>
      </c>
      <c r="DG11" s="14">
        <f t="shared" ref="DG11:DG20" si="6">DI11+DK11-DM11</f>
        <v>0</v>
      </c>
      <c r="DH11" s="14"/>
      <c r="DI11" s="14"/>
      <c r="DJ11" s="14"/>
      <c r="DK11" s="14"/>
      <c r="DL11" s="28"/>
      <c r="DM11" s="28"/>
    </row>
    <row r="12" spans="2:117" s="29" customFormat="1" ht="20.25" customHeight="1" x14ac:dyDescent="0.15">
      <c r="B12" s="18">
        <v>3</v>
      </c>
      <c r="C12" s="17"/>
      <c r="D12" s="27">
        <f t="shared" si="0"/>
        <v>0</v>
      </c>
      <c r="E12" s="27">
        <f t="shared" si="1"/>
        <v>0</v>
      </c>
      <c r="F12" s="13">
        <f t="shared" si="2"/>
        <v>0</v>
      </c>
      <c r="G12" s="13">
        <f t="shared" si="2"/>
        <v>0</v>
      </c>
      <c r="H12" s="13">
        <f t="shared" si="3"/>
        <v>0</v>
      </c>
      <c r="I12" s="13">
        <f t="shared" si="4"/>
        <v>0</v>
      </c>
      <c r="J12" s="32"/>
      <c r="K12" s="32"/>
      <c r="L12" s="32"/>
      <c r="M12" s="32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>
        <f t="shared" si="5"/>
        <v>0</v>
      </c>
      <c r="DG12" s="14">
        <f t="shared" si="6"/>
        <v>0</v>
      </c>
      <c r="DH12" s="14"/>
      <c r="DI12" s="14"/>
      <c r="DJ12" s="14"/>
      <c r="DK12" s="14"/>
      <c r="DL12" s="28"/>
      <c r="DM12" s="28"/>
    </row>
    <row r="13" spans="2:117" s="29" customFormat="1" ht="21" customHeight="1" x14ac:dyDescent="0.15">
      <c r="B13" s="18">
        <v>4</v>
      </c>
      <c r="C13" s="17"/>
      <c r="D13" s="27">
        <f t="shared" si="0"/>
        <v>0</v>
      </c>
      <c r="E13" s="27">
        <f t="shared" si="1"/>
        <v>0</v>
      </c>
      <c r="F13" s="13">
        <f t="shared" si="2"/>
        <v>0</v>
      </c>
      <c r="G13" s="13">
        <f t="shared" si="2"/>
        <v>0</v>
      </c>
      <c r="H13" s="13">
        <f t="shared" si="3"/>
        <v>0</v>
      </c>
      <c r="I13" s="13">
        <f t="shared" si="4"/>
        <v>0</v>
      </c>
      <c r="J13" s="32"/>
      <c r="K13" s="32"/>
      <c r="L13" s="32"/>
      <c r="M13" s="32"/>
      <c r="N13" s="14"/>
      <c r="O13" s="14"/>
      <c r="P13" s="14"/>
      <c r="Q13" s="14"/>
      <c r="R13" s="14"/>
      <c r="S13" s="14"/>
      <c r="T13" s="14"/>
      <c r="U13" s="14"/>
      <c r="V13" s="31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>
        <f t="shared" si="5"/>
        <v>0</v>
      </c>
      <c r="DG13" s="14">
        <f t="shared" si="6"/>
        <v>0</v>
      </c>
      <c r="DH13" s="14"/>
      <c r="DI13" s="14"/>
      <c r="DJ13" s="14"/>
      <c r="DK13" s="14"/>
      <c r="DL13" s="28"/>
      <c r="DM13" s="28"/>
    </row>
    <row r="14" spans="2:117" s="29" customFormat="1" ht="20.25" customHeight="1" x14ac:dyDescent="0.15">
      <c r="B14" s="18">
        <v>5</v>
      </c>
      <c r="C14" s="17"/>
      <c r="D14" s="27">
        <f t="shared" si="0"/>
        <v>0</v>
      </c>
      <c r="E14" s="27">
        <f t="shared" si="1"/>
        <v>0</v>
      </c>
      <c r="F14" s="13">
        <f t="shared" si="2"/>
        <v>0</v>
      </c>
      <c r="G14" s="13">
        <f t="shared" si="2"/>
        <v>0</v>
      </c>
      <c r="H14" s="13">
        <f t="shared" si="3"/>
        <v>0</v>
      </c>
      <c r="I14" s="13">
        <f t="shared" si="4"/>
        <v>0</v>
      </c>
      <c r="J14" s="32"/>
      <c r="K14" s="32"/>
      <c r="L14" s="32"/>
      <c r="M14" s="32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>
        <f t="shared" si="5"/>
        <v>0</v>
      </c>
      <c r="DG14" s="14">
        <f t="shared" si="6"/>
        <v>0</v>
      </c>
      <c r="DH14" s="14"/>
      <c r="DI14" s="14"/>
      <c r="DJ14" s="14"/>
      <c r="DK14" s="14"/>
      <c r="DL14" s="28"/>
      <c r="DM14" s="28"/>
    </row>
    <row r="15" spans="2:117" s="29" customFormat="1" ht="18" customHeight="1" x14ac:dyDescent="0.15">
      <c r="B15" s="18">
        <v>6</v>
      </c>
      <c r="C15" s="17"/>
      <c r="D15" s="27">
        <f t="shared" si="0"/>
        <v>0</v>
      </c>
      <c r="E15" s="27">
        <f t="shared" si="1"/>
        <v>0</v>
      </c>
      <c r="F15" s="13">
        <f t="shared" si="2"/>
        <v>0</v>
      </c>
      <c r="G15" s="13">
        <f t="shared" si="2"/>
        <v>0</v>
      </c>
      <c r="H15" s="13">
        <f t="shared" si="3"/>
        <v>0</v>
      </c>
      <c r="I15" s="13">
        <f t="shared" si="4"/>
        <v>0</v>
      </c>
      <c r="J15" s="32"/>
      <c r="K15" s="32"/>
      <c r="L15" s="32"/>
      <c r="M15" s="32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>
        <f t="shared" si="5"/>
        <v>0</v>
      </c>
      <c r="DG15" s="14">
        <f t="shared" si="6"/>
        <v>0</v>
      </c>
      <c r="DH15" s="14"/>
      <c r="DI15" s="14"/>
      <c r="DJ15" s="14"/>
      <c r="DK15" s="14"/>
      <c r="DL15" s="28"/>
      <c r="DM15" s="28"/>
    </row>
    <row r="16" spans="2:117" s="29" customFormat="1" ht="18" customHeight="1" x14ac:dyDescent="0.2">
      <c r="B16" s="18">
        <v>7</v>
      </c>
      <c r="C16" s="17"/>
      <c r="D16" s="27">
        <f t="shared" si="0"/>
        <v>0</v>
      </c>
      <c r="E16" s="27">
        <f t="shared" si="1"/>
        <v>0</v>
      </c>
      <c r="F16" s="13">
        <f t="shared" si="2"/>
        <v>0</v>
      </c>
      <c r="G16" s="13">
        <f t="shared" si="2"/>
        <v>0</v>
      </c>
      <c r="H16" s="13">
        <f t="shared" si="3"/>
        <v>0</v>
      </c>
      <c r="I16" s="13">
        <f t="shared" si="4"/>
        <v>0</v>
      </c>
      <c r="J16" s="33"/>
      <c r="K16" s="33"/>
      <c r="L16" s="33"/>
      <c r="M16" s="33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4">
        <f t="shared" si="5"/>
        <v>0</v>
      </c>
      <c r="DG16" s="14">
        <f t="shared" si="6"/>
        <v>0</v>
      </c>
      <c r="DH16" s="15"/>
      <c r="DI16" s="15"/>
      <c r="DJ16" s="15"/>
      <c r="DK16" s="15"/>
      <c r="DL16" s="30"/>
      <c r="DM16" s="30"/>
    </row>
    <row r="17" spans="1:117" s="29" customFormat="1" ht="18" customHeight="1" x14ac:dyDescent="0.2">
      <c r="B17" s="18">
        <v>8</v>
      </c>
      <c r="C17" s="17"/>
      <c r="D17" s="27">
        <f t="shared" si="0"/>
        <v>0</v>
      </c>
      <c r="E17" s="27">
        <f t="shared" si="1"/>
        <v>0</v>
      </c>
      <c r="F17" s="13">
        <f t="shared" si="2"/>
        <v>0</v>
      </c>
      <c r="G17" s="13">
        <f t="shared" si="2"/>
        <v>0</v>
      </c>
      <c r="H17" s="13">
        <f t="shared" si="3"/>
        <v>0</v>
      </c>
      <c r="I17" s="13">
        <f t="shared" si="4"/>
        <v>0</v>
      </c>
      <c r="J17" s="33"/>
      <c r="K17" s="33"/>
      <c r="L17" s="33"/>
      <c r="M17" s="33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4">
        <f t="shared" si="5"/>
        <v>0</v>
      </c>
      <c r="DG17" s="14">
        <f t="shared" si="6"/>
        <v>0</v>
      </c>
      <c r="DH17" s="15"/>
      <c r="DI17" s="15"/>
      <c r="DJ17" s="15"/>
      <c r="DK17" s="15"/>
      <c r="DL17" s="28"/>
      <c r="DM17" s="28"/>
    </row>
    <row r="18" spans="1:117" s="29" customFormat="1" ht="21.75" customHeight="1" x14ac:dyDescent="0.2">
      <c r="B18" s="18">
        <v>9</v>
      </c>
      <c r="C18" s="17"/>
      <c r="D18" s="27">
        <f t="shared" si="0"/>
        <v>0</v>
      </c>
      <c r="E18" s="27">
        <f t="shared" si="1"/>
        <v>0</v>
      </c>
      <c r="F18" s="13">
        <f t="shared" si="2"/>
        <v>0</v>
      </c>
      <c r="G18" s="13">
        <f t="shared" si="2"/>
        <v>0</v>
      </c>
      <c r="H18" s="13">
        <f t="shared" si="3"/>
        <v>0</v>
      </c>
      <c r="I18" s="13">
        <f t="shared" si="4"/>
        <v>0</v>
      </c>
      <c r="J18" s="33"/>
      <c r="K18" s="33"/>
      <c r="L18" s="33"/>
      <c r="M18" s="33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4">
        <f t="shared" si="5"/>
        <v>0</v>
      </c>
      <c r="DG18" s="14">
        <f t="shared" si="6"/>
        <v>0</v>
      </c>
      <c r="DH18" s="15"/>
      <c r="DI18" s="15"/>
      <c r="DJ18" s="15"/>
      <c r="DK18" s="15"/>
      <c r="DL18" s="28"/>
      <c r="DM18" s="28"/>
    </row>
    <row r="19" spans="1:117" s="29" customFormat="1" ht="20.25" customHeight="1" x14ac:dyDescent="0.2">
      <c r="B19" s="18">
        <v>10</v>
      </c>
      <c r="C19" s="17"/>
      <c r="D19" s="27">
        <f t="shared" si="0"/>
        <v>0</v>
      </c>
      <c r="E19" s="27">
        <f t="shared" si="1"/>
        <v>0</v>
      </c>
      <c r="F19" s="13">
        <f t="shared" si="2"/>
        <v>0</v>
      </c>
      <c r="G19" s="13">
        <f t="shared" si="2"/>
        <v>0</v>
      </c>
      <c r="H19" s="13">
        <f t="shared" si="3"/>
        <v>0</v>
      </c>
      <c r="I19" s="13">
        <f t="shared" si="4"/>
        <v>0</v>
      </c>
      <c r="J19" s="33"/>
      <c r="K19" s="33"/>
      <c r="L19" s="33"/>
      <c r="M19" s="33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4">
        <f t="shared" si="5"/>
        <v>0</v>
      </c>
      <c r="DG19" s="14">
        <f t="shared" si="6"/>
        <v>0</v>
      </c>
      <c r="DH19" s="15"/>
      <c r="DI19" s="15"/>
      <c r="DJ19" s="15"/>
      <c r="DK19" s="15"/>
      <c r="DL19" s="28"/>
      <c r="DM19" s="28"/>
    </row>
    <row r="20" spans="1:117" s="29" customFormat="1" ht="21.75" customHeight="1" x14ac:dyDescent="0.2">
      <c r="B20" s="25">
        <v>11</v>
      </c>
      <c r="C20" s="12"/>
      <c r="D20" s="27">
        <f t="shared" si="0"/>
        <v>0</v>
      </c>
      <c r="E20" s="27">
        <f t="shared" si="1"/>
        <v>0</v>
      </c>
      <c r="F20" s="13">
        <f t="shared" si="2"/>
        <v>0</v>
      </c>
      <c r="G20" s="13">
        <f t="shared" si="2"/>
        <v>0</v>
      </c>
      <c r="H20" s="13">
        <f t="shared" si="3"/>
        <v>0</v>
      </c>
      <c r="I20" s="13">
        <f t="shared" si="4"/>
        <v>0</v>
      </c>
      <c r="J20" s="33"/>
      <c r="K20" s="33"/>
      <c r="L20" s="33"/>
      <c r="M20" s="33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4">
        <f t="shared" si="5"/>
        <v>0</v>
      </c>
      <c r="DG20" s="14">
        <f t="shared" si="6"/>
        <v>0</v>
      </c>
      <c r="DH20" s="15"/>
      <c r="DI20" s="15"/>
      <c r="DJ20" s="15"/>
      <c r="DK20" s="15"/>
      <c r="DL20" s="28"/>
      <c r="DM20" s="28"/>
    </row>
    <row r="21" spans="1:117" s="8" customFormat="1" ht="24.75" customHeight="1" x14ac:dyDescent="0.15">
      <c r="B21" s="100" t="s">
        <v>1</v>
      </c>
      <c r="C21" s="100"/>
      <c r="D21" s="11">
        <f t="shared" ref="D21:CQ21" si="7">SUM(D10:D20)</f>
        <v>0</v>
      </c>
      <c r="E21" s="11">
        <f t="shared" si="7"/>
        <v>0</v>
      </c>
      <c r="F21" s="11">
        <f t="shared" si="7"/>
        <v>0</v>
      </c>
      <c r="G21" s="11">
        <f t="shared" si="7"/>
        <v>0</v>
      </c>
      <c r="H21" s="11">
        <f t="shared" si="7"/>
        <v>0</v>
      </c>
      <c r="I21" s="11">
        <f t="shared" si="7"/>
        <v>0</v>
      </c>
      <c r="J21" s="11">
        <f t="shared" si="7"/>
        <v>0</v>
      </c>
      <c r="K21" s="11">
        <f t="shared" si="7"/>
        <v>0</v>
      </c>
      <c r="L21" s="11">
        <f t="shared" si="7"/>
        <v>0</v>
      </c>
      <c r="M21" s="11">
        <f t="shared" si="7"/>
        <v>0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>
        <f t="shared" si="7"/>
        <v>0</v>
      </c>
      <c r="AE21" s="11">
        <f t="shared" si="7"/>
        <v>0</v>
      </c>
      <c r="AF21" s="11">
        <f t="shared" si="7"/>
        <v>0</v>
      </c>
      <c r="AG21" s="11">
        <f t="shared" si="7"/>
        <v>0</v>
      </c>
      <c r="AH21" s="11">
        <f t="shared" si="7"/>
        <v>0</v>
      </c>
      <c r="AI21" s="11">
        <f t="shared" si="7"/>
        <v>0</v>
      </c>
      <c r="AJ21" s="11">
        <f t="shared" si="7"/>
        <v>0</v>
      </c>
      <c r="AK21" s="11">
        <f t="shared" si="7"/>
        <v>0</v>
      </c>
      <c r="AL21" s="11">
        <f t="shared" si="7"/>
        <v>0</v>
      </c>
      <c r="AM21" s="11">
        <f t="shared" si="7"/>
        <v>0</v>
      </c>
      <c r="AN21" s="11">
        <f t="shared" si="7"/>
        <v>0</v>
      </c>
      <c r="AO21" s="11">
        <f t="shared" si="7"/>
        <v>0</v>
      </c>
      <c r="AP21" s="11">
        <f t="shared" si="7"/>
        <v>0</v>
      </c>
      <c r="AQ21" s="11">
        <f t="shared" si="7"/>
        <v>0</v>
      </c>
      <c r="AR21" s="11">
        <f t="shared" si="7"/>
        <v>0</v>
      </c>
      <c r="AS21" s="11">
        <f t="shared" si="7"/>
        <v>0</v>
      </c>
      <c r="AT21" s="11">
        <f t="shared" si="7"/>
        <v>0</v>
      </c>
      <c r="AU21" s="11">
        <f t="shared" si="7"/>
        <v>0</v>
      </c>
      <c r="AV21" s="11">
        <f t="shared" si="7"/>
        <v>0</v>
      </c>
      <c r="AW21" s="11">
        <f t="shared" si="7"/>
        <v>0</v>
      </c>
      <c r="AX21" s="11">
        <f t="shared" si="7"/>
        <v>0</v>
      </c>
      <c r="AY21" s="11">
        <f t="shared" si="7"/>
        <v>0</v>
      </c>
      <c r="AZ21" s="11">
        <f t="shared" si="7"/>
        <v>0</v>
      </c>
      <c r="BA21" s="11">
        <f t="shared" si="7"/>
        <v>0</v>
      </c>
      <c r="BB21" s="11">
        <f t="shared" si="7"/>
        <v>0</v>
      </c>
      <c r="BC21" s="11">
        <f t="shared" si="7"/>
        <v>0</v>
      </c>
      <c r="BD21" s="11">
        <f t="shared" si="7"/>
        <v>0</v>
      </c>
      <c r="BE21" s="11">
        <f t="shared" si="7"/>
        <v>0</v>
      </c>
      <c r="BF21" s="11">
        <f t="shared" si="7"/>
        <v>0</v>
      </c>
      <c r="BG21" s="11">
        <f t="shared" si="7"/>
        <v>0</v>
      </c>
      <c r="BH21" s="11">
        <f t="shared" si="7"/>
        <v>0</v>
      </c>
      <c r="BI21" s="11">
        <f t="shared" si="7"/>
        <v>0</v>
      </c>
      <c r="BJ21" s="11">
        <f t="shared" si="7"/>
        <v>0</v>
      </c>
      <c r="BK21" s="11">
        <f t="shared" si="7"/>
        <v>0</v>
      </c>
      <c r="BL21" s="11">
        <f t="shared" si="7"/>
        <v>0</v>
      </c>
      <c r="BM21" s="11">
        <f t="shared" si="7"/>
        <v>0</v>
      </c>
      <c r="BN21" s="11">
        <f t="shared" si="7"/>
        <v>0</v>
      </c>
      <c r="BO21" s="11">
        <f t="shared" si="7"/>
        <v>0</v>
      </c>
      <c r="BP21" s="11">
        <f t="shared" si="7"/>
        <v>0</v>
      </c>
      <c r="BQ21" s="11">
        <f t="shared" si="7"/>
        <v>0</v>
      </c>
      <c r="BR21" s="11">
        <f t="shared" si="7"/>
        <v>0</v>
      </c>
      <c r="BS21" s="11">
        <f t="shared" si="7"/>
        <v>0</v>
      </c>
      <c r="BT21" s="11">
        <f t="shared" si="7"/>
        <v>0</v>
      </c>
      <c r="BU21" s="11">
        <f t="shared" si="7"/>
        <v>0</v>
      </c>
      <c r="BV21" s="11">
        <f t="shared" si="7"/>
        <v>0</v>
      </c>
      <c r="BW21" s="11">
        <f t="shared" si="7"/>
        <v>0</v>
      </c>
      <c r="BX21" s="11">
        <f t="shared" si="7"/>
        <v>0</v>
      </c>
      <c r="BY21" s="11">
        <f t="shared" si="7"/>
        <v>0</v>
      </c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>
        <f t="shared" si="7"/>
        <v>0</v>
      </c>
      <c r="CQ21" s="11">
        <f t="shared" si="7"/>
        <v>0</v>
      </c>
      <c r="CR21" s="11">
        <f t="shared" ref="CR21:DK21" si="8">SUM(CR10:CR20)</f>
        <v>0</v>
      </c>
      <c r="CS21" s="11">
        <f t="shared" si="8"/>
        <v>0</v>
      </c>
      <c r="CT21" s="11">
        <f t="shared" si="8"/>
        <v>0</v>
      </c>
      <c r="CU21" s="11">
        <f t="shared" si="8"/>
        <v>0</v>
      </c>
      <c r="CV21" s="11">
        <f t="shared" si="8"/>
        <v>0</v>
      </c>
      <c r="CW21" s="11">
        <f t="shared" si="8"/>
        <v>0</v>
      </c>
      <c r="CX21" s="11">
        <f t="shared" si="8"/>
        <v>0</v>
      </c>
      <c r="CY21" s="11">
        <f t="shared" si="8"/>
        <v>0</v>
      </c>
      <c r="CZ21" s="11">
        <f t="shared" si="8"/>
        <v>0</v>
      </c>
      <c r="DA21" s="11">
        <f t="shared" si="8"/>
        <v>0</v>
      </c>
      <c r="DB21" s="11">
        <f t="shared" si="8"/>
        <v>0</v>
      </c>
      <c r="DC21" s="11">
        <f t="shared" si="8"/>
        <v>0</v>
      </c>
      <c r="DD21" s="11">
        <f t="shared" si="8"/>
        <v>0</v>
      </c>
      <c r="DE21" s="11">
        <f t="shared" si="8"/>
        <v>0</v>
      </c>
      <c r="DF21" s="11">
        <f t="shared" si="8"/>
        <v>0</v>
      </c>
      <c r="DG21" s="11">
        <f t="shared" si="8"/>
        <v>0</v>
      </c>
      <c r="DH21" s="11">
        <f t="shared" si="8"/>
        <v>0</v>
      </c>
      <c r="DI21" s="11">
        <f t="shared" si="8"/>
        <v>0</v>
      </c>
      <c r="DJ21" s="11">
        <f t="shared" si="8"/>
        <v>0</v>
      </c>
      <c r="DK21" s="11">
        <f t="shared" si="8"/>
        <v>0</v>
      </c>
      <c r="DL21" s="11">
        <f>SUM(DL10:DL20)</f>
        <v>0</v>
      </c>
      <c r="DM21" s="11">
        <f>SUM(DM10:DM20)</f>
        <v>0</v>
      </c>
    </row>
    <row r="22" spans="1:117" ht="16.5" customHeight="1" x14ac:dyDescent="0.2">
      <c r="A22" s="8"/>
    </row>
    <row r="23" spans="1:117" ht="16.5" customHeight="1" x14ac:dyDescent="0.2">
      <c r="A23" s="8"/>
    </row>
    <row r="24" spans="1:117" ht="16.5" customHeight="1" x14ac:dyDescent="0.2">
      <c r="A24" s="8"/>
    </row>
    <row r="25" spans="1:117" ht="16.5" customHeight="1" x14ac:dyDescent="0.2">
      <c r="A25" s="8"/>
    </row>
    <row r="26" spans="1:117" ht="16.5" customHeight="1" x14ac:dyDescent="0.2">
      <c r="A26" s="8"/>
    </row>
    <row r="27" spans="1:117" ht="16.5" customHeight="1" x14ac:dyDescent="0.2">
      <c r="A27" s="8"/>
    </row>
    <row r="28" spans="1:117" ht="16.5" customHeight="1" x14ac:dyDescent="0.2">
      <c r="A28" s="8"/>
    </row>
    <row r="29" spans="1:117" ht="16.5" customHeight="1" x14ac:dyDescent="0.2">
      <c r="A29" s="8"/>
    </row>
    <row r="30" spans="1:117" ht="16.5" customHeight="1" x14ac:dyDescent="0.2">
      <c r="A30" s="8"/>
    </row>
    <row r="31" spans="1:117" ht="16.5" customHeight="1" x14ac:dyDescent="0.2">
      <c r="A31" s="8"/>
    </row>
    <row r="32" spans="1:117" ht="16.5" customHeight="1" x14ac:dyDescent="0.2">
      <c r="A32" s="8"/>
    </row>
    <row r="33" spans="1:1" ht="16.5" customHeight="1" x14ac:dyDescent="0.2">
      <c r="A33" s="8"/>
    </row>
    <row r="34" spans="1:1" ht="16.5" customHeight="1" x14ac:dyDescent="0.2">
      <c r="A34" s="8"/>
    </row>
    <row r="35" spans="1:1" ht="16.5" customHeight="1" x14ac:dyDescent="0.2">
      <c r="A35" s="8"/>
    </row>
    <row r="36" spans="1:1" ht="16.5" customHeight="1" x14ac:dyDescent="0.2">
      <c r="A36" s="8"/>
    </row>
    <row r="37" spans="1:1" ht="16.5" customHeight="1" x14ac:dyDescent="0.2">
      <c r="A37" s="8"/>
    </row>
    <row r="38" spans="1:1" ht="16.5" customHeight="1" x14ac:dyDescent="0.2">
      <c r="A38" s="8"/>
    </row>
    <row r="39" spans="1:1" ht="16.5" customHeight="1" x14ac:dyDescent="0.2">
      <c r="A39" s="8"/>
    </row>
    <row r="40" spans="1:1" ht="16.5" customHeight="1" x14ac:dyDescent="0.2">
      <c r="A40" s="8"/>
    </row>
    <row r="41" spans="1:1" ht="16.5" customHeight="1" x14ac:dyDescent="0.2">
      <c r="A41" s="8"/>
    </row>
    <row r="42" spans="1:1" ht="16.5" customHeight="1" x14ac:dyDescent="0.2">
      <c r="A42" s="8"/>
    </row>
    <row r="43" spans="1:1" ht="16.5" customHeight="1" x14ac:dyDescent="0.2">
      <c r="A43" s="8"/>
    </row>
    <row r="44" spans="1:1" ht="16.5" customHeight="1" x14ac:dyDescent="0.2">
      <c r="A44" s="8"/>
    </row>
    <row r="45" spans="1:1" ht="16.5" customHeight="1" x14ac:dyDescent="0.2">
      <c r="A45" s="8"/>
    </row>
    <row r="46" spans="1:1" ht="16.5" customHeight="1" x14ac:dyDescent="0.2">
      <c r="A46" s="8"/>
    </row>
    <row r="47" spans="1:1" ht="16.5" customHeight="1" x14ac:dyDescent="0.2">
      <c r="A47" s="8"/>
    </row>
    <row r="48" spans="1:1" ht="16.5" customHeight="1" x14ac:dyDescent="0.2">
      <c r="A48" s="8"/>
    </row>
    <row r="49" spans="1:1" ht="16.5" customHeight="1" x14ac:dyDescent="0.2">
      <c r="A49" s="8"/>
    </row>
    <row r="50" spans="1:1" ht="16.5" customHeight="1" x14ac:dyDescent="0.2">
      <c r="A50" s="8"/>
    </row>
    <row r="51" spans="1:1" ht="16.5" customHeight="1" x14ac:dyDescent="0.2">
      <c r="A51" s="8"/>
    </row>
    <row r="52" spans="1:1" ht="16.5" customHeight="1" x14ac:dyDescent="0.2">
      <c r="A52" s="8"/>
    </row>
    <row r="53" spans="1:1" ht="16.5" customHeight="1" x14ac:dyDescent="0.2">
      <c r="A53" s="8"/>
    </row>
    <row r="54" spans="1:1" ht="16.5" customHeight="1" x14ac:dyDescent="0.2">
      <c r="A54" s="8"/>
    </row>
    <row r="55" spans="1:1" ht="16.5" customHeight="1" x14ac:dyDescent="0.2">
      <c r="A55" s="8"/>
    </row>
    <row r="56" spans="1:1" ht="16.5" customHeight="1" x14ac:dyDescent="0.2">
      <c r="A56" s="8"/>
    </row>
    <row r="57" spans="1:1" ht="16.5" customHeight="1" x14ac:dyDescent="0.2">
      <c r="A57" s="8"/>
    </row>
    <row r="58" spans="1:1" ht="16.5" customHeight="1" x14ac:dyDescent="0.2">
      <c r="A58" s="8"/>
    </row>
    <row r="59" spans="1:1" ht="16.5" customHeight="1" x14ac:dyDescent="0.2">
      <c r="A59" s="8"/>
    </row>
    <row r="60" spans="1:1" ht="16.5" customHeight="1" x14ac:dyDescent="0.2">
      <c r="A60" s="8"/>
    </row>
    <row r="61" spans="1:1" ht="16.5" customHeight="1" x14ac:dyDescent="0.2">
      <c r="A61" s="8"/>
    </row>
    <row r="62" spans="1:1" ht="16.5" customHeight="1" x14ac:dyDescent="0.2">
      <c r="A62" s="8"/>
    </row>
    <row r="63" spans="1:1" ht="16.5" customHeight="1" x14ac:dyDescent="0.2">
      <c r="A63" s="8"/>
    </row>
    <row r="64" spans="1:1" ht="16.5" customHeight="1" x14ac:dyDescent="0.2">
      <c r="A64" s="8"/>
    </row>
    <row r="65" spans="1:1" ht="16.5" customHeight="1" x14ac:dyDescent="0.2">
      <c r="A65" s="8"/>
    </row>
    <row r="66" spans="1:1" ht="16.5" customHeight="1" x14ac:dyDescent="0.2">
      <c r="A66" s="8"/>
    </row>
    <row r="67" spans="1:1" ht="16.5" customHeight="1" x14ac:dyDescent="0.2">
      <c r="A67" s="8"/>
    </row>
    <row r="68" spans="1:1" ht="16.5" customHeight="1" x14ac:dyDescent="0.2">
      <c r="A68" s="8"/>
    </row>
    <row r="69" spans="1:1" ht="16.5" customHeight="1" x14ac:dyDescent="0.2">
      <c r="A69" s="8"/>
    </row>
    <row r="70" spans="1:1" ht="16.5" customHeight="1" x14ac:dyDescent="0.2">
      <c r="A70" s="8"/>
    </row>
    <row r="71" spans="1:1" ht="16.5" customHeight="1" x14ac:dyDescent="0.2">
      <c r="A71" s="8"/>
    </row>
    <row r="72" spans="1:1" ht="16.5" customHeight="1" x14ac:dyDescent="0.2">
      <c r="A72" s="8"/>
    </row>
    <row r="73" spans="1:1" ht="16.5" customHeight="1" x14ac:dyDescent="0.2">
      <c r="A73" s="8"/>
    </row>
    <row r="74" spans="1:1" ht="16.5" customHeight="1" x14ac:dyDescent="0.2">
      <c r="A74" s="8"/>
    </row>
    <row r="75" spans="1:1" ht="16.5" customHeight="1" x14ac:dyDescent="0.2">
      <c r="A75" s="8"/>
    </row>
    <row r="76" spans="1:1" ht="16.5" customHeight="1" x14ac:dyDescent="0.2">
      <c r="A76" s="8"/>
    </row>
    <row r="77" spans="1:1" ht="16.5" customHeight="1" x14ac:dyDescent="0.2">
      <c r="A77" s="8"/>
    </row>
    <row r="78" spans="1:1" ht="16.5" customHeight="1" x14ac:dyDescent="0.2">
      <c r="A78" s="8"/>
    </row>
    <row r="79" spans="1:1" ht="16.5" customHeight="1" x14ac:dyDescent="0.2">
      <c r="A79" s="8"/>
    </row>
    <row r="80" spans="1:1" ht="16.5" customHeight="1" x14ac:dyDescent="0.2">
      <c r="A80" s="8"/>
    </row>
    <row r="81" spans="1:1" ht="16.5" customHeight="1" x14ac:dyDescent="0.2">
      <c r="A81" s="8"/>
    </row>
    <row r="82" spans="1:1" ht="16.5" customHeight="1" x14ac:dyDescent="0.2">
      <c r="A82" s="8"/>
    </row>
    <row r="83" spans="1:1" ht="16.5" customHeight="1" x14ac:dyDescent="0.2">
      <c r="A83" s="8"/>
    </row>
    <row r="84" spans="1:1" ht="16.5" customHeight="1" x14ac:dyDescent="0.2">
      <c r="A84" s="8"/>
    </row>
    <row r="85" spans="1:1" ht="16.5" customHeight="1" x14ac:dyDescent="0.2">
      <c r="A85" s="8"/>
    </row>
    <row r="86" spans="1:1" ht="16.5" customHeight="1" x14ac:dyDescent="0.2">
      <c r="A86" s="8"/>
    </row>
    <row r="87" spans="1:1" ht="16.5" customHeight="1" x14ac:dyDescent="0.2">
      <c r="A87" s="8"/>
    </row>
    <row r="88" spans="1:1" ht="16.5" customHeight="1" x14ac:dyDescent="0.2">
      <c r="A88" s="8"/>
    </row>
    <row r="89" spans="1:1" ht="16.5" customHeight="1" x14ac:dyDescent="0.2">
      <c r="A89" s="8"/>
    </row>
    <row r="90" spans="1:1" ht="16.5" customHeight="1" x14ac:dyDescent="0.2">
      <c r="A90" s="8"/>
    </row>
    <row r="91" spans="1:1" ht="16.5" customHeight="1" x14ac:dyDescent="0.2">
      <c r="A91" s="8"/>
    </row>
    <row r="92" spans="1:1" ht="16.5" customHeight="1" x14ac:dyDescent="0.2">
      <c r="A92" s="8"/>
    </row>
    <row r="93" spans="1:1" ht="16.5" customHeight="1" x14ac:dyDescent="0.2">
      <c r="A93" s="8"/>
    </row>
    <row r="94" spans="1:1" ht="16.5" customHeight="1" x14ac:dyDescent="0.2">
      <c r="A94" s="8"/>
    </row>
    <row r="95" spans="1:1" ht="16.5" customHeight="1" x14ac:dyDescent="0.2">
      <c r="A95" s="8"/>
    </row>
    <row r="96" spans="1:1" ht="16.5" customHeight="1" x14ac:dyDescent="0.2">
      <c r="A96" s="8"/>
    </row>
    <row r="97" spans="1:1" ht="16.5" customHeight="1" x14ac:dyDescent="0.2">
      <c r="A97" s="8"/>
    </row>
    <row r="98" spans="1:1" ht="16.5" customHeight="1" x14ac:dyDescent="0.2">
      <c r="A98" s="8"/>
    </row>
    <row r="99" spans="1:1" ht="16.5" customHeight="1" x14ac:dyDescent="0.2">
      <c r="A99" s="8"/>
    </row>
    <row r="100" spans="1:1" ht="16.5" customHeight="1" x14ac:dyDescent="0.2">
      <c r="A100" s="8"/>
    </row>
    <row r="101" spans="1:1" ht="16.5" customHeight="1" x14ac:dyDescent="0.2">
      <c r="A101" s="8"/>
    </row>
    <row r="102" spans="1:1" ht="16.5" customHeight="1" x14ac:dyDescent="0.2">
      <c r="A102" s="8"/>
    </row>
    <row r="103" spans="1:1" ht="16.5" customHeight="1" x14ac:dyDescent="0.2">
      <c r="A103" s="8"/>
    </row>
    <row r="104" spans="1:1" ht="16.5" customHeight="1" x14ac:dyDescent="0.2">
      <c r="A104" s="8"/>
    </row>
    <row r="105" spans="1:1" ht="16.5" customHeight="1" x14ac:dyDescent="0.2">
      <c r="A105" s="8"/>
    </row>
    <row r="106" spans="1:1" ht="16.5" customHeight="1" x14ac:dyDescent="0.2">
      <c r="A106" s="8"/>
    </row>
    <row r="107" spans="1:1" ht="16.5" customHeight="1" x14ac:dyDescent="0.2">
      <c r="A107" s="8"/>
    </row>
    <row r="108" spans="1:1" ht="16.5" customHeight="1" x14ac:dyDescent="0.2">
      <c r="A108" s="8"/>
    </row>
    <row r="109" spans="1:1" ht="16.5" customHeight="1" x14ac:dyDescent="0.2">
      <c r="A109" s="8"/>
    </row>
    <row r="110" spans="1:1" ht="16.5" customHeight="1" x14ac:dyDescent="0.2">
      <c r="A110" s="8"/>
    </row>
    <row r="111" spans="1:1" ht="16.5" customHeight="1" x14ac:dyDescent="0.2">
      <c r="A111" s="8"/>
    </row>
    <row r="112" spans="1:1" ht="16.5" customHeight="1" x14ac:dyDescent="0.2">
      <c r="A112" s="8"/>
    </row>
    <row r="113" spans="1:115" ht="16.5" customHeight="1" x14ac:dyDescent="0.2">
      <c r="A113" s="8"/>
    </row>
    <row r="114" spans="1:115" ht="16.5" customHeight="1" x14ac:dyDescent="0.2">
      <c r="A114" s="8"/>
    </row>
    <row r="115" spans="1:115" ht="16.5" customHeight="1" x14ac:dyDescent="0.2">
      <c r="A115" s="8"/>
    </row>
    <row r="116" spans="1:115" ht="16.5" customHeight="1" x14ac:dyDescent="0.2">
      <c r="A116" s="8"/>
    </row>
    <row r="117" spans="1:115" ht="16.5" customHeight="1" x14ac:dyDescent="0.2">
      <c r="A117" s="8"/>
    </row>
    <row r="118" spans="1:115" ht="16.5" customHeight="1" x14ac:dyDescent="0.2">
      <c r="A118" s="8"/>
    </row>
    <row r="119" spans="1:115" ht="16.5" customHeight="1" x14ac:dyDescent="0.2">
      <c r="A119" s="8"/>
    </row>
    <row r="120" spans="1:115" ht="16.5" customHeight="1" x14ac:dyDescent="0.2">
      <c r="A120" s="8"/>
    </row>
    <row r="121" spans="1:115" ht="16.5" customHeight="1" x14ac:dyDescent="0.2">
      <c r="A121" s="8"/>
    </row>
    <row r="122" spans="1:115" ht="16.5" customHeight="1" x14ac:dyDescent="0.2">
      <c r="A122" s="8"/>
    </row>
    <row r="123" spans="1:115" ht="16.5" customHeight="1" x14ac:dyDescent="0.2">
      <c r="A123" s="8"/>
    </row>
    <row r="124" spans="1:115" ht="16.5" customHeight="1" x14ac:dyDescent="0.2">
      <c r="A124" s="8"/>
    </row>
    <row r="125" spans="1:115" s="4" customFormat="1" ht="22.5" customHeight="1" x14ac:dyDescent="0.2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</row>
    <row r="126" spans="1:115" s="4" customFormat="1" ht="24" customHeight="1" x14ac:dyDescent="0.2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</row>
    <row r="127" spans="1:115" s="4" customFormat="1" x14ac:dyDescent="0.2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</row>
    <row r="128" spans="1:115" s="4" customFormat="1" x14ac:dyDescent="0.2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</row>
    <row r="130" ht="45" customHeight="1" x14ac:dyDescent="0.2"/>
  </sheetData>
  <mergeCells count="95">
    <mergeCell ref="DD7:DE7"/>
    <mergeCell ref="DB7:DC7"/>
    <mergeCell ref="CZ7:DA7"/>
    <mergeCell ref="DL7:DM7"/>
    <mergeCell ref="BR5:BU6"/>
    <mergeCell ref="CT7:CU7"/>
    <mergeCell ref="CL7:CM7"/>
    <mergeCell ref="CN7:CO7"/>
    <mergeCell ref="CP5:CS6"/>
    <mergeCell ref="CP7:CQ7"/>
    <mergeCell ref="CD6:CG6"/>
    <mergeCell ref="BV5:BY6"/>
    <mergeCell ref="CR7:CS7"/>
    <mergeCell ref="BF6:BI6"/>
    <mergeCell ref="BJ6:BM6"/>
    <mergeCell ref="BF7:BG7"/>
    <mergeCell ref="DL5:DM6"/>
    <mergeCell ref="CF7:CG7"/>
    <mergeCell ref="BZ5:CO5"/>
    <mergeCell ref="BZ7:CA7"/>
    <mergeCell ref="DH7:DI7"/>
    <mergeCell ref="CT5:CW6"/>
    <mergeCell ref="CX5:DA6"/>
    <mergeCell ref="DB5:DE6"/>
    <mergeCell ref="DF5:DK6"/>
    <mergeCell ref="DF7:DG7"/>
    <mergeCell ref="DJ7:DK7"/>
    <mergeCell ref="CV7:CW7"/>
    <mergeCell ref="CX7:CY7"/>
    <mergeCell ref="Z7:AA7"/>
    <mergeCell ref="X7:Y7"/>
    <mergeCell ref="AL5:AO6"/>
    <mergeCell ref="AN7:AO7"/>
    <mergeCell ref="AB7:AC7"/>
    <mergeCell ref="B1:AK1"/>
    <mergeCell ref="B2:AK2"/>
    <mergeCell ref="AJ3:AK3"/>
    <mergeCell ref="C4:C8"/>
    <mergeCell ref="P7:Q7"/>
    <mergeCell ref="T7:U7"/>
    <mergeCell ref="AH7:AI7"/>
    <mergeCell ref="AJ7:AK7"/>
    <mergeCell ref="D7:E7"/>
    <mergeCell ref="V7:W7"/>
    <mergeCell ref="N5:AC5"/>
    <mergeCell ref="Z6:AC6"/>
    <mergeCell ref="N6:Q6"/>
    <mergeCell ref="R6:U6"/>
    <mergeCell ref="J5:M6"/>
    <mergeCell ref="AD5:AG6"/>
    <mergeCell ref="B21:C21"/>
    <mergeCell ref="L7:M7"/>
    <mergeCell ref="AD7:AE7"/>
    <mergeCell ref="AF7:AG7"/>
    <mergeCell ref="F7:G7"/>
    <mergeCell ref="H7:I7"/>
    <mergeCell ref="N7:O7"/>
    <mergeCell ref="B4:B8"/>
    <mergeCell ref="D4:I6"/>
    <mergeCell ref="J4:DM4"/>
    <mergeCell ref="CL6:CO6"/>
    <mergeCell ref="AP6:AS6"/>
    <mergeCell ref="AP5:BQ5"/>
    <mergeCell ref="BN6:BQ6"/>
    <mergeCell ref="CH6:CK6"/>
    <mergeCell ref="AP7:AQ7"/>
    <mergeCell ref="AZ7:BA7"/>
    <mergeCell ref="BH7:BI7"/>
    <mergeCell ref="BL7:BM7"/>
    <mergeCell ref="CJ7:CK7"/>
    <mergeCell ref="BN7:BO7"/>
    <mergeCell ref="CH7:CI7"/>
    <mergeCell ref="BJ7:BK7"/>
    <mergeCell ref="BT7:BU7"/>
    <mergeCell ref="BV7:BW7"/>
    <mergeCell ref="BD7:BE7"/>
    <mergeCell ref="BP7:BQ7"/>
    <mergeCell ref="CD7:CE7"/>
    <mergeCell ref="CB7:CC7"/>
    <mergeCell ref="J7:K7"/>
    <mergeCell ref="R7:S7"/>
    <mergeCell ref="AT6:AW6"/>
    <mergeCell ref="BZ6:CC6"/>
    <mergeCell ref="BB6:BE6"/>
    <mergeCell ref="BB7:BC7"/>
    <mergeCell ref="BX7:BY7"/>
    <mergeCell ref="AX7:AY7"/>
    <mergeCell ref="BR7:BS7"/>
    <mergeCell ref="AT7:AU7"/>
    <mergeCell ref="AV7:AW7"/>
    <mergeCell ref="AX6:BA6"/>
    <mergeCell ref="AL7:AM7"/>
    <mergeCell ref="AR7:AS7"/>
    <mergeCell ref="V6:Y6"/>
    <mergeCell ref="AH5:AK6"/>
  </mergeCells>
  <phoneticPr fontId="2" type="noConversion"/>
  <pageMargins left="0.18" right="0.19" top="0.23" bottom="0.2" header="0.17" footer="0.18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8"/>
  <sheetViews>
    <sheetView workbookViewId="0">
      <selection activeCell="I21" sqref="I21"/>
    </sheetView>
  </sheetViews>
  <sheetFormatPr defaultRowHeight="17.25" x14ac:dyDescent="0.3"/>
  <cols>
    <col min="1" max="1" width="3.625" style="40" customWidth="1"/>
    <col min="2" max="2" width="16.75" style="40" customWidth="1"/>
    <col min="3" max="3" width="13.75" style="40" customWidth="1"/>
    <col min="4" max="4" width="12.125" style="40" customWidth="1"/>
    <col min="5" max="5" width="13.375" style="40" customWidth="1"/>
    <col min="6" max="8" width="12.125" style="40" customWidth="1"/>
    <col min="9" max="9" width="12.875" style="40" customWidth="1"/>
    <col min="10" max="10" width="10.875" style="40" customWidth="1"/>
    <col min="11" max="11" width="8.875" style="40" customWidth="1"/>
    <col min="12" max="12" width="10" style="40" customWidth="1"/>
    <col min="13" max="13" width="12.125" style="40" customWidth="1"/>
    <col min="14" max="14" width="16.375" style="40" customWidth="1"/>
    <col min="15" max="15" width="12.875" style="40" customWidth="1"/>
    <col min="16" max="20" width="11.625" style="40" customWidth="1"/>
    <col min="21" max="21" width="12.375" style="40" customWidth="1"/>
    <col min="22" max="22" width="13" style="40" customWidth="1"/>
    <col min="23" max="25" width="11.625" style="40" customWidth="1"/>
    <col min="26" max="26" width="13.125" style="40" customWidth="1"/>
    <col min="27" max="27" width="12.625" style="40" customWidth="1"/>
    <col min="28" max="30" width="11.625" style="40" customWidth="1"/>
    <col min="31" max="31" width="12.75" style="40" customWidth="1"/>
    <col min="32" max="32" width="13.125" style="40" customWidth="1"/>
    <col min="33" max="33" width="9.5" style="40" customWidth="1"/>
    <col min="34" max="34" width="10.375" style="40" customWidth="1"/>
    <col min="35" max="35" width="11.5" style="40" customWidth="1"/>
    <col min="36" max="36" width="12.25" style="40" customWidth="1"/>
    <col min="37" max="37" width="11.375" style="40" customWidth="1"/>
    <col min="38" max="40" width="14" style="40" customWidth="1"/>
    <col min="41" max="41" width="9.125" style="40" customWidth="1"/>
    <col min="42" max="44" width="9.75" style="40" customWidth="1"/>
    <col min="45" max="45" width="10" style="40" customWidth="1"/>
    <col min="46" max="53" width="9.75" style="40" customWidth="1"/>
    <col min="54" max="54" width="8.75" style="40" customWidth="1"/>
    <col min="55" max="55" width="10.75" style="40" customWidth="1"/>
    <col min="56" max="56" width="11.5" style="40" customWidth="1"/>
    <col min="57" max="57" width="9.375" style="40" customWidth="1"/>
    <col min="58" max="58" width="8.125" style="40" customWidth="1"/>
    <col min="59" max="59" width="11.375" style="40" customWidth="1"/>
    <col min="60" max="60" width="10.625" style="40" customWidth="1"/>
    <col min="61" max="61" width="12.125" style="40" customWidth="1"/>
    <col min="62" max="62" width="11.75" style="40" customWidth="1"/>
    <col min="63" max="63" width="12.875" style="40" customWidth="1"/>
    <col min="64" max="64" width="11.125" style="40" customWidth="1"/>
    <col min="65" max="65" width="11.625" style="40" customWidth="1"/>
    <col min="66" max="66" width="15" style="40" customWidth="1"/>
    <col min="67" max="16384" width="9" style="40"/>
  </cols>
  <sheetData>
    <row r="1" spans="1:66" x14ac:dyDescent="0.3">
      <c r="A1" s="142" t="s">
        <v>132</v>
      </c>
      <c r="B1" s="142"/>
      <c r="C1" s="142"/>
      <c r="D1" s="142"/>
      <c r="E1" s="142"/>
      <c r="F1" s="142"/>
      <c r="G1" s="142"/>
      <c r="H1" s="142"/>
    </row>
    <row r="2" spans="1:66" ht="13.5" customHeight="1" x14ac:dyDescent="0.3">
      <c r="A2" s="150" t="s">
        <v>140</v>
      </c>
      <c r="B2" s="150"/>
      <c r="C2" s="150"/>
      <c r="D2" s="150"/>
      <c r="E2" s="150"/>
      <c r="F2" s="150"/>
      <c r="G2" s="150"/>
      <c r="H2" s="150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7"/>
      <c r="AJ2" s="37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</row>
    <row r="3" spans="1:66" ht="36.75" customHeight="1" x14ac:dyDescent="0.3">
      <c r="A3" s="151"/>
      <c r="B3" s="151"/>
      <c r="C3" s="151"/>
      <c r="D3" s="151"/>
      <c r="E3" s="151"/>
      <c r="F3" s="151"/>
      <c r="G3" s="151"/>
      <c r="H3" s="151"/>
      <c r="I3" s="190" t="s">
        <v>128</v>
      </c>
      <c r="J3" s="190"/>
      <c r="K3" s="41"/>
      <c r="L3" s="41"/>
      <c r="M3" s="41"/>
      <c r="N3" s="41"/>
      <c r="O3" s="50"/>
      <c r="P3" s="49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</row>
    <row r="4" spans="1:66" s="47" customFormat="1" ht="15" customHeight="1" x14ac:dyDescent="0.25">
      <c r="A4" s="156">
        <v>33</v>
      </c>
      <c r="B4" s="157" t="s">
        <v>59</v>
      </c>
      <c r="C4" s="158" t="s">
        <v>67</v>
      </c>
      <c r="D4" s="159"/>
      <c r="E4" s="159"/>
      <c r="F4" s="159"/>
      <c r="G4" s="159"/>
      <c r="H4" s="160"/>
      <c r="I4" s="165" t="s">
        <v>66</v>
      </c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6"/>
      <c r="AG4" s="166"/>
      <c r="AH4" s="166"/>
      <c r="AI4" s="166"/>
      <c r="AJ4" s="166"/>
      <c r="AK4" s="166"/>
      <c r="AL4" s="166"/>
      <c r="AM4" s="166"/>
      <c r="AN4" s="166"/>
      <c r="AO4" s="166"/>
      <c r="AP4" s="166"/>
      <c r="AQ4" s="166"/>
      <c r="AR4" s="166"/>
      <c r="AS4" s="166"/>
      <c r="AT4" s="166"/>
      <c r="AU4" s="166"/>
      <c r="AV4" s="166"/>
      <c r="AW4" s="166"/>
      <c r="AX4" s="166"/>
      <c r="AY4" s="166"/>
      <c r="AZ4" s="166"/>
      <c r="BA4" s="166"/>
      <c r="BB4" s="167"/>
      <c r="BC4" s="199"/>
      <c r="BD4" s="199"/>
      <c r="BE4" s="199"/>
      <c r="BF4" s="199"/>
      <c r="BG4" s="199"/>
      <c r="BH4" s="199"/>
      <c r="BI4" s="199"/>
      <c r="BJ4" s="199"/>
      <c r="BK4" s="199"/>
      <c r="BL4" s="199"/>
      <c r="BM4" s="199"/>
      <c r="BN4" s="199"/>
    </row>
    <row r="5" spans="1:66" s="47" customFormat="1" ht="25.5" customHeight="1" x14ac:dyDescent="0.25">
      <c r="A5" s="156"/>
      <c r="B5" s="157"/>
      <c r="C5" s="161"/>
      <c r="D5" s="162"/>
      <c r="E5" s="162"/>
      <c r="F5" s="162"/>
      <c r="G5" s="162"/>
      <c r="H5" s="163"/>
      <c r="I5" s="180" t="s">
        <v>70</v>
      </c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1"/>
      <c r="AY5" s="181"/>
      <c r="AZ5" s="181"/>
      <c r="BA5" s="181"/>
      <c r="BB5" s="182"/>
      <c r="BC5" s="183" t="s">
        <v>71</v>
      </c>
      <c r="BD5" s="184"/>
      <c r="BE5" s="184"/>
      <c r="BF5" s="184"/>
      <c r="BG5" s="184"/>
      <c r="BH5" s="184"/>
      <c r="BI5" s="146" t="s">
        <v>72</v>
      </c>
      <c r="BJ5" s="146"/>
      <c r="BK5" s="146"/>
      <c r="BL5" s="146"/>
      <c r="BM5" s="146"/>
      <c r="BN5" s="146"/>
    </row>
    <row r="6" spans="1:66" s="47" customFormat="1" ht="0.75" hidden="1" customHeight="1" x14ac:dyDescent="0.25">
      <c r="A6" s="156"/>
      <c r="B6" s="157"/>
      <c r="C6" s="161"/>
      <c r="D6" s="162"/>
      <c r="E6" s="162"/>
      <c r="F6" s="162"/>
      <c r="G6" s="162"/>
      <c r="H6" s="163"/>
      <c r="I6" s="147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9"/>
      <c r="BC6" s="147"/>
      <c r="BD6" s="148"/>
      <c r="BE6" s="148"/>
      <c r="BF6" s="148"/>
      <c r="BG6" s="146" t="s">
        <v>83</v>
      </c>
      <c r="BH6" s="146"/>
      <c r="BI6" s="146" t="s">
        <v>87</v>
      </c>
      <c r="BJ6" s="146"/>
      <c r="BK6" s="146" t="s">
        <v>84</v>
      </c>
      <c r="BL6" s="146"/>
      <c r="BM6" s="146"/>
      <c r="BN6" s="146"/>
    </row>
    <row r="7" spans="1:66" s="47" customFormat="1" ht="43.5" customHeight="1" x14ac:dyDescent="0.25">
      <c r="A7" s="156"/>
      <c r="B7" s="157"/>
      <c r="C7" s="161"/>
      <c r="D7" s="162"/>
      <c r="E7" s="162"/>
      <c r="F7" s="162"/>
      <c r="G7" s="162"/>
      <c r="H7" s="163"/>
      <c r="I7" s="146" t="s">
        <v>58</v>
      </c>
      <c r="J7" s="146"/>
      <c r="K7" s="146"/>
      <c r="L7" s="146"/>
      <c r="M7" s="168" t="s">
        <v>73</v>
      </c>
      <c r="N7" s="169"/>
      <c r="O7" s="200" t="s">
        <v>49</v>
      </c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2"/>
      <c r="AE7" s="174" t="s">
        <v>68</v>
      </c>
      <c r="AF7" s="175"/>
      <c r="AG7" s="174" t="s">
        <v>89</v>
      </c>
      <c r="AH7" s="175"/>
      <c r="AI7" s="144" t="s">
        <v>55</v>
      </c>
      <c r="AJ7" s="145"/>
      <c r="AK7" s="198" t="s">
        <v>77</v>
      </c>
      <c r="AL7" s="157"/>
      <c r="AM7" s="144" t="s">
        <v>55</v>
      </c>
      <c r="AN7" s="145"/>
      <c r="AO7" s="189" t="s">
        <v>78</v>
      </c>
      <c r="AP7" s="189"/>
      <c r="AQ7" s="191" t="s">
        <v>80</v>
      </c>
      <c r="AR7" s="192"/>
      <c r="AS7" s="192"/>
      <c r="AT7" s="192"/>
      <c r="AU7" s="192"/>
      <c r="AV7" s="193"/>
      <c r="AW7" s="144" t="s">
        <v>79</v>
      </c>
      <c r="AX7" s="164"/>
      <c r="AY7" s="164"/>
      <c r="AZ7" s="164"/>
      <c r="BA7" s="164"/>
      <c r="BB7" s="145"/>
      <c r="BC7" s="194" t="s">
        <v>81</v>
      </c>
      <c r="BD7" s="195"/>
      <c r="BE7" s="194" t="s">
        <v>82</v>
      </c>
      <c r="BF7" s="195"/>
      <c r="BG7" s="146"/>
      <c r="BH7" s="146"/>
      <c r="BI7" s="146"/>
      <c r="BJ7" s="146"/>
      <c r="BK7" s="146"/>
      <c r="BL7" s="146"/>
      <c r="BM7" s="146"/>
      <c r="BN7" s="146"/>
    </row>
    <row r="8" spans="1:66" s="47" customFormat="1" ht="112.5" customHeight="1" x14ac:dyDescent="0.25">
      <c r="A8" s="156"/>
      <c r="B8" s="157"/>
      <c r="C8" s="152" t="s">
        <v>65</v>
      </c>
      <c r="D8" s="152"/>
      <c r="E8" s="153" t="s">
        <v>63</v>
      </c>
      <c r="F8" s="153"/>
      <c r="G8" s="143" t="s">
        <v>64</v>
      </c>
      <c r="H8" s="143"/>
      <c r="I8" s="157" t="s">
        <v>69</v>
      </c>
      <c r="J8" s="157"/>
      <c r="K8" s="157" t="s">
        <v>74</v>
      </c>
      <c r="L8" s="157"/>
      <c r="M8" s="170"/>
      <c r="N8" s="171"/>
      <c r="O8" s="144" t="s">
        <v>50</v>
      </c>
      <c r="P8" s="145"/>
      <c r="Q8" s="178" t="s">
        <v>88</v>
      </c>
      <c r="R8" s="179"/>
      <c r="S8" s="144" t="s">
        <v>51</v>
      </c>
      <c r="T8" s="145"/>
      <c r="U8" s="144" t="s">
        <v>52</v>
      </c>
      <c r="V8" s="145"/>
      <c r="W8" s="144" t="s">
        <v>53</v>
      </c>
      <c r="X8" s="145"/>
      <c r="Y8" s="172" t="s">
        <v>54</v>
      </c>
      <c r="Z8" s="173"/>
      <c r="AA8" s="144" t="s">
        <v>56</v>
      </c>
      <c r="AB8" s="145"/>
      <c r="AC8" s="144" t="s">
        <v>57</v>
      </c>
      <c r="AD8" s="145"/>
      <c r="AE8" s="176"/>
      <c r="AF8" s="177"/>
      <c r="AG8" s="176"/>
      <c r="AH8" s="177"/>
      <c r="AI8" s="178" t="s">
        <v>75</v>
      </c>
      <c r="AJ8" s="179"/>
      <c r="AK8" s="157"/>
      <c r="AL8" s="157"/>
      <c r="AM8" s="178" t="s">
        <v>76</v>
      </c>
      <c r="AN8" s="179"/>
      <c r="AO8" s="189"/>
      <c r="AP8" s="189"/>
      <c r="AQ8" s="152" t="s">
        <v>65</v>
      </c>
      <c r="AR8" s="152"/>
      <c r="AS8" s="152" t="s">
        <v>63</v>
      </c>
      <c r="AT8" s="152"/>
      <c r="AU8" s="152" t="s">
        <v>64</v>
      </c>
      <c r="AV8" s="152"/>
      <c r="AW8" s="152" t="s">
        <v>90</v>
      </c>
      <c r="AX8" s="152"/>
      <c r="AY8" s="185" t="s">
        <v>91</v>
      </c>
      <c r="AZ8" s="186"/>
      <c r="BA8" s="187" t="s">
        <v>92</v>
      </c>
      <c r="BB8" s="188"/>
      <c r="BC8" s="196"/>
      <c r="BD8" s="197"/>
      <c r="BE8" s="196"/>
      <c r="BF8" s="197"/>
      <c r="BG8" s="146"/>
      <c r="BH8" s="146"/>
      <c r="BI8" s="146"/>
      <c r="BJ8" s="146"/>
      <c r="BK8" s="146" t="s">
        <v>85</v>
      </c>
      <c r="BL8" s="146"/>
      <c r="BM8" s="146" t="s">
        <v>86</v>
      </c>
      <c r="BN8" s="146"/>
    </row>
    <row r="9" spans="1:66" s="47" customFormat="1" ht="30" customHeight="1" x14ac:dyDescent="0.25">
      <c r="A9" s="156"/>
      <c r="B9" s="157"/>
      <c r="C9" s="48" t="s">
        <v>61</v>
      </c>
      <c r="D9" s="35" t="s">
        <v>62</v>
      </c>
      <c r="E9" s="48" t="s">
        <v>61</v>
      </c>
      <c r="F9" s="35" t="s">
        <v>62</v>
      </c>
      <c r="G9" s="48" t="s">
        <v>61</v>
      </c>
      <c r="H9" s="35" t="s">
        <v>62</v>
      </c>
      <c r="I9" s="48" t="s">
        <v>61</v>
      </c>
      <c r="J9" s="35" t="s">
        <v>62</v>
      </c>
      <c r="K9" s="48" t="s">
        <v>61</v>
      </c>
      <c r="L9" s="35" t="s">
        <v>62</v>
      </c>
      <c r="M9" s="48" t="s">
        <v>61</v>
      </c>
      <c r="N9" s="35" t="s">
        <v>62</v>
      </c>
      <c r="O9" s="48" t="s">
        <v>61</v>
      </c>
      <c r="P9" s="35" t="s">
        <v>62</v>
      </c>
      <c r="Q9" s="48" t="s">
        <v>61</v>
      </c>
      <c r="R9" s="35" t="s">
        <v>62</v>
      </c>
      <c r="S9" s="48" t="s">
        <v>61</v>
      </c>
      <c r="T9" s="35" t="s">
        <v>62</v>
      </c>
      <c r="U9" s="48" t="s">
        <v>61</v>
      </c>
      <c r="V9" s="35" t="s">
        <v>62</v>
      </c>
      <c r="W9" s="48" t="s">
        <v>61</v>
      </c>
      <c r="X9" s="35" t="s">
        <v>62</v>
      </c>
      <c r="Y9" s="48" t="s">
        <v>61</v>
      </c>
      <c r="Z9" s="35" t="s">
        <v>62</v>
      </c>
      <c r="AA9" s="48" t="s">
        <v>61</v>
      </c>
      <c r="AB9" s="35" t="s">
        <v>62</v>
      </c>
      <c r="AC9" s="48" t="s">
        <v>61</v>
      </c>
      <c r="AD9" s="35" t="s">
        <v>62</v>
      </c>
      <c r="AE9" s="48" t="s">
        <v>61</v>
      </c>
      <c r="AF9" s="35" t="s">
        <v>62</v>
      </c>
      <c r="AG9" s="48" t="s">
        <v>61</v>
      </c>
      <c r="AH9" s="35" t="s">
        <v>62</v>
      </c>
      <c r="AI9" s="48" t="s">
        <v>61</v>
      </c>
      <c r="AJ9" s="35" t="s">
        <v>62</v>
      </c>
      <c r="AK9" s="48" t="s">
        <v>61</v>
      </c>
      <c r="AL9" s="35" t="s">
        <v>62</v>
      </c>
      <c r="AM9" s="48" t="s">
        <v>61</v>
      </c>
      <c r="AN9" s="35" t="s">
        <v>62</v>
      </c>
      <c r="AO9" s="48" t="s">
        <v>61</v>
      </c>
      <c r="AP9" s="35" t="s">
        <v>62</v>
      </c>
      <c r="AQ9" s="48" t="s">
        <v>61</v>
      </c>
      <c r="AR9" s="35" t="s">
        <v>62</v>
      </c>
      <c r="AS9" s="48" t="s">
        <v>61</v>
      </c>
      <c r="AT9" s="35" t="s">
        <v>62</v>
      </c>
      <c r="AU9" s="48" t="s">
        <v>61</v>
      </c>
      <c r="AV9" s="35" t="s">
        <v>62</v>
      </c>
      <c r="AW9" s="48" t="s">
        <v>61</v>
      </c>
      <c r="AX9" s="35" t="s">
        <v>62</v>
      </c>
      <c r="AY9" s="48" t="s">
        <v>61</v>
      </c>
      <c r="AZ9" s="35" t="s">
        <v>62</v>
      </c>
      <c r="BA9" s="48" t="s">
        <v>61</v>
      </c>
      <c r="BB9" s="35" t="s">
        <v>62</v>
      </c>
      <c r="BC9" s="48" t="s">
        <v>61</v>
      </c>
      <c r="BD9" s="35" t="s">
        <v>62</v>
      </c>
      <c r="BE9" s="48" t="s">
        <v>61</v>
      </c>
      <c r="BF9" s="35" t="s">
        <v>62</v>
      </c>
      <c r="BG9" s="48" t="s">
        <v>61</v>
      </c>
      <c r="BH9" s="35" t="s">
        <v>62</v>
      </c>
      <c r="BI9" s="48" t="s">
        <v>61</v>
      </c>
      <c r="BJ9" s="35" t="s">
        <v>62</v>
      </c>
      <c r="BK9" s="48" t="s">
        <v>61</v>
      </c>
      <c r="BL9" s="35" t="s">
        <v>62</v>
      </c>
      <c r="BM9" s="48" t="s">
        <v>61</v>
      </c>
      <c r="BN9" s="35" t="s">
        <v>62</v>
      </c>
    </row>
    <row r="10" spans="1:66" s="47" customFormat="1" ht="10.5" customHeight="1" x14ac:dyDescent="0.25">
      <c r="A10" s="46" t="s">
        <v>129</v>
      </c>
      <c r="B10" s="46">
        <v>1</v>
      </c>
      <c r="C10" s="46">
        <v>2</v>
      </c>
      <c r="D10" s="46">
        <v>3</v>
      </c>
      <c r="E10" s="46">
        <v>4</v>
      </c>
      <c r="F10" s="46">
        <v>5</v>
      </c>
      <c r="G10" s="46">
        <v>6</v>
      </c>
      <c r="H10" s="46">
        <v>7</v>
      </c>
      <c r="I10" s="46">
        <v>8</v>
      </c>
      <c r="J10" s="46">
        <v>9</v>
      </c>
      <c r="K10" s="46">
        <v>10</v>
      </c>
      <c r="L10" s="46">
        <v>11</v>
      </c>
      <c r="M10" s="46">
        <v>12</v>
      </c>
      <c r="N10" s="46">
        <v>13</v>
      </c>
      <c r="O10" s="46">
        <v>14</v>
      </c>
      <c r="P10" s="46">
        <v>15</v>
      </c>
      <c r="Q10" s="46">
        <v>16</v>
      </c>
      <c r="R10" s="46">
        <v>17</v>
      </c>
      <c r="S10" s="46">
        <v>18</v>
      </c>
      <c r="T10" s="46">
        <v>19</v>
      </c>
      <c r="U10" s="46">
        <v>20</v>
      </c>
      <c r="V10" s="46">
        <v>21</v>
      </c>
      <c r="W10" s="46">
        <v>22</v>
      </c>
      <c r="X10" s="46">
        <v>23</v>
      </c>
      <c r="Y10" s="46">
        <v>24</v>
      </c>
      <c r="Z10" s="46">
        <v>25</v>
      </c>
      <c r="AA10" s="46">
        <v>26</v>
      </c>
      <c r="AB10" s="46">
        <v>27</v>
      </c>
      <c r="AC10" s="46">
        <v>28</v>
      </c>
      <c r="AD10" s="46">
        <v>29</v>
      </c>
      <c r="AE10" s="46">
        <v>30</v>
      </c>
      <c r="AF10" s="46">
        <v>31</v>
      </c>
      <c r="AG10" s="46">
        <v>32</v>
      </c>
      <c r="AH10" s="46">
        <v>33</v>
      </c>
      <c r="AI10" s="46">
        <v>34</v>
      </c>
      <c r="AJ10" s="46">
        <v>35</v>
      </c>
      <c r="AK10" s="46">
        <v>36</v>
      </c>
      <c r="AL10" s="46">
        <v>37</v>
      </c>
      <c r="AM10" s="46">
        <v>38</v>
      </c>
      <c r="AN10" s="46">
        <v>39</v>
      </c>
      <c r="AO10" s="46">
        <v>40</v>
      </c>
      <c r="AP10" s="46">
        <v>41</v>
      </c>
      <c r="AQ10" s="46">
        <v>42</v>
      </c>
      <c r="AR10" s="46">
        <v>43</v>
      </c>
      <c r="AS10" s="46">
        <v>44</v>
      </c>
      <c r="AT10" s="46">
        <v>45</v>
      </c>
      <c r="AU10" s="46">
        <v>46</v>
      </c>
      <c r="AV10" s="46">
        <v>47</v>
      </c>
      <c r="AW10" s="46">
        <v>48</v>
      </c>
      <c r="AX10" s="46">
        <v>49</v>
      </c>
      <c r="AY10" s="46">
        <v>50</v>
      </c>
      <c r="AZ10" s="46">
        <v>51</v>
      </c>
      <c r="BA10" s="46">
        <v>52</v>
      </c>
      <c r="BB10" s="46">
        <v>53</v>
      </c>
      <c r="BC10" s="46">
        <v>54</v>
      </c>
      <c r="BD10" s="46">
        <v>55</v>
      </c>
      <c r="BE10" s="46">
        <v>56</v>
      </c>
      <c r="BF10" s="46">
        <v>57</v>
      </c>
      <c r="BG10" s="46">
        <v>58</v>
      </c>
      <c r="BH10" s="46">
        <v>59</v>
      </c>
      <c r="BI10" s="46">
        <v>60</v>
      </c>
      <c r="BJ10" s="46">
        <v>61</v>
      </c>
      <c r="BK10" s="46">
        <v>62</v>
      </c>
      <c r="BL10" s="46">
        <v>63</v>
      </c>
      <c r="BM10" s="46">
        <v>64</v>
      </c>
      <c r="BN10" s="46">
        <v>65</v>
      </c>
    </row>
    <row r="11" spans="1:66" s="44" customFormat="1" ht="18" customHeight="1" x14ac:dyDescent="0.25">
      <c r="A11" s="79">
        <v>1</v>
      </c>
      <c r="B11" s="80" t="s">
        <v>133</v>
      </c>
      <c r="C11" s="51">
        <f t="shared" ref="C11:D17" si="0">E11+G11-BA11</f>
        <v>10378348.5</v>
      </c>
      <c r="D11" s="51">
        <f t="shared" si="0"/>
        <v>1010570.942</v>
      </c>
      <c r="E11" s="51">
        <f t="shared" ref="E11:F17" si="1">I11+K11+M11+AE11+AG11+AK11+AO11+AS11</f>
        <v>3158109.3999999994</v>
      </c>
      <c r="F11" s="51">
        <f t="shared" si="1"/>
        <v>506198.40100000001</v>
      </c>
      <c r="G11" s="51">
        <f t="shared" ref="G11:H17" si="2">AY11+BC11+BE11+BG11+BI11+BK11+BM11</f>
        <v>7375439.0999999996</v>
      </c>
      <c r="H11" s="51">
        <f t="shared" si="2"/>
        <v>504372.54100000003</v>
      </c>
      <c r="I11" s="51">
        <v>443198.6</v>
      </c>
      <c r="J11" s="51">
        <v>65369.214</v>
      </c>
      <c r="K11" s="51">
        <v>0</v>
      </c>
      <c r="L11" s="51">
        <v>0</v>
      </c>
      <c r="M11" s="51">
        <v>202194.3</v>
      </c>
      <c r="N11" s="51">
        <v>29994.573</v>
      </c>
      <c r="O11" s="51">
        <v>47396.2</v>
      </c>
      <c r="P11" s="51">
        <v>13274.7</v>
      </c>
      <c r="Q11" s="51">
        <v>1020</v>
      </c>
      <c r="R11" s="51">
        <v>180.691</v>
      </c>
      <c r="S11" s="51">
        <v>3926</v>
      </c>
      <c r="T11" s="51">
        <v>857.65</v>
      </c>
      <c r="U11" s="51">
        <v>3000</v>
      </c>
      <c r="V11" s="51">
        <v>363.4</v>
      </c>
      <c r="W11" s="51">
        <v>49055.6</v>
      </c>
      <c r="X11" s="51">
        <v>6166.15</v>
      </c>
      <c r="Y11" s="51">
        <v>33445.599999999999</v>
      </c>
      <c r="Z11" s="51">
        <v>4419.6000000000004</v>
      </c>
      <c r="AA11" s="51">
        <v>41307</v>
      </c>
      <c r="AB11" s="51">
        <v>4206</v>
      </c>
      <c r="AC11" s="51">
        <v>42550</v>
      </c>
      <c r="AD11" s="51">
        <v>3710.7719999999999</v>
      </c>
      <c r="AE11" s="51">
        <v>0</v>
      </c>
      <c r="AF11" s="51">
        <v>0</v>
      </c>
      <c r="AG11" s="51">
        <v>1876204.5</v>
      </c>
      <c r="AH11" s="51">
        <v>399459.36200000002</v>
      </c>
      <c r="AI11" s="51">
        <v>1876204.5</v>
      </c>
      <c r="AJ11" s="51">
        <v>399459.36200000002</v>
      </c>
      <c r="AK11" s="51">
        <v>45370.8</v>
      </c>
      <c r="AL11" s="51">
        <v>4765.5320000000002</v>
      </c>
      <c r="AM11" s="51">
        <v>19177</v>
      </c>
      <c r="AN11" s="51">
        <v>1104.7819999999999</v>
      </c>
      <c r="AO11" s="51">
        <v>34000</v>
      </c>
      <c r="AP11" s="51">
        <v>5986.6</v>
      </c>
      <c r="AQ11" s="51">
        <v>401941.2</v>
      </c>
      <c r="AR11" s="51">
        <v>623.12</v>
      </c>
      <c r="AS11" s="51">
        <v>557141.19999999995</v>
      </c>
      <c r="AT11" s="51">
        <v>623.12</v>
      </c>
      <c r="AU11" s="51">
        <v>0</v>
      </c>
      <c r="AV11" s="51">
        <v>0</v>
      </c>
      <c r="AW11" s="51">
        <v>552141.19999999995</v>
      </c>
      <c r="AX11" s="51">
        <v>0</v>
      </c>
      <c r="AY11" s="51">
        <v>0</v>
      </c>
      <c r="AZ11" s="51">
        <v>0</v>
      </c>
      <c r="BA11" s="51">
        <v>155200</v>
      </c>
      <c r="BB11" s="51">
        <v>0</v>
      </c>
      <c r="BC11" s="51">
        <v>7379210.0999999996</v>
      </c>
      <c r="BD11" s="51">
        <v>500788.00599999999</v>
      </c>
      <c r="BE11" s="51">
        <v>51229</v>
      </c>
      <c r="BF11" s="51">
        <v>6534.57</v>
      </c>
      <c r="BG11" s="51">
        <v>0</v>
      </c>
      <c r="BH11" s="51">
        <v>0</v>
      </c>
      <c r="BI11" s="51">
        <v>-10000</v>
      </c>
      <c r="BJ11" s="51">
        <v>0</v>
      </c>
      <c r="BK11" s="51">
        <v>-45000</v>
      </c>
      <c r="BL11" s="51">
        <v>-2950.0349999999999</v>
      </c>
      <c r="BM11" s="51">
        <v>0</v>
      </c>
      <c r="BN11" s="51">
        <v>0</v>
      </c>
    </row>
    <row r="12" spans="1:66" s="44" customFormat="1" ht="18" customHeight="1" x14ac:dyDescent="0.25">
      <c r="A12" s="79">
        <v>2</v>
      </c>
      <c r="B12" s="80" t="s">
        <v>134</v>
      </c>
      <c r="C12" s="51">
        <f t="shared" si="0"/>
        <v>1947652.4817000001</v>
      </c>
      <c r="D12" s="51">
        <f t="shared" si="0"/>
        <v>237042.63380000001</v>
      </c>
      <c r="E12" s="51">
        <f t="shared" si="1"/>
        <v>834631.83440000005</v>
      </c>
      <c r="F12" s="51">
        <f t="shared" si="1"/>
        <v>123898.8376</v>
      </c>
      <c r="G12" s="51">
        <f t="shared" si="2"/>
        <v>1113020.6473000001</v>
      </c>
      <c r="H12" s="51">
        <f t="shared" si="2"/>
        <v>113143.7962</v>
      </c>
      <c r="I12" s="51">
        <v>219392</v>
      </c>
      <c r="J12" s="51">
        <v>29631.766</v>
      </c>
      <c r="K12" s="51">
        <v>0</v>
      </c>
      <c r="L12" s="51">
        <v>0</v>
      </c>
      <c r="M12" s="51">
        <v>264139.83439999999</v>
      </c>
      <c r="N12" s="51">
        <v>58051.011599999998</v>
      </c>
      <c r="O12" s="51">
        <v>17181.347399999999</v>
      </c>
      <c r="P12" s="51">
        <v>6649.8748999999998</v>
      </c>
      <c r="Q12" s="51">
        <v>159679</v>
      </c>
      <c r="R12" s="51">
        <v>29605.982400000001</v>
      </c>
      <c r="S12" s="51">
        <v>3160.4870000000001</v>
      </c>
      <c r="T12" s="51">
        <v>574.63430000000005</v>
      </c>
      <c r="U12" s="51">
        <v>3000</v>
      </c>
      <c r="V12" s="51">
        <v>543.6</v>
      </c>
      <c r="W12" s="51">
        <v>40475</v>
      </c>
      <c r="X12" s="51">
        <v>10149.549999999999</v>
      </c>
      <c r="Y12" s="51">
        <v>35375</v>
      </c>
      <c r="Z12" s="51">
        <v>9307.35</v>
      </c>
      <c r="AA12" s="51">
        <v>1700</v>
      </c>
      <c r="AB12" s="51">
        <v>0</v>
      </c>
      <c r="AC12" s="51">
        <v>32144</v>
      </c>
      <c r="AD12" s="51">
        <v>9331.58</v>
      </c>
      <c r="AE12" s="51">
        <v>0</v>
      </c>
      <c r="AF12" s="51">
        <v>0</v>
      </c>
      <c r="AG12" s="51">
        <v>251500</v>
      </c>
      <c r="AH12" s="51">
        <v>31700.5</v>
      </c>
      <c r="AI12" s="51">
        <v>251500</v>
      </c>
      <c r="AJ12" s="51">
        <v>31700.5</v>
      </c>
      <c r="AK12" s="51">
        <v>0</v>
      </c>
      <c r="AL12" s="51">
        <v>0</v>
      </c>
      <c r="AM12" s="51">
        <v>0</v>
      </c>
      <c r="AN12" s="51">
        <v>0</v>
      </c>
      <c r="AO12" s="51">
        <v>8800</v>
      </c>
      <c r="AP12" s="51">
        <v>2338</v>
      </c>
      <c r="AQ12" s="51">
        <v>90800</v>
      </c>
      <c r="AR12" s="51">
        <v>2177.56</v>
      </c>
      <c r="AS12" s="51">
        <v>90800</v>
      </c>
      <c r="AT12" s="51">
        <v>2177.56</v>
      </c>
      <c r="AU12" s="51">
        <v>0</v>
      </c>
      <c r="AV12" s="51">
        <v>0</v>
      </c>
      <c r="AW12" s="51">
        <v>90000</v>
      </c>
      <c r="AX12" s="51">
        <v>2015.06</v>
      </c>
      <c r="AY12" s="51">
        <v>0</v>
      </c>
      <c r="AZ12" s="51">
        <v>0</v>
      </c>
      <c r="BA12" s="51">
        <v>0</v>
      </c>
      <c r="BB12" s="51">
        <v>0</v>
      </c>
      <c r="BC12" s="51">
        <v>984864.4473</v>
      </c>
      <c r="BD12" s="51">
        <v>69546.932199999996</v>
      </c>
      <c r="BE12" s="51">
        <v>132156.20000000001</v>
      </c>
      <c r="BF12" s="51">
        <v>44197.673999999999</v>
      </c>
      <c r="BG12" s="51">
        <v>0</v>
      </c>
      <c r="BH12" s="51">
        <v>0</v>
      </c>
      <c r="BI12" s="51">
        <v>-1500</v>
      </c>
      <c r="BJ12" s="51">
        <v>0</v>
      </c>
      <c r="BK12" s="51">
        <v>-2500</v>
      </c>
      <c r="BL12" s="51">
        <v>-600.80999999999995</v>
      </c>
      <c r="BM12" s="51">
        <v>0</v>
      </c>
      <c r="BN12" s="51">
        <v>0</v>
      </c>
    </row>
    <row r="13" spans="1:66" s="44" customFormat="1" ht="18" customHeight="1" x14ac:dyDescent="0.25">
      <c r="A13" s="79">
        <v>3</v>
      </c>
      <c r="B13" s="80" t="s">
        <v>135</v>
      </c>
      <c r="C13" s="51">
        <f t="shared" si="0"/>
        <v>3160220.1402000003</v>
      </c>
      <c r="D13" s="51">
        <f t="shared" si="0"/>
        <v>523475.71459999995</v>
      </c>
      <c r="E13" s="51">
        <f t="shared" si="1"/>
        <v>1155220.1000000001</v>
      </c>
      <c r="F13" s="51">
        <f t="shared" si="1"/>
        <v>289923.76459999994</v>
      </c>
      <c r="G13" s="51">
        <f t="shared" si="2"/>
        <v>2005000.0401999999</v>
      </c>
      <c r="H13" s="51">
        <f t="shared" si="2"/>
        <v>233551.94999999998</v>
      </c>
      <c r="I13" s="51">
        <v>185794</v>
      </c>
      <c r="J13" s="51">
        <v>48151.288999999997</v>
      </c>
      <c r="K13" s="51">
        <v>0</v>
      </c>
      <c r="L13" s="51">
        <v>0</v>
      </c>
      <c r="M13" s="51">
        <v>108518.1</v>
      </c>
      <c r="N13" s="51">
        <v>25807.902600000001</v>
      </c>
      <c r="O13" s="51">
        <v>31331.200000000001</v>
      </c>
      <c r="P13" s="51">
        <v>11849.1451</v>
      </c>
      <c r="Q13" s="51">
        <v>1842.3</v>
      </c>
      <c r="R13" s="51">
        <v>313.41359999999997</v>
      </c>
      <c r="S13" s="51">
        <v>3056.6</v>
      </c>
      <c r="T13" s="51">
        <v>472.30489999999998</v>
      </c>
      <c r="U13" s="51">
        <v>2700</v>
      </c>
      <c r="V13" s="51">
        <v>246</v>
      </c>
      <c r="W13" s="51">
        <v>25350</v>
      </c>
      <c r="X13" s="51">
        <v>2932.9969999999998</v>
      </c>
      <c r="Y13" s="51">
        <v>16900</v>
      </c>
      <c r="Z13" s="51">
        <v>2228.9969999999998</v>
      </c>
      <c r="AA13" s="51">
        <v>3300</v>
      </c>
      <c r="AB13" s="51">
        <v>65</v>
      </c>
      <c r="AC13" s="51">
        <v>35038</v>
      </c>
      <c r="AD13" s="51">
        <v>9269.0419999999995</v>
      </c>
      <c r="AE13" s="51">
        <v>0</v>
      </c>
      <c r="AF13" s="51">
        <v>0</v>
      </c>
      <c r="AG13" s="51">
        <v>785600</v>
      </c>
      <c r="AH13" s="51">
        <v>213864.8</v>
      </c>
      <c r="AI13" s="51">
        <v>785600</v>
      </c>
      <c r="AJ13" s="51">
        <v>213864.8</v>
      </c>
      <c r="AK13" s="51">
        <v>0</v>
      </c>
      <c r="AL13" s="51">
        <v>0</v>
      </c>
      <c r="AM13" s="51">
        <v>0</v>
      </c>
      <c r="AN13" s="51">
        <v>0</v>
      </c>
      <c r="AO13" s="51">
        <v>15000</v>
      </c>
      <c r="AP13" s="51">
        <v>2070</v>
      </c>
      <c r="AQ13" s="51">
        <v>60308</v>
      </c>
      <c r="AR13" s="51">
        <v>29.773</v>
      </c>
      <c r="AS13" s="51">
        <v>60308</v>
      </c>
      <c r="AT13" s="51">
        <v>29.773</v>
      </c>
      <c r="AU13" s="51">
        <v>0</v>
      </c>
      <c r="AV13" s="51">
        <v>0</v>
      </c>
      <c r="AW13" s="51">
        <v>57828</v>
      </c>
      <c r="AX13" s="51">
        <v>0</v>
      </c>
      <c r="AY13" s="51">
        <v>0</v>
      </c>
      <c r="AZ13" s="51">
        <v>0</v>
      </c>
      <c r="BA13" s="51">
        <v>0</v>
      </c>
      <c r="BB13" s="51">
        <v>0</v>
      </c>
      <c r="BC13" s="51">
        <v>1903700.0401999999</v>
      </c>
      <c r="BD13" s="51">
        <v>231010.21</v>
      </c>
      <c r="BE13" s="51">
        <v>101300</v>
      </c>
      <c r="BF13" s="51">
        <v>12640</v>
      </c>
      <c r="BG13" s="51">
        <v>0</v>
      </c>
      <c r="BH13" s="51">
        <v>0</v>
      </c>
      <c r="BI13" s="51">
        <v>0</v>
      </c>
      <c r="BJ13" s="51">
        <v>0</v>
      </c>
      <c r="BK13" s="51">
        <v>0</v>
      </c>
      <c r="BL13" s="51">
        <v>-10098.26</v>
      </c>
      <c r="BM13" s="51">
        <v>0</v>
      </c>
      <c r="BN13" s="51">
        <v>0</v>
      </c>
    </row>
    <row r="14" spans="1:66" s="44" customFormat="1" ht="19.5" customHeight="1" x14ac:dyDescent="0.25">
      <c r="A14" s="79">
        <v>4</v>
      </c>
      <c r="B14" s="81" t="s">
        <v>136</v>
      </c>
      <c r="C14" s="51">
        <f t="shared" si="0"/>
        <v>369337.25289999996</v>
      </c>
      <c r="D14" s="51">
        <f t="shared" si="0"/>
        <v>113425.2709</v>
      </c>
      <c r="E14" s="51">
        <f t="shared" si="1"/>
        <v>280619.09999999998</v>
      </c>
      <c r="F14" s="51">
        <f t="shared" si="1"/>
        <v>60495.745699999999</v>
      </c>
      <c r="G14" s="51">
        <f t="shared" si="2"/>
        <v>88718.152900000001</v>
      </c>
      <c r="H14" s="51">
        <f t="shared" si="2"/>
        <v>52929.525200000004</v>
      </c>
      <c r="I14" s="51">
        <v>95555.5</v>
      </c>
      <c r="J14" s="51">
        <v>23677.4</v>
      </c>
      <c r="K14" s="51">
        <v>0</v>
      </c>
      <c r="L14" s="51">
        <v>0</v>
      </c>
      <c r="M14" s="51">
        <v>26348.6</v>
      </c>
      <c r="N14" s="51">
        <v>6690.3046999999997</v>
      </c>
      <c r="O14" s="51">
        <v>5015.03</v>
      </c>
      <c r="P14" s="51">
        <v>4555.0959000000003</v>
      </c>
      <c r="Q14" s="51">
        <v>1542.14</v>
      </c>
      <c r="R14" s="51">
        <v>211.3595</v>
      </c>
      <c r="S14" s="51">
        <v>1155.83</v>
      </c>
      <c r="T14" s="51">
        <v>157.6489</v>
      </c>
      <c r="U14" s="51">
        <v>1000</v>
      </c>
      <c r="V14" s="51">
        <v>325</v>
      </c>
      <c r="W14" s="51">
        <v>4093.6</v>
      </c>
      <c r="X14" s="51">
        <v>316</v>
      </c>
      <c r="Y14" s="51">
        <v>2100</v>
      </c>
      <c r="Z14" s="51">
        <v>0</v>
      </c>
      <c r="AA14" s="51">
        <v>1850</v>
      </c>
      <c r="AB14" s="51">
        <v>212.5</v>
      </c>
      <c r="AC14" s="51">
        <v>10150</v>
      </c>
      <c r="AD14" s="51">
        <v>912.70039999999995</v>
      </c>
      <c r="AE14" s="51">
        <v>0</v>
      </c>
      <c r="AF14" s="51">
        <v>0</v>
      </c>
      <c r="AG14" s="51">
        <v>134906</v>
      </c>
      <c r="AH14" s="51">
        <v>28968.446</v>
      </c>
      <c r="AI14" s="51">
        <v>134906</v>
      </c>
      <c r="AJ14" s="51">
        <v>28968.446</v>
      </c>
      <c r="AK14" s="51">
        <v>0</v>
      </c>
      <c r="AL14" s="51">
        <v>0</v>
      </c>
      <c r="AM14" s="51">
        <v>0</v>
      </c>
      <c r="AN14" s="51">
        <v>0</v>
      </c>
      <c r="AO14" s="51">
        <v>5000</v>
      </c>
      <c r="AP14" s="51">
        <v>1060</v>
      </c>
      <c r="AQ14" s="51">
        <v>18809</v>
      </c>
      <c r="AR14" s="51">
        <v>99.594999999999999</v>
      </c>
      <c r="AS14" s="51">
        <v>18809</v>
      </c>
      <c r="AT14" s="51">
        <v>99.594999999999999</v>
      </c>
      <c r="AU14" s="51">
        <v>0</v>
      </c>
      <c r="AV14" s="51">
        <v>0</v>
      </c>
      <c r="AW14" s="51">
        <v>17709</v>
      </c>
      <c r="AX14" s="51">
        <v>0</v>
      </c>
      <c r="AY14" s="51">
        <v>0</v>
      </c>
      <c r="AZ14" s="51">
        <v>0</v>
      </c>
      <c r="BA14" s="51">
        <v>0</v>
      </c>
      <c r="BB14" s="51">
        <v>0</v>
      </c>
      <c r="BC14" s="51">
        <v>86718.152900000001</v>
      </c>
      <c r="BD14" s="51">
        <v>53018.387600000002</v>
      </c>
      <c r="BE14" s="51">
        <v>2000</v>
      </c>
      <c r="BF14" s="51">
        <v>0</v>
      </c>
      <c r="BG14" s="51">
        <v>0</v>
      </c>
      <c r="BH14" s="51">
        <v>0</v>
      </c>
      <c r="BI14" s="51">
        <v>0</v>
      </c>
      <c r="BJ14" s="51">
        <v>0</v>
      </c>
      <c r="BK14" s="51">
        <v>0</v>
      </c>
      <c r="BL14" s="51">
        <v>-88.862399999999994</v>
      </c>
      <c r="BM14" s="51">
        <v>0</v>
      </c>
      <c r="BN14" s="51">
        <v>0</v>
      </c>
    </row>
    <row r="15" spans="1:66" s="44" customFormat="1" ht="19.5" customHeight="1" x14ac:dyDescent="0.25">
      <c r="A15" s="79">
        <v>5</v>
      </c>
      <c r="B15" s="81" t="s">
        <v>137</v>
      </c>
      <c r="C15" s="51">
        <f t="shared" si="0"/>
        <v>293427.72649999999</v>
      </c>
      <c r="D15" s="51">
        <f t="shared" si="0"/>
        <v>59801.735500000003</v>
      </c>
      <c r="E15" s="51">
        <f t="shared" si="1"/>
        <v>237819.2</v>
      </c>
      <c r="F15" s="51">
        <f t="shared" si="1"/>
        <v>52867.335500000001</v>
      </c>
      <c r="G15" s="51">
        <f t="shared" si="2"/>
        <v>55608.5265</v>
      </c>
      <c r="H15" s="51">
        <f t="shared" si="2"/>
        <v>6934.4</v>
      </c>
      <c r="I15" s="51">
        <v>72168</v>
      </c>
      <c r="J15" s="51">
        <v>20041.293000000001</v>
      </c>
      <c r="K15" s="51">
        <v>0</v>
      </c>
      <c r="L15" s="51">
        <v>0</v>
      </c>
      <c r="M15" s="51">
        <v>44285.2</v>
      </c>
      <c r="N15" s="51">
        <v>7655.4925000000003</v>
      </c>
      <c r="O15" s="51">
        <v>7900</v>
      </c>
      <c r="P15" s="51">
        <v>2063.4059000000002</v>
      </c>
      <c r="Q15" s="51">
        <v>1465.2</v>
      </c>
      <c r="R15" s="51">
        <v>184.2046</v>
      </c>
      <c r="S15" s="51">
        <v>1200</v>
      </c>
      <c r="T15" s="51">
        <v>230.6917</v>
      </c>
      <c r="U15" s="51">
        <v>600</v>
      </c>
      <c r="V15" s="51">
        <v>6</v>
      </c>
      <c r="W15" s="51">
        <v>7540</v>
      </c>
      <c r="X15" s="51">
        <v>1420.55</v>
      </c>
      <c r="Y15" s="51">
        <v>4340</v>
      </c>
      <c r="Z15" s="51">
        <v>1260</v>
      </c>
      <c r="AA15" s="51">
        <v>1400</v>
      </c>
      <c r="AB15" s="51">
        <v>47</v>
      </c>
      <c r="AC15" s="51">
        <v>17670</v>
      </c>
      <c r="AD15" s="51">
        <v>3288.6403</v>
      </c>
      <c r="AE15" s="51">
        <v>0</v>
      </c>
      <c r="AF15" s="51">
        <v>0</v>
      </c>
      <c r="AG15" s="51">
        <v>95500</v>
      </c>
      <c r="AH15" s="51">
        <v>24369.75</v>
      </c>
      <c r="AI15" s="51">
        <v>95500</v>
      </c>
      <c r="AJ15" s="51">
        <v>24369.75</v>
      </c>
      <c r="AK15" s="51">
        <v>7000</v>
      </c>
      <c r="AL15" s="51">
        <v>0</v>
      </c>
      <c r="AM15" s="51">
        <v>0</v>
      </c>
      <c r="AN15" s="51">
        <v>0</v>
      </c>
      <c r="AO15" s="51">
        <v>3000</v>
      </c>
      <c r="AP15" s="51">
        <v>680</v>
      </c>
      <c r="AQ15" s="51">
        <v>15866</v>
      </c>
      <c r="AR15" s="51">
        <v>120.8</v>
      </c>
      <c r="AS15" s="51">
        <v>15866</v>
      </c>
      <c r="AT15" s="51">
        <v>120.8</v>
      </c>
      <c r="AU15" s="51">
        <v>0</v>
      </c>
      <c r="AV15" s="51">
        <v>0</v>
      </c>
      <c r="AW15" s="51">
        <v>15000</v>
      </c>
      <c r="AX15" s="51">
        <v>0</v>
      </c>
      <c r="AY15" s="51">
        <v>0</v>
      </c>
      <c r="AZ15" s="51">
        <v>0</v>
      </c>
      <c r="BA15" s="51">
        <v>0</v>
      </c>
      <c r="BB15" s="51">
        <v>0</v>
      </c>
      <c r="BC15" s="51">
        <v>54067.126499999998</v>
      </c>
      <c r="BD15" s="51">
        <v>5393</v>
      </c>
      <c r="BE15" s="51">
        <v>1541.4</v>
      </c>
      <c r="BF15" s="51">
        <v>1541.4</v>
      </c>
      <c r="BG15" s="51">
        <v>0</v>
      </c>
      <c r="BH15" s="51">
        <v>0</v>
      </c>
      <c r="BI15" s="51">
        <v>0</v>
      </c>
      <c r="BJ15" s="51">
        <v>0</v>
      </c>
      <c r="BK15" s="51">
        <v>0</v>
      </c>
      <c r="BL15" s="51">
        <v>0</v>
      </c>
      <c r="BM15" s="51">
        <v>0</v>
      </c>
      <c r="BN15" s="51">
        <v>0</v>
      </c>
    </row>
    <row r="16" spans="1:66" s="44" customFormat="1" ht="19.5" customHeight="1" x14ac:dyDescent="0.25">
      <c r="A16" s="79">
        <v>6</v>
      </c>
      <c r="B16" s="80" t="s">
        <v>138</v>
      </c>
      <c r="C16" s="51">
        <f t="shared" si="0"/>
        <v>0</v>
      </c>
      <c r="D16" s="51">
        <f t="shared" si="0"/>
        <v>223325.24879999997</v>
      </c>
      <c r="E16" s="51">
        <f t="shared" si="1"/>
        <v>0</v>
      </c>
      <c r="F16" s="51">
        <f t="shared" si="1"/>
        <v>224278.86979999999</v>
      </c>
      <c r="G16" s="51">
        <f t="shared" si="2"/>
        <v>0</v>
      </c>
      <c r="H16" s="51">
        <f t="shared" si="2"/>
        <v>-953.62100000000009</v>
      </c>
      <c r="I16" s="51">
        <v>0</v>
      </c>
      <c r="J16" s="51">
        <v>62691.712</v>
      </c>
      <c r="K16" s="51">
        <v>0</v>
      </c>
      <c r="L16" s="51">
        <v>0</v>
      </c>
      <c r="M16" s="51">
        <v>0</v>
      </c>
      <c r="N16" s="51">
        <v>20241.035800000001</v>
      </c>
      <c r="O16" s="51">
        <v>0</v>
      </c>
      <c r="P16" s="51">
        <v>14583.982900000001</v>
      </c>
      <c r="Q16" s="51">
        <v>0</v>
      </c>
      <c r="R16" s="51">
        <v>95.749499999999998</v>
      </c>
      <c r="S16" s="51">
        <v>0</v>
      </c>
      <c r="T16" s="51">
        <v>951.32380000000001</v>
      </c>
      <c r="U16" s="51">
        <v>0</v>
      </c>
      <c r="V16" s="51">
        <v>263</v>
      </c>
      <c r="W16" s="51">
        <v>0</v>
      </c>
      <c r="X16" s="51">
        <v>629.28560000000004</v>
      </c>
      <c r="Y16" s="51">
        <v>0</v>
      </c>
      <c r="Z16" s="51">
        <v>0</v>
      </c>
      <c r="AA16" s="51">
        <v>0</v>
      </c>
      <c r="AB16" s="51">
        <v>289.25</v>
      </c>
      <c r="AC16" s="51">
        <v>0</v>
      </c>
      <c r="AD16" s="51">
        <v>1565.9480000000001</v>
      </c>
      <c r="AE16" s="51">
        <v>0</v>
      </c>
      <c r="AF16" s="51">
        <v>0</v>
      </c>
      <c r="AG16" s="51">
        <v>0</v>
      </c>
      <c r="AH16" s="51">
        <v>139933.24799999999</v>
      </c>
      <c r="AI16" s="51">
        <v>0</v>
      </c>
      <c r="AJ16" s="51">
        <v>139933.24799999999</v>
      </c>
      <c r="AK16" s="51">
        <v>0</v>
      </c>
      <c r="AL16" s="51">
        <v>500</v>
      </c>
      <c r="AM16" s="51">
        <v>0</v>
      </c>
      <c r="AN16" s="51">
        <v>500</v>
      </c>
      <c r="AO16" s="51">
        <v>0</v>
      </c>
      <c r="AP16" s="51">
        <v>600</v>
      </c>
      <c r="AQ16" s="51">
        <v>0</v>
      </c>
      <c r="AR16" s="51">
        <v>312.87400000000002</v>
      </c>
      <c r="AS16" s="51">
        <v>0</v>
      </c>
      <c r="AT16" s="51">
        <v>312.87400000000002</v>
      </c>
      <c r="AU16" s="51">
        <v>0</v>
      </c>
      <c r="AV16" s="51">
        <v>0</v>
      </c>
      <c r="AW16" s="51">
        <v>0</v>
      </c>
      <c r="AX16" s="51">
        <v>0</v>
      </c>
      <c r="AY16" s="51">
        <v>0</v>
      </c>
      <c r="AZ16" s="51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-555.77700000000004</v>
      </c>
      <c r="BK16" s="51">
        <v>0</v>
      </c>
      <c r="BL16" s="51">
        <v>-397.84399999999999</v>
      </c>
      <c r="BM16" s="51">
        <v>0</v>
      </c>
      <c r="BN16" s="51">
        <v>0</v>
      </c>
    </row>
    <row r="17" spans="1:66" s="44" customFormat="1" ht="19.5" customHeight="1" x14ac:dyDescent="0.25">
      <c r="A17" s="79">
        <v>7</v>
      </c>
      <c r="B17" s="80" t="s">
        <v>139</v>
      </c>
      <c r="C17" s="51">
        <f t="shared" si="0"/>
        <v>1332882.648</v>
      </c>
      <c r="D17" s="51">
        <f t="shared" si="0"/>
        <v>142701.95810000002</v>
      </c>
      <c r="E17" s="51">
        <f t="shared" si="1"/>
        <v>870611.15299999993</v>
      </c>
      <c r="F17" s="51">
        <f t="shared" si="1"/>
        <v>156364.31610000003</v>
      </c>
      <c r="G17" s="51">
        <f t="shared" si="2"/>
        <v>462271.495</v>
      </c>
      <c r="H17" s="51">
        <f t="shared" si="2"/>
        <v>-13662.357999999998</v>
      </c>
      <c r="I17" s="51">
        <v>144792</v>
      </c>
      <c r="J17" s="51">
        <v>27778.532999999999</v>
      </c>
      <c r="K17" s="51">
        <v>0</v>
      </c>
      <c r="L17" s="51">
        <v>0</v>
      </c>
      <c r="M17" s="51">
        <v>46113.02</v>
      </c>
      <c r="N17" s="51">
        <v>10058.7281</v>
      </c>
      <c r="O17" s="51">
        <v>13800</v>
      </c>
      <c r="P17" s="51">
        <v>4233.1233000000002</v>
      </c>
      <c r="Q17" s="51">
        <v>800</v>
      </c>
      <c r="R17" s="51">
        <v>30.896799999999999</v>
      </c>
      <c r="S17" s="51">
        <v>1800</v>
      </c>
      <c r="T17" s="51">
        <v>458.22669999999999</v>
      </c>
      <c r="U17" s="51">
        <v>1000</v>
      </c>
      <c r="V17" s="51">
        <v>232</v>
      </c>
      <c r="W17" s="51">
        <v>3682.02</v>
      </c>
      <c r="X17" s="51">
        <v>1164.22</v>
      </c>
      <c r="Y17" s="51">
        <v>682.02</v>
      </c>
      <c r="Z17" s="51">
        <v>337.72</v>
      </c>
      <c r="AA17" s="51">
        <v>5700</v>
      </c>
      <c r="AB17" s="51">
        <v>1273.77</v>
      </c>
      <c r="AC17" s="51">
        <v>13000</v>
      </c>
      <c r="AD17" s="51">
        <v>1982.4912999999999</v>
      </c>
      <c r="AE17" s="51">
        <v>0</v>
      </c>
      <c r="AF17" s="51">
        <v>0</v>
      </c>
      <c r="AG17" s="51">
        <v>615973.69999999995</v>
      </c>
      <c r="AH17" s="51">
        <v>117585.955</v>
      </c>
      <c r="AI17" s="51">
        <v>615973.69999999995</v>
      </c>
      <c r="AJ17" s="51">
        <v>117585.955</v>
      </c>
      <c r="AK17" s="51">
        <v>400</v>
      </c>
      <c r="AL17" s="51">
        <v>0</v>
      </c>
      <c r="AM17" s="51">
        <v>400</v>
      </c>
      <c r="AN17" s="51">
        <v>0</v>
      </c>
      <c r="AO17" s="51">
        <v>3867.98</v>
      </c>
      <c r="AP17" s="51">
        <v>941.1</v>
      </c>
      <c r="AQ17" s="51">
        <v>59464.453000000001</v>
      </c>
      <c r="AR17" s="51">
        <v>0</v>
      </c>
      <c r="AS17" s="51">
        <v>59464.453000000001</v>
      </c>
      <c r="AT17" s="51">
        <v>0</v>
      </c>
      <c r="AU17" s="51">
        <v>0</v>
      </c>
      <c r="AV17" s="51">
        <v>0</v>
      </c>
      <c r="AW17" s="51">
        <v>58914.453000000001</v>
      </c>
      <c r="AX17" s="51">
        <v>0</v>
      </c>
      <c r="AY17" s="51">
        <v>0</v>
      </c>
      <c r="AZ17" s="51">
        <v>0</v>
      </c>
      <c r="BA17" s="51">
        <v>0</v>
      </c>
      <c r="BB17" s="51">
        <v>0</v>
      </c>
      <c r="BC17" s="51">
        <v>529771.495</v>
      </c>
      <c r="BD17" s="51">
        <v>3261.7179999999998</v>
      </c>
      <c r="BE17" s="51">
        <v>7500</v>
      </c>
      <c r="BF17" s="51">
        <v>1458.7</v>
      </c>
      <c r="BG17" s="51">
        <v>0</v>
      </c>
      <c r="BH17" s="51">
        <v>0</v>
      </c>
      <c r="BI17" s="51">
        <v>-25000</v>
      </c>
      <c r="BJ17" s="51">
        <v>-546.62400000000002</v>
      </c>
      <c r="BK17" s="51">
        <v>-50000</v>
      </c>
      <c r="BL17" s="51">
        <v>-17836.151999999998</v>
      </c>
      <c r="BM17" s="51">
        <v>0</v>
      </c>
      <c r="BN17" s="51">
        <v>0</v>
      </c>
    </row>
    <row r="18" spans="1:66" ht="16.5" customHeight="1" x14ac:dyDescent="0.3">
      <c r="A18" s="154" t="s">
        <v>130</v>
      </c>
      <c r="B18" s="155"/>
      <c r="C18" s="51">
        <f t="shared" ref="C18:AH18" si="3">SUM(C11:C17)</f>
        <v>17481868.749300003</v>
      </c>
      <c r="D18" s="51">
        <f t="shared" si="3"/>
        <v>2310343.5036999998</v>
      </c>
      <c r="E18" s="51">
        <f t="shared" si="3"/>
        <v>6537010.7873999998</v>
      </c>
      <c r="F18" s="51">
        <f t="shared" si="3"/>
        <v>1414027.2703</v>
      </c>
      <c r="G18" s="51">
        <f t="shared" si="3"/>
        <v>11100057.961899998</v>
      </c>
      <c r="H18" s="51">
        <f t="shared" si="3"/>
        <v>896316.23340000003</v>
      </c>
      <c r="I18" s="51">
        <f t="shared" si="3"/>
        <v>1160900.1000000001</v>
      </c>
      <c r="J18" s="51">
        <f t="shared" si="3"/>
        <v>277341.20699999999</v>
      </c>
      <c r="K18" s="51">
        <f t="shared" si="3"/>
        <v>0</v>
      </c>
      <c r="L18" s="51">
        <f t="shared" si="3"/>
        <v>0</v>
      </c>
      <c r="M18" s="51">
        <f t="shared" si="3"/>
        <v>691599.05439999991</v>
      </c>
      <c r="N18" s="51">
        <f t="shared" si="3"/>
        <v>158499.04830000002</v>
      </c>
      <c r="O18" s="51">
        <f t="shared" si="3"/>
        <v>122623.77739999999</v>
      </c>
      <c r="P18" s="51">
        <f t="shared" si="3"/>
        <v>57209.328000000001</v>
      </c>
      <c r="Q18" s="51">
        <f t="shared" si="3"/>
        <v>166348.64000000001</v>
      </c>
      <c r="R18" s="51">
        <f t="shared" si="3"/>
        <v>30622.297399999999</v>
      </c>
      <c r="S18" s="51">
        <f t="shared" si="3"/>
        <v>14298.916999999999</v>
      </c>
      <c r="T18" s="51">
        <f t="shared" si="3"/>
        <v>3702.4803000000002</v>
      </c>
      <c r="U18" s="51">
        <f t="shared" si="3"/>
        <v>11300</v>
      </c>
      <c r="V18" s="51">
        <f t="shared" si="3"/>
        <v>1979</v>
      </c>
      <c r="W18" s="51">
        <f t="shared" si="3"/>
        <v>130196.22000000002</v>
      </c>
      <c r="X18" s="51">
        <f t="shared" si="3"/>
        <v>22778.7526</v>
      </c>
      <c r="Y18" s="51">
        <f t="shared" si="3"/>
        <v>92842.62000000001</v>
      </c>
      <c r="Z18" s="51">
        <f t="shared" si="3"/>
        <v>17553.667000000001</v>
      </c>
      <c r="AA18" s="51">
        <f t="shared" si="3"/>
        <v>55257</v>
      </c>
      <c r="AB18" s="51">
        <f t="shared" si="3"/>
        <v>6093.52</v>
      </c>
      <c r="AC18" s="51">
        <f t="shared" si="3"/>
        <v>150552</v>
      </c>
      <c r="AD18" s="51">
        <f t="shared" si="3"/>
        <v>30061.174000000003</v>
      </c>
      <c r="AE18" s="51">
        <f t="shared" si="3"/>
        <v>0</v>
      </c>
      <c r="AF18" s="51">
        <f t="shared" si="3"/>
        <v>0</v>
      </c>
      <c r="AG18" s="51">
        <f t="shared" si="3"/>
        <v>3759684.2</v>
      </c>
      <c r="AH18" s="51">
        <f t="shared" si="3"/>
        <v>955882.06099999999</v>
      </c>
      <c r="AI18" s="51">
        <f t="shared" ref="AI18:BN18" si="4">SUM(AI11:AI17)</f>
        <v>3759684.2</v>
      </c>
      <c r="AJ18" s="51">
        <f t="shared" si="4"/>
        <v>955882.06099999999</v>
      </c>
      <c r="AK18" s="51">
        <f t="shared" si="4"/>
        <v>52770.8</v>
      </c>
      <c r="AL18" s="51">
        <f t="shared" si="4"/>
        <v>5265.5320000000002</v>
      </c>
      <c r="AM18" s="51">
        <f t="shared" si="4"/>
        <v>19577</v>
      </c>
      <c r="AN18" s="51">
        <f t="shared" si="4"/>
        <v>1604.7819999999999</v>
      </c>
      <c r="AO18" s="51">
        <f t="shared" si="4"/>
        <v>69667.98</v>
      </c>
      <c r="AP18" s="51">
        <f t="shared" si="4"/>
        <v>13675.7</v>
      </c>
      <c r="AQ18" s="51">
        <f t="shared" si="4"/>
        <v>647188.65299999993</v>
      </c>
      <c r="AR18" s="51">
        <f t="shared" si="4"/>
        <v>3363.7219999999998</v>
      </c>
      <c r="AS18" s="51">
        <f t="shared" si="4"/>
        <v>802388.65299999993</v>
      </c>
      <c r="AT18" s="51">
        <f t="shared" si="4"/>
        <v>3363.7219999999998</v>
      </c>
      <c r="AU18" s="51">
        <f t="shared" si="4"/>
        <v>0</v>
      </c>
      <c r="AV18" s="51">
        <f t="shared" si="4"/>
        <v>0</v>
      </c>
      <c r="AW18" s="51">
        <f t="shared" si="4"/>
        <v>791592.65299999993</v>
      </c>
      <c r="AX18" s="51">
        <f t="shared" si="4"/>
        <v>2015.06</v>
      </c>
      <c r="AY18" s="51">
        <f t="shared" si="4"/>
        <v>0</v>
      </c>
      <c r="AZ18" s="51">
        <f t="shared" si="4"/>
        <v>0</v>
      </c>
      <c r="BA18" s="51">
        <f t="shared" si="4"/>
        <v>155200</v>
      </c>
      <c r="BB18" s="51">
        <f t="shared" si="4"/>
        <v>0</v>
      </c>
      <c r="BC18" s="51">
        <f t="shared" si="4"/>
        <v>10938331.361899998</v>
      </c>
      <c r="BD18" s="51">
        <f t="shared" si="4"/>
        <v>863018.25379999995</v>
      </c>
      <c r="BE18" s="51">
        <f t="shared" si="4"/>
        <v>295726.60000000003</v>
      </c>
      <c r="BF18" s="51">
        <f t="shared" si="4"/>
        <v>66372.343999999997</v>
      </c>
      <c r="BG18" s="51">
        <f t="shared" si="4"/>
        <v>0</v>
      </c>
      <c r="BH18" s="51">
        <f t="shared" si="4"/>
        <v>0</v>
      </c>
      <c r="BI18" s="51">
        <f t="shared" si="4"/>
        <v>-36500</v>
      </c>
      <c r="BJ18" s="51">
        <f t="shared" si="4"/>
        <v>-1102.4010000000001</v>
      </c>
      <c r="BK18" s="51">
        <f t="shared" si="4"/>
        <v>-97500</v>
      </c>
      <c r="BL18" s="51">
        <f t="shared" si="4"/>
        <v>-31971.963399999997</v>
      </c>
      <c r="BM18" s="51">
        <f t="shared" si="4"/>
        <v>0</v>
      </c>
      <c r="BN18" s="51">
        <f t="shared" si="4"/>
        <v>0</v>
      </c>
    </row>
  </sheetData>
  <protectedRanges>
    <protectedRange sqref="AS11:BN17" name="Range3"/>
    <protectedRange sqref="A18" name="Range1"/>
    <protectedRange sqref="C18:BN18 I11:AP17" name="Range2"/>
    <protectedRange sqref="B11:B17" name="Range1_1_3"/>
  </protectedRanges>
  <mergeCells count="53">
    <mergeCell ref="BC6:BF6"/>
    <mergeCell ref="BC4:BN4"/>
    <mergeCell ref="BM8:BN8"/>
    <mergeCell ref="U8:V8"/>
    <mergeCell ref="O7:AD7"/>
    <mergeCell ref="AM8:AN8"/>
    <mergeCell ref="AQ8:AR8"/>
    <mergeCell ref="AM7:AN7"/>
    <mergeCell ref="BC5:BH5"/>
    <mergeCell ref="BI5:BN5"/>
    <mergeCell ref="AY8:AZ8"/>
    <mergeCell ref="BA8:BB8"/>
    <mergeCell ref="AI7:AJ7"/>
    <mergeCell ref="BK8:BL8"/>
    <mergeCell ref="AO7:AP8"/>
    <mergeCell ref="BG6:BH8"/>
    <mergeCell ref="AS8:AT8"/>
    <mergeCell ref="AW8:AX8"/>
    <mergeCell ref="BK6:BN7"/>
    <mergeCell ref="AQ7:AV7"/>
    <mergeCell ref="BI6:BJ8"/>
    <mergeCell ref="AI8:AJ8"/>
    <mergeCell ref="BC7:BD8"/>
    <mergeCell ref="BE7:BF8"/>
    <mergeCell ref="A18:B18"/>
    <mergeCell ref="A4:A9"/>
    <mergeCell ref="B4:B9"/>
    <mergeCell ref="C4:H7"/>
    <mergeCell ref="AW7:BB7"/>
    <mergeCell ref="I4:BB4"/>
    <mergeCell ref="M7:N8"/>
    <mergeCell ref="I8:J8"/>
    <mergeCell ref="K8:L8"/>
    <mergeCell ref="Y8:Z8"/>
    <mergeCell ref="AE7:AF8"/>
    <mergeCell ref="AC8:AD8"/>
    <mergeCell ref="AG7:AH8"/>
    <mergeCell ref="S8:T8"/>
    <mergeCell ref="Q8:R8"/>
    <mergeCell ref="AU8:AV8"/>
    <mergeCell ref="A1:H1"/>
    <mergeCell ref="G8:H8"/>
    <mergeCell ref="AA8:AB8"/>
    <mergeCell ref="I7:L7"/>
    <mergeCell ref="I6:BB6"/>
    <mergeCell ref="A2:H3"/>
    <mergeCell ref="C8:D8"/>
    <mergeCell ref="E8:F8"/>
    <mergeCell ref="I5:BB5"/>
    <mergeCell ref="O8:P8"/>
    <mergeCell ref="W8:X8"/>
    <mergeCell ref="I3:J3"/>
    <mergeCell ref="AK7:AL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111"/>
  <sheetViews>
    <sheetView tabSelected="1" topLeftCell="B1" workbookViewId="0">
      <selection activeCell="G23" sqref="G23"/>
    </sheetView>
  </sheetViews>
  <sheetFormatPr defaultRowHeight="17.25" x14ac:dyDescent="0.3"/>
  <cols>
    <col min="1" max="1" width="0.875" style="40" hidden="1" customWidth="1"/>
    <col min="2" max="2" width="4" style="40" customWidth="1"/>
    <col min="3" max="3" width="19.875" style="40" customWidth="1"/>
    <col min="4" max="4" width="17.375" style="40" customWidth="1"/>
    <col min="5" max="5" width="16.875" style="40" customWidth="1"/>
    <col min="6" max="6" width="13.375" style="40" customWidth="1"/>
    <col min="7" max="7" width="11.5" style="40" customWidth="1"/>
    <col min="8" max="8" width="11.875" style="40" customWidth="1"/>
    <col min="9" max="9" width="11.625" style="40" customWidth="1"/>
    <col min="10" max="10" width="11.375" style="40" customWidth="1"/>
    <col min="11" max="11" width="9.375" style="40" customWidth="1"/>
    <col min="12" max="12" width="11.25" style="40" customWidth="1"/>
    <col min="13" max="13" width="9.125" style="40" customWidth="1"/>
    <col min="14" max="14" width="12.125" style="40" customWidth="1"/>
    <col min="15" max="15" width="11.25" style="40" customWidth="1"/>
    <col min="16" max="16" width="11.375" style="40" customWidth="1"/>
    <col min="17" max="17" width="9.875" style="40" customWidth="1"/>
    <col min="18" max="18" width="10.25" style="40" customWidth="1"/>
    <col min="19" max="19" width="9" style="40"/>
    <col min="20" max="21" width="9.875" style="40" customWidth="1"/>
    <col min="22" max="22" width="9" style="40"/>
    <col min="23" max="23" width="10.5" style="40" customWidth="1"/>
    <col min="24" max="24" width="8.375" style="40" customWidth="1"/>
    <col min="25" max="25" width="7.75" style="40" customWidth="1"/>
    <col min="26" max="26" width="8.625" style="40" customWidth="1"/>
    <col min="27" max="27" width="9.875" style="40" customWidth="1"/>
    <col min="28" max="28" width="7.375" style="40" customWidth="1"/>
    <col min="29" max="29" width="7.75" style="40" customWidth="1"/>
    <col min="30" max="30" width="13.5" style="40" customWidth="1"/>
    <col min="31" max="31" width="10.625" style="40" customWidth="1"/>
    <col min="32" max="32" width="11" style="40" customWidth="1"/>
    <col min="33" max="33" width="11.5" style="40" customWidth="1"/>
    <col min="34" max="34" width="14" style="40" customWidth="1"/>
    <col min="35" max="37" width="8.125" style="40" customWidth="1"/>
    <col min="38" max="39" width="8.375" style="40" customWidth="1"/>
    <col min="40" max="40" width="7.75" style="40" customWidth="1"/>
    <col min="41" max="41" width="7.875" style="40" customWidth="1"/>
    <col min="42" max="42" width="8.125" style="40" customWidth="1"/>
    <col min="43" max="43" width="9.25" style="40" customWidth="1"/>
    <col min="44" max="44" width="9.625" style="40" customWidth="1"/>
    <col min="45" max="45" width="9.25" style="40" customWidth="1"/>
    <col min="46" max="46" width="10.125" style="40" customWidth="1"/>
    <col min="47" max="47" width="9.25" style="40" customWidth="1"/>
    <col min="48" max="48" width="11.5" style="40" customWidth="1"/>
    <col min="49" max="51" width="9.25" style="40" customWidth="1"/>
    <col min="52" max="52" width="10.75" style="40" customWidth="1"/>
    <col min="53" max="53" width="9.25" style="40" customWidth="1"/>
    <col min="54" max="54" width="9.625" style="40" customWidth="1"/>
    <col min="55" max="55" width="9.25" style="40" customWidth="1"/>
    <col min="56" max="56" width="8.75" style="40" customWidth="1"/>
    <col min="57" max="60" width="9.25" style="40" customWidth="1"/>
    <col min="61" max="61" width="7.625" style="40" customWidth="1"/>
    <col min="62" max="62" width="8.875" style="40" customWidth="1"/>
    <col min="63" max="63" width="8.625" style="40" customWidth="1"/>
    <col min="64" max="64" width="8.875" style="40" customWidth="1"/>
    <col min="65" max="65" width="7.625" style="40" customWidth="1"/>
    <col min="66" max="66" width="9.375" style="40" customWidth="1"/>
    <col min="67" max="67" width="9" style="40"/>
    <col min="68" max="68" width="10.5" style="40" customWidth="1"/>
    <col min="69" max="69" width="9" style="40" customWidth="1"/>
    <col min="70" max="70" width="9.25" style="40" customWidth="1"/>
    <col min="71" max="71" width="8.25" style="40" customWidth="1"/>
    <col min="72" max="72" width="10.125" style="40" customWidth="1"/>
    <col min="73" max="73" width="9.25" style="40" customWidth="1"/>
    <col min="74" max="74" width="11.125" style="40" customWidth="1"/>
    <col min="75" max="75" width="8.375" style="40" customWidth="1"/>
    <col min="76" max="76" width="10.625" style="40" customWidth="1"/>
    <col min="77" max="81" width="9.125" style="40" customWidth="1"/>
    <col min="82" max="82" width="10.25" style="40" customWidth="1"/>
    <col min="83" max="83" width="9.625" style="40" customWidth="1"/>
    <col min="84" max="84" width="9.25" style="40" customWidth="1"/>
    <col min="85" max="85" width="9.75" style="40" customWidth="1"/>
    <col min="86" max="86" width="11.25" style="40" customWidth="1"/>
    <col min="87" max="87" width="9.625" style="40" customWidth="1"/>
    <col min="88" max="88" width="9.875" style="40" customWidth="1"/>
    <col min="89" max="89" width="9.375" style="40" customWidth="1"/>
    <col min="90" max="90" width="10.125" style="40" customWidth="1"/>
    <col min="91" max="91" width="8" style="40" customWidth="1"/>
    <col min="92" max="92" width="8.75" style="40" customWidth="1"/>
    <col min="93" max="93" width="8.875" style="40" customWidth="1"/>
    <col min="94" max="94" width="10.625" style="40" customWidth="1"/>
    <col min="95" max="95" width="8.625" style="40" customWidth="1"/>
    <col min="96" max="96" width="9.375" style="40" customWidth="1"/>
    <col min="97" max="97" width="8.875" style="40" customWidth="1"/>
    <col min="98" max="98" width="11.375" style="40" customWidth="1"/>
    <col min="99" max="103" width="8.875" style="40" customWidth="1"/>
    <col min="104" max="104" width="10.625" style="40" customWidth="1"/>
    <col min="105" max="105" width="8.875" style="40" customWidth="1"/>
    <col min="106" max="106" width="11.375" style="40" customWidth="1"/>
    <col min="107" max="107" width="8.5" style="40" customWidth="1"/>
    <col min="108" max="108" width="8.75" style="40" customWidth="1"/>
    <col min="109" max="109" width="8.5" style="40" customWidth="1"/>
    <col min="110" max="110" width="11.5" style="40" customWidth="1"/>
    <col min="111" max="111" width="11.125" style="40" customWidth="1"/>
    <col min="112" max="112" width="8.5" style="40" customWidth="1"/>
    <col min="113" max="113" width="9.625" style="40" customWidth="1"/>
    <col min="114" max="114" width="10.625" style="40" customWidth="1"/>
    <col min="115" max="115" width="9.5" style="40" customWidth="1"/>
    <col min="116" max="116" width="7.875" style="40" customWidth="1"/>
    <col min="117" max="117" width="6.875" style="40" customWidth="1"/>
    <col min="118" max="118" width="12.125" style="40" customWidth="1"/>
    <col min="119" max="119" width="9.5" style="40" customWidth="1"/>
    <col min="120" max="120" width="11.875" style="40" customWidth="1"/>
    <col min="121" max="121" width="9.5" style="40" customWidth="1"/>
    <col min="122" max="122" width="8.75" style="40" customWidth="1"/>
    <col min="123" max="123" width="7.625" style="40" customWidth="1"/>
    <col min="124" max="124" width="11" style="40" customWidth="1"/>
    <col min="125" max="125" width="10.875" style="40" customWidth="1"/>
    <col min="126" max="126" width="20.875" style="40" customWidth="1"/>
    <col min="127" max="16384" width="9" style="40"/>
  </cols>
  <sheetData>
    <row r="1" spans="1:126" ht="17.25" customHeight="1" x14ac:dyDescent="0.3">
      <c r="A1" s="40" t="s">
        <v>127</v>
      </c>
      <c r="B1" s="203" t="s">
        <v>132</v>
      </c>
      <c r="C1" s="203"/>
      <c r="D1" s="203"/>
      <c r="E1" s="203"/>
      <c r="F1" s="203"/>
      <c r="G1" s="203"/>
      <c r="H1" s="203"/>
      <c r="I1" s="203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</row>
    <row r="2" spans="1:126" ht="25.5" customHeight="1" x14ac:dyDescent="0.3">
      <c r="B2" s="54"/>
      <c r="C2" s="223" t="s">
        <v>141</v>
      </c>
      <c r="D2" s="223"/>
      <c r="E2" s="223"/>
      <c r="F2" s="223"/>
      <c r="G2" s="223"/>
      <c r="H2" s="223"/>
      <c r="I2" s="223"/>
      <c r="L2" s="54"/>
      <c r="M2" s="54"/>
      <c r="N2" s="54"/>
      <c r="O2" s="54"/>
      <c r="P2" s="54"/>
      <c r="Q2" s="54"/>
      <c r="R2" s="53"/>
      <c r="S2" s="53"/>
      <c r="T2" s="53"/>
      <c r="U2" s="53"/>
      <c r="V2" s="54"/>
      <c r="W2" s="54"/>
      <c r="X2" s="54"/>
      <c r="Y2" s="54"/>
      <c r="Z2" s="54"/>
      <c r="AA2" s="54"/>
      <c r="AB2" s="54"/>
      <c r="AC2" s="54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55"/>
      <c r="DK2" s="55"/>
      <c r="DL2" s="55"/>
      <c r="DM2" s="55"/>
      <c r="DN2" s="55"/>
      <c r="DO2" s="55"/>
      <c r="DP2" s="55"/>
      <c r="DQ2" s="55"/>
      <c r="DR2" s="55"/>
      <c r="DS2" s="55"/>
    </row>
    <row r="3" spans="1:126" ht="13.5" customHeight="1" x14ac:dyDescent="0.3">
      <c r="B3" s="53"/>
      <c r="D3" s="56"/>
      <c r="E3" s="56"/>
      <c r="F3" s="56"/>
      <c r="G3" s="57"/>
      <c r="H3" s="57"/>
      <c r="I3" s="57"/>
      <c r="J3" s="150" t="s">
        <v>128</v>
      </c>
      <c r="K3" s="150"/>
      <c r="L3" s="53"/>
      <c r="M3" s="53"/>
      <c r="N3" s="53"/>
      <c r="O3" s="53"/>
      <c r="P3" s="53"/>
      <c r="Q3" s="53"/>
      <c r="R3" s="53"/>
      <c r="S3" s="53"/>
      <c r="T3" s="53"/>
      <c r="U3" s="53"/>
      <c r="V3" s="54"/>
      <c r="W3" s="54"/>
      <c r="X3" s="54"/>
      <c r="Y3" s="54"/>
      <c r="Z3" s="54"/>
      <c r="AA3" s="54"/>
      <c r="AB3" s="54"/>
      <c r="AC3" s="54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55"/>
      <c r="DK3" s="55"/>
      <c r="DL3" s="55"/>
      <c r="DM3" s="55"/>
      <c r="DN3" s="55"/>
      <c r="DO3" s="55"/>
      <c r="DP3" s="55"/>
      <c r="DQ3" s="55"/>
      <c r="DR3" s="55"/>
      <c r="DS3" s="55"/>
    </row>
    <row r="4" spans="1:126" s="58" customFormat="1" ht="12.75" customHeight="1" x14ac:dyDescent="0.3">
      <c r="B4" s="224" t="s">
        <v>60</v>
      </c>
      <c r="C4" s="225" t="s">
        <v>59</v>
      </c>
      <c r="D4" s="215" t="s">
        <v>93</v>
      </c>
      <c r="E4" s="216"/>
      <c r="F4" s="216"/>
      <c r="G4" s="216"/>
      <c r="H4" s="216"/>
      <c r="I4" s="217"/>
      <c r="J4" s="229" t="s">
        <v>94</v>
      </c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  <c r="AD4" s="230"/>
      <c r="AE4" s="230"/>
      <c r="AF4" s="230"/>
      <c r="AG4" s="230"/>
      <c r="AH4" s="230"/>
      <c r="AI4" s="230"/>
      <c r="AJ4" s="230"/>
      <c r="AK4" s="230"/>
      <c r="AL4" s="230"/>
      <c r="AM4" s="230"/>
      <c r="AN4" s="230"/>
      <c r="AO4" s="230"/>
      <c r="AP4" s="230"/>
      <c r="AQ4" s="230"/>
      <c r="AR4" s="230"/>
      <c r="AS4" s="230"/>
      <c r="AT4" s="230"/>
      <c r="AU4" s="230"/>
      <c r="AV4" s="230"/>
      <c r="AW4" s="230"/>
      <c r="AX4" s="230"/>
      <c r="AY4" s="230"/>
      <c r="AZ4" s="230"/>
      <c r="BA4" s="230"/>
      <c r="BB4" s="230"/>
      <c r="BC4" s="230"/>
      <c r="BD4" s="230"/>
      <c r="BE4" s="230"/>
      <c r="BF4" s="230"/>
      <c r="BG4" s="230"/>
      <c r="BH4" s="230"/>
      <c r="BI4" s="230"/>
      <c r="BJ4" s="230"/>
      <c r="BK4" s="230"/>
      <c r="BL4" s="230"/>
      <c r="BM4" s="230"/>
      <c r="BN4" s="230"/>
      <c r="BO4" s="230"/>
      <c r="BP4" s="230"/>
      <c r="BQ4" s="230"/>
      <c r="BR4" s="230"/>
      <c r="BS4" s="230"/>
      <c r="BT4" s="230"/>
      <c r="BU4" s="230"/>
      <c r="BV4" s="230"/>
      <c r="BW4" s="230"/>
      <c r="BX4" s="230"/>
      <c r="BY4" s="230"/>
      <c r="BZ4" s="230"/>
      <c r="CA4" s="230"/>
      <c r="CB4" s="230"/>
      <c r="CC4" s="230"/>
      <c r="CD4" s="230"/>
      <c r="CE4" s="230"/>
      <c r="CF4" s="230"/>
      <c r="CG4" s="230"/>
      <c r="CH4" s="230"/>
      <c r="CI4" s="230"/>
      <c r="CJ4" s="230"/>
      <c r="CK4" s="230"/>
      <c r="CL4" s="230"/>
      <c r="CM4" s="230"/>
      <c r="CN4" s="230"/>
      <c r="CO4" s="230"/>
      <c r="CP4" s="230"/>
      <c r="CQ4" s="230"/>
      <c r="CR4" s="230"/>
      <c r="CS4" s="230"/>
      <c r="CT4" s="230"/>
      <c r="CU4" s="230"/>
      <c r="CV4" s="230"/>
      <c r="CW4" s="230"/>
      <c r="CX4" s="230"/>
      <c r="CY4" s="230"/>
      <c r="CZ4" s="230"/>
      <c r="DA4" s="230"/>
      <c r="DB4" s="230"/>
      <c r="DC4" s="230"/>
      <c r="DD4" s="230"/>
      <c r="DE4" s="230"/>
      <c r="DF4" s="230"/>
      <c r="DG4" s="230"/>
      <c r="DH4" s="230"/>
      <c r="DI4" s="230"/>
      <c r="DJ4" s="230"/>
      <c r="DK4" s="230"/>
      <c r="DL4" s="230"/>
      <c r="DM4" s="230"/>
      <c r="DN4" s="230"/>
      <c r="DO4" s="230"/>
      <c r="DP4" s="230"/>
      <c r="DQ4" s="230"/>
      <c r="DR4" s="230"/>
      <c r="DS4" s="230"/>
      <c r="DT4" s="230"/>
      <c r="DU4" s="231"/>
    </row>
    <row r="5" spans="1:126" s="58" customFormat="1" ht="15.75" customHeight="1" x14ac:dyDescent="0.3">
      <c r="B5" s="224"/>
      <c r="C5" s="225"/>
      <c r="D5" s="226"/>
      <c r="E5" s="227"/>
      <c r="F5" s="227"/>
      <c r="G5" s="227"/>
      <c r="H5" s="227"/>
      <c r="I5" s="228"/>
      <c r="J5" s="215" t="s">
        <v>95</v>
      </c>
      <c r="K5" s="216"/>
      <c r="L5" s="216"/>
      <c r="M5" s="216"/>
      <c r="N5" s="232" t="s">
        <v>96</v>
      </c>
      <c r="O5" s="233"/>
      <c r="P5" s="233"/>
      <c r="Q5" s="233"/>
      <c r="R5" s="233"/>
      <c r="S5" s="233"/>
      <c r="T5" s="233"/>
      <c r="U5" s="234"/>
      <c r="V5" s="215" t="s">
        <v>97</v>
      </c>
      <c r="W5" s="216"/>
      <c r="X5" s="216"/>
      <c r="Y5" s="217"/>
      <c r="Z5" s="215" t="s">
        <v>98</v>
      </c>
      <c r="AA5" s="216"/>
      <c r="AB5" s="216"/>
      <c r="AC5" s="217"/>
      <c r="AD5" s="215" t="s">
        <v>99</v>
      </c>
      <c r="AE5" s="216"/>
      <c r="AF5" s="216"/>
      <c r="AG5" s="217"/>
      <c r="AH5" s="221" t="s">
        <v>94</v>
      </c>
      <c r="AI5" s="222"/>
      <c r="AJ5" s="221"/>
      <c r="AK5" s="222"/>
      <c r="AL5" s="221"/>
      <c r="AM5" s="222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1"/>
      <c r="BB5" s="215" t="s">
        <v>100</v>
      </c>
      <c r="BC5" s="216"/>
      <c r="BD5" s="216"/>
      <c r="BE5" s="217"/>
      <c r="BF5" s="62" t="s">
        <v>55</v>
      </c>
      <c r="BG5" s="62"/>
      <c r="BH5" s="62"/>
      <c r="BI5" s="62"/>
      <c r="BJ5" s="62"/>
      <c r="BK5" s="62"/>
      <c r="BL5" s="62"/>
      <c r="BM5" s="62"/>
      <c r="BN5" s="215" t="s">
        <v>101</v>
      </c>
      <c r="BO5" s="216"/>
      <c r="BP5" s="216"/>
      <c r="BQ5" s="217"/>
      <c r="BR5" s="63" t="s">
        <v>102</v>
      </c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222"/>
      <c r="CG5" s="222"/>
      <c r="CH5" s="222"/>
      <c r="CI5" s="222"/>
      <c r="CJ5" s="222"/>
      <c r="CK5" s="235"/>
      <c r="CL5" s="215" t="s">
        <v>103</v>
      </c>
      <c r="CM5" s="216"/>
      <c r="CN5" s="216"/>
      <c r="CO5" s="217"/>
      <c r="CP5" s="215" t="s">
        <v>104</v>
      </c>
      <c r="CQ5" s="216"/>
      <c r="CR5" s="216"/>
      <c r="CS5" s="217"/>
      <c r="CT5" s="59" t="s">
        <v>102</v>
      </c>
      <c r="CU5" s="59"/>
      <c r="CV5" s="59"/>
      <c r="CW5" s="59"/>
      <c r="CX5" s="59"/>
      <c r="CY5" s="59"/>
      <c r="CZ5" s="59"/>
      <c r="DA5" s="59"/>
      <c r="DB5" s="215" t="s">
        <v>105</v>
      </c>
      <c r="DC5" s="216"/>
      <c r="DD5" s="216"/>
      <c r="DE5" s="217"/>
      <c r="DF5" s="64" t="s">
        <v>102</v>
      </c>
      <c r="DG5" s="64"/>
      <c r="DH5" s="64"/>
      <c r="DI5" s="64"/>
      <c r="DJ5" s="215" t="s">
        <v>106</v>
      </c>
      <c r="DK5" s="216"/>
      <c r="DL5" s="216"/>
      <c r="DM5" s="217"/>
      <c r="DN5" s="215" t="s">
        <v>107</v>
      </c>
      <c r="DO5" s="216"/>
      <c r="DP5" s="216"/>
      <c r="DQ5" s="216"/>
      <c r="DR5" s="216"/>
      <c r="DS5" s="217"/>
      <c r="DT5" s="157" t="s">
        <v>108</v>
      </c>
      <c r="DU5" s="157"/>
    </row>
    <row r="6" spans="1:126" s="58" customFormat="1" ht="80.25" customHeight="1" x14ac:dyDescent="0.3">
      <c r="B6" s="224"/>
      <c r="C6" s="225"/>
      <c r="D6" s="218"/>
      <c r="E6" s="219"/>
      <c r="F6" s="219"/>
      <c r="G6" s="219"/>
      <c r="H6" s="219"/>
      <c r="I6" s="220"/>
      <c r="J6" s="226"/>
      <c r="K6" s="227"/>
      <c r="L6" s="227"/>
      <c r="M6" s="227"/>
      <c r="N6" s="215" t="s">
        <v>109</v>
      </c>
      <c r="O6" s="216"/>
      <c r="P6" s="216"/>
      <c r="Q6" s="216"/>
      <c r="R6" s="215" t="s">
        <v>110</v>
      </c>
      <c r="S6" s="216"/>
      <c r="T6" s="216"/>
      <c r="U6" s="216"/>
      <c r="V6" s="218"/>
      <c r="W6" s="219"/>
      <c r="X6" s="219"/>
      <c r="Y6" s="220"/>
      <c r="Z6" s="218"/>
      <c r="AA6" s="219"/>
      <c r="AB6" s="219"/>
      <c r="AC6" s="220"/>
      <c r="AD6" s="218"/>
      <c r="AE6" s="219"/>
      <c r="AF6" s="219"/>
      <c r="AG6" s="220"/>
      <c r="AH6" s="204" t="s">
        <v>131</v>
      </c>
      <c r="AI6" s="205"/>
      <c r="AJ6" s="205"/>
      <c r="AK6" s="206"/>
      <c r="AL6" s="215" t="s">
        <v>111</v>
      </c>
      <c r="AM6" s="216"/>
      <c r="AN6" s="216"/>
      <c r="AO6" s="216"/>
      <c r="AP6" s="215" t="s">
        <v>112</v>
      </c>
      <c r="AQ6" s="216"/>
      <c r="AR6" s="216"/>
      <c r="AS6" s="216"/>
      <c r="AT6" s="215" t="s">
        <v>113</v>
      </c>
      <c r="AU6" s="216"/>
      <c r="AV6" s="216"/>
      <c r="AW6" s="216"/>
      <c r="AX6" s="215" t="s">
        <v>114</v>
      </c>
      <c r="AY6" s="216"/>
      <c r="AZ6" s="216"/>
      <c r="BA6" s="216"/>
      <c r="BB6" s="218"/>
      <c r="BC6" s="219"/>
      <c r="BD6" s="219"/>
      <c r="BE6" s="220"/>
      <c r="BF6" s="214" t="s">
        <v>115</v>
      </c>
      <c r="BG6" s="214"/>
      <c r="BH6" s="214"/>
      <c r="BI6" s="214"/>
      <c r="BJ6" s="204" t="s">
        <v>116</v>
      </c>
      <c r="BK6" s="205"/>
      <c r="BL6" s="205"/>
      <c r="BM6" s="206"/>
      <c r="BN6" s="218"/>
      <c r="BO6" s="219"/>
      <c r="BP6" s="219"/>
      <c r="BQ6" s="220"/>
      <c r="BR6" s="215" t="s">
        <v>117</v>
      </c>
      <c r="BS6" s="216"/>
      <c r="BT6" s="216"/>
      <c r="BU6" s="216"/>
      <c r="BV6" s="215" t="s">
        <v>118</v>
      </c>
      <c r="BW6" s="216"/>
      <c r="BX6" s="216"/>
      <c r="BY6" s="216"/>
      <c r="BZ6" s="214" t="s">
        <v>119</v>
      </c>
      <c r="CA6" s="214"/>
      <c r="CB6" s="214"/>
      <c r="CC6" s="214"/>
      <c r="CD6" s="215" t="s">
        <v>120</v>
      </c>
      <c r="CE6" s="216"/>
      <c r="CF6" s="216"/>
      <c r="CG6" s="216"/>
      <c r="CH6" s="215" t="s">
        <v>121</v>
      </c>
      <c r="CI6" s="216"/>
      <c r="CJ6" s="216"/>
      <c r="CK6" s="216"/>
      <c r="CL6" s="218"/>
      <c r="CM6" s="219"/>
      <c r="CN6" s="219"/>
      <c r="CO6" s="220"/>
      <c r="CP6" s="218"/>
      <c r="CQ6" s="219"/>
      <c r="CR6" s="219"/>
      <c r="CS6" s="220"/>
      <c r="CT6" s="214" t="s">
        <v>122</v>
      </c>
      <c r="CU6" s="214"/>
      <c r="CV6" s="214"/>
      <c r="CW6" s="214"/>
      <c r="CX6" s="214" t="s">
        <v>123</v>
      </c>
      <c r="CY6" s="214"/>
      <c r="CZ6" s="214"/>
      <c r="DA6" s="214"/>
      <c r="DB6" s="218"/>
      <c r="DC6" s="219"/>
      <c r="DD6" s="219"/>
      <c r="DE6" s="220"/>
      <c r="DF6" s="215" t="s">
        <v>124</v>
      </c>
      <c r="DG6" s="216"/>
      <c r="DH6" s="216"/>
      <c r="DI6" s="217"/>
      <c r="DJ6" s="218"/>
      <c r="DK6" s="219"/>
      <c r="DL6" s="219"/>
      <c r="DM6" s="220"/>
      <c r="DN6" s="218"/>
      <c r="DO6" s="219"/>
      <c r="DP6" s="219"/>
      <c r="DQ6" s="219"/>
      <c r="DR6" s="219"/>
      <c r="DS6" s="220"/>
      <c r="DT6" s="157"/>
      <c r="DU6" s="157"/>
      <c r="DV6" s="65"/>
    </row>
    <row r="7" spans="1:126" s="58" customFormat="1" ht="72.75" customHeight="1" x14ac:dyDescent="0.3">
      <c r="B7" s="224"/>
      <c r="C7" s="225"/>
      <c r="D7" s="212" t="s">
        <v>125</v>
      </c>
      <c r="E7" s="213"/>
      <c r="F7" s="209" t="s">
        <v>63</v>
      </c>
      <c r="G7" s="209"/>
      <c r="H7" s="209" t="s">
        <v>64</v>
      </c>
      <c r="I7" s="209"/>
      <c r="J7" s="209" t="s">
        <v>63</v>
      </c>
      <c r="K7" s="209"/>
      <c r="L7" s="209" t="s">
        <v>64</v>
      </c>
      <c r="M7" s="209"/>
      <c r="N7" s="209" t="s">
        <v>63</v>
      </c>
      <c r="O7" s="209"/>
      <c r="P7" s="209" t="s">
        <v>64</v>
      </c>
      <c r="Q7" s="209"/>
      <c r="R7" s="209" t="s">
        <v>63</v>
      </c>
      <c r="S7" s="209"/>
      <c r="T7" s="209" t="s">
        <v>64</v>
      </c>
      <c r="U7" s="209"/>
      <c r="V7" s="209" t="s">
        <v>63</v>
      </c>
      <c r="W7" s="209"/>
      <c r="X7" s="209" t="s">
        <v>64</v>
      </c>
      <c r="Y7" s="209"/>
      <c r="Z7" s="209" t="s">
        <v>63</v>
      </c>
      <c r="AA7" s="209"/>
      <c r="AB7" s="209" t="s">
        <v>64</v>
      </c>
      <c r="AC7" s="209"/>
      <c r="AD7" s="209" t="s">
        <v>63</v>
      </c>
      <c r="AE7" s="209"/>
      <c r="AF7" s="209" t="s">
        <v>64</v>
      </c>
      <c r="AG7" s="209"/>
      <c r="AH7" s="207" t="s">
        <v>63</v>
      </c>
      <c r="AI7" s="208"/>
      <c r="AJ7" s="207" t="s">
        <v>64</v>
      </c>
      <c r="AK7" s="208"/>
      <c r="AL7" s="209" t="s">
        <v>63</v>
      </c>
      <c r="AM7" s="209"/>
      <c r="AN7" s="209" t="s">
        <v>64</v>
      </c>
      <c r="AO7" s="209"/>
      <c r="AP7" s="209" t="s">
        <v>63</v>
      </c>
      <c r="AQ7" s="209"/>
      <c r="AR7" s="209" t="s">
        <v>64</v>
      </c>
      <c r="AS7" s="209"/>
      <c r="AT7" s="209" t="s">
        <v>63</v>
      </c>
      <c r="AU7" s="209"/>
      <c r="AV7" s="209" t="s">
        <v>64</v>
      </c>
      <c r="AW7" s="209"/>
      <c r="AX7" s="209" t="s">
        <v>63</v>
      </c>
      <c r="AY7" s="209"/>
      <c r="AZ7" s="209" t="s">
        <v>64</v>
      </c>
      <c r="BA7" s="209"/>
      <c r="BB7" s="209" t="s">
        <v>63</v>
      </c>
      <c r="BC7" s="209"/>
      <c r="BD7" s="209" t="s">
        <v>64</v>
      </c>
      <c r="BE7" s="209"/>
      <c r="BF7" s="209" t="s">
        <v>63</v>
      </c>
      <c r="BG7" s="209"/>
      <c r="BH7" s="209" t="s">
        <v>64</v>
      </c>
      <c r="BI7" s="209"/>
      <c r="BJ7" s="209" t="s">
        <v>63</v>
      </c>
      <c r="BK7" s="209"/>
      <c r="BL7" s="209" t="s">
        <v>64</v>
      </c>
      <c r="BM7" s="209"/>
      <c r="BN7" s="209" t="s">
        <v>63</v>
      </c>
      <c r="BO7" s="209"/>
      <c r="BP7" s="209" t="s">
        <v>64</v>
      </c>
      <c r="BQ7" s="209"/>
      <c r="BR7" s="209" t="s">
        <v>63</v>
      </c>
      <c r="BS7" s="209"/>
      <c r="BT7" s="209" t="s">
        <v>64</v>
      </c>
      <c r="BU7" s="209"/>
      <c r="BV7" s="209" t="s">
        <v>63</v>
      </c>
      <c r="BW7" s="209"/>
      <c r="BX7" s="209" t="s">
        <v>64</v>
      </c>
      <c r="BY7" s="209"/>
      <c r="BZ7" s="209" t="s">
        <v>63</v>
      </c>
      <c r="CA7" s="209"/>
      <c r="CB7" s="209" t="s">
        <v>64</v>
      </c>
      <c r="CC7" s="209"/>
      <c r="CD7" s="209" t="s">
        <v>63</v>
      </c>
      <c r="CE7" s="209"/>
      <c r="CF7" s="209" t="s">
        <v>64</v>
      </c>
      <c r="CG7" s="209"/>
      <c r="CH7" s="209" t="s">
        <v>63</v>
      </c>
      <c r="CI7" s="209"/>
      <c r="CJ7" s="209" t="s">
        <v>64</v>
      </c>
      <c r="CK7" s="209"/>
      <c r="CL7" s="209" t="s">
        <v>63</v>
      </c>
      <c r="CM7" s="209"/>
      <c r="CN7" s="209" t="s">
        <v>64</v>
      </c>
      <c r="CO7" s="209"/>
      <c r="CP7" s="209" t="s">
        <v>63</v>
      </c>
      <c r="CQ7" s="209"/>
      <c r="CR7" s="209" t="s">
        <v>64</v>
      </c>
      <c r="CS7" s="209"/>
      <c r="CT7" s="209" t="s">
        <v>63</v>
      </c>
      <c r="CU7" s="209"/>
      <c r="CV7" s="209" t="s">
        <v>64</v>
      </c>
      <c r="CW7" s="209"/>
      <c r="CX7" s="209" t="s">
        <v>63</v>
      </c>
      <c r="CY7" s="209"/>
      <c r="CZ7" s="209" t="s">
        <v>64</v>
      </c>
      <c r="DA7" s="209"/>
      <c r="DB7" s="209" t="s">
        <v>63</v>
      </c>
      <c r="DC7" s="209"/>
      <c r="DD7" s="209" t="s">
        <v>64</v>
      </c>
      <c r="DE7" s="209"/>
      <c r="DF7" s="209" t="s">
        <v>63</v>
      </c>
      <c r="DG7" s="209"/>
      <c r="DH7" s="209" t="s">
        <v>64</v>
      </c>
      <c r="DI7" s="209"/>
      <c r="DJ7" s="209" t="s">
        <v>63</v>
      </c>
      <c r="DK7" s="209"/>
      <c r="DL7" s="209" t="s">
        <v>64</v>
      </c>
      <c r="DM7" s="209"/>
      <c r="DN7" s="210" t="s">
        <v>126</v>
      </c>
      <c r="DO7" s="211"/>
      <c r="DP7" s="209" t="s">
        <v>63</v>
      </c>
      <c r="DQ7" s="209"/>
      <c r="DR7" s="209" t="s">
        <v>64</v>
      </c>
      <c r="DS7" s="209"/>
      <c r="DT7" s="209" t="s">
        <v>64</v>
      </c>
      <c r="DU7" s="209"/>
    </row>
    <row r="8" spans="1:126" s="58" customFormat="1" ht="32.25" customHeight="1" x14ac:dyDescent="0.3">
      <c r="B8" s="224"/>
      <c r="C8" s="225"/>
      <c r="D8" s="66" t="s">
        <v>61</v>
      </c>
      <c r="E8" s="67" t="s">
        <v>62</v>
      </c>
      <c r="F8" s="66" t="s">
        <v>61</v>
      </c>
      <c r="G8" s="67" t="s">
        <v>62</v>
      </c>
      <c r="H8" s="66" t="s">
        <v>61</v>
      </c>
      <c r="I8" s="67" t="s">
        <v>62</v>
      </c>
      <c r="J8" s="66" t="s">
        <v>61</v>
      </c>
      <c r="K8" s="67" t="s">
        <v>62</v>
      </c>
      <c r="L8" s="66" t="s">
        <v>61</v>
      </c>
      <c r="M8" s="67" t="s">
        <v>62</v>
      </c>
      <c r="N8" s="66" t="s">
        <v>61</v>
      </c>
      <c r="O8" s="67" t="s">
        <v>62</v>
      </c>
      <c r="P8" s="66" t="s">
        <v>61</v>
      </c>
      <c r="Q8" s="67" t="s">
        <v>62</v>
      </c>
      <c r="R8" s="66" t="s">
        <v>61</v>
      </c>
      <c r="S8" s="67" t="s">
        <v>62</v>
      </c>
      <c r="T8" s="66" t="s">
        <v>61</v>
      </c>
      <c r="U8" s="67" t="s">
        <v>62</v>
      </c>
      <c r="V8" s="66" t="s">
        <v>61</v>
      </c>
      <c r="W8" s="67" t="s">
        <v>62</v>
      </c>
      <c r="X8" s="66" t="s">
        <v>61</v>
      </c>
      <c r="Y8" s="67" t="s">
        <v>62</v>
      </c>
      <c r="Z8" s="66" t="s">
        <v>61</v>
      </c>
      <c r="AA8" s="67" t="s">
        <v>62</v>
      </c>
      <c r="AB8" s="66" t="s">
        <v>61</v>
      </c>
      <c r="AC8" s="67" t="s">
        <v>62</v>
      </c>
      <c r="AD8" s="66" t="s">
        <v>61</v>
      </c>
      <c r="AE8" s="67" t="s">
        <v>62</v>
      </c>
      <c r="AF8" s="66" t="s">
        <v>61</v>
      </c>
      <c r="AG8" s="67" t="s">
        <v>62</v>
      </c>
      <c r="AH8" s="66" t="s">
        <v>61</v>
      </c>
      <c r="AI8" s="67" t="s">
        <v>62</v>
      </c>
      <c r="AJ8" s="66" t="s">
        <v>61</v>
      </c>
      <c r="AK8" s="67" t="s">
        <v>62</v>
      </c>
      <c r="AL8" s="66" t="s">
        <v>61</v>
      </c>
      <c r="AM8" s="67" t="s">
        <v>62</v>
      </c>
      <c r="AN8" s="66" t="s">
        <v>61</v>
      </c>
      <c r="AO8" s="67" t="s">
        <v>62</v>
      </c>
      <c r="AP8" s="66" t="s">
        <v>61</v>
      </c>
      <c r="AQ8" s="67" t="s">
        <v>62</v>
      </c>
      <c r="AR8" s="66" t="s">
        <v>61</v>
      </c>
      <c r="AS8" s="67" t="s">
        <v>62</v>
      </c>
      <c r="AT8" s="66" t="s">
        <v>61</v>
      </c>
      <c r="AU8" s="67" t="s">
        <v>62</v>
      </c>
      <c r="AV8" s="66" t="s">
        <v>61</v>
      </c>
      <c r="AW8" s="67" t="s">
        <v>62</v>
      </c>
      <c r="AX8" s="66" t="s">
        <v>61</v>
      </c>
      <c r="AY8" s="67" t="s">
        <v>62</v>
      </c>
      <c r="AZ8" s="66" t="s">
        <v>61</v>
      </c>
      <c r="BA8" s="67" t="s">
        <v>62</v>
      </c>
      <c r="BB8" s="66" t="s">
        <v>61</v>
      </c>
      <c r="BC8" s="67" t="s">
        <v>62</v>
      </c>
      <c r="BD8" s="66" t="s">
        <v>61</v>
      </c>
      <c r="BE8" s="67" t="s">
        <v>62</v>
      </c>
      <c r="BF8" s="66" t="s">
        <v>61</v>
      </c>
      <c r="BG8" s="67" t="s">
        <v>62</v>
      </c>
      <c r="BH8" s="66" t="s">
        <v>61</v>
      </c>
      <c r="BI8" s="67" t="s">
        <v>62</v>
      </c>
      <c r="BJ8" s="66" t="s">
        <v>61</v>
      </c>
      <c r="BK8" s="67" t="s">
        <v>62</v>
      </c>
      <c r="BL8" s="66" t="s">
        <v>61</v>
      </c>
      <c r="BM8" s="67" t="s">
        <v>62</v>
      </c>
      <c r="BN8" s="66" t="s">
        <v>61</v>
      </c>
      <c r="BO8" s="67" t="s">
        <v>62</v>
      </c>
      <c r="BP8" s="66" t="s">
        <v>61</v>
      </c>
      <c r="BQ8" s="67" t="s">
        <v>62</v>
      </c>
      <c r="BR8" s="66" t="s">
        <v>61</v>
      </c>
      <c r="BS8" s="67" t="s">
        <v>62</v>
      </c>
      <c r="BT8" s="66" t="s">
        <v>61</v>
      </c>
      <c r="BU8" s="67" t="s">
        <v>62</v>
      </c>
      <c r="BV8" s="66" t="s">
        <v>61</v>
      </c>
      <c r="BW8" s="67" t="s">
        <v>62</v>
      </c>
      <c r="BX8" s="66" t="s">
        <v>61</v>
      </c>
      <c r="BY8" s="67" t="s">
        <v>62</v>
      </c>
      <c r="BZ8" s="66" t="s">
        <v>61</v>
      </c>
      <c r="CA8" s="67" t="s">
        <v>62</v>
      </c>
      <c r="CB8" s="66" t="s">
        <v>61</v>
      </c>
      <c r="CC8" s="67" t="s">
        <v>62</v>
      </c>
      <c r="CD8" s="66" t="s">
        <v>61</v>
      </c>
      <c r="CE8" s="67" t="s">
        <v>62</v>
      </c>
      <c r="CF8" s="66" t="s">
        <v>61</v>
      </c>
      <c r="CG8" s="67" t="s">
        <v>62</v>
      </c>
      <c r="CH8" s="66" t="s">
        <v>61</v>
      </c>
      <c r="CI8" s="67" t="s">
        <v>62</v>
      </c>
      <c r="CJ8" s="66" t="s">
        <v>61</v>
      </c>
      <c r="CK8" s="67" t="s">
        <v>62</v>
      </c>
      <c r="CL8" s="66" t="s">
        <v>61</v>
      </c>
      <c r="CM8" s="67" t="s">
        <v>62</v>
      </c>
      <c r="CN8" s="66" t="s">
        <v>61</v>
      </c>
      <c r="CO8" s="67" t="s">
        <v>62</v>
      </c>
      <c r="CP8" s="66" t="s">
        <v>61</v>
      </c>
      <c r="CQ8" s="67" t="s">
        <v>62</v>
      </c>
      <c r="CR8" s="66" t="s">
        <v>61</v>
      </c>
      <c r="CS8" s="67" t="s">
        <v>62</v>
      </c>
      <c r="CT8" s="66" t="s">
        <v>61</v>
      </c>
      <c r="CU8" s="67" t="s">
        <v>62</v>
      </c>
      <c r="CV8" s="66" t="s">
        <v>61</v>
      </c>
      <c r="CW8" s="67" t="s">
        <v>62</v>
      </c>
      <c r="CX8" s="66" t="s">
        <v>61</v>
      </c>
      <c r="CY8" s="67" t="s">
        <v>62</v>
      </c>
      <c r="CZ8" s="66" t="s">
        <v>61</v>
      </c>
      <c r="DA8" s="67" t="s">
        <v>62</v>
      </c>
      <c r="DB8" s="66" t="s">
        <v>61</v>
      </c>
      <c r="DC8" s="67" t="s">
        <v>62</v>
      </c>
      <c r="DD8" s="66" t="s">
        <v>61</v>
      </c>
      <c r="DE8" s="67" t="s">
        <v>62</v>
      </c>
      <c r="DF8" s="66" t="s">
        <v>61</v>
      </c>
      <c r="DG8" s="67" t="s">
        <v>62</v>
      </c>
      <c r="DH8" s="66" t="s">
        <v>61</v>
      </c>
      <c r="DI8" s="67" t="s">
        <v>62</v>
      </c>
      <c r="DJ8" s="66" t="s">
        <v>61</v>
      </c>
      <c r="DK8" s="67" t="s">
        <v>62</v>
      </c>
      <c r="DL8" s="66" t="s">
        <v>61</v>
      </c>
      <c r="DM8" s="67" t="s">
        <v>62</v>
      </c>
      <c r="DN8" s="66" t="s">
        <v>61</v>
      </c>
      <c r="DO8" s="67" t="s">
        <v>62</v>
      </c>
      <c r="DP8" s="66" t="s">
        <v>61</v>
      </c>
      <c r="DQ8" s="67" t="s">
        <v>62</v>
      </c>
      <c r="DR8" s="66" t="s">
        <v>61</v>
      </c>
      <c r="DS8" s="67" t="s">
        <v>62</v>
      </c>
      <c r="DT8" s="66" t="s">
        <v>61</v>
      </c>
      <c r="DU8" s="67" t="s">
        <v>62</v>
      </c>
    </row>
    <row r="9" spans="1:126" s="58" customFormat="1" ht="15" customHeight="1" x14ac:dyDescent="0.3">
      <c r="B9" s="68" t="s">
        <v>129</v>
      </c>
      <c r="C9" s="52">
        <v>1</v>
      </c>
      <c r="D9" s="52">
        <f>C9+1</f>
        <v>2</v>
      </c>
      <c r="E9" s="52">
        <f t="shared" ref="E9:AE9" si="0">D9+1</f>
        <v>3</v>
      </c>
      <c r="F9" s="52">
        <f t="shared" si="0"/>
        <v>4</v>
      </c>
      <c r="G9" s="52">
        <f t="shared" si="0"/>
        <v>5</v>
      </c>
      <c r="H9" s="52">
        <f t="shared" si="0"/>
        <v>6</v>
      </c>
      <c r="I9" s="52">
        <f t="shared" si="0"/>
        <v>7</v>
      </c>
      <c r="J9" s="52">
        <f t="shared" si="0"/>
        <v>8</v>
      </c>
      <c r="K9" s="52">
        <f t="shared" si="0"/>
        <v>9</v>
      </c>
      <c r="L9" s="52">
        <f t="shared" si="0"/>
        <v>10</v>
      </c>
      <c r="M9" s="52">
        <f t="shared" si="0"/>
        <v>11</v>
      </c>
      <c r="N9" s="52">
        <f t="shared" si="0"/>
        <v>12</v>
      </c>
      <c r="O9" s="52">
        <f t="shared" si="0"/>
        <v>13</v>
      </c>
      <c r="P9" s="52">
        <f t="shared" si="0"/>
        <v>14</v>
      </c>
      <c r="Q9" s="52">
        <f t="shared" si="0"/>
        <v>15</v>
      </c>
      <c r="R9" s="52">
        <f t="shared" si="0"/>
        <v>16</v>
      </c>
      <c r="S9" s="52">
        <f t="shared" si="0"/>
        <v>17</v>
      </c>
      <c r="T9" s="52">
        <f t="shared" si="0"/>
        <v>18</v>
      </c>
      <c r="U9" s="52">
        <f t="shared" si="0"/>
        <v>19</v>
      </c>
      <c r="V9" s="52">
        <f t="shared" si="0"/>
        <v>20</v>
      </c>
      <c r="W9" s="52">
        <f t="shared" si="0"/>
        <v>21</v>
      </c>
      <c r="X9" s="52">
        <f t="shared" si="0"/>
        <v>22</v>
      </c>
      <c r="Y9" s="52">
        <f t="shared" si="0"/>
        <v>23</v>
      </c>
      <c r="Z9" s="52">
        <f t="shared" si="0"/>
        <v>24</v>
      </c>
      <c r="AA9" s="52">
        <f t="shared" si="0"/>
        <v>25</v>
      </c>
      <c r="AB9" s="52">
        <f t="shared" si="0"/>
        <v>26</v>
      </c>
      <c r="AC9" s="52">
        <f t="shared" si="0"/>
        <v>27</v>
      </c>
      <c r="AD9" s="52">
        <f t="shared" si="0"/>
        <v>28</v>
      </c>
      <c r="AE9" s="52">
        <f t="shared" si="0"/>
        <v>29</v>
      </c>
      <c r="AF9" s="76">
        <f t="shared" ref="AF9" si="1">AE9+1</f>
        <v>30</v>
      </c>
      <c r="AG9" s="76">
        <f t="shared" ref="AG9" si="2">AF9+1</f>
        <v>31</v>
      </c>
      <c r="AH9" s="76">
        <f t="shared" ref="AH9" si="3">AG9+1</f>
        <v>32</v>
      </c>
      <c r="AI9" s="76">
        <f t="shared" ref="AI9" si="4">AH9+1</f>
        <v>33</v>
      </c>
      <c r="AJ9" s="76">
        <f t="shared" ref="AJ9" si="5">AI9+1</f>
        <v>34</v>
      </c>
      <c r="AK9" s="76">
        <f t="shared" ref="AK9" si="6">AJ9+1</f>
        <v>35</v>
      </c>
      <c r="AL9" s="76">
        <f t="shared" ref="AL9" si="7">AK9+1</f>
        <v>36</v>
      </c>
      <c r="AM9" s="76">
        <f t="shared" ref="AM9" si="8">AL9+1</f>
        <v>37</v>
      </c>
      <c r="AN9" s="76">
        <f t="shared" ref="AN9" si="9">AM9+1</f>
        <v>38</v>
      </c>
      <c r="AO9" s="76">
        <f t="shared" ref="AO9" si="10">AN9+1</f>
        <v>39</v>
      </c>
      <c r="AP9" s="76">
        <f t="shared" ref="AP9" si="11">AO9+1</f>
        <v>40</v>
      </c>
      <c r="AQ9" s="76">
        <f t="shared" ref="AQ9" si="12">AP9+1</f>
        <v>41</v>
      </c>
      <c r="AR9" s="76">
        <f t="shared" ref="AR9" si="13">AQ9+1</f>
        <v>42</v>
      </c>
      <c r="AS9" s="76">
        <f t="shared" ref="AS9" si="14">AR9+1</f>
        <v>43</v>
      </c>
      <c r="AT9" s="76">
        <f t="shared" ref="AT9" si="15">AS9+1</f>
        <v>44</v>
      </c>
      <c r="AU9" s="76">
        <f t="shared" ref="AU9" si="16">AT9+1</f>
        <v>45</v>
      </c>
      <c r="AV9" s="76">
        <f t="shared" ref="AV9" si="17">AU9+1</f>
        <v>46</v>
      </c>
      <c r="AW9" s="76">
        <f t="shared" ref="AW9" si="18">AV9+1</f>
        <v>47</v>
      </c>
      <c r="AX9" s="76">
        <f t="shared" ref="AX9" si="19">AW9+1</f>
        <v>48</v>
      </c>
      <c r="AY9" s="76">
        <f t="shared" ref="AY9" si="20">AX9+1</f>
        <v>49</v>
      </c>
      <c r="AZ9" s="76">
        <f t="shared" ref="AZ9" si="21">AY9+1</f>
        <v>50</v>
      </c>
      <c r="BA9" s="76">
        <f t="shared" ref="BA9" si="22">AZ9+1</f>
        <v>51</v>
      </c>
      <c r="BB9" s="76">
        <f t="shared" ref="BB9" si="23">BA9+1</f>
        <v>52</v>
      </c>
      <c r="BC9" s="76">
        <f t="shared" ref="BC9" si="24">BB9+1</f>
        <v>53</v>
      </c>
      <c r="BD9" s="76">
        <f t="shared" ref="BD9" si="25">BC9+1</f>
        <v>54</v>
      </c>
      <c r="BE9" s="76">
        <f t="shared" ref="BE9" si="26">BD9+1</f>
        <v>55</v>
      </c>
      <c r="BF9" s="76">
        <f t="shared" ref="BF9" si="27">BE9+1</f>
        <v>56</v>
      </c>
      <c r="BG9" s="76">
        <f t="shared" ref="BG9" si="28">BF9+1</f>
        <v>57</v>
      </c>
      <c r="BH9" s="76">
        <f t="shared" ref="BH9" si="29">BG9+1</f>
        <v>58</v>
      </c>
      <c r="BI9" s="76">
        <f t="shared" ref="BI9" si="30">BH9+1</f>
        <v>59</v>
      </c>
      <c r="BJ9" s="76">
        <f t="shared" ref="BJ9" si="31">BI9+1</f>
        <v>60</v>
      </c>
      <c r="BK9" s="76">
        <f t="shared" ref="BK9" si="32">BJ9+1</f>
        <v>61</v>
      </c>
      <c r="BL9" s="76">
        <f t="shared" ref="BL9" si="33">BK9+1</f>
        <v>62</v>
      </c>
      <c r="BM9" s="76">
        <f t="shared" ref="BM9" si="34">BL9+1</f>
        <v>63</v>
      </c>
      <c r="BN9" s="76">
        <f t="shared" ref="BN9" si="35">BM9+1</f>
        <v>64</v>
      </c>
      <c r="BO9" s="76">
        <f t="shared" ref="BO9" si="36">BN9+1</f>
        <v>65</v>
      </c>
      <c r="BP9" s="76">
        <f t="shared" ref="BP9" si="37">BO9+1</f>
        <v>66</v>
      </c>
      <c r="BQ9" s="76">
        <f t="shared" ref="BQ9" si="38">BP9+1</f>
        <v>67</v>
      </c>
      <c r="BR9" s="76">
        <f t="shared" ref="BR9" si="39">BQ9+1</f>
        <v>68</v>
      </c>
      <c r="BS9" s="76">
        <f t="shared" ref="BS9" si="40">BR9+1</f>
        <v>69</v>
      </c>
      <c r="BT9" s="76">
        <f t="shared" ref="BT9" si="41">BS9+1</f>
        <v>70</v>
      </c>
      <c r="BU9" s="76">
        <f t="shared" ref="BU9" si="42">BT9+1</f>
        <v>71</v>
      </c>
      <c r="BV9" s="76">
        <f t="shared" ref="BV9" si="43">BU9+1</f>
        <v>72</v>
      </c>
      <c r="BW9" s="76">
        <f t="shared" ref="BW9" si="44">BV9+1</f>
        <v>73</v>
      </c>
      <c r="BX9" s="76">
        <f t="shared" ref="BX9" si="45">BW9+1</f>
        <v>74</v>
      </c>
      <c r="BY9" s="76">
        <f t="shared" ref="BY9" si="46">BX9+1</f>
        <v>75</v>
      </c>
      <c r="BZ9" s="76">
        <f t="shared" ref="BZ9" si="47">BY9+1</f>
        <v>76</v>
      </c>
      <c r="CA9" s="76">
        <f t="shared" ref="CA9" si="48">BZ9+1</f>
        <v>77</v>
      </c>
      <c r="CB9" s="76">
        <f t="shared" ref="CB9" si="49">CA9+1</f>
        <v>78</v>
      </c>
      <c r="CC9" s="76">
        <f t="shared" ref="CC9" si="50">CB9+1</f>
        <v>79</v>
      </c>
      <c r="CD9" s="76">
        <f t="shared" ref="CD9" si="51">CC9+1</f>
        <v>80</v>
      </c>
      <c r="CE9" s="76">
        <f t="shared" ref="CE9" si="52">CD9+1</f>
        <v>81</v>
      </c>
      <c r="CF9" s="76">
        <f t="shared" ref="CF9" si="53">CE9+1</f>
        <v>82</v>
      </c>
      <c r="CG9" s="76">
        <f t="shared" ref="CG9" si="54">CF9+1</f>
        <v>83</v>
      </c>
      <c r="CH9" s="76">
        <f t="shared" ref="CH9" si="55">CG9+1</f>
        <v>84</v>
      </c>
      <c r="CI9" s="76">
        <f t="shared" ref="CI9" si="56">CH9+1</f>
        <v>85</v>
      </c>
      <c r="CJ9" s="76">
        <f t="shared" ref="CJ9" si="57">CI9+1</f>
        <v>86</v>
      </c>
      <c r="CK9" s="76">
        <f t="shared" ref="CK9" si="58">CJ9+1</f>
        <v>87</v>
      </c>
      <c r="CL9" s="76">
        <f t="shared" ref="CL9" si="59">CK9+1</f>
        <v>88</v>
      </c>
      <c r="CM9" s="76">
        <f t="shared" ref="CM9" si="60">CL9+1</f>
        <v>89</v>
      </c>
      <c r="CN9" s="76">
        <f t="shared" ref="CN9" si="61">CM9+1</f>
        <v>90</v>
      </c>
      <c r="CO9" s="76">
        <f t="shared" ref="CO9" si="62">CN9+1</f>
        <v>91</v>
      </c>
      <c r="CP9" s="76">
        <f t="shared" ref="CP9" si="63">CO9+1</f>
        <v>92</v>
      </c>
      <c r="CQ9" s="76">
        <f t="shared" ref="CQ9" si="64">CP9+1</f>
        <v>93</v>
      </c>
      <c r="CR9" s="76">
        <f t="shared" ref="CR9" si="65">CQ9+1</f>
        <v>94</v>
      </c>
      <c r="CS9" s="76">
        <f t="shared" ref="CS9" si="66">CR9+1</f>
        <v>95</v>
      </c>
      <c r="CT9" s="76">
        <f t="shared" ref="CT9" si="67">CS9+1</f>
        <v>96</v>
      </c>
      <c r="CU9" s="76">
        <f t="shared" ref="CU9" si="68">CT9+1</f>
        <v>97</v>
      </c>
      <c r="CV9" s="76">
        <f t="shared" ref="CV9" si="69">CU9+1</f>
        <v>98</v>
      </c>
      <c r="CW9" s="76">
        <f t="shared" ref="CW9" si="70">CV9+1</f>
        <v>99</v>
      </c>
      <c r="CX9" s="76">
        <f t="shared" ref="CX9" si="71">CW9+1</f>
        <v>100</v>
      </c>
      <c r="CY9" s="76">
        <f t="shared" ref="CY9" si="72">CX9+1</f>
        <v>101</v>
      </c>
      <c r="CZ9" s="76">
        <f t="shared" ref="CZ9" si="73">CY9+1</f>
        <v>102</v>
      </c>
      <c r="DA9" s="76">
        <f t="shared" ref="DA9" si="74">CZ9+1</f>
        <v>103</v>
      </c>
      <c r="DB9" s="76">
        <f t="shared" ref="DB9" si="75">DA9+1</f>
        <v>104</v>
      </c>
      <c r="DC9" s="76">
        <f t="shared" ref="DC9" si="76">DB9+1</f>
        <v>105</v>
      </c>
      <c r="DD9" s="76">
        <f t="shared" ref="DD9" si="77">DC9+1</f>
        <v>106</v>
      </c>
      <c r="DE9" s="76">
        <f t="shared" ref="DE9" si="78">DD9+1</f>
        <v>107</v>
      </c>
      <c r="DF9" s="76">
        <f t="shared" ref="DF9" si="79">DE9+1</f>
        <v>108</v>
      </c>
      <c r="DG9" s="76">
        <f t="shared" ref="DG9" si="80">DF9+1</f>
        <v>109</v>
      </c>
      <c r="DH9" s="76">
        <f t="shared" ref="DH9" si="81">DG9+1</f>
        <v>110</v>
      </c>
      <c r="DI9" s="76">
        <f t="shared" ref="DI9" si="82">DH9+1</f>
        <v>111</v>
      </c>
      <c r="DJ9" s="76">
        <f t="shared" ref="DJ9" si="83">DI9+1</f>
        <v>112</v>
      </c>
      <c r="DK9" s="76">
        <f t="shared" ref="DK9" si="84">DJ9+1</f>
        <v>113</v>
      </c>
      <c r="DL9" s="76">
        <f t="shared" ref="DL9" si="85">DK9+1</f>
        <v>114</v>
      </c>
      <c r="DM9" s="76">
        <f t="shared" ref="DM9" si="86">DL9+1</f>
        <v>115</v>
      </c>
      <c r="DN9" s="76">
        <f t="shared" ref="DN9" si="87">DM9+1</f>
        <v>116</v>
      </c>
      <c r="DO9" s="76">
        <f t="shared" ref="DO9" si="88">DN9+1</f>
        <v>117</v>
      </c>
      <c r="DP9" s="76">
        <f t="shared" ref="DP9" si="89">DO9+1</f>
        <v>118</v>
      </c>
      <c r="DQ9" s="76">
        <f t="shared" ref="DQ9" si="90">DP9+1</f>
        <v>119</v>
      </c>
      <c r="DR9" s="76">
        <f t="shared" ref="DR9" si="91">DQ9+1</f>
        <v>120</v>
      </c>
      <c r="DS9" s="76">
        <f t="shared" ref="DS9" si="92">DR9+1</f>
        <v>121</v>
      </c>
      <c r="DT9" s="76">
        <f t="shared" ref="DT9" si="93">DS9+1</f>
        <v>122</v>
      </c>
      <c r="DU9" s="76">
        <f t="shared" ref="DU9" si="94">DT9+1</f>
        <v>123</v>
      </c>
    </row>
    <row r="10" spans="1:126" s="69" customFormat="1" ht="21" customHeight="1" x14ac:dyDescent="0.25">
      <c r="B10" s="74">
        <v>1</v>
      </c>
      <c r="C10" s="78" t="s">
        <v>133</v>
      </c>
      <c r="D10" s="71">
        <f>F10+H10-DT10</f>
        <v>10378348.5</v>
      </c>
      <c r="E10" s="71">
        <f>G10+I10-DU10</f>
        <v>1010570.942</v>
      </c>
      <c r="F10" s="71">
        <f>J10+V10+Z10+AD10+BB10+BN10+CL10+CP10+DB10+DJ10+DP10</f>
        <v>3158109.4000000004</v>
      </c>
      <c r="G10" s="82">
        <f>K10+W10+AA10+AE10+BC10+BO10+CM10+CQ10+DC10+DK10+DO10</f>
        <v>506198.40100000001</v>
      </c>
      <c r="H10" s="82">
        <f>L10+X10+AB10+AF10+BD10+BP10+CN10+CR10+DD10+DL10+DR10</f>
        <v>7375439.0999999996</v>
      </c>
      <c r="I10" s="82">
        <f>M10+Y10+AC10+AG10+BE10+BQ10+CO10+CS10+DE10+DM10+DS10</f>
        <v>504372.54099999997</v>
      </c>
      <c r="J10" s="71">
        <v>584738.69999999995</v>
      </c>
      <c r="K10" s="71">
        <v>88598.615000000005</v>
      </c>
      <c r="L10" s="71">
        <v>1230220</v>
      </c>
      <c r="M10" s="71">
        <v>39827.245999999999</v>
      </c>
      <c r="N10" s="71">
        <v>500101.1</v>
      </c>
      <c r="O10" s="71">
        <v>77094.464000000007</v>
      </c>
      <c r="P10" s="71">
        <v>1031212.2</v>
      </c>
      <c r="Q10" s="71">
        <v>1999.57</v>
      </c>
      <c r="R10" s="71">
        <v>9000</v>
      </c>
      <c r="S10" s="71">
        <v>1708.12</v>
      </c>
      <c r="T10" s="71">
        <v>0</v>
      </c>
      <c r="U10" s="71">
        <v>0</v>
      </c>
      <c r="V10" s="71">
        <v>0</v>
      </c>
      <c r="W10" s="71">
        <v>0</v>
      </c>
      <c r="X10" s="71">
        <v>1375519.2</v>
      </c>
      <c r="Y10" s="71">
        <v>259378.92499999999</v>
      </c>
      <c r="Z10" s="71">
        <v>0</v>
      </c>
      <c r="AA10" s="71">
        <v>0</v>
      </c>
      <c r="AB10" s="71">
        <v>0</v>
      </c>
      <c r="AC10" s="71">
        <v>0</v>
      </c>
      <c r="AD10" s="71">
        <v>11242</v>
      </c>
      <c r="AE10" s="71">
        <v>315.14999999999998</v>
      </c>
      <c r="AF10" s="71">
        <v>1447597.2</v>
      </c>
      <c r="AG10" s="71">
        <v>50576.446000000004</v>
      </c>
      <c r="AH10" s="71">
        <v>1000</v>
      </c>
      <c r="AI10" s="71">
        <v>0</v>
      </c>
      <c r="AJ10" s="71">
        <v>0</v>
      </c>
      <c r="AK10" s="71">
        <v>0</v>
      </c>
      <c r="AL10" s="71">
        <v>0</v>
      </c>
      <c r="AM10" s="71">
        <v>0</v>
      </c>
      <c r="AN10" s="71">
        <v>0</v>
      </c>
      <c r="AO10" s="71">
        <v>0</v>
      </c>
      <c r="AP10" s="71">
        <v>0</v>
      </c>
      <c r="AQ10" s="71">
        <v>0</v>
      </c>
      <c r="AR10" s="71">
        <v>0</v>
      </c>
      <c r="AS10" s="71">
        <v>0</v>
      </c>
      <c r="AT10" s="71">
        <v>10242</v>
      </c>
      <c r="AU10" s="71">
        <v>315.14999999999998</v>
      </c>
      <c r="AV10" s="71">
        <v>1502597.2</v>
      </c>
      <c r="AW10" s="71">
        <v>53526.481</v>
      </c>
      <c r="AX10" s="71">
        <v>0</v>
      </c>
      <c r="AY10" s="71">
        <v>0</v>
      </c>
      <c r="AZ10" s="71">
        <v>-55000</v>
      </c>
      <c r="BA10" s="71">
        <v>-2950.0349999999999</v>
      </c>
      <c r="BB10" s="71">
        <v>618672</v>
      </c>
      <c r="BC10" s="71">
        <v>113333.935</v>
      </c>
      <c r="BD10" s="71">
        <v>243740.3</v>
      </c>
      <c r="BE10" s="71">
        <v>29903.438999999998</v>
      </c>
      <c r="BF10" s="71">
        <v>566560</v>
      </c>
      <c r="BG10" s="71">
        <v>105349.948</v>
      </c>
      <c r="BH10" s="71">
        <v>79652.899999999994</v>
      </c>
      <c r="BI10" s="71">
        <v>22688.413</v>
      </c>
      <c r="BJ10" s="71">
        <v>52112</v>
      </c>
      <c r="BK10" s="71">
        <v>7983.9870000000001</v>
      </c>
      <c r="BL10" s="71">
        <v>145382.39999999999</v>
      </c>
      <c r="BM10" s="71">
        <v>2715.0259999999998</v>
      </c>
      <c r="BN10" s="71">
        <v>38000</v>
      </c>
      <c r="BO10" s="71">
        <v>10374.531999999999</v>
      </c>
      <c r="BP10" s="71">
        <v>750403.5</v>
      </c>
      <c r="BQ10" s="71">
        <v>22836.707999999999</v>
      </c>
      <c r="BR10" s="71">
        <v>1000</v>
      </c>
      <c r="BS10" s="71">
        <v>0</v>
      </c>
      <c r="BT10" s="71">
        <v>127896.9</v>
      </c>
      <c r="BU10" s="71">
        <v>9978.7639999999992</v>
      </c>
      <c r="BV10" s="71">
        <v>0</v>
      </c>
      <c r="BW10" s="71">
        <v>0</v>
      </c>
      <c r="BX10" s="71">
        <v>0</v>
      </c>
      <c r="BY10" s="71">
        <v>0</v>
      </c>
      <c r="BZ10" s="71">
        <v>2000</v>
      </c>
      <c r="CA10" s="71">
        <v>0</v>
      </c>
      <c r="CB10" s="71">
        <v>468370.4</v>
      </c>
      <c r="CC10" s="71">
        <v>12857.944</v>
      </c>
      <c r="CD10" s="71">
        <v>35000</v>
      </c>
      <c r="CE10" s="71">
        <v>10374.531999999999</v>
      </c>
      <c r="CF10" s="71">
        <v>154136.20000000001</v>
      </c>
      <c r="CG10" s="71">
        <v>0</v>
      </c>
      <c r="CH10" s="71">
        <v>0</v>
      </c>
      <c r="CI10" s="71">
        <v>0</v>
      </c>
      <c r="CJ10" s="71">
        <v>0</v>
      </c>
      <c r="CK10" s="71">
        <v>0</v>
      </c>
      <c r="CL10" s="71">
        <v>0</v>
      </c>
      <c r="CM10" s="71">
        <v>0</v>
      </c>
      <c r="CN10" s="71">
        <v>0</v>
      </c>
      <c r="CO10" s="71">
        <v>0</v>
      </c>
      <c r="CP10" s="71">
        <v>316730.2</v>
      </c>
      <c r="CQ10" s="71">
        <v>55265.32</v>
      </c>
      <c r="CR10" s="71">
        <v>655237.1</v>
      </c>
      <c r="CS10" s="71">
        <v>47464.296999999999</v>
      </c>
      <c r="CT10" s="71">
        <v>305330.2</v>
      </c>
      <c r="CU10" s="71">
        <v>54175.32</v>
      </c>
      <c r="CV10" s="71">
        <v>355294.8</v>
      </c>
      <c r="CW10" s="71">
        <v>13353.85</v>
      </c>
      <c r="CX10" s="71">
        <v>133423</v>
      </c>
      <c r="CY10" s="71">
        <v>27872.9</v>
      </c>
      <c r="CZ10" s="71">
        <v>1089</v>
      </c>
      <c r="DA10" s="71">
        <v>0</v>
      </c>
      <c r="DB10" s="71">
        <v>1001570.3</v>
      </c>
      <c r="DC10" s="71">
        <v>231734.84899999999</v>
      </c>
      <c r="DD10" s="71">
        <v>1672721.8</v>
      </c>
      <c r="DE10" s="71">
        <v>54385.48</v>
      </c>
      <c r="DF10" s="71">
        <v>602346.69999999995</v>
      </c>
      <c r="DG10" s="71">
        <v>141981.144</v>
      </c>
      <c r="DH10" s="71">
        <v>1618464.9</v>
      </c>
      <c r="DI10" s="71">
        <v>54385.48</v>
      </c>
      <c r="DJ10" s="71">
        <v>35015</v>
      </c>
      <c r="DK10" s="71">
        <v>6576</v>
      </c>
      <c r="DL10" s="71">
        <v>0</v>
      </c>
      <c r="DM10" s="71">
        <v>0</v>
      </c>
      <c r="DN10" s="71">
        <v>396941.2</v>
      </c>
      <c r="DO10" s="71">
        <v>0</v>
      </c>
      <c r="DP10" s="71">
        <v>552141.19999999995</v>
      </c>
      <c r="DQ10" s="71">
        <v>0</v>
      </c>
      <c r="DR10" s="71">
        <v>0</v>
      </c>
      <c r="DS10" s="71">
        <v>0</v>
      </c>
      <c r="DT10" s="71">
        <v>155200</v>
      </c>
      <c r="DU10" s="71">
        <v>0</v>
      </c>
    </row>
    <row r="11" spans="1:126" s="69" customFormat="1" ht="21" customHeight="1" x14ac:dyDescent="0.25">
      <c r="B11" s="74">
        <v>2</v>
      </c>
      <c r="C11" s="78" t="s">
        <v>134</v>
      </c>
      <c r="D11" s="71">
        <f t="shared" ref="D11:D16" si="95">F11+H11-DT11</f>
        <v>1947652.4817000001</v>
      </c>
      <c r="E11" s="71">
        <f t="shared" ref="E11:E16" si="96">G11+I11-DU11</f>
        <v>237042.63380000001</v>
      </c>
      <c r="F11" s="71">
        <f t="shared" ref="F11:F16" si="97">J11+V11+Z11+AD11+BB11+BN11+CL11+CP11+DB11+DJ11+DP11</f>
        <v>834631.83440000005</v>
      </c>
      <c r="G11" s="82">
        <f t="shared" ref="G11:G16" si="98">K11+W11+AA11+AE11+BC11+BO11+CM11+CQ11+DC11+DK11+DO11</f>
        <v>123898.8376</v>
      </c>
      <c r="H11" s="82">
        <f t="shared" ref="H11:H16" si="99">L11+X11+AB11+AF11+BD11+BP11+CN11+CR11+DD11+DL11+DR11</f>
        <v>1113020.6473000001</v>
      </c>
      <c r="I11" s="82">
        <f t="shared" ref="I11:I16" si="100">M11+Y11+AC11+AG11+BE11+BQ11+CO11+CS11+DE11+DM11+DS11</f>
        <v>113143.7962</v>
      </c>
      <c r="J11" s="71">
        <v>260367.06200000001</v>
      </c>
      <c r="K11" s="71">
        <v>44206.431499999999</v>
      </c>
      <c r="L11" s="71">
        <v>20500</v>
      </c>
      <c r="M11" s="71">
        <v>15999</v>
      </c>
      <c r="N11" s="71">
        <v>248139.86199999999</v>
      </c>
      <c r="O11" s="71">
        <v>41662.349499999997</v>
      </c>
      <c r="P11" s="71">
        <v>19500</v>
      </c>
      <c r="Q11" s="71">
        <v>15999</v>
      </c>
      <c r="R11" s="71">
        <v>0</v>
      </c>
      <c r="S11" s="71">
        <v>0</v>
      </c>
      <c r="T11" s="71">
        <v>0</v>
      </c>
      <c r="U11" s="71">
        <v>0</v>
      </c>
      <c r="V11" s="71">
        <v>0</v>
      </c>
      <c r="W11" s="71">
        <v>0</v>
      </c>
      <c r="X11" s="71">
        <v>0</v>
      </c>
      <c r="Y11" s="71">
        <v>0</v>
      </c>
      <c r="Z11" s="71">
        <v>0</v>
      </c>
      <c r="AA11" s="71">
        <v>0</v>
      </c>
      <c r="AB11" s="71">
        <v>0</v>
      </c>
      <c r="AC11" s="71">
        <v>0</v>
      </c>
      <c r="AD11" s="71">
        <v>4000</v>
      </c>
      <c r="AE11" s="71">
        <v>0</v>
      </c>
      <c r="AF11" s="71">
        <v>93156.2</v>
      </c>
      <c r="AG11" s="71">
        <v>26603.864000000001</v>
      </c>
      <c r="AH11" s="71">
        <v>0</v>
      </c>
      <c r="AI11" s="71">
        <v>0</v>
      </c>
      <c r="AJ11" s="71">
        <v>0</v>
      </c>
      <c r="AK11" s="71">
        <v>0</v>
      </c>
      <c r="AL11" s="71">
        <v>0</v>
      </c>
      <c r="AM11" s="71">
        <v>0</v>
      </c>
      <c r="AN11" s="71">
        <v>0</v>
      </c>
      <c r="AO11" s="71">
        <v>0</v>
      </c>
      <c r="AP11" s="71">
        <v>0</v>
      </c>
      <c r="AQ11" s="71">
        <v>0</v>
      </c>
      <c r="AR11" s="71">
        <v>0</v>
      </c>
      <c r="AS11" s="71">
        <v>0</v>
      </c>
      <c r="AT11" s="71">
        <v>4000</v>
      </c>
      <c r="AU11" s="71">
        <v>0</v>
      </c>
      <c r="AV11" s="71">
        <v>97156.2</v>
      </c>
      <c r="AW11" s="71">
        <v>27204.673999999999</v>
      </c>
      <c r="AX11" s="71">
        <v>0</v>
      </c>
      <c r="AY11" s="71">
        <v>0</v>
      </c>
      <c r="AZ11" s="71">
        <v>-4000</v>
      </c>
      <c r="BA11" s="71">
        <v>-600.80999999999995</v>
      </c>
      <c r="BB11" s="71">
        <v>159413</v>
      </c>
      <c r="BC11" s="71">
        <v>29566.6404</v>
      </c>
      <c r="BD11" s="71">
        <v>0</v>
      </c>
      <c r="BE11" s="71">
        <v>0</v>
      </c>
      <c r="BF11" s="71">
        <v>159413</v>
      </c>
      <c r="BG11" s="71">
        <v>29566.6404</v>
      </c>
      <c r="BH11" s="71">
        <v>0</v>
      </c>
      <c r="BI11" s="71">
        <v>0</v>
      </c>
      <c r="BJ11" s="71">
        <v>0</v>
      </c>
      <c r="BK11" s="71">
        <v>0</v>
      </c>
      <c r="BL11" s="71">
        <v>0</v>
      </c>
      <c r="BM11" s="71">
        <v>0</v>
      </c>
      <c r="BN11" s="71">
        <v>38667.772400000002</v>
      </c>
      <c r="BO11" s="71">
        <v>10644.4357</v>
      </c>
      <c r="BP11" s="71">
        <v>994864.4473</v>
      </c>
      <c r="BQ11" s="71">
        <v>69546.932199999996</v>
      </c>
      <c r="BR11" s="71">
        <v>0</v>
      </c>
      <c r="BS11" s="71">
        <v>0</v>
      </c>
      <c r="BT11" s="71">
        <v>0</v>
      </c>
      <c r="BU11" s="71">
        <v>0</v>
      </c>
      <c r="BV11" s="71">
        <v>0</v>
      </c>
      <c r="BW11" s="71">
        <v>0</v>
      </c>
      <c r="BX11" s="71">
        <v>0</v>
      </c>
      <c r="BY11" s="71">
        <v>0</v>
      </c>
      <c r="BZ11" s="71">
        <v>0</v>
      </c>
      <c r="CA11" s="71">
        <v>0</v>
      </c>
      <c r="CB11" s="71">
        <v>0</v>
      </c>
      <c r="CC11" s="71">
        <v>0</v>
      </c>
      <c r="CD11" s="71">
        <v>28167.772400000002</v>
      </c>
      <c r="CE11" s="71">
        <v>9381.0756999999994</v>
      </c>
      <c r="CF11" s="71">
        <v>41100</v>
      </c>
      <c r="CG11" s="71">
        <v>32582.6152</v>
      </c>
      <c r="CH11" s="71">
        <v>10500</v>
      </c>
      <c r="CI11" s="71">
        <v>1263.3599999999999</v>
      </c>
      <c r="CJ11" s="71">
        <v>953764.4473</v>
      </c>
      <c r="CK11" s="71">
        <v>36964.317000000003</v>
      </c>
      <c r="CL11" s="71">
        <v>0</v>
      </c>
      <c r="CM11" s="71">
        <v>0</v>
      </c>
      <c r="CN11" s="71">
        <v>0</v>
      </c>
      <c r="CO11" s="71">
        <v>0</v>
      </c>
      <c r="CP11" s="71">
        <v>58884</v>
      </c>
      <c r="CQ11" s="71">
        <v>8678.77</v>
      </c>
      <c r="CR11" s="71">
        <v>1500</v>
      </c>
      <c r="CS11" s="71">
        <v>994</v>
      </c>
      <c r="CT11" s="71">
        <v>52384</v>
      </c>
      <c r="CU11" s="71">
        <v>8512.77</v>
      </c>
      <c r="CV11" s="71">
        <v>1500</v>
      </c>
      <c r="CW11" s="71">
        <v>994</v>
      </c>
      <c r="CX11" s="71">
        <v>0</v>
      </c>
      <c r="CY11" s="71">
        <v>0</v>
      </c>
      <c r="CZ11" s="71">
        <v>0</v>
      </c>
      <c r="DA11" s="71">
        <v>0</v>
      </c>
      <c r="DB11" s="71">
        <v>219000</v>
      </c>
      <c r="DC11" s="71">
        <v>27537.5</v>
      </c>
      <c r="DD11" s="71">
        <v>3000</v>
      </c>
      <c r="DE11" s="71">
        <v>0</v>
      </c>
      <c r="DF11" s="71">
        <v>104000</v>
      </c>
      <c r="DG11" s="71">
        <v>13620.5</v>
      </c>
      <c r="DH11" s="71">
        <v>1000</v>
      </c>
      <c r="DI11" s="71">
        <v>0</v>
      </c>
      <c r="DJ11" s="71">
        <v>4300</v>
      </c>
      <c r="DK11" s="71">
        <v>1250</v>
      </c>
      <c r="DL11" s="71">
        <v>0</v>
      </c>
      <c r="DM11" s="71">
        <v>0</v>
      </c>
      <c r="DN11" s="71">
        <v>90000</v>
      </c>
      <c r="DO11" s="71">
        <v>2015.06</v>
      </c>
      <c r="DP11" s="71">
        <v>90000</v>
      </c>
      <c r="DQ11" s="71">
        <v>2015.06</v>
      </c>
      <c r="DR11" s="71">
        <v>0</v>
      </c>
      <c r="DS11" s="71">
        <v>0</v>
      </c>
      <c r="DT11" s="71">
        <v>0</v>
      </c>
      <c r="DU11" s="71">
        <v>0</v>
      </c>
    </row>
    <row r="12" spans="1:126" s="69" customFormat="1" ht="21.75" customHeight="1" x14ac:dyDescent="0.25">
      <c r="B12" s="74">
        <v>3</v>
      </c>
      <c r="C12" s="78" t="s">
        <v>135</v>
      </c>
      <c r="D12" s="71">
        <f t="shared" si="95"/>
        <v>3160220.1402000003</v>
      </c>
      <c r="E12" s="71">
        <f t="shared" si="96"/>
        <v>523475.71460000001</v>
      </c>
      <c r="F12" s="71">
        <f t="shared" si="97"/>
        <v>1155220.1000000001</v>
      </c>
      <c r="G12" s="82">
        <f t="shared" si="98"/>
        <v>289923.76459999999</v>
      </c>
      <c r="H12" s="82">
        <f t="shared" si="99"/>
        <v>2005000.0401999999</v>
      </c>
      <c r="I12" s="82">
        <f t="shared" si="100"/>
        <v>233551.95</v>
      </c>
      <c r="J12" s="71">
        <v>244544.7</v>
      </c>
      <c r="K12" s="71">
        <v>63573.233399999997</v>
      </c>
      <c r="L12" s="71">
        <v>2000</v>
      </c>
      <c r="M12" s="71">
        <v>0</v>
      </c>
      <c r="N12" s="71">
        <v>220347.7</v>
      </c>
      <c r="O12" s="71">
        <v>59437.462399999997</v>
      </c>
      <c r="P12" s="71">
        <v>2000</v>
      </c>
      <c r="Q12" s="71">
        <v>0</v>
      </c>
      <c r="R12" s="71">
        <v>22198</v>
      </c>
      <c r="S12" s="71">
        <v>3722</v>
      </c>
      <c r="T12" s="71">
        <v>0</v>
      </c>
      <c r="U12" s="71">
        <v>0</v>
      </c>
      <c r="V12" s="71">
        <v>0</v>
      </c>
      <c r="W12" s="71">
        <v>0</v>
      </c>
      <c r="X12" s="71">
        <v>0</v>
      </c>
      <c r="Y12" s="71">
        <v>0</v>
      </c>
      <c r="Z12" s="71">
        <v>0</v>
      </c>
      <c r="AA12" s="71">
        <v>0</v>
      </c>
      <c r="AB12" s="71">
        <v>0</v>
      </c>
      <c r="AC12" s="71">
        <v>0</v>
      </c>
      <c r="AD12" s="71">
        <v>6450</v>
      </c>
      <c r="AE12" s="71">
        <v>80</v>
      </c>
      <c r="AF12" s="71">
        <v>1400125.8211999999</v>
      </c>
      <c r="AG12" s="71">
        <v>51097</v>
      </c>
      <c r="AH12" s="71">
        <v>3450</v>
      </c>
      <c r="AI12" s="71">
        <v>80</v>
      </c>
      <c r="AJ12" s="71">
        <v>0</v>
      </c>
      <c r="AK12" s="71">
        <v>0</v>
      </c>
      <c r="AL12" s="71">
        <v>0</v>
      </c>
      <c r="AM12" s="71">
        <v>0</v>
      </c>
      <c r="AN12" s="71">
        <v>0</v>
      </c>
      <c r="AO12" s="71">
        <v>0</v>
      </c>
      <c r="AP12" s="71">
        <v>0</v>
      </c>
      <c r="AQ12" s="71">
        <v>0</v>
      </c>
      <c r="AR12" s="71">
        <v>0</v>
      </c>
      <c r="AS12" s="71">
        <v>0</v>
      </c>
      <c r="AT12" s="71">
        <v>3000</v>
      </c>
      <c r="AU12" s="71">
        <v>0</v>
      </c>
      <c r="AV12" s="71">
        <v>1400125.8211999999</v>
      </c>
      <c r="AW12" s="71">
        <v>61195.26</v>
      </c>
      <c r="AX12" s="71">
        <v>0</v>
      </c>
      <c r="AY12" s="71">
        <v>0</v>
      </c>
      <c r="AZ12" s="71">
        <v>0</v>
      </c>
      <c r="BA12" s="71">
        <v>-10098.26</v>
      </c>
      <c r="BB12" s="71">
        <v>168600</v>
      </c>
      <c r="BC12" s="71">
        <v>59297</v>
      </c>
      <c r="BD12" s="71">
        <v>198387.71799999999</v>
      </c>
      <c r="BE12" s="71">
        <v>180757.95</v>
      </c>
      <c r="BF12" s="71">
        <v>78600</v>
      </c>
      <c r="BG12" s="71">
        <v>25557</v>
      </c>
      <c r="BH12" s="71">
        <v>0</v>
      </c>
      <c r="BI12" s="71">
        <v>0</v>
      </c>
      <c r="BJ12" s="71">
        <v>90000</v>
      </c>
      <c r="BK12" s="71">
        <v>33740</v>
      </c>
      <c r="BL12" s="71">
        <v>198387.71799999999</v>
      </c>
      <c r="BM12" s="71">
        <v>180757.95</v>
      </c>
      <c r="BN12" s="71">
        <v>107152.4</v>
      </c>
      <c r="BO12" s="71">
        <v>21438.856400000001</v>
      </c>
      <c r="BP12" s="71">
        <v>180000</v>
      </c>
      <c r="BQ12" s="71">
        <v>717</v>
      </c>
      <c r="BR12" s="71">
        <v>26000</v>
      </c>
      <c r="BS12" s="71">
        <v>0</v>
      </c>
      <c r="BT12" s="71">
        <v>30000</v>
      </c>
      <c r="BU12" s="71">
        <v>717</v>
      </c>
      <c r="BV12" s="71">
        <v>0</v>
      </c>
      <c r="BW12" s="71">
        <v>0</v>
      </c>
      <c r="BX12" s="71">
        <v>0</v>
      </c>
      <c r="BY12" s="71">
        <v>0</v>
      </c>
      <c r="BZ12" s="71">
        <v>20200</v>
      </c>
      <c r="CA12" s="71">
        <v>4998.2730000000001</v>
      </c>
      <c r="CB12" s="71">
        <v>150000</v>
      </c>
      <c r="CC12" s="71">
        <v>0</v>
      </c>
      <c r="CD12" s="71">
        <v>60952.4</v>
      </c>
      <c r="CE12" s="71">
        <v>16440.5834</v>
      </c>
      <c r="CF12" s="71">
        <v>0</v>
      </c>
      <c r="CG12" s="71">
        <v>0</v>
      </c>
      <c r="CH12" s="71">
        <v>0</v>
      </c>
      <c r="CI12" s="71">
        <v>0</v>
      </c>
      <c r="CJ12" s="71">
        <v>0</v>
      </c>
      <c r="CK12" s="71">
        <v>0</v>
      </c>
      <c r="CL12" s="71">
        <v>0</v>
      </c>
      <c r="CM12" s="71">
        <v>0</v>
      </c>
      <c r="CN12" s="71">
        <v>0</v>
      </c>
      <c r="CO12" s="71">
        <v>0</v>
      </c>
      <c r="CP12" s="71">
        <v>83845</v>
      </c>
      <c r="CQ12" s="71">
        <v>21863.040000000001</v>
      </c>
      <c r="CR12" s="71">
        <v>0</v>
      </c>
      <c r="CS12" s="71">
        <v>0</v>
      </c>
      <c r="CT12" s="71">
        <v>83845</v>
      </c>
      <c r="CU12" s="71">
        <v>21863.040000000001</v>
      </c>
      <c r="CV12" s="71">
        <v>0</v>
      </c>
      <c r="CW12" s="71">
        <v>0</v>
      </c>
      <c r="CX12" s="71">
        <v>72000</v>
      </c>
      <c r="CY12" s="71">
        <v>19528.7</v>
      </c>
      <c r="CZ12" s="71">
        <v>0</v>
      </c>
      <c r="DA12" s="71">
        <v>0</v>
      </c>
      <c r="DB12" s="71">
        <v>469000</v>
      </c>
      <c r="DC12" s="71">
        <v>120049.1</v>
      </c>
      <c r="DD12" s="71">
        <v>224486.50099999999</v>
      </c>
      <c r="DE12" s="71">
        <v>980</v>
      </c>
      <c r="DF12" s="71">
        <v>329000</v>
      </c>
      <c r="DG12" s="71">
        <v>84384.4</v>
      </c>
      <c r="DH12" s="71">
        <v>224486.50099999999</v>
      </c>
      <c r="DI12" s="71">
        <v>980</v>
      </c>
      <c r="DJ12" s="71">
        <v>17800</v>
      </c>
      <c r="DK12" s="71">
        <v>3622.5347999999999</v>
      </c>
      <c r="DL12" s="71">
        <v>0</v>
      </c>
      <c r="DM12" s="71">
        <v>0</v>
      </c>
      <c r="DN12" s="71">
        <v>57828</v>
      </c>
      <c r="DO12" s="71">
        <v>0</v>
      </c>
      <c r="DP12" s="71">
        <v>57828</v>
      </c>
      <c r="DQ12" s="71">
        <v>0</v>
      </c>
      <c r="DR12" s="71">
        <v>0</v>
      </c>
      <c r="DS12" s="71">
        <v>0</v>
      </c>
      <c r="DT12" s="71">
        <v>0</v>
      </c>
      <c r="DU12" s="71">
        <v>0</v>
      </c>
    </row>
    <row r="13" spans="1:126" s="69" customFormat="1" ht="20.25" customHeight="1" x14ac:dyDescent="0.25">
      <c r="B13" s="74">
        <v>4</v>
      </c>
      <c r="C13" s="78" t="s">
        <v>136</v>
      </c>
      <c r="D13" s="71">
        <f t="shared" si="95"/>
        <v>369337.25289999996</v>
      </c>
      <c r="E13" s="71">
        <f t="shared" si="96"/>
        <v>113425.2709</v>
      </c>
      <c r="F13" s="71">
        <f t="shared" si="97"/>
        <v>280619.09999999998</v>
      </c>
      <c r="G13" s="82">
        <f t="shared" si="98"/>
        <v>60495.745699999999</v>
      </c>
      <c r="H13" s="82">
        <f t="shared" si="99"/>
        <v>88718.152900000001</v>
      </c>
      <c r="I13" s="82">
        <f t="shared" si="100"/>
        <v>52929.525199999996</v>
      </c>
      <c r="J13" s="71">
        <v>119004.1</v>
      </c>
      <c r="K13" s="71">
        <v>30467.2997</v>
      </c>
      <c r="L13" s="71">
        <v>2000</v>
      </c>
      <c r="M13" s="71">
        <v>0</v>
      </c>
      <c r="N13" s="71">
        <v>110262.1</v>
      </c>
      <c r="O13" s="71">
        <v>30046.704699999998</v>
      </c>
      <c r="P13" s="71">
        <v>2000</v>
      </c>
      <c r="Q13" s="71">
        <v>0</v>
      </c>
      <c r="R13" s="71">
        <v>8742</v>
      </c>
      <c r="S13" s="71">
        <v>420.59500000000003</v>
      </c>
      <c r="T13" s="71">
        <v>0</v>
      </c>
      <c r="U13" s="71">
        <v>0</v>
      </c>
      <c r="V13" s="71">
        <v>0</v>
      </c>
      <c r="W13" s="71">
        <v>0</v>
      </c>
      <c r="X13" s="71">
        <v>0</v>
      </c>
      <c r="Y13" s="71">
        <v>0</v>
      </c>
      <c r="Z13" s="71">
        <v>0</v>
      </c>
      <c r="AA13" s="71">
        <v>0</v>
      </c>
      <c r="AB13" s="71">
        <v>0</v>
      </c>
      <c r="AC13" s="71">
        <v>0</v>
      </c>
      <c r="AD13" s="71">
        <v>67000</v>
      </c>
      <c r="AE13" s="71">
        <v>14649.554</v>
      </c>
      <c r="AF13" s="71">
        <v>15726.4653</v>
      </c>
      <c r="AG13" s="71">
        <v>-88.862399999999994</v>
      </c>
      <c r="AH13" s="71">
        <v>67000</v>
      </c>
      <c r="AI13" s="71">
        <v>14649.554</v>
      </c>
      <c r="AJ13" s="71">
        <v>15726.4653</v>
      </c>
      <c r="AK13" s="71">
        <v>0</v>
      </c>
      <c r="AL13" s="71">
        <v>0</v>
      </c>
      <c r="AM13" s="71">
        <v>0</v>
      </c>
      <c r="AN13" s="71">
        <v>0</v>
      </c>
      <c r="AO13" s="71">
        <v>0</v>
      </c>
      <c r="AP13" s="71">
        <v>0</v>
      </c>
      <c r="AQ13" s="71">
        <v>0</v>
      </c>
      <c r="AR13" s="71">
        <v>0</v>
      </c>
      <c r="AS13" s="71">
        <v>0</v>
      </c>
      <c r="AT13" s="71">
        <v>0</v>
      </c>
      <c r="AU13" s="71">
        <v>0</v>
      </c>
      <c r="AV13" s="71">
        <v>0</v>
      </c>
      <c r="AW13" s="71">
        <v>0</v>
      </c>
      <c r="AX13" s="71">
        <v>0</v>
      </c>
      <c r="AY13" s="71">
        <v>0</v>
      </c>
      <c r="AZ13" s="71">
        <v>0</v>
      </c>
      <c r="BA13" s="71">
        <v>-88.862399999999994</v>
      </c>
      <c r="BB13" s="71">
        <v>0</v>
      </c>
      <c r="BC13" s="71">
        <v>0</v>
      </c>
      <c r="BD13" s="71">
        <v>0</v>
      </c>
      <c r="BE13" s="71">
        <v>0</v>
      </c>
      <c r="BF13" s="71">
        <v>0</v>
      </c>
      <c r="BG13" s="71">
        <v>0</v>
      </c>
      <c r="BH13" s="71">
        <v>0</v>
      </c>
      <c r="BI13" s="71">
        <v>0</v>
      </c>
      <c r="BJ13" s="71">
        <v>0</v>
      </c>
      <c r="BK13" s="71">
        <v>0</v>
      </c>
      <c r="BL13" s="71">
        <v>0</v>
      </c>
      <c r="BM13" s="71">
        <v>0</v>
      </c>
      <c r="BN13" s="71">
        <v>0</v>
      </c>
      <c r="BO13" s="71">
        <v>0</v>
      </c>
      <c r="BP13" s="71">
        <v>27455.06</v>
      </c>
      <c r="BQ13" s="71">
        <v>20493.189999999999</v>
      </c>
      <c r="BR13" s="71">
        <v>0</v>
      </c>
      <c r="BS13" s="71">
        <v>0</v>
      </c>
      <c r="BT13" s="71">
        <v>0</v>
      </c>
      <c r="BU13" s="71">
        <v>0</v>
      </c>
      <c r="BV13" s="71">
        <v>0</v>
      </c>
      <c r="BW13" s="71">
        <v>0</v>
      </c>
      <c r="BX13" s="71">
        <v>0</v>
      </c>
      <c r="BY13" s="71">
        <v>0</v>
      </c>
      <c r="BZ13" s="71">
        <v>0</v>
      </c>
      <c r="CA13" s="71">
        <v>0</v>
      </c>
      <c r="CB13" s="71">
        <v>4950</v>
      </c>
      <c r="CC13" s="71">
        <v>4452.75</v>
      </c>
      <c r="CD13" s="71">
        <v>0</v>
      </c>
      <c r="CE13" s="71">
        <v>0</v>
      </c>
      <c r="CF13" s="71">
        <v>22505.06</v>
      </c>
      <c r="CG13" s="71">
        <v>16040.44</v>
      </c>
      <c r="CH13" s="71">
        <v>0</v>
      </c>
      <c r="CI13" s="71">
        <v>0</v>
      </c>
      <c r="CJ13" s="71">
        <v>0</v>
      </c>
      <c r="CK13" s="71">
        <v>0</v>
      </c>
      <c r="CL13" s="71">
        <v>0</v>
      </c>
      <c r="CM13" s="71">
        <v>0</v>
      </c>
      <c r="CN13" s="71">
        <v>0</v>
      </c>
      <c r="CO13" s="71">
        <v>0</v>
      </c>
      <c r="CP13" s="71">
        <v>4000</v>
      </c>
      <c r="CQ13" s="71">
        <v>0</v>
      </c>
      <c r="CR13" s="71">
        <v>0</v>
      </c>
      <c r="CS13" s="71">
        <v>0</v>
      </c>
      <c r="CT13" s="71">
        <v>4000</v>
      </c>
      <c r="CU13" s="71">
        <v>0</v>
      </c>
      <c r="CV13" s="71">
        <v>0</v>
      </c>
      <c r="CW13" s="71">
        <v>0</v>
      </c>
      <c r="CX13" s="71">
        <v>0</v>
      </c>
      <c r="CY13" s="71">
        <v>0</v>
      </c>
      <c r="CZ13" s="71">
        <v>0</v>
      </c>
      <c r="DA13" s="71">
        <v>0</v>
      </c>
      <c r="DB13" s="71">
        <v>67906</v>
      </c>
      <c r="DC13" s="71">
        <v>14318.892</v>
      </c>
      <c r="DD13" s="71">
        <v>43536.6276</v>
      </c>
      <c r="DE13" s="71">
        <v>32525.1976</v>
      </c>
      <c r="DF13" s="71">
        <v>47116</v>
      </c>
      <c r="DG13" s="71">
        <v>9062.4110000000001</v>
      </c>
      <c r="DH13" s="71">
        <v>41879.717600000004</v>
      </c>
      <c r="DI13" s="71">
        <v>32154.427599999999</v>
      </c>
      <c r="DJ13" s="71">
        <v>5000</v>
      </c>
      <c r="DK13" s="71">
        <v>1060</v>
      </c>
      <c r="DL13" s="71">
        <v>0</v>
      </c>
      <c r="DM13" s="71">
        <v>0</v>
      </c>
      <c r="DN13" s="71">
        <v>17709</v>
      </c>
      <c r="DO13" s="71">
        <v>0</v>
      </c>
      <c r="DP13" s="71">
        <v>17709</v>
      </c>
      <c r="DQ13" s="71">
        <v>0</v>
      </c>
      <c r="DR13" s="71">
        <v>0</v>
      </c>
      <c r="DS13" s="71">
        <v>0</v>
      </c>
      <c r="DT13" s="71">
        <v>0</v>
      </c>
      <c r="DU13" s="71">
        <v>0</v>
      </c>
    </row>
    <row r="14" spans="1:126" s="69" customFormat="1" ht="21" customHeight="1" x14ac:dyDescent="0.3">
      <c r="A14" s="72"/>
      <c r="B14" s="74">
        <v>5</v>
      </c>
      <c r="C14" s="78" t="s">
        <v>137</v>
      </c>
      <c r="D14" s="71">
        <f t="shared" si="95"/>
        <v>293427.72649999999</v>
      </c>
      <c r="E14" s="71">
        <f t="shared" si="96"/>
        <v>59801.735500000003</v>
      </c>
      <c r="F14" s="71">
        <f t="shared" si="97"/>
        <v>237819.2</v>
      </c>
      <c r="G14" s="82">
        <f t="shared" si="98"/>
        <v>52867.335500000001</v>
      </c>
      <c r="H14" s="82">
        <f t="shared" si="99"/>
        <v>55608.5265</v>
      </c>
      <c r="I14" s="82">
        <f t="shared" si="100"/>
        <v>6934.4</v>
      </c>
      <c r="J14" s="71">
        <v>98274</v>
      </c>
      <c r="K14" s="71">
        <v>24808.485499999999</v>
      </c>
      <c r="L14" s="71">
        <v>32253</v>
      </c>
      <c r="M14" s="71">
        <v>6386.4</v>
      </c>
      <c r="N14" s="71">
        <v>90084</v>
      </c>
      <c r="O14" s="71">
        <v>23625.6855</v>
      </c>
      <c r="P14" s="71">
        <v>11908</v>
      </c>
      <c r="Q14" s="71">
        <v>1541.4</v>
      </c>
      <c r="R14" s="71">
        <v>6990</v>
      </c>
      <c r="S14" s="71">
        <v>1039.8</v>
      </c>
      <c r="T14" s="71">
        <v>20345</v>
      </c>
      <c r="U14" s="71">
        <v>4845</v>
      </c>
      <c r="V14" s="71">
        <v>3860</v>
      </c>
      <c r="W14" s="71">
        <v>427</v>
      </c>
      <c r="X14" s="71">
        <v>0</v>
      </c>
      <c r="Y14" s="71">
        <v>0</v>
      </c>
      <c r="Z14" s="71">
        <v>0</v>
      </c>
      <c r="AA14" s="71">
        <v>0</v>
      </c>
      <c r="AB14" s="71">
        <v>0</v>
      </c>
      <c r="AC14" s="71">
        <v>0</v>
      </c>
      <c r="AD14" s="71">
        <v>29560</v>
      </c>
      <c r="AE14" s="71">
        <v>6732.7640000000001</v>
      </c>
      <c r="AF14" s="71">
        <v>0</v>
      </c>
      <c r="AG14" s="71">
        <v>0</v>
      </c>
      <c r="AH14" s="71">
        <v>7560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0</v>
      </c>
      <c r="AO14" s="71">
        <v>0</v>
      </c>
      <c r="AP14" s="71">
        <v>0</v>
      </c>
      <c r="AQ14" s="71">
        <v>0</v>
      </c>
      <c r="AR14" s="71">
        <v>0</v>
      </c>
      <c r="AS14" s="71">
        <v>0</v>
      </c>
      <c r="AT14" s="71">
        <v>22000</v>
      </c>
      <c r="AU14" s="71">
        <v>6732.7640000000001</v>
      </c>
      <c r="AV14" s="71">
        <v>0</v>
      </c>
      <c r="AW14" s="71">
        <v>0</v>
      </c>
      <c r="AX14" s="71">
        <v>0</v>
      </c>
      <c r="AY14" s="71">
        <v>0</v>
      </c>
      <c r="AZ14" s="71">
        <v>0</v>
      </c>
      <c r="BA14" s="71">
        <v>0</v>
      </c>
      <c r="BB14" s="71">
        <v>17075.2</v>
      </c>
      <c r="BC14" s="71">
        <v>4779</v>
      </c>
      <c r="BD14" s="71">
        <v>0</v>
      </c>
      <c r="BE14" s="71">
        <v>0</v>
      </c>
      <c r="BF14" s="71">
        <v>14410</v>
      </c>
      <c r="BG14" s="71">
        <v>4075</v>
      </c>
      <c r="BH14" s="71">
        <v>0</v>
      </c>
      <c r="BI14" s="71">
        <v>0</v>
      </c>
      <c r="BJ14" s="71">
        <v>2665.2</v>
      </c>
      <c r="BK14" s="71">
        <v>704</v>
      </c>
      <c r="BL14" s="71">
        <v>0</v>
      </c>
      <c r="BM14" s="71">
        <v>0</v>
      </c>
      <c r="BN14" s="71">
        <v>14560</v>
      </c>
      <c r="BO14" s="71">
        <v>2867.7</v>
      </c>
      <c r="BP14" s="71">
        <v>17054</v>
      </c>
      <c r="BQ14" s="71">
        <v>548</v>
      </c>
      <c r="BR14" s="71">
        <v>0</v>
      </c>
      <c r="BS14" s="71">
        <v>0</v>
      </c>
      <c r="BT14" s="71">
        <v>0</v>
      </c>
      <c r="BU14" s="71">
        <v>0</v>
      </c>
      <c r="BV14" s="71">
        <v>0</v>
      </c>
      <c r="BW14" s="71">
        <v>0</v>
      </c>
      <c r="BX14" s="71">
        <v>0</v>
      </c>
      <c r="BY14" s="71">
        <v>0</v>
      </c>
      <c r="BZ14" s="71">
        <v>7700</v>
      </c>
      <c r="CA14" s="71">
        <v>1519</v>
      </c>
      <c r="CB14" s="71">
        <v>15554</v>
      </c>
      <c r="CC14" s="71">
        <v>548</v>
      </c>
      <c r="CD14" s="71">
        <v>6860</v>
      </c>
      <c r="CE14" s="71">
        <v>1348.7</v>
      </c>
      <c r="CF14" s="71">
        <v>0</v>
      </c>
      <c r="CG14" s="71">
        <v>0</v>
      </c>
      <c r="CH14" s="71">
        <v>0</v>
      </c>
      <c r="CI14" s="71">
        <v>0</v>
      </c>
      <c r="CJ14" s="71">
        <v>1500</v>
      </c>
      <c r="CK14" s="71">
        <v>0</v>
      </c>
      <c r="CL14" s="71">
        <v>0</v>
      </c>
      <c r="CM14" s="71">
        <v>0</v>
      </c>
      <c r="CN14" s="71">
        <v>0</v>
      </c>
      <c r="CO14" s="71">
        <v>0</v>
      </c>
      <c r="CP14" s="71">
        <v>4590</v>
      </c>
      <c r="CQ14" s="71">
        <v>872.4</v>
      </c>
      <c r="CR14" s="71">
        <v>5000</v>
      </c>
      <c r="CS14" s="71">
        <v>0</v>
      </c>
      <c r="CT14" s="71">
        <v>4390</v>
      </c>
      <c r="CU14" s="71">
        <v>872.4</v>
      </c>
      <c r="CV14" s="71">
        <v>5000</v>
      </c>
      <c r="CW14" s="71">
        <v>0</v>
      </c>
      <c r="CX14" s="71">
        <v>0</v>
      </c>
      <c r="CY14" s="71">
        <v>0</v>
      </c>
      <c r="CZ14" s="71">
        <v>0</v>
      </c>
      <c r="DA14" s="71">
        <v>0</v>
      </c>
      <c r="DB14" s="71">
        <v>50700</v>
      </c>
      <c r="DC14" s="71">
        <v>11699.986000000001</v>
      </c>
      <c r="DD14" s="71">
        <v>1301.5264999999999</v>
      </c>
      <c r="DE14" s="71">
        <v>0</v>
      </c>
      <c r="DF14" s="71">
        <v>50700</v>
      </c>
      <c r="DG14" s="71">
        <v>11699.986000000001</v>
      </c>
      <c r="DH14" s="71">
        <v>1301.5264999999999</v>
      </c>
      <c r="DI14" s="71">
        <v>0</v>
      </c>
      <c r="DJ14" s="71">
        <v>4200</v>
      </c>
      <c r="DK14" s="71">
        <v>680</v>
      </c>
      <c r="DL14" s="71">
        <v>0</v>
      </c>
      <c r="DM14" s="71">
        <v>0</v>
      </c>
      <c r="DN14" s="71">
        <v>15000</v>
      </c>
      <c r="DO14" s="71">
        <v>0</v>
      </c>
      <c r="DP14" s="71">
        <v>15000</v>
      </c>
      <c r="DQ14" s="71">
        <v>0</v>
      </c>
      <c r="DR14" s="71">
        <v>0</v>
      </c>
      <c r="DS14" s="71">
        <v>0</v>
      </c>
      <c r="DT14" s="71">
        <v>0</v>
      </c>
      <c r="DU14" s="71">
        <v>0</v>
      </c>
      <c r="DV14" s="40"/>
    </row>
    <row r="15" spans="1:126" s="69" customFormat="1" ht="20.25" customHeight="1" x14ac:dyDescent="0.25">
      <c r="B15" s="74">
        <v>6</v>
      </c>
      <c r="C15" s="78" t="s">
        <v>138</v>
      </c>
      <c r="D15" s="71">
        <f t="shared" si="95"/>
        <v>0</v>
      </c>
      <c r="E15" s="71">
        <f t="shared" si="96"/>
        <v>223325.24879999997</v>
      </c>
      <c r="F15" s="71">
        <f t="shared" si="97"/>
        <v>0</v>
      </c>
      <c r="G15" s="82">
        <f t="shared" si="98"/>
        <v>224278.86979999999</v>
      </c>
      <c r="H15" s="82">
        <f t="shared" si="99"/>
        <v>0</v>
      </c>
      <c r="I15" s="82">
        <f t="shared" si="100"/>
        <v>-953.62099999999998</v>
      </c>
      <c r="J15" s="71">
        <v>0</v>
      </c>
      <c r="K15" s="71">
        <v>71868.709099999993</v>
      </c>
      <c r="L15" s="71">
        <v>0</v>
      </c>
      <c r="M15" s="71">
        <v>0</v>
      </c>
      <c r="N15" s="71">
        <v>0</v>
      </c>
      <c r="O15" s="71">
        <v>71312.491200000004</v>
      </c>
      <c r="P15" s="71">
        <v>0</v>
      </c>
      <c r="Q15" s="71">
        <v>0</v>
      </c>
      <c r="R15" s="71">
        <v>0</v>
      </c>
      <c r="S15" s="71">
        <v>312.87400000000002</v>
      </c>
      <c r="T15" s="71">
        <v>0</v>
      </c>
      <c r="U15" s="71">
        <v>0</v>
      </c>
      <c r="V15" s="71">
        <v>0</v>
      </c>
      <c r="W15" s="71">
        <v>0</v>
      </c>
      <c r="X15" s="71">
        <v>0</v>
      </c>
      <c r="Y15" s="71">
        <v>0</v>
      </c>
      <c r="Z15" s="71">
        <v>0</v>
      </c>
      <c r="AA15" s="71">
        <v>0</v>
      </c>
      <c r="AB15" s="71">
        <v>0</v>
      </c>
      <c r="AC15" s="71">
        <v>0</v>
      </c>
      <c r="AD15" s="71">
        <v>0</v>
      </c>
      <c r="AE15" s="71">
        <v>1339.89</v>
      </c>
      <c r="AF15" s="71">
        <v>0</v>
      </c>
      <c r="AG15" s="71">
        <v>-953.62099999999998</v>
      </c>
      <c r="AH15" s="71">
        <v>0</v>
      </c>
      <c r="AI15" s="71">
        <v>253.6</v>
      </c>
      <c r="AJ15" s="71">
        <v>0</v>
      </c>
      <c r="AK15" s="71">
        <v>0</v>
      </c>
      <c r="AL15" s="71">
        <v>0</v>
      </c>
      <c r="AM15" s="71">
        <v>0</v>
      </c>
      <c r="AN15" s="71">
        <v>0</v>
      </c>
      <c r="AO15" s="71">
        <v>0</v>
      </c>
      <c r="AP15" s="71">
        <v>0</v>
      </c>
      <c r="AQ15" s="71">
        <v>0</v>
      </c>
      <c r="AR15" s="71">
        <v>0</v>
      </c>
      <c r="AS15" s="71">
        <v>0</v>
      </c>
      <c r="AT15" s="71">
        <v>0</v>
      </c>
      <c r="AU15" s="71">
        <v>1086.29</v>
      </c>
      <c r="AV15" s="71">
        <v>0</v>
      </c>
      <c r="AW15" s="71">
        <v>0</v>
      </c>
      <c r="AX15" s="71">
        <v>0</v>
      </c>
      <c r="AY15" s="71">
        <v>0</v>
      </c>
      <c r="AZ15" s="71">
        <v>0</v>
      </c>
      <c r="BA15" s="71">
        <v>-953.62099999999998</v>
      </c>
      <c r="BB15" s="71">
        <v>0</v>
      </c>
      <c r="BC15" s="71">
        <v>18184.652999999998</v>
      </c>
      <c r="BD15" s="71">
        <v>0</v>
      </c>
      <c r="BE15" s="71">
        <v>0</v>
      </c>
      <c r="BF15" s="71">
        <v>0</v>
      </c>
      <c r="BG15" s="71">
        <v>18184.652999999998</v>
      </c>
      <c r="BH15" s="71">
        <v>0</v>
      </c>
      <c r="BI15" s="71">
        <v>0</v>
      </c>
      <c r="BJ15" s="71">
        <v>0</v>
      </c>
      <c r="BK15" s="71">
        <v>0</v>
      </c>
      <c r="BL15" s="71">
        <v>0</v>
      </c>
      <c r="BM15" s="71">
        <v>0</v>
      </c>
      <c r="BN15" s="71">
        <v>0</v>
      </c>
      <c r="BO15" s="71">
        <v>12292.5851</v>
      </c>
      <c r="BP15" s="71">
        <v>0</v>
      </c>
      <c r="BQ15" s="71">
        <v>0</v>
      </c>
      <c r="BR15" s="71">
        <v>0</v>
      </c>
      <c r="BS15" s="71">
        <v>0</v>
      </c>
      <c r="BT15" s="71">
        <v>0</v>
      </c>
      <c r="BU15" s="71">
        <v>0</v>
      </c>
      <c r="BV15" s="71">
        <v>0</v>
      </c>
      <c r="BW15" s="71">
        <v>0</v>
      </c>
      <c r="BX15" s="71">
        <v>0</v>
      </c>
      <c r="BY15" s="71">
        <v>0</v>
      </c>
      <c r="BZ15" s="71">
        <v>0</v>
      </c>
      <c r="CA15" s="71">
        <v>473.4</v>
      </c>
      <c r="CB15" s="71">
        <v>0</v>
      </c>
      <c r="CC15" s="71">
        <v>0</v>
      </c>
      <c r="CD15" s="71">
        <v>0</v>
      </c>
      <c r="CE15" s="71">
        <v>11581.3851</v>
      </c>
      <c r="CF15" s="71">
        <v>0</v>
      </c>
      <c r="CG15" s="71">
        <v>0</v>
      </c>
      <c r="CH15" s="71">
        <v>0</v>
      </c>
      <c r="CI15" s="71">
        <v>237.8</v>
      </c>
      <c r="CJ15" s="71">
        <v>0</v>
      </c>
      <c r="CK15" s="71">
        <v>0</v>
      </c>
      <c r="CL15" s="71">
        <v>0</v>
      </c>
      <c r="CM15" s="71">
        <v>0</v>
      </c>
      <c r="CN15" s="71">
        <v>0</v>
      </c>
      <c r="CO15" s="71">
        <v>0</v>
      </c>
      <c r="CP15" s="71">
        <v>0</v>
      </c>
      <c r="CQ15" s="71">
        <v>13199.1806</v>
      </c>
      <c r="CR15" s="71">
        <v>0</v>
      </c>
      <c r="CS15" s="71">
        <v>0</v>
      </c>
      <c r="CT15" s="71">
        <v>0</v>
      </c>
      <c r="CU15" s="71">
        <v>12453.415000000001</v>
      </c>
      <c r="CV15" s="71">
        <v>0</v>
      </c>
      <c r="CW15" s="71">
        <v>0</v>
      </c>
      <c r="CX15" s="71">
        <v>0</v>
      </c>
      <c r="CY15" s="71">
        <v>12453.415000000001</v>
      </c>
      <c r="CZ15" s="71">
        <v>0</v>
      </c>
      <c r="DA15" s="71">
        <v>0</v>
      </c>
      <c r="DB15" s="71">
        <v>0</v>
      </c>
      <c r="DC15" s="71">
        <v>106793.852</v>
      </c>
      <c r="DD15" s="71">
        <v>0</v>
      </c>
      <c r="DE15" s="71">
        <v>0</v>
      </c>
      <c r="DF15" s="71">
        <v>0</v>
      </c>
      <c r="DG15" s="71">
        <v>72586.354000000007</v>
      </c>
      <c r="DH15" s="71">
        <v>0</v>
      </c>
      <c r="DI15" s="71">
        <v>0</v>
      </c>
      <c r="DJ15" s="71">
        <v>0</v>
      </c>
      <c r="DK15" s="71">
        <v>600</v>
      </c>
      <c r="DL15" s="71">
        <v>0</v>
      </c>
      <c r="DM15" s="71">
        <v>0</v>
      </c>
      <c r="DN15" s="71">
        <v>0</v>
      </c>
      <c r="DO15" s="71">
        <v>0</v>
      </c>
      <c r="DP15" s="71">
        <v>0</v>
      </c>
      <c r="DQ15" s="71">
        <v>0</v>
      </c>
      <c r="DR15" s="71">
        <v>0</v>
      </c>
      <c r="DS15" s="71">
        <v>0</v>
      </c>
      <c r="DT15" s="71">
        <v>0</v>
      </c>
      <c r="DU15" s="71">
        <v>0</v>
      </c>
    </row>
    <row r="16" spans="1:126" s="69" customFormat="1" ht="18" customHeight="1" x14ac:dyDescent="0.3">
      <c r="A16" s="72"/>
      <c r="B16" s="74">
        <v>7</v>
      </c>
      <c r="C16" s="78" t="s">
        <v>139</v>
      </c>
      <c r="D16" s="71">
        <f t="shared" si="95"/>
        <v>1332882.648</v>
      </c>
      <c r="E16" s="71">
        <f t="shared" si="96"/>
        <v>142701.95809999999</v>
      </c>
      <c r="F16" s="71">
        <f t="shared" si="97"/>
        <v>870611.15299999993</v>
      </c>
      <c r="G16" s="82">
        <f t="shared" si="98"/>
        <v>156364.3161</v>
      </c>
      <c r="H16" s="82">
        <f t="shared" si="99"/>
        <v>462271.495</v>
      </c>
      <c r="I16" s="82">
        <f t="shared" si="100"/>
        <v>-13662.358</v>
      </c>
      <c r="J16" s="71">
        <v>177323</v>
      </c>
      <c r="K16" s="71">
        <v>35119.964399999997</v>
      </c>
      <c r="L16" s="71">
        <v>117000</v>
      </c>
      <c r="M16" s="71">
        <v>1078.7</v>
      </c>
      <c r="N16" s="71">
        <v>163652</v>
      </c>
      <c r="O16" s="71">
        <v>32458.950400000002</v>
      </c>
      <c r="P16" s="71">
        <v>7000</v>
      </c>
      <c r="Q16" s="71">
        <v>958.7</v>
      </c>
      <c r="R16" s="71">
        <v>9221</v>
      </c>
      <c r="S16" s="71">
        <v>1436.27</v>
      </c>
      <c r="T16" s="71">
        <v>110000</v>
      </c>
      <c r="U16" s="71">
        <v>120</v>
      </c>
      <c r="V16" s="71">
        <v>1000</v>
      </c>
      <c r="W16" s="71">
        <v>0</v>
      </c>
      <c r="X16" s="71">
        <v>0</v>
      </c>
      <c r="Y16" s="71">
        <v>0</v>
      </c>
      <c r="Z16" s="71">
        <v>1000</v>
      </c>
      <c r="AA16" s="71">
        <v>0</v>
      </c>
      <c r="AB16" s="71">
        <v>0</v>
      </c>
      <c r="AC16" s="71">
        <v>0</v>
      </c>
      <c r="AD16" s="71">
        <v>37485</v>
      </c>
      <c r="AE16" s="71">
        <v>10092.081</v>
      </c>
      <c r="AF16" s="71">
        <v>106697</v>
      </c>
      <c r="AG16" s="71">
        <v>-18382.776000000002</v>
      </c>
      <c r="AH16" s="71">
        <v>1700</v>
      </c>
      <c r="AI16" s="71">
        <v>0</v>
      </c>
      <c r="AJ16" s="71">
        <v>0</v>
      </c>
      <c r="AK16" s="71">
        <v>0</v>
      </c>
      <c r="AL16" s="71">
        <v>0</v>
      </c>
      <c r="AM16" s="71">
        <v>0</v>
      </c>
      <c r="AN16" s="71">
        <v>0</v>
      </c>
      <c r="AO16" s="71">
        <v>0</v>
      </c>
      <c r="AP16" s="71">
        <v>0</v>
      </c>
      <c r="AQ16" s="71">
        <v>0</v>
      </c>
      <c r="AR16" s="71">
        <v>0</v>
      </c>
      <c r="AS16" s="71">
        <v>0</v>
      </c>
      <c r="AT16" s="71">
        <v>35785</v>
      </c>
      <c r="AU16" s="71">
        <v>10092.081</v>
      </c>
      <c r="AV16" s="71">
        <v>181697</v>
      </c>
      <c r="AW16" s="71">
        <v>0</v>
      </c>
      <c r="AX16" s="71">
        <v>0</v>
      </c>
      <c r="AY16" s="71">
        <v>0</v>
      </c>
      <c r="AZ16" s="71">
        <v>-75000</v>
      </c>
      <c r="BA16" s="71">
        <v>-18382.776000000002</v>
      </c>
      <c r="BB16" s="71">
        <v>149406.45000000001</v>
      </c>
      <c r="BC16" s="71">
        <v>32452.621999999999</v>
      </c>
      <c r="BD16" s="71">
        <v>0</v>
      </c>
      <c r="BE16" s="71">
        <v>0</v>
      </c>
      <c r="BF16" s="71">
        <v>144568.45000000001</v>
      </c>
      <c r="BG16" s="71">
        <v>31972.621999999999</v>
      </c>
      <c r="BH16" s="71">
        <v>0</v>
      </c>
      <c r="BI16" s="71">
        <v>0</v>
      </c>
      <c r="BJ16" s="71">
        <v>4838</v>
      </c>
      <c r="BK16" s="71">
        <v>480</v>
      </c>
      <c r="BL16" s="71">
        <v>0</v>
      </c>
      <c r="BM16" s="71">
        <v>0</v>
      </c>
      <c r="BN16" s="71">
        <v>81808.55</v>
      </c>
      <c r="BO16" s="71">
        <v>18846.4175</v>
      </c>
      <c r="BP16" s="71">
        <v>0</v>
      </c>
      <c r="BQ16" s="71">
        <v>0</v>
      </c>
      <c r="BR16" s="71">
        <v>0</v>
      </c>
      <c r="BS16" s="71">
        <v>0</v>
      </c>
      <c r="BT16" s="71">
        <v>0</v>
      </c>
      <c r="BU16" s="71">
        <v>0</v>
      </c>
      <c r="BV16" s="71">
        <v>0</v>
      </c>
      <c r="BW16" s="71">
        <v>0</v>
      </c>
      <c r="BX16" s="71">
        <v>0</v>
      </c>
      <c r="BY16" s="71">
        <v>0</v>
      </c>
      <c r="BZ16" s="71">
        <v>0</v>
      </c>
      <c r="CA16" s="71">
        <v>0</v>
      </c>
      <c r="CB16" s="71">
        <v>0</v>
      </c>
      <c r="CC16" s="71">
        <v>0</v>
      </c>
      <c r="CD16" s="71">
        <v>21943.55</v>
      </c>
      <c r="CE16" s="71">
        <v>4616.8064999999997</v>
      </c>
      <c r="CF16" s="71">
        <v>0</v>
      </c>
      <c r="CG16" s="71">
        <v>0</v>
      </c>
      <c r="CH16" s="71">
        <v>59865</v>
      </c>
      <c r="CI16" s="71">
        <v>14229.611000000001</v>
      </c>
      <c r="CJ16" s="71">
        <v>0</v>
      </c>
      <c r="CK16" s="71">
        <v>0</v>
      </c>
      <c r="CL16" s="71">
        <v>0</v>
      </c>
      <c r="CM16" s="71">
        <v>0</v>
      </c>
      <c r="CN16" s="71">
        <v>0</v>
      </c>
      <c r="CO16" s="71">
        <v>0</v>
      </c>
      <c r="CP16" s="71">
        <v>59000</v>
      </c>
      <c r="CQ16" s="71">
        <v>9385.42</v>
      </c>
      <c r="CR16" s="71">
        <v>15350</v>
      </c>
      <c r="CS16" s="71">
        <v>350</v>
      </c>
      <c r="CT16" s="71">
        <v>56000</v>
      </c>
      <c r="CU16" s="71">
        <v>8725.5</v>
      </c>
      <c r="CV16" s="71">
        <v>0</v>
      </c>
      <c r="CW16" s="71">
        <v>0</v>
      </c>
      <c r="CX16" s="71">
        <v>56000</v>
      </c>
      <c r="CY16" s="71">
        <v>8725.5</v>
      </c>
      <c r="CZ16" s="71">
        <v>0</v>
      </c>
      <c r="DA16" s="71">
        <v>0</v>
      </c>
      <c r="DB16" s="71">
        <v>300373.7</v>
      </c>
      <c r="DC16" s="71">
        <v>49279</v>
      </c>
      <c r="DD16" s="71">
        <v>223224.495</v>
      </c>
      <c r="DE16" s="71">
        <v>3291.7179999999998</v>
      </c>
      <c r="DF16" s="71">
        <v>219085.7</v>
      </c>
      <c r="DG16" s="71">
        <v>36029.1</v>
      </c>
      <c r="DH16" s="71">
        <v>223224.495</v>
      </c>
      <c r="DI16" s="71">
        <v>3291.7179999999998</v>
      </c>
      <c r="DJ16" s="71">
        <v>4300</v>
      </c>
      <c r="DK16" s="71">
        <v>1188.8112000000001</v>
      </c>
      <c r="DL16" s="71">
        <v>0</v>
      </c>
      <c r="DM16" s="71">
        <v>0</v>
      </c>
      <c r="DN16" s="71">
        <v>58914.453000000001</v>
      </c>
      <c r="DO16" s="71">
        <v>0</v>
      </c>
      <c r="DP16" s="71">
        <v>58914.453000000001</v>
      </c>
      <c r="DQ16" s="71">
        <v>0</v>
      </c>
      <c r="DR16" s="71">
        <v>0</v>
      </c>
      <c r="DS16" s="71">
        <v>0</v>
      </c>
      <c r="DT16" s="71">
        <v>0</v>
      </c>
      <c r="DU16" s="71">
        <v>0</v>
      </c>
      <c r="DV16" s="40"/>
    </row>
    <row r="17" spans="2:125" s="45" customFormat="1" ht="22.5" customHeight="1" x14ac:dyDescent="0.3">
      <c r="B17" s="70"/>
      <c r="C17" s="75" t="s">
        <v>130</v>
      </c>
      <c r="D17" s="71">
        <f t="shared" ref="D17:AI17" si="101">SUM(D10:D16)</f>
        <v>17481868.749300003</v>
      </c>
      <c r="E17" s="71">
        <f t="shared" si="101"/>
        <v>2310343.5037000002</v>
      </c>
      <c r="F17" s="71">
        <f t="shared" si="101"/>
        <v>6537010.7873999998</v>
      </c>
      <c r="G17" s="71">
        <f t="shared" si="101"/>
        <v>1414027.2703</v>
      </c>
      <c r="H17" s="71">
        <f t="shared" si="101"/>
        <v>11100057.961899998</v>
      </c>
      <c r="I17" s="71">
        <f t="shared" si="101"/>
        <v>896316.23339999991</v>
      </c>
      <c r="J17" s="71">
        <f t="shared" si="101"/>
        <v>1484251.5620000002</v>
      </c>
      <c r="K17" s="71">
        <f t="shared" si="101"/>
        <v>358642.73859999998</v>
      </c>
      <c r="L17" s="71">
        <f t="shared" si="101"/>
        <v>1403973</v>
      </c>
      <c r="M17" s="71">
        <f t="shared" si="101"/>
        <v>63291.345999999998</v>
      </c>
      <c r="N17" s="71">
        <f t="shared" si="101"/>
        <v>1332586.7620000001</v>
      </c>
      <c r="O17" s="71">
        <f t="shared" si="101"/>
        <v>335638.10770000005</v>
      </c>
      <c r="P17" s="71">
        <f t="shared" si="101"/>
        <v>1073620.2</v>
      </c>
      <c r="Q17" s="71">
        <f t="shared" si="101"/>
        <v>20498.670000000002</v>
      </c>
      <c r="R17" s="71">
        <f t="shared" si="101"/>
        <v>56151</v>
      </c>
      <c r="S17" s="71">
        <f t="shared" si="101"/>
        <v>8639.6589999999997</v>
      </c>
      <c r="T17" s="71">
        <f t="shared" si="101"/>
        <v>130345</v>
      </c>
      <c r="U17" s="71">
        <f t="shared" si="101"/>
        <v>4965</v>
      </c>
      <c r="V17" s="71">
        <f t="shared" si="101"/>
        <v>4860</v>
      </c>
      <c r="W17" s="71">
        <f t="shared" si="101"/>
        <v>427</v>
      </c>
      <c r="X17" s="71">
        <f t="shared" si="101"/>
        <v>1375519.2</v>
      </c>
      <c r="Y17" s="71">
        <f t="shared" si="101"/>
        <v>259378.92499999999</v>
      </c>
      <c r="Z17" s="71">
        <f t="shared" si="101"/>
        <v>1000</v>
      </c>
      <c r="AA17" s="71">
        <f t="shared" si="101"/>
        <v>0</v>
      </c>
      <c r="AB17" s="71">
        <f t="shared" si="101"/>
        <v>0</v>
      </c>
      <c r="AC17" s="71">
        <f t="shared" si="101"/>
        <v>0</v>
      </c>
      <c r="AD17" s="71">
        <f t="shared" si="101"/>
        <v>155737</v>
      </c>
      <c r="AE17" s="71">
        <f t="shared" si="101"/>
        <v>33209.438999999998</v>
      </c>
      <c r="AF17" s="71">
        <f t="shared" si="101"/>
        <v>3063302.6864999994</v>
      </c>
      <c r="AG17" s="71">
        <f t="shared" si="101"/>
        <v>108852.0506</v>
      </c>
      <c r="AH17" s="71">
        <f t="shared" si="101"/>
        <v>80710</v>
      </c>
      <c r="AI17" s="71">
        <f t="shared" si="101"/>
        <v>14983.154</v>
      </c>
      <c r="AJ17" s="71">
        <f t="shared" ref="AJ17:BO17" si="102">SUM(AJ10:AJ16)</f>
        <v>15726.4653</v>
      </c>
      <c r="AK17" s="71">
        <f t="shared" si="102"/>
        <v>0</v>
      </c>
      <c r="AL17" s="71">
        <f t="shared" si="102"/>
        <v>0</v>
      </c>
      <c r="AM17" s="71">
        <f t="shared" si="102"/>
        <v>0</v>
      </c>
      <c r="AN17" s="71">
        <f t="shared" si="102"/>
        <v>0</v>
      </c>
      <c r="AO17" s="71">
        <f t="shared" si="102"/>
        <v>0</v>
      </c>
      <c r="AP17" s="71">
        <f t="shared" si="102"/>
        <v>0</v>
      </c>
      <c r="AQ17" s="71">
        <f t="shared" si="102"/>
        <v>0</v>
      </c>
      <c r="AR17" s="71">
        <f t="shared" si="102"/>
        <v>0</v>
      </c>
      <c r="AS17" s="71">
        <f t="shared" si="102"/>
        <v>0</v>
      </c>
      <c r="AT17" s="71">
        <f t="shared" si="102"/>
        <v>75027</v>
      </c>
      <c r="AU17" s="71">
        <f t="shared" si="102"/>
        <v>18226.285</v>
      </c>
      <c r="AV17" s="71">
        <f t="shared" si="102"/>
        <v>3181576.2211999996</v>
      </c>
      <c r="AW17" s="71">
        <f t="shared" si="102"/>
        <v>141926.41500000001</v>
      </c>
      <c r="AX17" s="71">
        <f t="shared" si="102"/>
        <v>0</v>
      </c>
      <c r="AY17" s="71">
        <f t="shared" si="102"/>
        <v>0</v>
      </c>
      <c r="AZ17" s="71">
        <f t="shared" si="102"/>
        <v>-134000</v>
      </c>
      <c r="BA17" s="71">
        <f t="shared" si="102"/>
        <v>-33074.364399999999</v>
      </c>
      <c r="BB17" s="71">
        <f t="shared" si="102"/>
        <v>1113166.6499999999</v>
      </c>
      <c r="BC17" s="71">
        <f t="shared" si="102"/>
        <v>257613.8504</v>
      </c>
      <c r="BD17" s="71">
        <f t="shared" si="102"/>
        <v>442128.01799999998</v>
      </c>
      <c r="BE17" s="71">
        <f t="shared" si="102"/>
        <v>210661.38900000002</v>
      </c>
      <c r="BF17" s="71">
        <f t="shared" si="102"/>
        <v>963551.45</v>
      </c>
      <c r="BG17" s="71">
        <f t="shared" si="102"/>
        <v>214705.8634</v>
      </c>
      <c r="BH17" s="71">
        <f t="shared" si="102"/>
        <v>79652.899999999994</v>
      </c>
      <c r="BI17" s="71">
        <f t="shared" si="102"/>
        <v>22688.413</v>
      </c>
      <c r="BJ17" s="71">
        <f t="shared" si="102"/>
        <v>149615.20000000001</v>
      </c>
      <c r="BK17" s="71">
        <f t="shared" si="102"/>
        <v>42907.987000000001</v>
      </c>
      <c r="BL17" s="71">
        <f t="shared" si="102"/>
        <v>343770.11800000002</v>
      </c>
      <c r="BM17" s="71">
        <f t="shared" si="102"/>
        <v>183472.97600000002</v>
      </c>
      <c r="BN17" s="71">
        <f t="shared" si="102"/>
        <v>280188.72239999997</v>
      </c>
      <c r="BO17" s="71">
        <f t="shared" si="102"/>
        <v>76464.526699999988</v>
      </c>
      <c r="BP17" s="71">
        <f t="shared" ref="BP17:CU17" si="103">SUM(BP10:BP16)</f>
        <v>1969777.0073000002</v>
      </c>
      <c r="BQ17" s="71">
        <f t="shared" si="103"/>
        <v>114141.8302</v>
      </c>
      <c r="BR17" s="71">
        <f t="shared" si="103"/>
        <v>27000</v>
      </c>
      <c r="BS17" s="71">
        <f t="shared" si="103"/>
        <v>0</v>
      </c>
      <c r="BT17" s="71">
        <f t="shared" si="103"/>
        <v>157896.9</v>
      </c>
      <c r="BU17" s="71">
        <f t="shared" si="103"/>
        <v>10695.763999999999</v>
      </c>
      <c r="BV17" s="71">
        <f t="shared" si="103"/>
        <v>0</v>
      </c>
      <c r="BW17" s="71">
        <f t="shared" si="103"/>
        <v>0</v>
      </c>
      <c r="BX17" s="71">
        <f t="shared" si="103"/>
        <v>0</v>
      </c>
      <c r="BY17" s="71">
        <f t="shared" si="103"/>
        <v>0</v>
      </c>
      <c r="BZ17" s="71">
        <f t="shared" si="103"/>
        <v>29900</v>
      </c>
      <c r="CA17" s="71">
        <f t="shared" si="103"/>
        <v>6990.6729999999998</v>
      </c>
      <c r="CB17" s="71">
        <f t="shared" si="103"/>
        <v>638874.4</v>
      </c>
      <c r="CC17" s="71">
        <f t="shared" si="103"/>
        <v>17858.694</v>
      </c>
      <c r="CD17" s="71">
        <f t="shared" si="103"/>
        <v>152923.7224</v>
      </c>
      <c r="CE17" s="71">
        <f t="shared" si="103"/>
        <v>53743.082699999992</v>
      </c>
      <c r="CF17" s="71">
        <f t="shared" si="103"/>
        <v>217741.26</v>
      </c>
      <c r="CG17" s="71">
        <f t="shared" si="103"/>
        <v>48623.055200000003</v>
      </c>
      <c r="CH17" s="71">
        <f t="shared" si="103"/>
        <v>70365</v>
      </c>
      <c r="CI17" s="71">
        <f t="shared" si="103"/>
        <v>15730.771000000001</v>
      </c>
      <c r="CJ17" s="71">
        <f t="shared" si="103"/>
        <v>955264.4473</v>
      </c>
      <c r="CK17" s="71">
        <f t="shared" si="103"/>
        <v>36964.317000000003</v>
      </c>
      <c r="CL17" s="71">
        <f t="shared" si="103"/>
        <v>0</v>
      </c>
      <c r="CM17" s="71">
        <f t="shared" si="103"/>
        <v>0</v>
      </c>
      <c r="CN17" s="71">
        <f t="shared" si="103"/>
        <v>0</v>
      </c>
      <c r="CO17" s="71">
        <f t="shared" si="103"/>
        <v>0</v>
      </c>
      <c r="CP17" s="71">
        <f t="shared" si="103"/>
        <v>527049.19999999995</v>
      </c>
      <c r="CQ17" s="71">
        <f t="shared" si="103"/>
        <v>109264.13059999999</v>
      </c>
      <c r="CR17" s="71">
        <f t="shared" si="103"/>
        <v>677087.1</v>
      </c>
      <c r="CS17" s="71">
        <f t="shared" si="103"/>
        <v>48808.296999999999</v>
      </c>
      <c r="CT17" s="71">
        <f t="shared" si="103"/>
        <v>505949.2</v>
      </c>
      <c r="CU17" s="71">
        <f t="shared" si="103"/>
        <v>106602.44500000001</v>
      </c>
      <c r="CV17" s="71">
        <f t="shared" ref="CV17:EA17" si="104">SUM(CV10:CV16)</f>
        <v>361794.8</v>
      </c>
      <c r="CW17" s="71">
        <f t="shared" si="104"/>
        <v>14347.85</v>
      </c>
      <c r="CX17" s="71">
        <f t="shared" si="104"/>
        <v>261423</v>
      </c>
      <c r="CY17" s="71">
        <f t="shared" si="104"/>
        <v>68580.515000000014</v>
      </c>
      <c r="CZ17" s="71">
        <f t="shared" si="104"/>
        <v>1089</v>
      </c>
      <c r="DA17" s="71">
        <f t="shared" si="104"/>
        <v>0</v>
      </c>
      <c r="DB17" s="71">
        <f t="shared" si="104"/>
        <v>2108550</v>
      </c>
      <c r="DC17" s="71">
        <f t="shared" si="104"/>
        <v>561413.179</v>
      </c>
      <c r="DD17" s="71">
        <f t="shared" si="104"/>
        <v>2168270.9501</v>
      </c>
      <c r="DE17" s="71">
        <f t="shared" si="104"/>
        <v>91182.395599999989</v>
      </c>
      <c r="DF17" s="71">
        <f t="shared" si="104"/>
        <v>1352248.4</v>
      </c>
      <c r="DG17" s="71">
        <f t="shared" si="104"/>
        <v>369363.89499999996</v>
      </c>
      <c r="DH17" s="71">
        <f t="shared" si="104"/>
        <v>2110357.1401</v>
      </c>
      <c r="DI17" s="71">
        <f t="shared" si="104"/>
        <v>90811.625599999999</v>
      </c>
      <c r="DJ17" s="71">
        <f t="shared" si="104"/>
        <v>70615</v>
      </c>
      <c r="DK17" s="71">
        <f t="shared" si="104"/>
        <v>14977.346</v>
      </c>
      <c r="DL17" s="71">
        <f t="shared" si="104"/>
        <v>0</v>
      </c>
      <c r="DM17" s="71">
        <f t="shared" si="104"/>
        <v>0</v>
      </c>
      <c r="DN17" s="71">
        <f t="shared" si="104"/>
        <v>636392.65299999993</v>
      </c>
      <c r="DO17" s="71">
        <f t="shared" si="104"/>
        <v>2015.06</v>
      </c>
      <c r="DP17" s="71">
        <f t="shared" si="104"/>
        <v>791592.65299999993</v>
      </c>
      <c r="DQ17" s="71">
        <f t="shared" si="104"/>
        <v>2015.06</v>
      </c>
      <c r="DR17" s="71">
        <f t="shared" si="104"/>
        <v>0</v>
      </c>
      <c r="DS17" s="71">
        <f t="shared" si="104"/>
        <v>0</v>
      </c>
      <c r="DT17" s="71">
        <f t="shared" si="104"/>
        <v>155200</v>
      </c>
      <c r="DU17" s="71">
        <f t="shared" si="104"/>
        <v>0</v>
      </c>
    </row>
    <row r="18" spans="2:125" x14ac:dyDescent="0.3"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</row>
    <row r="19" spans="2:125" x14ac:dyDescent="0.3"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3"/>
      <c r="DU19" s="73"/>
    </row>
    <row r="20" spans="2:125" x14ac:dyDescent="0.3"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</row>
    <row r="21" spans="2:125" x14ac:dyDescent="0.3"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</row>
    <row r="22" spans="2:125" x14ac:dyDescent="0.3"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</row>
    <row r="23" spans="2:125" x14ac:dyDescent="0.3"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</row>
    <row r="24" spans="2:125" x14ac:dyDescent="0.3"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</row>
    <row r="25" spans="2:125" x14ac:dyDescent="0.3"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</row>
    <row r="26" spans="2:125" x14ac:dyDescent="0.3"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</row>
    <row r="27" spans="2:125" x14ac:dyDescent="0.3"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</row>
    <row r="28" spans="2:125" x14ac:dyDescent="0.3"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</row>
    <row r="29" spans="2:125" x14ac:dyDescent="0.3"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</row>
    <row r="30" spans="2:125" x14ac:dyDescent="0.3"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</row>
    <row r="31" spans="2:125" x14ac:dyDescent="0.3"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</row>
    <row r="32" spans="2:125" x14ac:dyDescent="0.3"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</row>
    <row r="33" spans="4:125" x14ac:dyDescent="0.3"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</row>
    <row r="34" spans="4:125" x14ac:dyDescent="0.3"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</row>
    <row r="35" spans="4:125" x14ac:dyDescent="0.3"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</row>
    <row r="36" spans="4:125" x14ac:dyDescent="0.3"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</row>
    <row r="37" spans="4:125" x14ac:dyDescent="0.3"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</row>
    <row r="38" spans="4:125" x14ac:dyDescent="0.3"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</row>
    <row r="39" spans="4:125" x14ac:dyDescent="0.3"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  <c r="DS39" s="73"/>
      <c r="DT39" s="73"/>
      <c r="DU39" s="73"/>
    </row>
    <row r="40" spans="4:125" x14ac:dyDescent="0.3"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</row>
    <row r="41" spans="4:125" x14ac:dyDescent="0.3"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</row>
    <row r="42" spans="4:125" x14ac:dyDescent="0.3"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</row>
    <row r="43" spans="4:125" x14ac:dyDescent="0.3"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</row>
    <row r="44" spans="4:125" x14ac:dyDescent="0.3"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</row>
    <row r="45" spans="4:125" x14ac:dyDescent="0.3"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</row>
    <row r="46" spans="4:125" x14ac:dyDescent="0.3"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</row>
    <row r="47" spans="4:125" x14ac:dyDescent="0.3"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</row>
    <row r="48" spans="4:125" x14ac:dyDescent="0.3"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</row>
    <row r="49" spans="4:125" x14ac:dyDescent="0.3"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</row>
    <row r="50" spans="4:125" x14ac:dyDescent="0.3"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</row>
    <row r="51" spans="4:125" x14ac:dyDescent="0.3"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</row>
    <row r="52" spans="4:125" x14ac:dyDescent="0.3"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</row>
    <row r="53" spans="4:125" x14ac:dyDescent="0.3"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</row>
    <row r="54" spans="4:125" x14ac:dyDescent="0.3"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</row>
    <row r="55" spans="4:125" x14ac:dyDescent="0.3"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</row>
    <row r="56" spans="4:125" x14ac:dyDescent="0.3"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</row>
    <row r="57" spans="4:125" x14ac:dyDescent="0.3"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</row>
    <row r="58" spans="4:125" x14ac:dyDescent="0.3"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</row>
    <row r="59" spans="4:125" x14ac:dyDescent="0.3"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P59" s="73"/>
      <c r="DQ59" s="73"/>
      <c r="DR59" s="73"/>
      <c r="DS59" s="73"/>
      <c r="DT59" s="73"/>
      <c r="DU59" s="73"/>
    </row>
    <row r="60" spans="4:125" x14ac:dyDescent="0.3"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</row>
    <row r="61" spans="4:125" x14ac:dyDescent="0.3"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</row>
    <row r="62" spans="4:125" x14ac:dyDescent="0.3"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3"/>
      <c r="DQ62" s="73"/>
      <c r="DR62" s="73"/>
      <c r="DS62" s="73"/>
      <c r="DT62" s="73"/>
      <c r="DU62" s="73"/>
    </row>
    <row r="63" spans="4:125" x14ac:dyDescent="0.3"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/>
      <c r="CW63" s="7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73"/>
      <c r="DJ63" s="73"/>
      <c r="DK63" s="73"/>
      <c r="DL63" s="73"/>
      <c r="DM63" s="73"/>
      <c r="DN63" s="73"/>
      <c r="DO63" s="73"/>
      <c r="DP63" s="73"/>
      <c r="DQ63" s="73"/>
      <c r="DR63" s="73"/>
      <c r="DS63" s="73"/>
      <c r="DT63" s="73"/>
      <c r="DU63" s="73"/>
    </row>
    <row r="64" spans="4:125" x14ac:dyDescent="0.3"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</row>
    <row r="65" spans="4:125" x14ac:dyDescent="0.3"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</row>
    <row r="66" spans="4:125" x14ac:dyDescent="0.3"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</row>
    <row r="67" spans="4:125" x14ac:dyDescent="0.3"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</row>
    <row r="68" spans="4:125" x14ac:dyDescent="0.3"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</row>
    <row r="69" spans="4:125" x14ac:dyDescent="0.3"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3"/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3"/>
      <c r="DN69" s="73"/>
      <c r="DO69" s="73"/>
      <c r="DP69" s="73"/>
      <c r="DQ69" s="73"/>
      <c r="DR69" s="73"/>
      <c r="DS69" s="73"/>
      <c r="DT69" s="73"/>
      <c r="DU69" s="73"/>
    </row>
    <row r="70" spans="4:125" x14ac:dyDescent="0.3"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</row>
    <row r="71" spans="4:125" x14ac:dyDescent="0.3"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3"/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3"/>
      <c r="DO71" s="73"/>
      <c r="DP71" s="73"/>
      <c r="DQ71" s="73"/>
      <c r="DR71" s="73"/>
      <c r="DS71" s="73"/>
      <c r="DT71" s="73"/>
      <c r="DU71" s="73"/>
    </row>
    <row r="72" spans="4:125" x14ac:dyDescent="0.3"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</row>
    <row r="73" spans="4:125" x14ac:dyDescent="0.3"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3"/>
      <c r="DO73" s="73"/>
      <c r="DP73" s="73"/>
      <c r="DQ73" s="73"/>
      <c r="DR73" s="73"/>
      <c r="DS73" s="73"/>
      <c r="DT73" s="73"/>
      <c r="DU73" s="73"/>
    </row>
    <row r="74" spans="4:125" x14ac:dyDescent="0.3"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3"/>
      <c r="DN74" s="73"/>
      <c r="DO74" s="73"/>
      <c r="DP74" s="73"/>
      <c r="DQ74" s="73"/>
      <c r="DR74" s="73"/>
      <c r="DS74" s="73"/>
      <c r="DT74" s="73"/>
      <c r="DU74" s="73"/>
    </row>
    <row r="75" spans="4:125" x14ac:dyDescent="0.3"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  <c r="CA75" s="73"/>
      <c r="CB75" s="73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3"/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73"/>
      <c r="DK75" s="73"/>
      <c r="DL75" s="73"/>
      <c r="DM75" s="73"/>
      <c r="DN75" s="73"/>
      <c r="DO75" s="73"/>
      <c r="DP75" s="73"/>
      <c r="DQ75" s="73"/>
      <c r="DR75" s="73"/>
      <c r="DS75" s="73"/>
      <c r="DT75" s="73"/>
      <c r="DU75" s="73"/>
    </row>
    <row r="76" spans="4:125" x14ac:dyDescent="0.3"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3"/>
      <c r="DN76" s="73"/>
      <c r="DO76" s="73"/>
      <c r="DP76" s="73"/>
      <c r="DQ76" s="73"/>
      <c r="DR76" s="73"/>
      <c r="DS76" s="73"/>
      <c r="DT76" s="73"/>
      <c r="DU76" s="73"/>
    </row>
    <row r="77" spans="4:125" x14ac:dyDescent="0.3"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  <c r="DP77" s="73"/>
      <c r="DQ77" s="73"/>
      <c r="DR77" s="73"/>
      <c r="DS77" s="73"/>
      <c r="DT77" s="73"/>
      <c r="DU77" s="73"/>
    </row>
    <row r="78" spans="4:125" x14ac:dyDescent="0.3"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3"/>
      <c r="DN78" s="73"/>
      <c r="DO78" s="73"/>
      <c r="DP78" s="73"/>
      <c r="DQ78" s="73"/>
      <c r="DR78" s="73"/>
      <c r="DS78" s="73"/>
      <c r="DT78" s="73"/>
      <c r="DU78" s="73"/>
    </row>
    <row r="79" spans="4:125" x14ac:dyDescent="0.3"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3"/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</row>
    <row r="80" spans="4:125" x14ac:dyDescent="0.3"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</row>
    <row r="81" spans="4:125" x14ac:dyDescent="0.3"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73"/>
      <c r="CV81" s="73"/>
      <c r="CW81" s="7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3"/>
      <c r="DJ81" s="73"/>
      <c r="DK81" s="73"/>
      <c r="DL81" s="73"/>
      <c r="DM81" s="73"/>
      <c r="DN81" s="73"/>
      <c r="DO81" s="73"/>
      <c r="DP81" s="73"/>
      <c r="DQ81" s="73"/>
      <c r="DR81" s="73"/>
      <c r="DS81" s="73"/>
      <c r="DT81" s="73"/>
      <c r="DU81" s="73"/>
    </row>
    <row r="82" spans="4:125" x14ac:dyDescent="0.3"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3"/>
      <c r="CW82" s="73"/>
      <c r="CX82" s="73"/>
      <c r="CY82" s="73"/>
      <c r="CZ82" s="73"/>
      <c r="DA82" s="73"/>
      <c r="DB82" s="73"/>
      <c r="DC82" s="73"/>
      <c r="DD82" s="73"/>
      <c r="DE82" s="73"/>
      <c r="DF82" s="73"/>
      <c r="DG82" s="73"/>
      <c r="DH82" s="73"/>
      <c r="DI82" s="73"/>
      <c r="DJ82" s="73"/>
      <c r="DK82" s="73"/>
      <c r="DL82" s="73"/>
      <c r="DM82" s="73"/>
      <c r="DN82" s="73"/>
      <c r="DO82" s="73"/>
      <c r="DP82" s="73"/>
      <c r="DQ82" s="73"/>
      <c r="DR82" s="73"/>
      <c r="DS82" s="73"/>
      <c r="DT82" s="73"/>
      <c r="DU82" s="73"/>
    </row>
    <row r="83" spans="4:125" x14ac:dyDescent="0.3"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3"/>
      <c r="BI83" s="73"/>
      <c r="BJ83" s="73"/>
      <c r="BK83" s="73"/>
      <c r="BL83" s="73"/>
      <c r="BM83" s="73"/>
      <c r="BN83" s="73"/>
      <c r="BO83" s="73"/>
      <c r="BP83" s="73"/>
      <c r="BQ83" s="73"/>
      <c r="BR83" s="73"/>
      <c r="BS83" s="73"/>
      <c r="BT83" s="73"/>
      <c r="BU83" s="73"/>
      <c r="BV83" s="73"/>
      <c r="BW83" s="73"/>
      <c r="BX83" s="73"/>
      <c r="BY83" s="73"/>
      <c r="BZ83" s="73"/>
      <c r="CA83" s="73"/>
      <c r="CB83" s="73"/>
      <c r="CC83" s="73"/>
      <c r="CD83" s="73"/>
      <c r="CE83" s="73"/>
      <c r="CF83" s="73"/>
      <c r="CG83" s="73"/>
      <c r="CH83" s="73"/>
      <c r="CI83" s="73"/>
      <c r="CJ83" s="73"/>
      <c r="CK83" s="73"/>
      <c r="CL83" s="73"/>
      <c r="CM83" s="73"/>
      <c r="CN83" s="73"/>
      <c r="CO83" s="73"/>
      <c r="CP83" s="73"/>
      <c r="CQ83" s="73"/>
      <c r="CR83" s="73"/>
      <c r="CS83" s="73"/>
      <c r="CT83" s="73"/>
      <c r="CU83" s="73"/>
      <c r="CV83" s="73"/>
      <c r="CW83" s="73"/>
      <c r="CX83" s="73"/>
      <c r="CY83" s="73"/>
      <c r="CZ83" s="73"/>
      <c r="DA83" s="73"/>
      <c r="DB83" s="73"/>
      <c r="DC83" s="73"/>
      <c r="DD83" s="73"/>
      <c r="DE83" s="73"/>
      <c r="DF83" s="73"/>
      <c r="DG83" s="73"/>
      <c r="DH83" s="73"/>
      <c r="DI83" s="73"/>
      <c r="DJ83" s="73"/>
      <c r="DK83" s="73"/>
      <c r="DL83" s="73"/>
      <c r="DM83" s="73"/>
      <c r="DN83" s="73"/>
      <c r="DO83" s="73"/>
      <c r="DP83" s="73"/>
      <c r="DQ83" s="73"/>
      <c r="DR83" s="73"/>
      <c r="DS83" s="73"/>
      <c r="DT83" s="73"/>
      <c r="DU83" s="73"/>
    </row>
    <row r="84" spans="4:125" x14ac:dyDescent="0.3"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3"/>
      <c r="BN84" s="73"/>
      <c r="BO84" s="73"/>
      <c r="BP84" s="73"/>
      <c r="BQ84" s="73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3"/>
      <c r="CW84" s="73"/>
      <c r="CX84" s="73"/>
      <c r="CY84" s="73"/>
      <c r="CZ84" s="73"/>
      <c r="DA84" s="73"/>
      <c r="DB84" s="73"/>
      <c r="DC84" s="73"/>
      <c r="DD84" s="73"/>
      <c r="DE84" s="73"/>
      <c r="DF84" s="73"/>
      <c r="DG84" s="73"/>
      <c r="DH84" s="73"/>
      <c r="DI84" s="73"/>
      <c r="DJ84" s="73"/>
      <c r="DK84" s="73"/>
      <c r="DL84" s="73"/>
      <c r="DM84" s="73"/>
      <c r="DN84" s="73"/>
      <c r="DO84" s="73"/>
      <c r="DP84" s="73"/>
      <c r="DQ84" s="73"/>
      <c r="DR84" s="73"/>
      <c r="DS84" s="73"/>
      <c r="DT84" s="73"/>
      <c r="DU84" s="73"/>
    </row>
    <row r="85" spans="4:125" x14ac:dyDescent="0.3"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3"/>
      <c r="BN85" s="73"/>
      <c r="BO85" s="73"/>
      <c r="BP85" s="73"/>
      <c r="BQ85" s="73"/>
      <c r="BR85" s="73"/>
      <c r="BS85" s="73"/>
      <c r="BT85" s="73"/>
      <c r="BU85" s="73"/>
      <c r="BV85" s="73"/>
      <c r="BW85" s="73"/>
      <c r="BX85" s="73"/>
      <c r="BY85" s="73"/>
      <c r="BZ85" s="73"/>
      <c r="CA85" s="73"/>
      <c r="CB85" s="73"/>
      <c r="CC85" s="73"/>
      <c r="CD85" s="73"/>
      <c r="CE85" s="73"/>
      <c r="CF85" s="73"/>
      <c r="CG85" s="73"/>
      <c r="CH85" s="73"/>
      <c r="CI85" s="73"/>
      <c r="CJ85" s="73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73"/>
      <c r="CV85" s="73"/>
      <c r="CW85" s="73"/>
      <c r="CX85" s="73"/>
      <c r="CY85" s="73"/>
      <c r="CZ85" s="73"/>
      <c r="DA85" s="73"/>
      <c r="DB85" s="73"/>
      <c r="DC85" s="73"/>
      <c r="DD85" s="73"/>
      <c r="DE85" s="73"/>
      <c r="DF85" s="73"/>
      <c r="DG85" s="73"/>
      <c r="DH85" s="73"/>
      <c r="DI85" s="73"/>
      <c r="DJ85" s="73"/>
      <c r="DK85" s="73"/>
      <c r="DL85" s="73"/>
      <c r="DM85" s="73"/>
      <c r="DN85" s="73"/>
      <c r="DO85" s="73"/>
      <c r="DP85" s="73"/>
      <c r="DQ85" s="73"/>
      <c r="DR85" s="73"/>
      <c r="DS85" s="73"/>
      <c r="DT85" s="73"/>
      <c r="DU85" s="73"/>
    </row>
    <row r="86" spans="4:125" x14ac:dyDescent="0.3"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  <c r="BW86" s="73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3"/>
      <c r="DU86" s="73"/>
    </row>
    <row r="87" spans="4:125" x14ac:dyDescent="0.3"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73"/>
      <c r="BX87" s="73"/>
      <c r="BY87" s="73"/>
      <c r="BZ87" s="73"/>
      <c r="CA87" s="73"/>
      <c r="CB87" s="73"/>
      <c r="CC87" s="73"/>
      <c r="CD87" s="73"/>
      <c r="CE87" s="73"/>
      <c r="CF87" s="73"/>
      <c r="CG87" s="73"/>
      <c r="CH87" s="73"/>
      <c r="CI87" s="73"/>
      <c r="CJ87" s="73"/>
      <c r="CK87" s="73"/>
      <c r="CL87" s="73"/>
      <c r="CM87" s="73"/>
      <c r="CN87" s="73"/>
      <c r="CO87" s="73"/>
      <c r="CP87" s="73"/>
      <c r="CQ87" s="73"/>
      <c r="CR87" s="73"/>
      <c r="CS87" s="73"/>
      <c r="CT87" s="73"/>
      <c r="CU87" s="73"/>
      <c r="CV87" s="73"/>
      <c r="CW87" s="73"/>
      <c r="CX87" s="73"/>
      <c r="CY87" s="73"/>
      <c r="CZ87" s="73"/>
      <c r="DA87" s="73"/>
      <c r="DB87" s="73"/>
      <c r="DC87" s="73"/>
      <c r="DD87" s="73"/>
      <c r="DE87" s="73"/>
      <c r="DF87" s="73"/>
      <c r="DG87" s="73"/>
      <c r="DH87" s="73"/>
      <c r="DI87" s="73"/>
      <c r="DJ87" s="73"/>
      <c r="DK87" s="73"/>
      <c r="DL87" s="73"/>
      <c r="DM87" s="73"/>
      <c r="DN87" s="73"/>
      <c r="DO87" s="73"/>
      <c r="DP87" s="73"/>
      <c r="DQ87" s="73"/>
      <c r="DR87" s="73"/>
      <c r="DS87" s="73"/>
      <c r="DT87" s="73"/>
      <c r="DU87" s="73"/>
    </row>
    <row r="88" spans="4:125" x14ac:dyDescent="0.3"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3"/>
      <c r="AU88" s="73"/>
      <c r="AV88" s="73"/>
      <c r="AW88" s="73"/>
      <c r="AX88" s="73"/>
      <c r="AY88" s="73"/>
      <c r="AZ88" s="73"/>
      <c r="BA88" s="73"/>
      <c r="BB88" s="73"/>
      <c r="BC88" s="73"/>
      <c r="BD88" s="73"/>
      <c r="BE88" s="73"/>
      <c r="BF88" s="73"/>
      <c r="BG88" s="73"/>
      <c r="BH88" s="73"/>
      <c r="BI88" s="73"/>
      <c r="BJ88" s="73"/>
      <c r="BK88" s="73"/>
      <c r="BL88" s="73"/>
      <c r="BM88" s="73"/>
      <c r="BN88" s="73"/>
      <c r="BO88" s="73"/>
      <c r="BP88" s="73"/>
      <c r="BQ88" s="73"/>
      <c r="BR88" s="73"/>
      <c r="BS88" s="73"/>
      <c r="BT88" s="73"/>
      <c r="BU88" s="73"/>
      <c r="BV88" s="73"/>
      <c r="BW88" s="73"/>
      <c r="BX88" s="73"/>
      <c r="BY88" s="73"/>
      <c r="BZ88" s="73"/>
      <c r="CA88" s="73"/>
      <c r="CB88" s="73"/>
      <c r="CC88" s="73"/>
      <c r="CD88" s="73"/>
      <c r="CE88" s="73"/>
      <c r="CF88" s="73"/>
      <c r="CG88" s="73"/>
      <c r="CH88" s="73"/>
      <c r="CI88" s="73"/>
      <c r="CJ88" s="73"/>
      <c r="CK88" s="73"/>
      <c r="CL88" s="73"/>
      <c r="CM88" s="73"/>
      <c r="CN88" s="73"/>
      <c r="CO88" s="73"/>
      <c r="CP88" s="73"/>
      <c r="CQ88" s="73"/>
      <c r="CR88" s="73"/>
      <c r="CS88" s="73"/>
      <c r="CT88" s="73"/>
      <c r="CU88" s="73"/>
      <c r="CV88" s="73"/>
      <c r="CW88" s="73"/>
      <c r="CX88" s="73"/>
      <c r="CY88" s="73"/>
      <c r="CZ88" s="73"/>
      <c r="DA88" s="73"/>
      <c r="DB88" s="73"/>
      <c r="DC88" s="73"/>
      <c r="DD88" s="73"/>
      <c r="DE88" s="73"/>
      <c r="DF88" s="73"/>
      <c r="DG88" s="73"/>
      <c r="DH88" s="73"/>
      <c r="DI88" s="73"/>
      <c r="DJ88" s="73"/>
      <c r="DK88" s="73"/>
      <c r="DL88" s="73"/>
      <c r="DM88" s="73"/>
      <c r="DN88" s="73"/>
      <c r="DO88" s="73"/>
      <c r="DP88" s="73"/>
      <c r="DQ88" s="73"/>
      <c r="DR88" s="73"/>
      <c r="DS88" s="73"/>
      <c r="DT88" s="73"/>
      <c r="DU88" s="73"/>
    </row>
    <row r="89" spans="4:125" x14ac:dyDescent="0.3"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/>
      <c r="BG89" s="73"/>
      <c r="BH89" s="73"/>
      <c r="BI89" s="73"/>
      <c r="BJ89" s="73"/>
      <c r="BK89" s="73"/>
      <c r="BL89" s="73"/>
      <c r="BM89" s="73"/>
      <c r="BN89" s="73"/>
      <c r="BO89" s="73"/>
      <c r="BP89" s="73"/>
      <c r="BQ89" s="73"/>
      <c r="BR89" s="73"/>
      <c r="BS89" s="73"/>
      <c r="BT89" s="73"/>
      <c r="BU89" s="73"/>
      <c r="BV89" s="73"/>
      <c r="BW89" s="73"/>
      <c r="BX89" s="73"/>
      <c r="BY89" s="73"/>
      <c r="BZ89" s="73"/>
      <c r="CA89" s="73"/>
      <c r="CB89" s="73"/>
      <c r="CC89" s="73"/>
      <c r="CD89" s="73"/>
      <c r="CE89" s="73"/>
      <c r="CF89" s="73"/>
      <c r="CG89" s="73"/>
      <c r="CH89" s="73"/>
      <c r="CI89" s="73"/>
      <c r="CJ89" s="73"/>
      <c r="CK89" s="73"/>
      <c r="CL89" s="73"/>
      <c r="CM89" s="73"/>
      <c r="CN89" s="73"/>
      <c r="CO89" s="73"/>
      <c r="CP89" s="73"/>
      <c r="CQ89" s="73"/>
      <c r="CR89" s="73"/>
      <c r="CS89" s="73"/>
      <c r="CT89" s="73"/>
      <c r="CU89" s="73"/>
      <c r="CV89" s="73"/>
      <c r="CW89" s="73"/>
      <c r="CX89" s="73"/>
      <c r="CY89" s="73"/>
      <c r="CZ89" s="73"/>
      <c r="DA89" s="73"/>
      <c r="DB89" s="73"/>
      <c r="DC89" s="73"/>
      <c r="DD89" s="73"/>
      <c r="DE89" s="73"/>
      <c r="DF89" s="73"/>
      <c r="DG89" s="73"/>
      <c r="DH89" s="73"/>
      <c r="DI89" s="73"/>
      <c r="DJ89" s="73"/>
      <c r="DK89" s="73"/>
      <c r="DL89" s="73"/>
      <c r="DM89" s="73"/>
      <c r="DN89" s="73"/>
      <c r="DO89" s="73"/>
      <c r="DP89" s="73"/>
      <c r="DQ89" s="73"/>
      <c r="DR89" s="73"/>
      <c r="DS89" s="73"/>
      <c r="DT89" s="73"/>
      <c r="DU89" s="73"/>
    </row>
    <row r="90" spans="4:125" x14ac:dyDescent="0.3"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  <c r="BM90" s="73"/>
      <c r="BN90" s="73"/>
      <c r="BO90" s="73"/>
      <c r="BP90" s="73"/>
      <c r="BQ90" s="73"/>
      <c r="BR90" s="73"/>
      <c r="BS90" s="73"/>
      <c r="BT90" s="73"/>
      <c r="BU90" s="73"/>
      <c r="BV90" s="73"/>
      <c r="BW90" s="73"/>
      <c r="BX90" s="73"/>
      <c r="BY90" s="73"/>
      <c r="BZ90" s="73"/>
      <c r="CA90" s="73"/>
      <c r="CB90" s="73"/>
      <c r="CC90" s="73"/>
      <c r="CD90" s="73"/>
      <c r="CE90" s="73"/>
      <c r="CF90" s="73"/>
      <c r="CG90" s="73"/>
      <c r="CH90" s="73"/>
      <c r="CI90" s="73"/>
      <c r="CJ90" s="73"/>
      <c r="CK90" s="73"/>
      <c r="CL90" s="73"/>
      <c r="CM90" s="73"/>
      <c r="CN90" s="73"/>
      <c r="CO90" s="73"/>
      <c r="CP90" s="73"/>
      <c r="CQ90" s="73"/>
      <c r="CR90" s="73"/>
      <c r="CS90" s="73"/>
      <c r="CT90" s="73"/>
      <c r="CU90" s="73"/>
      <c r="CV90" s="73"/>
      <c r="CW90" s="73"/>
      <c r="CX90" s="73"/>
      <c r="CY90" s="73"/>
      <c r="CZ90" s="73"/>
      <c r="DA90" s="73"/>
      <c r="DB90" s="73"/>
      <c r="DC90" s="73"/>
      <c r="DD90" s="73"/>
      <c r="DE90" s="73"/>
      <c r="DF90" s="73"/>
      <c r="DG90" s="73"/>
      <c r="DH90" s="73"/>
      <c r="DI90" s="73"/>
      <c r="DJ90" s="73"/>
      <c r="DK90" s="73"/>
      <c r="DL90" s="73"/>
      <c r="DM90" s="73"/>
      <c r="DN90" s="73"/>
      <c r="DO90" s="73"/>
      <c r="DP90" s="73"/>
      <c r="DQ90" s="73"/>
      <c r="DR90" s="73"/>
      <c r="DS90" s="73"/>
      <c r="DT90" s="73"/>
      <c r="DU90" s="73"/>
    </row>
    <row r="91" spans="4:125" x14ac:dyDescent="0.3"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3"/>
      <c r="BN91" s="73"/>
      <c r="BO91" s="73"/>
      <c r="BP91" s="73"/>
      <c r="BQ91" s="73"/>
      <c r="BR91" s="73"/>
      <c r="BS91" s="73"/>
      <c r="BT91" s="73"/>
      <c r="BU91" s="73"/>
      <c r="BV91" s="73"/>
      <c r="BW91" s="73"/>
      <c r="BX91" s="73"/>
      <c r="BY91" s="73"/>
      <c r="BZ91" s="73"/>
      <c r="CA91" s="73"/>
      <c r="CB91" s="73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73"/>
      <c r="CS91" s="73"/>
      <c r="CT91" s="73"/>
      <c r="CU91" s="73"/>
      <c r="CV91" s="73"/>
      <c r="CW91" s="73"/>
      <c r="CX91" s="73"/>
      <c r="CY91" s="73"/>
      <c r="CZ91" s="73"/>
      <c r="DA91" s="73"/>
      <c r="DB91" s="73"/>
      <c r="DC91" s="73"/>
      <c r="DD91" s="73"/>
      <c r="DE91" s="73"/>
      <c r="DF91" s="73"/>
      <c r="DG91" s="73"/>
      <c r="DH91" s="73"/>
      <c r="DI91" s="73"/>
      <c r="DJ91" s="73"/>
      <c r="DK91" s="73"/>
      <c r="DL91" s="73"/>
      <c r="DM91" s="73"/>
      <c r="DN91" s="73"/>
      <c r="DO91" s="73"/>
      <c r="DP91" s="73"/>
      <c r="DQ91" s="73"/>
      <c r="DR91" s="73"/>
      <c r="DS91" s="73"/>
      <c r="DT91" s="73"/>
      <c r="DU91" s="73"/>
    </row>
    <row r="92" spans="4:125" x14ac:dyDescent="0.3"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3"/>
      <c r="CX92" s="73"/>
      <c r="CY92" s="73"/>
      <c r="CZ92" s="73"/>
      <c r="DA92" s="73"/>
      <c r="DB92" s="73"/>
      <c r="DC92" s="73"/>
      <c r="DD92" s="73"/>
      <c r="DE92" s="73"/>
      <c r="DF92" s="73"/>
      <c r="DG92" s="73"/>
      <c r="DH92" s="73"/>
      <c r="DI92" s="73"/>
      <c r="DJ92" s="73"/>
      <c r="DK92" s="73"/>
      <c r="DL92" s="73"/>
      <c r="DM92" s="73"/>
      <c r="DN92" s="73"/>
      <c r="DO92" s="73"/>
      <c r="DP92" s="73"/>
      <c r="DQ92" s="73"/>
      <c r="DR92" s="73"/>
      <c r="DS92" s="73"/>
      <c r="DT92" s="73"/>
      <c r="DU92" s="73"/>
    </row>
    <row r="93" spans="4:125" x14ac:dyDescent="0.3"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3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3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  <c r="DP93" s="73"/>
      <c r="DQ93" s="73"/>
      <c r="DR93" s="73"/>
      <c r="DS93" s="73"/>
      <c r="DT93" s="73"/>
      <c r="DU93" s="73"/>
    </row>
    <row r="94" spans="4:125" x14ac:dyDescent="0.3"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3"/>
      <c r="AN94" s="73"/>
      <c r="AO94" s="73"/>
      <c r="AP94" s="73"/>
      <c r="AQ94" s="73"/>
      <c r="AR94" s="73"/>
      <c r="AS94" s="73"/>
      <c r="AT94" s="73"/>
      <c r="AU94" s="73"/>
      <c r="AV94" s="73"/>
      <c r="AW94" s="73"/>
      <c r="AX94" s="73"/>
      <c r="AY94" s="73"/>
      <c r="AZ94" s="73"/>
      <c r="BA94" s="73"/>
      <c r="BB94" s="73"/>
      <c r="BC94" s="73"/>
      <c r="BD94" s="73"/>
      <c r="BE94" s="73"/>
      <c r="BF94" s="73"/>
      <c r="BG94" s="73"/>
      <c r="BH94" s="73"/>
      <c r="BI94" s="73"/>
      <c r="BJ94" s="73"/>
      <c r="BK94" s="73"/>
      <c r="BL94" s="73"/>
      <c r="BM94" s="73"/>
      <c r="BN94" s="73"/>
      <c r="BO94" s="73"/>
      <c r="BP94" s="73"/>
      <c r="BQ94" s="73"/>
      <c r="BR94" s="73"/>
      <c r="BS94" s="73"/>
      <c r="BT94" s="73"/>
      <c r="BU94" s="73"/>
      <c r="BV94" s="73"/>
      <c r="BW94" s="73"/>
      <c r="BX94" s="73"/>
      <c r="BY94" s="73"/>
      <c r="BZ94" s="73"/>
      <c r="CA94" s="73"/>
      <c r="CB94" s="73"/>
      <c r="CC94" s="73"/>
      <c r="CD94" s="73"/>
      <c r="CE94" s="73"/>
      <c r="CF94" s="73"/>
      <c r="CG94" s="73"/>
      <c r="CH94" s="73"/>
      <c r="CI94" s="73"/>
      <c r="CJ94" s="73"/>
      <c r="CK94" s="73"/>
      <c r="CL94" s="73"/>
      <c r="CM94" s="73"/>
      <c r="CN94" s="73"/>
      <c r="CO94" s="73"/>
      <c r="CP94" s="73"/>
      <c r="CQ94" s="73"/>
      <c r="CR94" s="73"/>
      <c r="CS94" s="73"/>
      <c r="CT94" s="73"/>
      <c r="CU94" s="73"/>
      <c r="CV94" s="73"/>
      <c r="CW94" s="73"/>
      <c r="CX94" s="73"/>
      <c r="CY94" s="73"/>
      <c r="CZ94" s="73"/>
      <c r="DA94" s="73"/>
      <c r="DB94" s="73"/>
      <c r="DC94" s="73"/>
      <c r="DD94" s="73"/>
      <c r="DE94" s="73"/>
      <c r="DF94" s="73"/>
      <c r="DG94" s="73"/>
      <c r="DH94" s="73"/>
      <c r="DI94" s="73"/>
      <c r="DJ94" s="73"/>
      <c r="DK94" s="73"/>
      <c r="DL94" s="73"/>
      <c r="DM94" s="73"/>
      <c r="DN94" s="73"/>
      <c r="DO94" s="73"/>
      <c r="DP94" s="73"/>
      <c r="DQ94" s="73"/>
      <c r="DR94" s="73"/>
      <c r="DS94" s="73"/>
      <c r="DT94" s="73"/>
      <c r="DU94" s="73"/>
    </row>
    <row r="95" spans="4:125" x14ac:dyDescent="0.3"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73"/>
      <c r="AO95" s="73"/>
      <c r="AP95" s="73"/>
      <c r="AQ95" s="73"/>
      <c r="AR95" s="73"/>
      <c r="AS95" s="73"/>
      <c r="AT95" s="73"/>
      <c r="AU95" s="73"/>
      <c r="AV95" s="73"/>
      <c r="AW95" s="73"/>
      <c r="AX95" s="73"/>
      <c r="AY95" s="73"/>
      <c r="AZ95" s="73"/>
      <c r="BA95" s="73"/>
      <c r="BB95" s="73"/>
      <c r="BC95" s="73"/>
      <c r="BD95" s="73"/>
      <c r="BE95" s="73"/>
      <c r="BF95" s="73"/>
      <c r="BG95" s="73"/>
      <c r="BH95" s="73"/>
      <c r="BI95" s="73"/>
      <c r="BJ95" s="73"/>
      <c r="BK95" s="73"/>
      <c r="BL95" s="73"/>
      <c r="BM95" s="73"/>
      <c r="BN95" s="73"/>
      <c r="BO95" s="73"/>
      <c r="BP95" s="73"/>
      <c r="BQ95" s="73"/>
      <c r="BR95" s="73"/>
      <c r="BS95" s="73"/>
      <c r="BT95" s="73"/>
      <c r="BU95" s="73"/>
      <c r="BV95" s="73"/>
      <c r="BW95" s="73"/>
      <c r="BX95" s="73"/>
      <c r="BY95" s="73"/>
      <c r="BZ95" s="73"/>
      <c r="CA95" s="73"/>
      <c r="CB95" s="73"/>
      <c r="CC95" s="73"/>
      <c r="CD95" s="73"/>
      <c r="CE95" s="73"/>
      <c r="CF95" s="73"/>
      <c r="CG95" s="73"/>
      <c r="CH95" s="73"/>
      <c r="CI95" s="73"/>
      <c r="CJ95" s="73"/>
      <c r="CK95" s="73"/>
      <c r="CL95" s="73"/>
      <c r="CM95" s="73"/>
      <c r="CN95" s="73"/>
      <c r="CO95" s="73"/>
      <c r="CP95" s="73"/>
      <c r="CQ95" s="73"/>
      <c r="CR95" s="73"/>
      <c r="CS95" s="73"/>
      <c r="CT95" s="73"/>
      <c r="CU95" s="73"/>
      <c r="CV95" s="73"/>
      <c r="CW95" s="73"/>
      <c r="CX95" s="73"/>
      <c r="CY95" s="73"/>
      <c r="CZ95" s="73"/>
      <c r="DA95" s="73"/>
      <c r="DB95" s="73"/>
      <c r="DC95" s="73"/>
      <c r="DD95" s="73"/>
      <c r="DE95" s="73"/>
      <c r="DF95" s="73"/>
      <c r="DG95" s="73"/>
      <c r="DH95" s="73"/>
      <c r="DI95" s="73"/>
      <c r="DJ95" s="73"/>
      <c r="DK95" s="73"/>
      <c r="DL95" s="73"/>
      <c r="DM95" s="73"/>
      <c r="DN95" s="73"/>
      <c r="DO95" s="73"/>
      <c r="DP95" s="73"/>
      <c r="DQ95" s="73"/>
      <c r="DR95" s="73"/>
      <c r="DS95" s="73"/>
      <c r="DT95" s="73"/>
      <c r="DU95" s="73"/>
    </row>
    <row r="96" spans="4:125" x14ac:dyDescent="0.3"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73"/>
      <c r="BE96" s="73"/>
      <c r="BF96" s="73"/>
      <c r="BG96" s="73"/>
      <c r="BH96" s="73"/>
      <c r="BI96" s="73"/>
      <c r="BJ96" s="73"/>
      <c r="BK96" s="73"/>
      <c r="BL96" s="73"/>
      <c r="BM96" s="73"/>
      <c r="BN96" s="73"/>
      <c r="BO96" s="73"/>
      <c r="BP96" s="73"/>
      <c r="BQ96" s="73"/>
      <c r="BR96" s="73"/>
      <c r="BS96" s="73"/>
      <c r="BT96" s="73"/>
      <c r="BU96" s="73"/>
      <c r="BV96" s="73"/>
      <c r="BW96" s="73"/>
      <c r="BX96" s="73"/>
      <c r="BY96" s="73"/>
      <c r="BZ96" s="73"/>
      <c r="CA96" s="73"/>
      <c r="CB96" s="73"/>
      <c r="CC96" s="73"/>
      <c r="CD96" s="73"/>
      <c r="CE96" s="73"/>
      <c r="CF96" s="73"/>
      <c r="CG96" s="73"/>
      <c r="CH96" s="73"/>
      <c r="CI96" s="73"/>
      <c r="CJ96" s="73"/>
      <c r="CK96" s="73"/>
      <c r="CL96" s="73"/>
      <c r="CM96" s="73"/>
      <c r="CN96" s="73"/>
      <c r="CO96" s="73"/>
      <c r="CP96" s="73"/>
      <c r="CQ96" s="73"/>
      <c r="CR96" s="73"/>
      <c r="CS96" s="73"/>
      <c r="CT96" s="73"/>
      <c r="CU96" s="73"/>
      <c r="CV96" s="73"/>
      <c r="CW96" s="73"/>
      <c r="CX96" s="73"/>
      <c r="CY96" s="73"/>
      <c r="CZ96" s="73"/>
      <c r="DA96" s="73"/>
      <c r="DB96" s="73"/>
      <c r="DC96" s="73"/>
      <c r="DD96" s="73"/>
      <c r="DE96" s="73"/>
      <c r="DF96" s="73"/>
      <c r="DG96" s="73"/>
      <c r="DH96" s="73"/>
      <c r="DI96" s="73"/>
      <c r="DJ96" s="73"/>
      <c r="DK96" s="73"/>
      <c r="DL96" s="73"/>
      <c r="DM96" s="73"/>
      <c r="DN96" s="73"/>
      <c r="DO96" s="73"/>
      <c r="DP96" s="73"/>
      <c r="DQ96" s="73"/>
      <c r="DR96" s="73"/>
      <c r="DS96" s="73"/>
      <c r="DT96" s="73"/>
      <c r="DU96" s="73"/>
    </row>
    <row r="97" spans="4:125" x14ac:dyDescent="0.3"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3"/>
      <c r="BQ97" s="73"/>
      <c r="BR97" s="73"/>
      <c r="BS97" s="73"/>
      <c r="BT97" s="73"/>
      <c r="BU97" s="73"/>
      <c r="BV97" s="73"/>
      <c r="BW97" s="73"/>
      <c r="BX97" s="73"/>
      <c r="BY97" s="73"/>
      <c r="BZ97" s="73"/>
      <c r="CA97" s="73"/>
      <c r="CB97" s="73"/>
      <c r="CC97" s="73"/>
      <c r="CD97" s="73"/>
      <c r="CE97" s="73"/>
      <c r="CF97" s="73"/>
      <c r="CG97" s="73"/>
      <c r="CH97" s="73"/>
      <c r="CI97" s="73"/>
      <c r="CJ97" s="73"/>
      <c r="CK97" s="73"/>
      <c r="CL97" s="73"/>
      <c r="CM97" s="73"/>
      <c r="CN97" s="73"/>
      <c r="CO97" s="73"/>
      <c r="CP97" s="73"/>
      <c r="CQ97" s="73"/>
      <c r="CR97" s="73"/>
      <c r="CS97" s="73"/>
      <c r="CT97" s="73"/>
      <c r="CU97" s="73"/>
      <c r="CV97" s="73"/>
      <c r="CW97" s="73"/>
      <c r="CX97" s="73"/>
      <c r="CY97" s="73"/>
      <c r="CZ97" s="73"/>
      <c r="DA97" s="73"/>
      <c r="DB97" s="73"/>
      <c r="DC97" s="73"/>
      <c r="DD97" s="73"/>
      <c r="DE97" s="73"/>
      <c r="DF97" s="73"/>
      <c r="DG97" s="73"/>
      <c r="DH97" s="73"/>
      <c r="DI97" s="73"/>
      <c r="DJ97" s="73"/>
      <c r="DK97" s="73"/>
      <c r="DL97" s="73"/>
      <c r="DM97" s="73"/>
      <c r="DN97" s="73"/>
      <c r="DO97" s="73"/>
      <c r="DP97" s="73"/>
      <c r="DQ97" s="73"/>
      <c r="DR97" s="73"/>
      <c r="DS97" s="73"/>
      <c r="DT97" s="73"/>
      <c r="DU97" s="73"/>
    </row>
    <row r="98" spans="4:125" x14ac:dyDescent="0.3"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73"/>
      <c r="AT98" s="73"/>
      <c r="AU98" s="73"/>
      <c r="AV98" s="73"/>
      <c r="AW98" s="73"/>
      <c r="AX98" s="73"/>
      <c r="AY98" s="73"/>
      <c r="AZ98" s="73"/>
      <c r="BA98" s="73"/>
      <c r="BB98" s="73"/>
      <c r="BC98" s="73"/>
      <c r="BD98" s="73"/>
      <c r="BE98" s="73"/>
      <c r="BF98" s="73"/>
      <c r="BG98" s="73"/>
      <c r="BH98" s="73"/>
      <c r="BI98" s="73"/>
      <c r="BJ98" s="73"/>
      <c r="BK98" s="73"/>
      <c r="BL98" s="73"/>
      <c r="BM98" s="73"/>
      <c r="BN98" s="73"/>
      <c r="BO98" s="73"/>
      <c r="BP98" s="73"/>
      <c r="BQ98" s="73"/>
      <c r="BR98" s="73"/>
      <c r="BS98" s="73"/>
      <c r="BT98" s="73"/>
      <c r="BU98" s="73"/>
      <c r="BV98" s="73"/>
      <c r="BW98" s="73"/>
      <c r="BX98" s="73"/>
      <c r="BY98" s="73"/>
      <c r="BZ98" s="73"/>
      <c r="CA98" s="73"/>
      <c r="CB98" s="73"/>
      <c r="CC98" s="73"/>
      <c r="CD98" s="73"/>
      <c r="CE98" s="73"/>
      <c r="CF98" s="73"/>
      <c r="CG98" s="73"/>
      <c r="CH98" s="73"/>
      <c r="CI98" s="73"/>
      <c r="CJ98" s="73"/>
      <c r="CK98" s="73"/>
      <c r="CL98" s="73"/>
      <c r="CM98" s="73"/>
      <c r="CN98" s="73"/>
      <c r="CO98" s="73"/>
      <c r="CP98" s="73"/>
      <c r="CQ98" s="73"/>
      <c r="CR98" s="73"/>
      <c r="CS98" s="73"/>
      <c r="CT98" s="73"/>
      <c r="CU98" s="73"/>
      <c r="CV98" s="73"/>
      <c r="CW98" s="73"/>
      <c r="CX98" s="73"/>
      <c r="CY98" s="73"/>
      <c r="CZ98" s="73"/>
      <c r="DA98" s="73"/>
      <c r="DB98" s="73"/>
      <c r="DC98" s="73"/>
      <c r="DD98" s="73"/>
      <c r="DE98" s="73"/>
      <c r="DF98" s="73"/>
      <c r="DG98" s="73"/>
      <c r="DH98" s="73"/>
      <c r="DI98" s="73"/>
      <c r="DJ98" s="73"/>
      <c r="DK98" s="73"/>
      <c r="DL98" s="73"/>
      <c r="DM98" s="73"/>
      <c r="DN98" s="73"/>
      <c r="DO98" s="73"/>
      <c r="DP98" s="73"/>
      <c r="DQ98" s="73"/>
      <c r="DR98" s="73"/>
      <c r="DS98" s="73"/>
      <c r="DT98" s="73"/>
      <c r="DU98" s="73"/>
    </row>
    <row r="99" spans="4:125" x14ac:dyDescent="0.3"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73"/>
      <c r="AT99" s="73"/>
      <c r="AU99" s="73"/>
      <c r="AV99" s="73"/>
      <c r="AW99" s="73"/>
      <c r="AX99" s="73"/>
      <c r="AY99" s="73"/>
      <c r="AZ99" s="73"/>
      <c r="BA99" s="73"/>
      <c r="BB99" s="73"/>
      <c r="BC99" s="73"/>
      <c r="BD99" s="73"/>
      <c r="BE99" s="73"/>
      <c r="BF99" s="73"/>
      <c r="BG99" s="73"/>
      <c r="BH99" s="73"/>
      <c r="BI99" s="73"/>
      <c r="BJ99" s="73"/>
      <c r="BK99" s="73"/>
      <c r="BL99" s="73"/>
      <c r="BM99" s="73"/>
      <c r="BN99" s="73"/>
      <c r="BO99" s="73"/>
      <c r="BP99" s="73"/>
      <c r="BQ99" s="73"/>
      <c r="BR99" s="73"/>
      <c r="BS99" s="73"/>
      <c r="BT99" s="73"/>
      <c r="BU99" s="73"/>
      <c r="BV99" s="73"/>
      <c r="BW99" s="73"/>
      <c r="BX99" s="73"/>
      <c r="BY99" s="73"/>
      <c r="BZ99" s="73"/>
      <c r="CA99" s="73"/>
      <c r="CB99" s="73"/>
      <c r="CC99" s="73"/>
      <c r="CD99" s="73"/>
      <c r="CE99" s="73"/>
      <c r="CF99" s="73"/>
      <c r="CG99" s="73"/>
      <c r="CH99" s="73"/>
      <c r="CI99" s="73"/>
      <c r="CJ99" s="73"/>
      <c r="CK99" s="73"/>
      <c r="CL99" s="73"/>
      <c r="CM99" s="73"/>
      <c r="CN99" s="73"/>
      <c r="CO99" s="73"/>
      <c r="CP99" s="73"/>
      <c r="CQ99" s="73"/>
      <c r="CR99" s="73"/>
      <c r="CS99" s="73"/>
      <c r="CT99" s="73"/>
      <c r="CU99" s="73"/>
      <c r="CV99" s="73"/>
      <c r="CW99" s="73"/>
      <c r="CX99" s="73"/>
      <c r="CY99" s="73"/>
      <c r="CZ99" s="73"/>
      <c r="DA99" s="73"/>
      <c r="DB99" s="73"/>
      <c r="DC99" s="73"/>
      <c r="DD99" s="73"/>
      <c r="DE99" s="73"/>
      <c r="DF99" s="73"/>
      <c r="DG99" s="73"/>
      <c r="DH99" s="73"/>
      <c r="DI99" s="73"/>
      <c r="DJ99" s="73"/>
      <c r="DK99" s="73"/>
      <c r="DL99" s="73"/>
      <c r="DM99" s="73"/>
      <c r="DN99" s="73"/>
      <c r="DO99" s="73"/>
      <c r="DP99" s="73"/>
      <c r="DQ99" s="73"/>
      <c r="DR99" s="73"/>
      <c r="DS99" s="73"/>
      <c r="DT99" s="73"/>
      <c r="DU99" s="73"/>
    </row>
    <row r="100" spans="4:125" x14ac:dyDescent="0.3"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73"/>
      <c r="BF100" s="73"/>
      <c r="BG100" s="73"/>
      <c r="BH100" s="73"/>
      <c r="BI100" s="73"/>
      <c r="BJ100" s="73"/>
      <c r="BK100" s="73"/>
      <c r="BL100" s="73"/>
      <c r="BM100" s="73"/>
      <c r="BN100" s="73"/>
      <c r="BO100" s="73"/>
      <c r="BP100" s="73"/>
      <c r="BQ100" s="73"/>
      <c r="BR100" s="73"/>
      <c r="BS100" s="73"/>
      <c r="BT100" s="73"/>
      <c r="BU100" s="73"/>
      <c r="BV100" s="73"/>
      <c r="BW100" s="73"/>
      <c r="BX100" s="73"/>
      <c r="BY100" s="73"/>
      <c r="BZ100" s="73"/>
      <c r="CA100" s="73"/>
      <c r="CB100" s="73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73"/>
      <c r="CV100" s="73"/>
      <c r="CW100" s="73"/>
      <c r="CX100" s="73"/>
      <c r="CY100" s="73"/>
      <c r="CZ100" s="73"/>
      <c r="DA100" s="73"/>
      <c r="DB100" s="73"/>
      <c r="DC100" s="73"/>
      <c r="DD100" s="73"/>
      <c r="DE100" s="73"/>
      <c r="DF100" s="73"/>
      <c r="DG100" s="73"/>
      <c r="DH100" s="73"/>
      <c r="DI100" s="73"/>
      <c r="DJ100" s="73"/>
      <c r="DK100" s="73"/>
      <c r="DL100" s="73"/>
      <c r="DM100" s="73"/>
      <c r="DN100" s="73"/>
      <c r="DO100" s="73"/>
      <c r="DP100" s="73"/>
      <c r="DQ100" s="73"/>
      <c r="DR100" s="73"/>
      <c r="DS100" s="73"/>
      <c r="DT100" s="73"/>
      <c r="DU100" s="73"/>
    </row>
    <row r="101" spans="4:125" x14ac:dyDescent="0.3"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73"/>
      <c r="AO101" s="73"/>
      <c r="AP101" s="73"/>
      <c r="AQ101" s="73"/>
      <c r="AR101" s="73"/>
      <c r="AS101" s="73"/>
      <c r="AT101" s="73"/>
      <c r="AU101" s="73"/>
      <c r="AV101" s="73"/>
      <c r="AW101" s="73"/>
      <c r="AX101" s="73"/>
      <c r="AY101" s="73"/>
      <c r="AZ101" s="73"/>
      <c r="BA101" s="73"/>
      <c r="BB101" s="73"/>
      <c r="BC101" s="73"/>
      <c r="BD101" s="73"/>
      <c r="BE101" s="73"/>
      <c r="BF101" s="73"/>
      <c r="BG101" s="73"/>
      <c r="BH101" s="73"/>
      <c r="BI101" s="73"/>
      <c r="BJ101" s="73"/>
      <c r="BK101" s="73"/>
      <c r="BL101" s="73"/>
      <c r="BM101" s="73"/>
      <c r="BN101" s="73"/>
      <c r="BO101" s="73"/>
      <c r="BP101" s="73"/>
      <c r="BQ101" s="73"/>
      <c r="BR101" s="73"/>
      <c r="BS101" s="73"/>
      <c r="BT101" s="73"/>
      <c r="BU101" s="73"/>
      <c r="BV101" s="73"/>
      <c r="BW101" s="73"/>
      <c r="BX101" s="73"/>
      <c r="BY101" s="73"/>
      <c r="BZ101" s="73"/>
      <c r="CA101" s="73"/>
      <c r="CB101" s="73"/>
      <c r="CC101" s="73"/>
      <c r="CD101" s="73"/>
      <c r="CE101" s="73"/>
      <c r="CF101" s="73"/>
      <c r="CG101" s="73"/>
      <c r="CH101" s="73"/>
      <c r="CI101" s="73"/>
      <c r="CJ101" s="73"/>
      <c r="CK101" s="73"/>
      <c r="CL101" s="73"/>
      <c r="CM101" s="73"/>
      <c r="CN101" s="73"/>
      <c r="CO101" s="73"/>
      <c r="CP101" s="73"/>
      <c r="CQ101" s="73"/>
      <c r="CR101" s="73"/>
      <c r="CS101" s="73"/>
      <c r="CT101" s="73"/>
      <c r="CU101" s="73"/>
      <c r="CV101" s="73"/>
      <c r="CW101" s="73"/>
      <c r="CX101" s="73"/>
      <c r="CY101" s="73"/>
      <c r="CZ101" s="73"/>
      <c r="DA101" s="73"/>
      <c r="DB101" s="73"/>
      <c r="DC101" s="73"/>
      <c r="DD101" s="73"/>
      <c r="DE101" s="73"/>
      <c r="DF101" s="73"/>
      <c r="DG101" s="73"/>
      <c r="DH101" s="73"/>
      <c r="DI101" s="73"/>
      <c r="DJ101" s="73"/>
      <c r="DK101" s="73"/>
      <c r="DL101" s="73"/>
      <c r="DM101" s="73"/>
      <c r="DN101" s="73"/>
      <c r="DO101" s="73"/>
      <c r="DP101" s="73"/>
      <c r="DQ101" s="73"/>
      <c r="DR101" s="73"/>
      <c r="DS101" s="73"/>
      <c r="DT101" s="73"/>
      <c r="DU101" s="73"/>
    </row>
    <row r="102" spans="4:125" x14ac:dyDescent="0.3"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3"/>
      <c r="BQ102" s="73"/>
      <c r="BR102" s="73"/>
      <c r="BS102" s="73"/>
      <c r="BT102" s="73"/>
      <c r="BU102" s="73"/>
      <c r="BV102" s="73"/>
      <c r="BW102" s="73"/>
      <c r="BX102" s="73"/>
      <c r="BY102" s="73"/>
      <c r="BZ102" s="73"/>
      <c r="CA102" s="73"/>
      <c r="CB102" s="73"/>
      <c r="CC102" s="73"/>
      <c r="CD102" s="73"/>
      <c r="CE102" s="73"/>
      <c r="CF102" s="73"/>
      <c r="CG102" s="73"/>
      <c r="CH102" s="73"/>
      <c r="CI102" s="73"/>
      <c r="CJ102" s="73"/>
      <c r="CK102" s="73"/>
      <c r="CL102" s="73"/>
      <c r="CM102" s="73"/>
      <c r="CN102" s="73"/>
      <c r="CO102" s="73"/>
      <c r="CP102" s="73"/>
      <c r="CQ102" s="73"/>
      <c r="CR102" s="73"/>
      <c r="CS102" s="73"/>
      <c r="CT102" s="73"/>
      <c r="CU102" s="73"/>
      <c r="CV102" s="73"/>
      <c r="CW102" s="73"/>
      <c r="CX102" s="73"/>
      <c r="CY102" s="73"/>
      <c r="CZ102" s="73"/>
      <c r="DA102" s="73"/>
      <c r="DB102" s="73"/>
      <c r="DC102" s="73"/>
      <c r="DD102" s="73"/>
      <c r="DE102" s="73"/>
      <c r="DF102" s="73"/>
      <c r="DG102" s="73"/>
      <c r="DH102" s="73"/>
      <c r="DI102" s="73"/>
      <c r="DJ102" s="73"/>
      <c r="DK102" s="73"/>
      <c r="DL102" s="73"/>
      <c r="DM102" s="73"/>
      <c r="DN102" s="73"/>
      <c r="DO102" s="73"/>
      <c r="DP102" s="73"/>
      <c r="DQ102" s="73"/>
      <c r="DR102" s="73"/>
      <c r="DS102" s="73"/>
      <c r="DT102" s="73"/>
      <c r="DU102" s="73"/>
    </row>
    <row r="103" spans="4:125" x14ac:dyDescent="0.3"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3"/>
      <c r="AK103" s="73"/>
      <c r="AL103" s="73"/>
      <c r="AM103" s="73"/>
      <c r="AN103" s="73"/>
      <c r="AO103" s="73"/>
      <c r="AP103" s="73"/>
      <c r="AQ103" s="73"/>
      <c r="AR103" s="73"/>
      <c r="AS103" s="73"/>
      <c r="AT103" s="73"/>
      <c r="AU103" s="73"/>
      <c r="AV103" s="73"/>
      <c r="AW103" s="73"/>
      <c r="AX103" s="73"/>
      <c r="AY103" s="73"/>
      <c r="AZ103" s="73"/>
      <c r="BA103" s="73"/>
      <c r="BB103" s="73"/>
      <c r="BC103" s="73"/>
      <c r="BD103" s="73"/>
      <c r="BE103" s="73"/>
      <c r="BF103" s="73"/>
      <c r="BG103" s="73"/>
      <c r="BH103" s="73"/>
      <c r="BI103" s="73"/>
      <c r="BJ103" s="73"/>
      <c r="BK103" s="73"/>
      <c r="BL103" s="73"/>
      <c r="BM103" s="73"/>
      <c r="BN103" s="73"/>
      <c r="BO103" s="73"/>
      <c r="BP103" s="73"/>
      <c r="BQ103" s="73"/>
      <c r="BR103" s="73"/>
      <c r="BS103" s="73"/>
      <c r="BT103" s="73"/>
      <c r="BU103" s="73"/>
      <c r="BV103" s="73"/>
      <c r="BW103" s="73"/>
      <c r="BX103" s="73"/>
      <c r="BY103" s="73"/>
      <c r="BZ103" s="73"/>
      <c r="CA103" s="73"/>
      <c r="CB103" s="73"/>
      <c r="CC103" s="73"/>
      <c r="CD103" s="73"/>
      <c r="CE103" s="73"/>
      <c r="CF103" s="73"/>
      <c r="CG103" s="73"/>
      <c r="CH103" s="73"/>
      <c r="CI103" s="73"/>
      <c r="CJ103" s="73"/>
      <c r="CK103" s="73"/>
      <c r="CL103" s="73"/>
      <c r="CM103" s="73"/>
      <c r="CN103" s="73"/>
      <c r="CO103" s="73"/>
      <c r="CP103" s="73"/>
      <c r="CQ103" s="73"/>
      <c r="CR103" s="73"/>
      <c r="CS103" s="73"/>
      <c r="CT103" s="73"/>
      <c r="CU103" s="73"/>
      <c r="CV103" s="73"/>
      <c r="CW103" s="73"/>
      <c r="CX103" s="73"/>
      <c r="CY103" s="73"/>
      <c r="CZ103" s="73"/>
      <c r="DA103" s="73"/>
      <c r="DB103" s="73"/>
      <c r="DC103" s="73"/>
      <c r="DD103" s="73"/>
      <c r="DE103" s="73"/>
      <c r="DF103" s="73"/>
      <c r="DG103" s="73"/>
      <c r="DH103" s="73"/>
      <c r="DI103" s="73"/>
      <c r="DJ103" s="73"/>
      <c r="DK103" s="73"/>
      <c r="DL103" s="73"/>
      <c r="DM103" s="73"/>
      <c r="DN103" s="73"/>
      <c r="DO103" s="73"/>
      <c r="DP103" s="73"/>
      <c r="DQ103" s="73"/>
      <c r="DR103" s="73"/>
      <c r="DS103" s="73"/>
      <c r="DT103" s="73"/>
      <c r="DU103" s="73"/>
    </row>
    <row r="104" spans="4:125" x14ac:dyDescent="0.3"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  <c r="BM104" s="73"/>
      <c r="BN104" s="73"/>
      <c r="BO104" s="73"/>
      <c r="BP104" s="73"/>
      <c r="BQ104" s="73"/>
      <c r="BR104" s="73"/>
      <c r="BS104" s="73"/>
      <c r="BT104" s="73"/>
      <c r="BU104" s="73"/>
      <c r="BV104" s="73"/>
      <c r="BW104" s="73"/>
      <c r="BX104" s="73"/>
      <c r="BY104" s="73"/>
      <c r="BZ104" s="73"/>
      <c r="CA104" s="73"/>
      <c r="CB104" s="73"/>
      <c r="CC104" s="73"/>
      <c r="CD104" s="73"/>
      <c r="CE104" s="73"/>
      <c r="CF104" s="73"/>
      <c r="CG104" s="73"/>
      <c r="CH104" s="73"/>
      <c r="CI104" s="73"/>
      <c r="CJ104" s="73"/>
      <c r="CK104" s="73"/>
      <c r="CL104" s="73"/>
      <c r="CM104" s="73"/>
      <c r="CN104" s="73"/>
      <c r="CO104" s="73"/>
      <c r="CP104" s="73"/>
      <c r="CQ104" s="73"/>
      <c r="CR104" s="73"/>
      <c r="CS104" s="73"/>
      <c r="CT104" s="73"/>
      <c r="CU104" s="73"/>
      <c r="CV104" s="73"/>
      <c r="CW104" s="73"/>
      <c r="CX104" s="73"/>
      <c r="CY104" s="73"/>
      <c r="CZ104" s="73"/>
      <c r="DA104" s="73"/>
      <c r="DB104" s="73"/>
      <c r="DC104" s="73"/>
      <c r="DD104" s="73"/>
      <c r="DE104" s="73"/>
      <c r="DF104" s="73"/>
      <c r="DG104" s="73"/>
      <c r="DH104" s="73"/>
      <c r="DI104" s="73"/>
      <c r="DJ104" s="73"/>
      <c r="DK104" s="73"/>
      <c r="DL104" s="73"/>
      <c r="DM104" s="73"/>
      <c r="DN104" s="73"/>
      <c r="DO104" s="73"/>
      <c r="DP104" s="73"/>
      <c r="DQ104" s="73"/>
      <c r="DR104" s="73"/>
      <c r="DS104" s="73"/>
      <c r="DT104" s="73"/>
      <c r="DU104" s="73"/>
    </row>
    <row r="105" spans="4:125" x14ac:dyDescent="0.3"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N105" s="73"/>
      <c r="AO105" s="73"/>
      <c r="AP105" s="73"/>
      <c r="AQ105" s="73"/>
      <c r="AR105" s="73"/>
      <c r="AS105" s="73"/>
      <c r="AT105" s="73"/>
      <c r="AU105" s="73"/>
      <c r="AV105" s="73"/>
      <c r="AW105" s="73"/>
      <c r="AX105" s="73"/>
      <c r="AY105" s="73"/>
      <c r="AZ105" s="73"/>
      <c r="BA105" s="73"/>
      <c r="BB105" s="73"/>
      <c r="BC105" s="73"/>
      <c r="BD105" s="73"/>
      <c r="BE105" s="73"/>
      <c r="BF105" s="73"/>
      <c r="BG105" s="73"/>
      <c r="BH105" s="73"/>
      <c r="BI105" s="73"/>
      <c r="BJ105" s="73"/>
      <c r="BK105" s="73"/>
      <c r="BL105" s="73"/>
      <c r="BM105" s="73"/>
      <c r="BN105" s="73"/>
      <c r="BO105" s="73"/>
      <c r="BP105" s="73"/>
      <c r="BQ105" s="73"/>
      <c r="BR105" s="73"/>
      <c r="BS105" s="73"/>
      <c r="BT105" s="73"/>
      <c r="BU105" s="73"/>
      <c r="BV105" s="73"/>
      <c r="BW105" s="73"/>
      <c r="BX105" s="73"/>
      <c r="BY105" s="73"/>
      <c r="BZ105" s="73"/>
      <c r="CA105" s="73"/>
      <c r="CB105" s="73"/>
      <c r="CC105" s="73"/>
      <c r="CD105" s="73"/>
      <c r="CE105" s="73"/>
      <c r="CF105" s="73"/>
      <c r="CG105" s="73"/>
      <c r="CH105" s="73"/>
      <c r="CI105" s="73"/>
      <c r="CJ105" s="73"/>
      <c r="CK105" s="73"/>
      <c r="CL105" s="73"/>
      <c r="CM105" s="73"/>
      <c r="CN105" s="73"/>
      <c r="CO105" s="73"/>
      <c r="CP105" s="73"/>
      <c r="CQ105" s="73"/>
      <c r="CR105" s="73"/>
      <c r="CS105" s="73"/>
      <c r="CT105" s="73"/>
      <c r="CU105" s="73"/>
      <c r="CV105" s="73"/>
      <c r="CW105" s="73"/>
      <c r="CX105" s="73"/>
      <c r="CY105" s="73"/>
      <c r="CZ105" s="73"/>
      <c r="DA105" s="73"/>
      <c r="DB105" s="73"/>
      <c r="DC105" s="73"/>
      <c r="DD105" s="73"/>
      <c r="DE105" s="73"/>
      <c r="DF105" s="73"/>
      <c r="DG105" s="73"/>
      <c r="DH105" s="73"/>
      <c r="DI105" s="73"/>
      <c r="DJ105" s="73"/>
      <c r="DK105" s="73"/>
      <c r="DL105" s="73"/>
      <c r="DM105" s="73"/>
      <c r="DN105" s="73"/>
      <c r="DO105" s="73"/>
      <c r="DP105" s="73"/>
      <c r="DQ105" s="73"/>
      <c r="DR105" s="73"/>
      <c r="DS105" s="73"/>
      <c r="DT105" s="73"/>
      <c r="DU105" s="73"/>
    </row>
    <row r="106" spans="4:125" x14ac:dyDescent="0.3"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3"/>
      <c r="AU106" s="73"/>
      <c r="AV106" s="73"/>
      <c r="AW106" s="73"/>
      <c r="AX106" s="73"/>
      <c r="AY106" s="73"/>
      <c r="AZ106" s="73"/>
      <c r="BA106" s="73"/>
      <c r="BB106" s="73"/>
      <c r="BC106" s="73"/>
      <c r="BD106" s="73"/>
      <c r="BE106" s="73"/>
      <c r="BF106" s="73"/>
      <c r="BG106" s="73"/>
      <c r="BH106" s="73"/>
      <c r="BI106" s="73"/>
      <c r="BJ106" s="73"/>
      <c r="BK106" s="73"/>
      <c r="BL106" s="73"/>
      <c r="BM106" s="73"/>
      <c r="BN106" s="73"/>
      <c r="BO106" s="73"/>
      <c r="BP106" s="73"/>
      <c r="BQ106" s="73"/>
      <c r="BR106" s="73"/>
      <c r="BS106" s="73"/>
      <c r="BT106" s="73"/>
      <c r="BU106" s="73"/>
      <c r="BV106" s="73"/>
      <c r="BW106" s="73"/>
      <c r="BX106" s="73"/>
      <c r="BY106" s="73"/>
      <c r="BZ106" s="73"/>
      <c r="CA106" s="73"/>
      <c r="CB106" s="73"/>
      <c r="CC106" s="73"/>
      <c r="CD106" s="73"/>
      <c r="CE106" s="73"/>
      <c r="CF106" s="73"/>
      <c r="CG106" s="73"/>
      <c r="CH106" s="73"/>
      <c r="CI106" s="73"/>
      <c r="CJ106" s="73"/>
      <c r="CK106" s="73"/>
      <c r="CL106" s="73"/>
      <c r="CM106" s="73"/>
      <c r="CN106" s="73"/>
      <c r="CO106" s="73"/>
      <c r="CP106" s="73"/>
      <c r="CQ106" s="73"/>
      <c r="CR106" s="73"/>
      <c r="CS106" s="73"/>
      <c r="CT106" s="73"/>
      <c r="CU106" s="73"/>
      <c r="CV106" s="73"/>
      <c r="CW106" s="73"/>
      <c r="CX106" s="73"/>
      <c r="CY106" s="73"/>
      <c r="CZ106" s="73"/>
      <c r="DA106" s="73"/>
      <c r="DB106" s="73"/>
      <c r="DC106" s="73"/>
      <c r="DD106" s="73"/>
      <c r="DE106" s="73"/>
      <c r="DF106" s="73"/>
      <c r="DG106" s="73"/>
      <c r="DH106" s="73"/>
      <c r="DI106" s="73"/>
      <c r="DJ106" s="73"/>
      <c r="DK106" s="73"/>
      <c r="DL106" s="73"/>
      <c r="DM106" s="73"/>
      <c r="DN106" s="73"/>
      <c r="DO106" s="73"/>
      <c r="DP106" s="73"/>
      <c r="DQ106" s="73"/>
      <c r="DR106" s="73"/>
      <c r="DS106" s="73"/>
      <c r="DT106" s="73"/>
      <c r="DU106" s="73"/>
    </row>
    <row r="107" spans="4:125" x14ac:dyDescent="0.3"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  <c r="BM107" s="73"/>
      <c r="BN107" s="73"/>
      <c r="BO107" s="73"/>
      <c r="BP107" s="73"/>
      <c r="BQ107" s="73"/>
      <c r="BR107" s="73"/>
      <c r="BS107" s="73"/>
      <c r="BT107" s="73"/>
      <c r="BU107" s="73"/>
      <c r="BV107" s="73"/>
      <c r="BW107" s="73"/>
      <c r="BX107" s="73"/>
      <c r="BY107" s="73"/>
      <c r="BZ107" s="73"/>
      <c r="CA107" s="73"/>
      <c r="CB107" s="73"/>
      <c r="CC107" s="73"/>
      <c r="CD107" s="73"/>
      <c r="CE107" s="73"/>
      <c r="CF107" s="73"/>
      <c r="CG107" s="73"/>
      <c r="CH107" s="73"/>
      <c r="CI107" s="73"/>
      <c r="CJ107" s="73"/>
      <c r="CK107" s="73"/>
      <c r="CL107" s="73"/>
      <c r="CM107" s="73"/>
      <c r="CN107" s="73"/>
      <c r="CO107" s="73"/>
      <c r="CP107" s="73"/>
      <c r="CQ107" s="73"/>
      <c r="CR107" s="73"/>
      <c r="CS107" s="73"/>
      <c r="CT107" s="73"/>
      <c r="CU107" s="73"/>
      <c r="CV107" s="73"/>
      <c r="CW107" s="73"/>
      <c r="CX107" s="73"/>
      <c r="CY107" s="73"/>
      <c r="CZ107" s="73"/>
      <c r="DA107" s="73"/>
      <c r="DB107" s="73"/>
      <c r="DC107" s="73"/>
      <c r="DD107" s="73"/>
      <c r="DE107" s="73"/>
      <c r="DF107" s="73"/>
      <c r="DG107" s="73"/>
      <c r="DH107" s="73"/>
      <c r="DI107" s="73"/>
      <c r="DJ107" s="73"/>
      <c r="DK107" s="73"/>
      <c r="DL107" s="73"/>
      <c r="DM107" s="73"/>
      <c r="DN107" s="73"/>
      <c r="DO107" s="73"/>
      <c r="DP107" s="73"/>
      <c r="DQ107" s="73"/>
      <c r="DR107" s="73"/>
      <c r="DS107" s="73"/>
      <c r="DT107" s="73"/>
      <c r="DU107" s="73"/>
    </row>
    <row r="108" spans="4:125" x14ac:dyDescent="0.3"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  <c r="AD108" s="73"/>
      <c r="AE108" s="73"/>
      <c r="AF108" s="73"/>
      <c r="AG108" s="73"/>
      <c r="AH108" s="73"/>
      <c r="AI108" s="73"/>
      <c r="AJ108" s="73"/>
      <c r="AK108" s="73"/>
      <c r="AL108" s="73"/>
      <c r="AM108" s="73"/>
      <c r="AN108" s="73"/>
      <c r="AO108" s="73"/>
      <c r="AP108" s="73"/>
      <c r="AQ108" s="73"/>
      <c r="AR108" s="73"/>
      <c r="AS108" s="73"/>
      <c r="AT108" s="73"/>
      <c r="AU108" s="73"/>
      <c r="AV108" s="73"/>
      <c r="AW108" s="73"/>
      <c r="AX108" s="73"/>
      <c r="AY108" s="73"/>
      <c r="AZ108" s="73"/>
      <c r="BA108" s="73"/>
      <c r="BB108" s="73"/>
      <c r="BC108" s="73"/>
      <c r="BD108" s="73"/>
      <c r="BE108" s="73"/>
      <c r="BF108" s="73"/>
      <c r="BG108" s="73"/>
      <c r="BH108" s="73"/>
      <c r="BI108" s="73"/>
      <c r="BJ108" s="73"/>
      <c r="BK108" s="73"/>
      <c r="BL108" s="73"/>
      <c r="BM108" s="73"/>
      <c r="BN108" s="73"/>
      <c r="BO108" s="73"/>
      <c r="BP108" s="73"/>
      <c r="BQ108" s="73"/>
      <c r="BR108" s="73"/>
      <c r="BS108" s="73"/>
      <c r="BT108" s="73"/>
      <c r="BU108" s="73"/>
      <c r="BV108" s="73"/>
      <c r="BW108" s="73"/>
      <c r="BX108" s="73"/>
      <c r="BY108" s="73"/>
      <c r="BZ108" s="73"/>
      <c r="CA108" s="73"/>
      <c r="CB108" s="73"/>
      <c r="CC108" s="73"/>
      <c r="CD108" s="73"/>
      <c r="CE108" s="73"/>
      <c r="CF108" s="73"/>
      <c r="CG108" s="73"/>
      <c r="CH108" s="73"/>
      <c r="CI108" s="73"/>
      <c r="CJ108" s="73"/>
      <c r="CK108" s="73"/>
      <c r="CL108" s="73"/>
      <c r="CM108" s="73"/>
      <c r="CN108" s="73"/>
      <c r="CO108" s="73"/>
      <c r="CP108" s="73"/>
      <c r="CQ108" s="73"/>
      <c r="CR108" s="73"/>
      <c r="CS108" s="73"/>
      <c r="CT108" s="73"/>
      <c r="CU108" s="73"/>
      <c r="CV108" s="73"/>
      <c r="CW108" s="73"/>
      <c r="CX108" s="73"/>
      <c r="CY108" s="73"/>
      <c r="CZ108" s="73"/>
      <c r="DA108" s="73"/>
      <c r="DB108" s="73"/>
      <c r="DC108" s="73"/>
      <c r="DD108" s="73"/>
      <c r="DE108" s="73"/>
      <c r="DF108" s="73"/>
      <c r="DG108" s="73"/>
      <c r="DH108" s="73"/>
      <c r="DI108" s="73"/>
      <c r="DJ108" s="73"/>
      <c r="DK108" s="73"/>
      <c r="DL108" s="73"/>
      <c r="DM108" s="73"/>
      <c r="DN108" s="73"/>
      <c r="DO108" s="73"/>
      <c r="DP108" s="73"/>
      <c r="DQ108" s="73"/>
      <c r="DR108" s="73"/>
      <c r="DS108" s="73"/>
      <c r="DT108" s="73"/>
      <c r="DU108" s="73"/>
    </row>
    <row r="109" spans="4:125" x14ac:dyDescent="0.3"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  <c r="AJ109" s="73"/>
      <c r="AK109" s="73"/>
      <c r="AL109" s="73"/>
      <c r="AM109" s="73"/>
      <c r="AN109" s="73"/>
      <c r="AO109" s="73"/>
      <c r="AP109" s="73"/>
      <c r="AQ109" s="73"/>
      <c r="AR109" s="73"/>
      <c r="AS109" s="73"/>
      <c r="AT109" s="73"/>
      <c r="AU109" s="73"/>
      <c r="AV109" s="73"/>
      <c r="AW109" s="73"/>
      <c r="AX109" s="73"/>
      <c r="AY109" s="73"/>
      <c r="AZ109" s="73"/>
      <c r="BA109" s="73"/>
      <c r="BB109" s="73"/>
      <c r="BC109" s="73"/>
      <c r="BD109" s="73"/>
      <c r="BE109" s="73"/>
      <c r="BF109" s="73"/>
      <c r="BG109" s="73"/>
      <c r="BH109" s="73"/>
      <c r="BI109" s="73"/>
      <c r="BJ109" s="73"/>
      <c r="BK109" s="73"/>
      <c r="BL109" s="73"/>
      <c r="BM109" s="73"/>
      <c r="BN109" s="73"/>
      <c r="BO109" s="73"/>
      <c r="BP109" s="73"/>
      <c r="BQ109" s="73"/>
      <c r="BR109" s="73"/>
      <c r="BS109" s="73"/>
      <c r="BT109" s="73"/>
      <c r="BU109" s="73"/>
      <c r="BV109" s="73"/>
      <c r="BW109" s="73"/>
      <c r="BX109" s="73"/>
      <c r="BY109" s="73"/>
      <c r="BZ109" s="73"/>
      <c r="CA109" s="73"/>
      <c r="CB109" s="73"/>
      <c r="CC109" s="73"/>
      <c r="CD109" s="73"/>
      <c r="CE109" s="73"/>
      <c r="CF109" s="73"/>
      <c r="CG109" s="73"/>
      <c r="CH109" s="73"/>
      <c r="CI109" s="73"/>
      <c r="CJ109" s="73"/>
      <c r="CK109" s="73"/>
      <c r="CL109" s="73"/>
      <c r="CM109" s="73"/>
      <c r="CN109" s="73"/>
      <c r="CO109" s="73"/>
      <c r="CP109" s="73"/>
      <c r="CQ109" s="73"/>
      <c r="CR109" s="73"/>
      <c r="CS109" s="73"/>
      <c r="CT109" s="73"/>
      <c r="CU109" s="73"/>
      <c r="CV109" s="73"/>
      <c r="CW109" s="73"/>
      <c r="CX109" s="73"/>
      <c r="CY109" s="73"/>
      <c r="CZ109" s="73"/>
      <c r="DA109" s="73"/>
      <c r="DB109" s="73"/>
      <c r="DC109" s="73"/>
      <c r="DD109" s="73"/>
      <c r="DE109" s="73"/>
      <c r="DF109" s="73"/>
      <c r="DG109" s="73"/>
      <c r="DH109" s="73"/>
      <c r="DI109" s="73"/>
      <c r="DJ109" s="73"/>
      <c r="DK109" s="73"/>
      <c r="DL109" s="73"/>
      <c r="DM109" s="73"/>
      <c r="DN109" s="73"/>
      <c r="DO109" s="73"/>
      <c r="DP109" s="73"/>
      <c r="DQ109" s="73"/>
      <c r="DR109" s="73"/>
      <c r="DS109" s="73"/>
      <c r="DT109" s="73"/>
      <c r="DU109" s="73"/>
    </row>
    <row r="110" spans="4:125" x14ac:dyDescent="0.3"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3"/>
      <c r="X110" s="73"/>
      <c r="Y110" s="73"/>
      <c r="Z110" s="73"/>
      <c r="AA110" s="73"/>
      <c r="AB110" s="73"/>
      <c r="AC110" s="73"/>
      <c r="AD110" s="73"/>
      <c r="AE110" s="73"/>
      <c r="AF110" s="73"/>
      <c r="AG110" s="73"/>
      <c r="AH110" s="73"/>
      <c r="AI110" s="73"/>
      <c r="AJ110" s="73"/>
      <c r="AK110" s="73"/>
      <c r="AL110" s="73"/>
      <c r="AM110" s="73"/>
      <c r="AN110" s="73"/>
      <c r="AO110" s="73"/>
      <c r="AP110" s="73"/>
      <c r="AQ110" s="73"/>
      <c r="AR110" s="73"/>
      <c r="AS110" s="73"/>
      <c r="AT110" s="73"/>
      <c r="AU110" s="73"/>
      <c r="AV110" s="73"/>
      <c r="AW110" s="73"/>
      <c r="AX110" s="73"/>
      <c r="AY110" s="73"/>
      <c r="AZ110" s="73"/>
      <c r="BA110" s="73"/>
      <c r="BB110" s="73"/>
      <c r="BC110" s="73"/>
      <c r="BD110" s="73"/>
      <c r="BE110" s="73"/>
      <c r="BF110" s="73"/>
      <c r="BG110" s="73"/>
      <c r="BH110" s="73"/>
      <c r="BI110" s="73"/>
      <c r="BJ110" s="73"/>
      <c r="BK110" s="73"/>
      <c r="BL110" s="73"/>
      <c r="BM110" s="73"/>
      <c r="BN110" s="73"/>
      <c r="BO110" s="73"/>
      <c r="BP110" s="73"/>
      <c r="BQ110" s="73"/>
      <c r="BR110" s="73"/>
      <c r="BS110" s="73"/>
      <c r="BT110" s="73"/>
      <c r="BU110" s="73"/>
      <c r="BV110" s="73"/>
      <c r="BW110" s="73"/>
      <c r="BX110" s="73"/>
      <c r="BY110" s="73"/>
      <c r="BZ110" s="73"/>
      <c r="CA110" s="73"/>
      <c r="CB110" s="73"/>
      <c r="CC110" s="73"/>
      <c r="CD110" s="73"/>
      <c r="CE110" s="73"/>
      <c r="CF110" s="73"/>
      <c r="CG110" s="73"/>
      <c r="CH110" s="73"/>
      <c r="CI110" s="73"/>
      <c r="CJ110" s="73"/>
      <c r="CK110" s="73"/>
      <c r="CL110" s="73"/>
      <c r="CM110" s="73"/>
      <c r="CN110" s="73"/>
      <c r="CO110" s="73"/>
      <c r="CP110" s="73"/>
      <c r="CQ110" s="73"/>
      <c r="CR110" s="73"/>
      <c r="CS110" s="73"/>
      <c r="CT110" s="73"/>
      <c r="CU110" s="73"/>
      <c r="CV110" s="73"/>
      <c r="CW110" s="73"/>
      <c r="CX110" s="73"/>
      <c r="CY110" s="73"/>
      <c r="CZ110" s="73"/>
      <c r="DA110" s="73"/>
      <c r="DB110" s="73"/>
      <c r="DC110" s="73"/>
      <c r="DD110" s="73"/>
      <c r="DE110" s="73"/>
      <c r="DF110" s="73"/>
      <c r="DG110" s="73"/>
      <c r="DH110" s="73"/>
      <c r="DI110" s="73"/>
      <c r="DJ110" s="73"/>
      <c r="DK110" s="73"/>
      <c r="DL110" s="73"/>
      <c r="DM110" s="73"/>
      <c r="DN110" s="73"/>
      <c r="DO110" s="73"/>
      <c r="DP110" s="73"/>
      <c r="DQ110" s="73"/>
      <c r="DR110" s="73"/>
      <c r="DS110" s="73"/>
      <c r="DT110" s="73"/>
      <c r="DU110" s="73"/>
    </row>
    <row r="111" spans="4:125" x14ac:dyDescent="0.3"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73"/>
      <c r="V111" s="73"/>
      <c r="W111" s="73"/>
      <c r="X111" s="73"/>
      <c r="Y111" s="73"/>
      <c r="Z111" s="73"/>
      <c r="AA111" s="73"/>
      <c r="AB111" s="73"/>
      <c r="AC111" s="73"/>
      <c r="AD111" s="73"/>
      <c r="AE111" s="73"/>
      <c r="AF111" s="73"/>
      <c r="AG111" s="73"/>
      <c r="AH111" s="73"/>
      <c r="AI111" s="73"/>
      <c r="AJ111" s="73"/>
      <c r="AK111" s="73"/>
      <c r="AL111" s="73"/>
      <c r="AM111" s="73"/>
      <c r="AN111" s="73"/>
      <c r="AO111" s="73"/>
      <c r="AP111" s="73"/>
      <c r="AQ111" s="73"/>
      <c r="AR111" s="73"/>
      <c r="AS111" s="73"/>
      <c r="AT111" s="73"/>
      <c r="AU111" s="73"/>
      <c r="AV111" s="73"/>
      <c r="AW111" s="73"/>
      <c r="AX111" s="73"/>
      <c r="AY111" s="73"/>
      <c r="AZ111" s="73"/>
      <c r="BA111" s="73"/>
      <c r="BB111" s="73"/>
      <c r="BC111" s="73"/>
      <c r="BD111" s="73"/>
      <c r="BE111" s="73"/>
      <c r="BF111" s="73"/>
      <c r="BG111" s="73"/>
      <c r="BH111" s="73"/>
      <c r="BI111" s="73"/>
      <c r="BJ111" s="73"/>
      <c r="BK111" s="73"/>
      <c r="BL111" s="73"/>
      <c r="BM111" s="73"/>
      <c r="BN111" s="73"/>
      <c r="BO111" s="73"/>
      <c r="BP111" s="73"/>
      <c r="BQ111" s="73"/>
      <c r="BR111" s="73"/>
      <c r="BS111" s="73"/>
      <c r="BT111" s="73"/>
      <c r="BU111" s="73"/>
      <c r="BV111" s="73"/>
      <c r="BW111" s="73"/>
      <c r="BX111" s="73"/>
      <c r="BY111" s="73"/>
      <c r="BZ111" s="73"/>
      <c r="CA111" s="73"/>
      <c r="CB111" s="73"/>
      <c r="CC111" s="73"/>
      <c r="CD111" s="73"/>
      <c r="CE111" s="73"/>
      <c r="CF111" s="73"/>
      <c r="CG111" s="73"/>
      <c r="CH111" s="73"/>
      <c r="CI111" s="73"/>
      <c r="CJ111" s="73"/>
      <c r="CK111" s="73"/>
      <c r="CL111" s="73"/>
      <c r="CM111" s="73"/>
      <c r="CN111" s="73"/>
      <c r="CO111" s="73"/>
      <c r="CP111" s="73"/>
      <c r="CQ111" s="73"/>
      <c r="CR111" s="73"/>
      <c r="CS111" s="73"/>
      <c r="CT111" s="73"/>
      <c r="CU111" s="73"/>
      <c r="CV111" s="73"/>
      <c r="CW111" s="73"/>
      <c r="CX111" s="73"/>
      <c r="CY111" s="73"/>
      <c r="CZ111" s="73"/>
      <c r="DA111" s="73"/>
      <c r="DB111" s="73"/>
      <c r="DC111" s="73"/>
      <c r="DD111" s="73"/>
      <c r="DE111" s="73"/>
      <c r="DF111" s="73"/>
      <c r="DG111" s="73"/>
      <c r="DH111" s="73"/>
      <c r="DI111" s="73"/>
      <c r="DJ111" s="73"/>
      <c r="DK111" s="73"/>
      <c r="DL111" s="73"/>
      <c r="DM111" s="73"/>
      <c r="DN111" s="73"/>
      <c r="DO111" s="73"/>
      <c r="DP111" s="73"/>
      <c r="DQ111" s="73"/>
      <c r="DR111" s="73"/>
      <c r="DS111" s="73"/>
      <c r="DT111" s="73"/>
      <c r="DU111" s="73"/>
    </row>
  </sheetData>
  <protectedRanges>
    <protectedRange sqref="C17" name="Range3"/>
    <protectedRange sqref="J10:DM16" name="Range1"/>
    <protectedRange sqref="DP10:DU16" name="Range2"/>
    <protectedRange sqref="C10:C16" name="Range3_1"/>
  </protectedRanges>
  <mergeCells count="102">
    <mergeCell ref="C2:I2"/>
    <mergeCell ref="J3:K3"/>
    <mergeCell ref="BJ6:BM6"/>
    <mergeCell ref="B4:B8"/>
    <mergeCell ref="C4:C8"/>
    <mergeCell ref="D4:I6"/>
    <mergeCell ref="J4:DU4"/>
    <mergeCell ref="DJ5:DM6"/>
    <mergeCell ref="DN5:DS6"/>
    <mergeCell ref="DT5:DU6"/>
    <mergeCell ref="J5:M6"/>
    <mergeCell ref="N5:U5"/>
    <mergeCell ref="V5:Y6"/>
    <mergeCell ref="DF6:DI6"/>
    <mergeCell ref="CL5:CO6"/>
    <mergeCell ref="CP5:CS6"/>
    <mergeCell ref="DB5:DE6"/>
    <mergeCell ref="BN5:BQ6"/>
    <mergeCell ref="CF5:CK5"/>
    <mergeCell ref="BZ6:CC6"/>
    <mergeCell ref="BR6:BU6"/>
    <mergeCell ref="BV6:BY6"/>
    <mergeCell ref="CD6:CG6"/>
    <mergeCell ref="CH6:CK6"/>
    <mergeCell ref="CT6:CW6"/>
    <mergeCell ref="CX6:DA6"/>
    <mergeCell ref="BF6:BI6"/>
    <mergeCell ref="N6:Q6"/>
    <mergeCell ref="R6:U6"/>
    <mergeCell ref="AL6:AO6"/>
    <mergeCell ref="AP6:AS6"/>
    <mergeCell ref="AT6:AW6"/>
    <mergeCell ref="AX6:BA6"/>
    <mergeCell ref="Z5:AC6"/>
    <mergeCell ref="AD5:AG6"/>
    <mergeCell ref="AJ5:AK5"/>
    <mergeCell ref="AL5:AM5"/>
    <mergeCell ref="AH5:AI5"/>
    <mergeCell ref="BB5:BE6"/>
    <mergeCell ref="V7:W7"/>
    <mergeCell ref="X7:Y7"/>
    <mergeCell ref="Z7:AA7"/>
    <mergeCell ref="AB7:AC7"/>
    <mergeCell ref="AD7:AE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AF7:AG7"/>
    <mergeCell ref="AL7:AM7"/>
    <mergeCell ref="AN7:AO7"/>
    <mergeCell ref="BN7:BO7"/>
    <mergeCell ref="AR7:AS7"/>
    <mergeCell ref="AT7:AU7"/>
    <mergeCell ref="AV7:AW7"/>
    <mergeCell ref="AX7:AY7"/>
    <mergeCell ref="AZ7:BA7"/>
    <mergeCell ref="BB7:BC7"/>
    <mergeCell ref="BD7:BE7"/>
    <mergeCell ref="BF7:BG7"/>
    <mergeCell ref="BH7:BI7"/>
    <mergeCell ref="BJ7:BK7"/>
    <mergeCell ref="BL7:BM7"/>
    <mergeCell ref="AP7:AQ7"/>
    <mergeCell ref="BT7:BU7"/>
    <mergeCell ref="BV7:BW7"/>
    <mergeCell ref="BX7:BY7"/>
    <mergeCell ref="BZ7:CA7"/>
    <mergeCell ref="CB7:CC7"/>
    <mergeCell ref="CD7:CE7"/>
    <mergeCell ref="CF7:CG7"/>
    <mergeCell ref="CH7:CI7"/>
    <mergeCell ref="CJ7:CK7"/>
    <mergeCell ref="B1:I1"/>
    <mergeCell ref="AH6:AK6"/>
    <mergeCell ref="AH7:AI7"/>
    <mergeCell ref="AJ7:AK7"/>
    <mergeCell ref="DL7:DM7"/>
    <mergeCell ref="DN7:DO7"/>
    <mergeCell ref="DP7:DQ7"/>
    <mergeCell ref="DR7:DS7"/>
    <mergeCell ref="DT7:DU7"/>
    <mergeCell ref="DJ7:DK7"/>
    <mergeCell ref="CN7:CO7"/>
    <mergeCell ref="CP7:CQ7"/>
    <mergeCell ref="CR7:CS7"/>
    <mergeCell ref="CT7:CU7"/>
    <mergeCell ref="CV7:CW7"/>
    <mergeCell ref="CX7:CY7"/>
    <mergeCell ref="CZ7:DA7"/>
    <mergeCell ref="DB7:DC7"/>
    <mergeCell ref="DD7:DE7"/>
    <mergeCell ref="DF7:DG7"/>
    <mergeCell ref="DH7:DI7"/>
    <mergeCell ref="CL7:CM7"/>
    <mergeCell ref="BP7:BQ7"/>
    <mergeCell ref="BR7:BS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Caxs g.d.</vt:lpstr>
      <vt:lpstr>caxser tntesagitakan</vt:lpstr>
      <vt:lpstr>caxser gorcarnakan</vt:lpstr>
      <vt:lpstr>'Caxs g.d.'!Заголовки_для_печати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keywords>https://mul2-mta.gov.am/tasks/1299519/oneclick/Syunik_caxser_01.04.2023.xlsx?token=d2cd2bd52382da6f6bd4434cd2312d36</cp:keywords>
  <cp:lastModifiedBy>Marine Abgaryan</cp:lastModifiedBy>
  <cp:lastPrinted>2012-03-20T07:18:17Z</cp:lastPrinted>
  <dcterms:created xsi:type="dcterms:W3CDTF">2002-03-15T09:46:46Z</dcterms:created>
  <dcterms:modified xsi:type="dcterms:W3CDTF">2023-04-06T10:47:08Z</dcterms:modified>
</cp:coreProperties>
</file>