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460" activeTab="2"/>
  </bookViews>
  <sheets>
    <sheet name="ազ.մնաց-01.01.22" sheetId="44" r:id="rId1"/>
    <sheet name="01" sheetId="47" r:id="rId2"/>
    <sheet name="02" sheetId="27" r:id="rId3"/>
    <sheet name="03,1" sheetId="48" r:id="rId4"/>
    <sheet name="03" sheetId="46" r:id="rId5"/>
    <sheet name="գործ03" sheetId="42" r:id="rId6"/>
    <sheet name="տնտ03" sheetId="43" r:id="rId7"/>
    <sheet name="Գայանե1եռ" sheetId="45" r:id="rId8"/>
  </sheets>
  <definedNames>
    <definedName name="_xlnm.Print_Titles" localSheetId="1">'01'!$A:$B</definedName>
    <definedName name="_xlnm.Print_Titles" localSheetId="2">'02'!$A:$B</definedName>
    <definedName name="_xlnm.Print_Titles" localSheetId="4">'03'!$A:$B</definedName>
    <definedName name="_xlnm.Print_Titles" localSheetId="5">գործ03!$A:$B</definedName>
    <definedName name="_xlnm.Print_Titles" localSheetId="6">տնտ03!$A:$A</definedName>
  </definedNames>
  <calcPr calcId="144525"/>
</workbook>
</file>

<file path=xl/calcChain.xml><?xml version="1.0" encoding="utf-8"?>
<calcChain xmlns="http://schemas.openxmlformats.org/spreadsheetml/2006/main">
  <c r="AG15" i="42" l="1"/>
  <c r="AH15" i="42"/>
  <c r="AI15" i="42"/>
  <c r="AJ15" i="42"/>
  <c r="EG15" i="48" l="1"/>
  <c r="EF15" i="48"/>
  <c r="EE15" i="48"/>
  <c r="ED15" i="48"/>
  <c r="EC15" i="48"/>
  <c r="EB15" i="48"/>
  <c r="EA15" i="48"/>
  <c r="DZ15" i="48"/>
  <c r="DY15" i="48"/>
  <c r="DX15" i="48"/>
  <c r="DW15" i="48"/>
  <c r="DV15" i="48"/>
  <c r="DU15" i="48"/>
  <c r="DT15" i="48"/>
  <c r="DS15" i="48"/>
  <c r="DR15" i="48"/>
  <c r="DQ15" i="48"/>
  <c r="DP15" i="48"/>
  <c r="DO15" i="48"/>
  <c r="DK15" i="48"/>
  <c r="DJ15" i="48"/>
  <c r="DI15" i="48"/>
  <c r="DH15" i="48"/>
  <c r="DG15" i="48"/>
  <c r="DF15" i="48"/>
  <c r="DE15" i="48"/>
  <c r="DD15" i="48"/>
  <c r="DC15" i="48"/>
  <c r="DB15" i="48"/>
  <c r="DA15" i="48"/>
  <c r="CZ15" i="48"/>
  <c r="CY15" i="48"/>
  <c r="CX15" i="48"/>
  <c r="CW15" i="48"/>
  <c r="CV15" i="48"/>
  <c r="CU15" i="48"/>
  <c r="CT15" i="48"/>
  <c r="CS15" i="48"/>
  <c r="CR15" i="48"/>
  <c r="CQ15" i="48"/>
  <c r="CP15" i="48"/>
  <c r="CO15" i="48"/>
  <c r="CN15" i="48"/>
  <c r="CM15" i="48"/>
  <c r="CL15" i="48"/>
  <c r="CK15" i="48"/>
  <c r="CJ15" i="48"/>
  <c r="CI15" i="48"/>
  <c r="CH15" i="48"/>
  <c r="CG15" i="48"/>
  <c r="CF15" i="48"/>
  <c r="CE15" i="48"/>
  <c r="CD15" i="48"/>
  <c r="CC15" i="48"/>
  <c r="CB15" i="48"/>
  <c r="CA15" i="48"/>
  <c r="BZ15" i="48"/>
  <c r="BY15" i="48"/>
  <c r="BX15" i="48"/>
  <c r="BR15" i="48"/>
  <c r="BQ15" i="48"/>
  <c r="BP15" i="48"/>
  <c r="BO15" i="48"/>
  <c r="BN15" i="48"/>
  <c r="BM15" i="48"/>
  <c r="BL15" i="48"/>
  <c r="BK15" i="48"/>
  <c r="BJ15" i="48"/>
  <c r="BI15" i="48"/>
  <c r="BH15" i="48"/>
  <c r="BG15" i="48"/>
  <c r="BF15" i="48"/>
  <c r="BE15" i="48"/>
  <c r="BD15" i="48"/>
  <c r="BC15" i="48"/>
  <c r="BB15" i="48"/>
  <c r="BA15" i="48"/>
  <c r="AZ15" i="48"/>
  <c r="AY15" i="48"/>
  <c r="AX15" i="48"/>
  <c r="AU15" i="48"/>
  <c r="AT15" i="48"/>
  <c r="AV15" i="48" s="1"/>
  <c r="AS15" i="48"/>
  <c r="AW15" i="48" s="1"/>
  <c r="AP15" i="48"/>
  <c r="AO15" i="48"/>
  <c r="AQ15" i="48" s="1"/>
  <c r="AN15" i="48"/>
  <c r="AR15" i="48" s="1"/>
  <c r="AK15" i="48"/>
  <c r="AJ15" i="48"/>
  <c r="AI15" i="48"/>
  <c r="AF15" i="48"/>
  <c r="AH15" i="48" s="1"/>
  <c r="AE15" i="48"/>
  <c r="AD15" i="48"/>
  <c r="AB15" i="48"/>
  <c r="AA15" i="48"/>
  <c r="Z15" i="48"/>
  <c r="Y15" i="48"/>
  <c r="AC15" i="48" s="1"/>
  <c r="V15" i="48"/>
  <c r="U15" i="48"/>
  <c r="W15" i="48" s="1"/>
  <c r="T15" i="48"/>
  <c r="X15" i="48" s="1"/>
  <c r="D15" i="48"/>
  <c r="C15" i="48"/>
  <c r="EQ14" i="48"/>
  <c r="EP14" i="48"/>
  <c r="EO14" i="48"/>
  <c r="EN14" i="48"/>
  <c r="EM14" i="48"/>
  <c r="EL14" i="48"/>
  <c r="EJ14" i="48"/>
  <c r="EI14" i="48"/>
  <c r="EH14" i="48"/>
  <c r="DN14" i="48"/>
  <c r="DM14" i="48"/>
  <c r="DL14" i="48"/>
  <c r="BU14" i="48"/>
  <c r="BT14" i="48"/>
  <c r="BT15" i="48" s="1"/>
  <c r="BS14" i="48"/>
  <c r="AW14" i="48"/>
  <c r="AV14" i="48"/>
  <c r="AR14" i="48"/>
  <c r="AQ14" i="48"/>
  <c r="AM14" i="48"/>
  <c r="AL14" i="48"/>
  <c r="AH14" i="48"/>
  <c r="AG14" i="48"/>
  <c r="AC14" i="48"/>
  <c r="AB14" i="48"/>
  <c r="X14" i="48"/>
  <c r="W14" i="48"/>
  <c r="R14" i="48"/>
  <c r="Q14" i="48"/>
  <c r="P14" i="48"/>
  <c r="O14" i="48"/>
  <c r="S14" i="48" s="1"/>
  <c r="L14" i="48"/>
  <c r="K14" i="48"/>
  <c r="J14" i="48"/>
  <c r="EQ13" i="48"/>
  <c r="EP13" i="48"/>
  <c r="EO13" i="48"/>
  <c r="EN13" i="48"/>
  <c r="EM13" i="48"/>
  <c r="EL13" i="48"/>
  <c r="EJ13" i="48"/>
  <c r="G13" i="48" s="1"/>
  <c r="EI13" i="48"/>
  <c r="EH13" i="48"/>
  <c r="DN13" i="48"/>
  <c r="DM13" i="48"/>
  <c r="DL13" i="48"/>
  <c r="BU13" i="48"/>
  <c r="BW13" i="48" s="1"/>
  <c r="BT13" i="48"/>
  <c r="BS13" i="48"/>
  <c r="AW13" i="48"/>
  <c r="AV13" i="48"/>
  <c r="AR13" i="48"/>
  <c r="AQ13" i="48"/>
  <c r="AM13" i="48"/>
  <c r="AL13" i="48"/>
  <c r="AH13" i="48"/>
  <c r="AG13" i="48"/>
  <c r="AC13" i="48"/>
  <c r="AB13" i="48"/>
  <c r="X13" i="48"/>
  <c r="W13" i="48"/>
  <c r="R13" i="48"/>
  <c r="Q13" i="48"/>
  <c r="P13" i="48"/>
  <c r="O13" i="48"/>
  <c r="S13" i="48" s="1"/>
  <c r="L13" i="48"/>
  <c r="K13" i="48"/>
  <c r="M13" i="48" s="1"/>
  <c r="J13" i="48"/>
  <c r="N13" i="48" s="1"/>
  <c r="F13" i="48"/>
  <c r="E13" i="48"/>
  <c r="EQ12" i="48"/>
  <c r="EP12" i="48"/>
  <c r="EO12" i="48"/>
  <c r="EN12" i="48"/>
  <c r="EM12" i="48"/>
  <c r="EL12" i="48"/>
  <c r="EJ12" i="48"/>
  <c r="G12" i="48" s="1"/>
  <c r="EI12" i="48"/>
  <c r="EH12" i="48"/>
  <c r="DN12" i="48"/>
  <c r="DM12" i="48"/>
  <c r="DL12" i="48"/>
  <c r="BU12" i="48"/>
  <c r="BW12" i="48" s="1"/>
  <c r="BT12" i="48"/>
  <c r="BS12" i="48"/>
  <c r="AW12" i="48"/>
  <c r="AV12" i="48"/>
  <c r="AR12" i="48"/>
  <c r="AQ12" i="48"/>
  <c r="AM12" i="48"/>
  <c r="AL12" i="48"/>
  <c r="AH12" i="48"/>
  <c r="AG12" i="48"/>
  <c r="AC12" i="48"/>
  <c r="AB12" i="48"/>
  <c r="X12" i="48"/>
  <c r="W12" i="48"/>
  <c r="R12" i="48"/>
  <c r="Q12" i="48"/>
  <c r="P12" i="48"/>
  <c r="O12" i="48"/>
  <c r="S12" i="48" s="1"/>
  <c r="L12" i="48"/>
  <c r="K12" i="48"/>
  <c r="M12" i="48" s="1"/>
  <c r="J12" i="48"/>
  <c r="N12" i="48" s="1"/>
  <c r="F12" i="48"/>
  <c r="E12" i="48"/>
  <c r="EQ11" i="48"/>
  <c r="EP11" i="48"/>
  <c r="EO11" i="48"/>
  <c r="EN11" i="48"/>
  <c r="EM11" i="48"/>
  <c r="EM15" i="48" s="1"/>
  <c r="EL11" i="48"/>
  <c r="EJ11" i="48"/>
  <c r="EI11" i="48"/>
  <c r="EH11" i="48"/>
  <c r="DN11" i="48"/>
  <c r="DM11" i="48"/>
  <c r="F11" i="48" s="1"/>
  <c r="DL11" i="48"/>
  <c r="BU11" i="48"/>
  <c r="BW11" i="48" s="1"/>
  <c r="BT11" i="48"/>
  <c r="BS11" i="48"/>
  <c r="AW11" i="48"/>
  <c r="AV11" i="48"/>
  <c r="AR11" i="48"/>
  <c r="AQ11" i="48"/>
  <c r="AM11" i="48"/>
  <c r="AL11" i="48"/>
  <c r="AH11" i="48"/>
  <c r="AG11" i="48"/>
  <c r="X11" i="48"/>
  <c r="W11" i="48"/>
  <c r="Q11" i="48"/>
  <c r="R11" i="48" s="1"/>
  <c r="P11" i="48"/>
  <c r="P15" i="48" s="1"/>
  <c r="O11" i="48"/>
  <c r="O15" i="48" s="1"/>
  <c r="L11" i="48"/>
  <c r="N11" i="48" s="1"/>
  <c r="K11" i="48"/>
  <c r="J11" i="48"/>
  <c r="E11" i="48"/>
  <c r="S9" i="48"/>
  <c r="X9" i="48" s="1"/>
  <c r="AC9" i="48" s="1"/>
  <c r="Q9" i="48"/>
  <c r="V9" i="48" s="1"/>
  <c r="AA9" i="48" s="1"/>
  <c r="P9" i="48"/>
  <c r="U9" i="48" s="1"/>
  <c r="Z9" i="48" s="1"/>
  <c r="N9" i="48"/>
  <c r="M9" i="48"/>
  <c r="R9" i="48" s="1"/>
  <c r="W9" i="48" s="1"/>
  <c r="AB9" i="48" s="1"/>
  <c r="K9" i="48"/>
  <c r="G9" i="48"/>
  <c r="EQ15" i="48" l="1"/>
  <c r="EI15" i="48"/>
  <c r="E14" i="48"/>
  <c r="E15" i="48" s="1"/>
  <c r="EH15" i="48"/>
  <c r="EJ15" i="48"/>
  <c r="EP15" i="48"/>
  <c r="F14" i="48"/>
  <c r="EO15" i="48"/>
  <c r="DN15" i="48"/>
  <c r="G14" i="48"/>
  <c r="EL15" i="48"/>
  <c r="EN15" i="48"/>
  <c r="N14" i="48"/>
  <c r="M14" i="48"/>
  <c r="J15" i="48"/>
  <c r="BS15" i="48"/>
  <c r="BW14" i="48"/>
  <c r="K15" i="48"/>
  <c r="F15" i="48"/>
  <c r="AL15" i="48"/>
  <c r="DL15" i="48"/>
  <c r="AM9" i="48"/>
  <c r="AR9" i="48" s="1"/>
  <c r="AH9" i="48"/>
  <c r="AK9" i="48"/>
  <c r="AP9" i="48" s="1"/>
  <c r="AU9" i="48" s="1"/>
  <c r="AZ9" i="48" s="1"/>
  <c r="BC9" i="48" s="1"/>
  <c r="AF9" i="48"/>
  <c r="AL9" i="48"/>
  <c r="AQ9" i="48" s="1"/>
  <c r="AG9" i="48"/>
  <c r="H12" i="48"/>
  <c r="I12" i="48"/>
  <c r="H13" i="48"/>
  <c r="I13" i="48"/>
  <c r="AE9" i="48"/>
  <c r="AJ9" i="48"/>
  <c r="AO9" i="48" s="1"/>
  <c r="AT9" i="48" s="1"/>
  <c r="AY9" i="48" s="1"/>
  <c r="BB9" i="48" s="1"/>
  <c r="BE9" i="48" s="1"/>
  <c r="BH9" i="48" s="1"/>
  <c r="BK9" i="48" s="1"/>
  <c r="BN9" i="48" s="1"/>
  <c r="BQ9" i="48" s="1"/>
  <c r="BT9" i="48" s="1"/>
  <c r="BY9" i="48" s="1"/>
  <c r="CB9" i="48" s="1"/>
  <c r="CE9" i="48" s="1"/>
  <c r="CH9" i="48" s="1"/>
  <c r="CK9" i="48" s="1"/>
  <c r="CN9" i="48" s="1"/>
  <c r="CQ9" i="48" s="1"/>
  <c r="CT9" i="48" s="1"/>
  <c r="CW9" i="48" s="1"/>
  <c r="CZ9" i="48" s="1"/>
  <c r="DC9" i="48" s="1"/>
  <c r="DF9" i="48" s="1"/>
  <c r="DI9" i="48" s="1"/>
  <c r="DM9" i="48" s="1"/>
  <c r="DP9" i="48" s="1"/>
  <c r="DS9" i="48" s="1"/>
  <c r="DV9" i="48" s="1"/>
  <c r="DY9" i="48" s="1"/>
  <c r="EB9" i="48" s="1"/>
  <c r="EE9" i="48" s="1"/>
  <c r="EI9" i="48" s="1"/>
  <c r="L15" i="48"/>
  <c r="BV11" i="48"/>
  <c r="BV13" i="48"/>
  <c r="BV14" i="48"/>
  <c r="Q15" i="48"/>
  <c r="BU15" i="48"/>
  <c r="G11" i="48"/>
  <c r="S11" i="48"/>
  <c r="AM15" i="48"/>
  <c r="M11" i="48"/>
  <c r="BV12" i="48"/>
  <c r="AG15" i="48"/>
  <c r="DM15" i="48"/>
  <c r="D11" i="45"/>
  <c r="E11" i="45"/>
  <c r="F11" i="45"/>
  <c r="C11" i="45"/>
  <c r="H14" i="48" l="1"/>
  <c r="I14" i="48"/>
  <c r="H11" i="48"/>
  <c r="G15" i="48"/>
  <c r="I11" i="48"/>
  <c r="AV9" i="48"/>
  <c r="BV9" i="48"/>
  <c r="BW9" i="48"/>
  <c r="AW9" i="48"/>
  <c r="BV15" i="48"/>
  <c r="BW15" i="48"/>
  <c r="R15" i="48"/>
  <c r="S15" i="48"/>
  <c r="N15" i="48"/>
  <c r="M15" i="48"/>
  <c r="BF9" i="48"/>
  <c r="BI9" i="48"/>
  <c r="BL9" i="48" s="1"/>
  <c r="AH17" i="43"/>
  <c r="AG17" i="43"/>
  <c r="BR9" i="48" l="1"/>
  <c r="BU9" i="48" s="1"/>
  <c r="BZ9" i="48" s="1"/>
  <c r="CC9" i="48" s="1"/>
  <c r="CF9" i="48" s="1"/>
  <c r="CI9" i="48" s="1"/>
  <c r="CL9" i="48" s="1"/>
  <c r="CO9" i="48" s="1"/>
  <c r="CR9" i="48" s="1"/>
  <c r="CU9" i="48" s="1"/>
  <c r="CX9" i="48" s="1"/>
  <c r="DA9" i="48" s="1"/>
  <c r="DD9" i="48" s="1"/>
  <c r="DG9" i="48" s="1"/>
  <c r="DJ9" i="48" s="1"/>
  <c r="DN9" i="48" s="1"/>
  <c r="DQ9" i="48" s="1"/>
  <c r="DT9" i="48" s="1"/>
  <c r="DW9" i="48" s="1"/>
  <c r="DZ9" i="48" s="1"/>
  <c r="EC9" i="48" s="1"/>
  <c r="EF9" i="48" s="1"/>
  <c r="EJ9" i="48" s="1"/>
  <c r="BO9" i="48"/>
  <c r="I15" i="48"/>
  <c r="H15" i="48"/>
  <c r="F10" i="44"/>
  <c r="F6" i="44"/>
  <c r="F9" i="44"/>
  <c r="F8" i="44"/>
  <c r="F7" i="44"/>
  <c r="G9" i="47" l="1"/>
  <c r="E13" i="43" l="1"/>
  <c r="F13" i="43"/>
  <c r="G13" i="43"/>
  <c r="H13" i="43"/>
  <c r="E14" i="43"/>
  <c r="F14" i="43"/>
  <c r="G14" i="43"/>
  <c r="H14" i="43"/>
  <c r="C13" i="43" l="1"/>
  <c r="D14" i="43"/>
  <c r="C14" i="43"/>
  <c r="D13" i="43"/>
  <c r="EG15" i="47" l="1"/>
  <c r="EF15" i="47"/>
  <c r="EE15" i="47"/>
  <c r="ED15" i="47"/>
  <c r="EC15" i="47"/>
  <c r="EB15" i="47"/>
  <c r="EA15" i="47"/>
  <c r="DZ15" i="47"/>
  <c r="DY15" i="47"/>
  <c r="DX15" i="47"/>
  <c r="DW15" i="47"/>
  <c r="DV15" i="47"/>
  <c r="DU15" i="47"/>
  <c r="DT15" i="47"/>
  <c r="DS15" i="47"/>
  <c r="DR15" i="47"/>
  <c r="DQ15" i="47"/>
  <c r="DP15" i="47"/>
  <c r="DO15" i="47"/>
  <c r="DK15" i="47"/>
  <c r="DJ15" i="47"/>
  <c r="DI15" i="47"/>
  <c r="DH15" i="47"/>
  <c r="DG15" i="47"/>
  <c r="DF15" i="47"/>
  <c r="DE15" i="47"/>
  <c r="DD15" i="47"/>
  <c r="DC15" i="47"/>
  <c r="DB15" i="47"/>
  <c r="DA15" i="47"/>
  <c r="CZ15" i="47"/>
  <c r="CY15" i="47"/>
  <c r="CX15" i="47"/>
  <c r="CW15" i="47"/>
  <c r="CV15" i="47"/>
  <c r="CU15" i="47"/>
  <c r="CT15" i="47"/>
  <c r="CS15" i="47"/>
  <c r="CR15" i="47"/>
  <c r="CQ15" i="47"/>
  <c r="CP15" i="47"/>
  <c r="CO15" i="47"/>
  <c r="CN15" i="47"/>
  <c r="CM15" i="47"/>
  <c r="CL15" i="47"/>
  <c r="CK15" i="47"/>
  <c r="CJ15" i="47"/>
  <c r="CI15" i="47"/>
  <c r="CH15" i="47"/>
  <c r="CG15" i="47"/>
  <c r="CF15" i="47"/>
  <c r="CE15" i="47"/>
  <c r="CD15" i="47"/>
  <c r="CC15" i="47"/>
  <c r="CB15" i="47"/>
  <c r="CA15" i="47"/>
  <c r="BZ15" i="47"/>
  <c r="BY15" i="47"/>
  <c r="BX15" i="47"/>
  <c r="BR15" i="47"/>
  <c r="BQ15" i="47"/>
  <c r="BP15" i="47"/>
  <c r="BO15" i="47"/>
  <c r="BN15" i="47"/>
  <c r="BM15" i="47"/>
  <c r="BL15" i="47"/>
  <c r="BK15" i="47"/>
  <c r="BJ15" i="47"/>
  <c r="BI15" i="47"/>
  <c r="BH15" i="47"/>
  <c r="BG15" i="47"/>
  <c r="BF15" i="47"/>
  <c r="BE15" i="47"/>
  <c r="BD15" i="47"/>
  <c r="BC15" i="47"/>
  <c r="BB15" i="47"/>
  <c r="BA15" i="47"/>
  <c r="AZ15" i="47"/>
  <c r="AY15" i="47"/>
  <c r="AX15" i="47"/>
  <c r="AU15" i="47"/>
  <c r="AT15" i="47"/>
  <c r="AS15" i="47"/>
  <c r="AP15" i="47"/>
  <c r="AO15" i="47"/>
  <c r="AN15" i="47"/>
  <c r="AK15" i="47"/>
  <c r="AJ15" i="47"/>
  <c r="AI15" i="47"/>
  <c r="AF15" i="47"/>
  <c r="AE15" i="47"/>
  <c r="AD15" i="47"/>
  <c r="AA15" i="47"/>
  <c r="Z15" i="47"/>
  <c r="Y15" i="47"/>
  <c r="V15" i="47"/>
  <c r="U15" i="47"/>
  <c r="T15" i="47"/>
  <c r="D15" i="47"/>
  <c r="C15" i="47"/>
  <c r="EQ14" i="47"/>
  <c r="EP14" i="47"/>
  <c r="EO14" i="47"/>
  <c r="EN14" i="47"/>
  <c r="EM14" i="47"/>
  <c r="EL14" i="47"/>
  <c r="EJ14" i="47"/>
  <c r="EI14" i="47"/>
  <c r="F14" i="47" s="1"/>
  <c r="EH14" i="47"/>
  <c r="DN14" i="47"/>
  <c r="DM14" i="47"/>
  <c r="DL14" i="47"/>
  <c r="BU14" i="47"/>
  <c r="BT14" i="47"/>
  <c r="BS14" i="47"/>
  <c r="AW14" i="47"/>
  <c r="AV14" i="47"/>
  <c r="AR14" i="47"/>
  <c r="AQ14" i="47"/>
  <c r="AM14" i="47"/>
  <c r="AL14" i="47"/>
  <c r="AH14" i="47"/>
  <c r="AG14" i="47"/>
  <c r="AC14" i="47"/>
  <c r="AB14" i="47"/>
  <c r="X14" i="47"/>
  <c r="W14" i="47"/>
  <c r="Q14" i="47"/>
  <c r="P14" i="47"/>
  <c r="O14" i="47"/>
  <c r="L14" i="47"/>
  <c r="K14" i="47"/>
  <c r="J14" i="47"/>
  <c r="EQ13" i="47"/>
  <c r="EP13" i="47"/>
  <c r="EO13" i="47"/>
  <c r="EN13" i="47"/>
  <c r="EM13" i="47"/>
  <c r="EL13" i="47"/>
  <c r="EJ13" i="47"/>
  <c r="EI13" i="47"/>
  <c r="EH13" i="47"/>
  <c r="DN13" i="47"/>
  <c r="DM13" i="47"/>
  <c r="DL13" i="47"/>
  <c r="BU13" i="47"/>
  <c r="BT13" i="47"/>
  <c r="BS13" i="47"/>
  <c r="AW13" i="47"/>
  <c r="AV13" i="47"/>
  <c r="AR13" i="47"/>
  <c r="AQ13" i="47"/>
  <c r="AM13" i="47"/>
  <c r="AL13" i="47"/>
  <c r="AH13" i="47"/>
  <c r="AG13" i="47"/>
  <c r="AC13" i="47"/>
  <c r="AB13" i="47"/>
  <c r="X13" i="47"/>
  <c r="W13" i="47"/>
  <c r="Q13" i="47"/>
  <c r="P13" i="47"/>
  <c r="O13" i="47"/>
  <c r="L13" i="47"/>
  <c r="K13" i="47"/>
  <c r="J13" i="47"/>
  <c r="EQ12" i="47"/>
  <c r="EP12" i="47"/>
  <c r="EO12" i="47"/>
  <c r="EN12" i="47"/>
  <c r="EM12" i="47"/>
  <c r="EL12" i="47"/>
  <c r="EJ12" i="47"/>
  <c r="EI12" i="47"/>
  <c r="EH12" i="47"/>
  <c r="DN12" i="47"/>
  <c r="DM12" i="47"/>
  <c r="DL12" i="47"/>
  <c r="BU12" i="47"/>
  <c r="BT12" i="47"/>
  <c r="BS12" i="47"/>
  <c r="AW12" i="47"/>
  <c r="AV12" i="47"/>
  <c r="AR12" i="47"/>
  <c r="AQ12" i="47"/>
  <c r="AM12" i="47"/>
  <c r="AL12" i="47"/>
  <c r="AH12" i="47"/>
  <c r="AG12" i="47"/>
  <c r="AC12" i="47"/>
  <c r="AB12" i="47"/>
  <c r="X12" i="47"/>
  <c r="W12" i="47"/>
  <c r="Q12" i="47"/>
  <c r="P12" i="47"/>
  <c r="O12" i="47"/>
  <c r="L12" i="47"/>
  <c r="K12" i="47"/>
  <c r="J12" i="47"/>
  <c r="EQ11" i="47"/>
  <c r="EP11" i="47"/>
  <c r="EO11" i="47"/>
  <c r="EN11" i="47"/>
  <c r="EM11" i="47"/>
  <c r="EL11" i="47"/>
  <c r="EJ11" i="47"/>
  <c r="EI11" i="47"/>
  <c r="EH11" i="47"/>
  <c r="DN11" i="47"/>
  <c r="DM11" i="47"/>
  <c r="DL11" i="47"/>
  <c r="BU11" i="47"/>
  <c r="BT11" i="47"/>
  <c r="BS11" i="47"/>
  <c r="AW11" i="47"/>
  <c r="AV11" i="47"/>
  <c r="AR11" i="47"/>
  <c r="AQ11" i="47"/>
  <c r="AM11" i="47"/>
  <c r="AL11" i="47"/>
  <c r="AH11" i="47"/>
  <c r="AG11" i="47"/>
  <c r="X11" i="47"/>
  <c r="W11" i="47"/>
  <c r="Q11" i="47"/>
  <c r="P11" i="47"/>
  <c r="O11" i="47"/>
  <c r="L11" i="47"/>
  <c r="K11" i="47"/>
  <c r="J11" i="47"/>
  <c r="Q9" i="47"/>
  <c r="V9" i="47" s="1"/>
  <c r="AA9" i="47" s="1"/>
  <c r="N9" i="47"/>
  <c r="S9" i="47" s="1"/>
  <c r="X9" i="47" s="1"/>
  <c r="AC9" i="47" s="1"/>
  <c r="M9" i="47"/>
  <c r="R9" i="47" s="1"/>
  <c r="W9" i="47" s="1"/>
  <c r="AB9" i="47" s="1"/>
  <c r="K9" i="47"/>
  <c r="P9" i="47" s="1"/>
  <c r="U9" i="47" s="1"/>
  <c r="Z9" i="47" s="1"/>
  <c r="N14" i="47" l="1"/>
  <c r="BW14" i="47"/>
  <c r="E13" i="47"/>
  <c r="BW11" i="47"/>
  <c r="E14" i="47"/>
  <c r="BW12" i="47"/>
  <c r="BV13" i="47"/>
  <c r="M13" i="47"/>
  <c r="EJ15" i="47"/>
  <c r="EO15" i="47"/>
  <c r="E12" i="47"/>
  <c r="BT15" i="47"/>
  <c r="EL15" i="47"/>
  <c r="EP15" i="47"/>
  <c r="BS15" i="47"/>
  <c r="K15" i="47"/>
  <c r="AG15" i="47"/>
  <c r="AB15" i="47"/>
  <c r="DN15" i="47"/>
  <c r="F12" i="47"/>
  <c r="R11" i="47"/>
  <c r="R12" i="47"/>
  <c r="R14" i="47"/>
  <c r="EH15" i="47"/>
  <c r="EM15" i="47"/>
  <c r="EQ15" i="47"/>
  <c r="M12" i="47"/>
  <c r="N13" i="47"/>
  <c r="BW13" i="47"/>
  <c r="M14" i="47"/>
  <c r="AL15" i="47"/>
  <c r="DL15" i="47"/>
  <c r="EI15" i="47"/>
  <c r="EN15" i="47"/>
  <c r="BV12" i="47"/>
  <c r="G12" i="47"/>
  <c r="I12" i="47" s="1"/>
  <c r="R13" i="47"/>
  <c r="F13" i="47"/>
  <c r="BV14" i="47"/>
  <c r="G14" i="47"/>
  <c r="AH15" i="47"/>
  <c r="G13" i="47"/>
  <c r="W15" i="47"/>
  <c r="AQ15" i="47"/>
  <c r="AR15" i="47"/>
  <c r="X15" i="47"/>
  <c r="G11" i="47"/>
  <c r="O15" i="47"/>
  <c r="AM15" i="47"/>
  <c r="BU15" i="47"/>
  <c r="J15" i="47"/>
  <c r="P15" i="47"/>
  <c r="F11" i="47"/>
  <c r="AV15" i="47"/>
  <c r="DM15" i="47"/>
  <c r="E11" i="47"/>
  <c r="L15" i="47"/>
  <c r="AG9" i="47"/>
  <c r="AL9" i="47"/>
  <c r="AQ9" i="47" s="1"/>
  <c r="AJ9" i="47"/>
  <c r="AO9" i="47" s="1"/>
  <c r="AT9" i="47" s="1"/>
  <c r="AY9" i="47" s="1"/>
  <c r="BB9" i="47" s="1"/>
  <c r="BE9" i="47" s="1"/>
  <c r="BH9" i="47" s="1"/>
  <c r="BK9" i="47" s="1"/>
  <c r="BN9" i="47" s="1"/>
  <c r="BQ9" i="47" s="1"/>
  <c r="BT9" i="47" s="1"/>
  <c r="BY9" i="47" s="1"/>
  <c r="CB9" i="47" s="1"/>
  <c r="CE9" i="47" s="1"/>
  <c r="CH9" i="47" s="1"/>
  <c r="CK9" i="47" s="1"/>
  <c r="CN9" i="47" s="1"/>
  <c r="CQ9" i="47" s="1"/>
  <c r="CT9" i="47" s="1"/>
  <c r="CW9" i="47" s="1"/>
  <c r="CZ9" i="47" s="1"/>
  <c r="DC9" i="47" s="1"/>
  <c r="DF9" i="47" s="1"/>
  <c r="DI9" i="47" s="1"/>
  <c r="DM9" i="47" s="1"/>
  <c r="DP9" i="47" s="1"/>
  <c r="DS9" i="47" s="1"/>
  <c r="DV9" i="47" s="1"/>
  <c r="DY9" i="47" s="1"/>
  <c r="EB9" i="47" s="1"/>
  <c r="EE9" i="47" s="1"/>
  <c r="EI9" i="47" s="1"/>
  <c r="AE9" i="47"/>
  <c r="AK9" i="47"/>
  <c r="AP9" i="47" s="1"/>
  <c r="AU9" i="47" s="1"/>
  <c r="AZ9" i="47" s="1"/>
  <c r="BC9" i="47" s="1"/>
  <c r="AF9" i="47"/>
  <c r="AM9" i="47"/>
  <c r="AR9" i="47" s="1"/>
  <c r="AH9" i="47"/>
  <c r="M11" i="47"/>
  <c r="BV11" i="47"/>
  <c r="S12" i="47"/>
  <c r="S13" i="47"/>
  <c r="S14" i="47"/>
  <c r="Q15" i="47"/>
  <c r="AC15" i="47"/>
  <c r="AW15" i="47"/>
  <c r="N11" i="47"/>
  <c r="S11" i="47"/>
  <c r="N12" i="47"/>
  <c r="E15" i="47" l="1"/>
  <c r="I14" i="47"/>
  <c r="F15" i="47"/>
  <c r="BW15" i="47"/>
  <c r="I13" i="47"/>
  <c r="H13" i="47"/>
  <c r="BV15" i="47"/>
  <c r="N15" i="47"/>
  <c r="H12" i="47"/>
  <c r="H14" i="47"/>
  <c r="G15" i="47"/>
  <c r="H15" i="47" s="1"/>
  <c r="I11" i="47"/>
  <c r="M15" i="47"/>
  <c r="H11" i="47"/>
  <c r="AW9" i="47"/>
  <c r="BW9" i="47"/>
  <c r="BV9" i="47"/>
  <c r="AV9" i="47"/>
  <c r="S15" i="47"/>
  <c r="R15" i="47"/>
  <c r="BI9" i="47"/>
  <c r="BL9" i="47" s="1"/>
  <c r="BF9" i="47"/>
  <c r="EG15" i="46"/>
  <c r="EF15" i="46"/>
  <c r="EE15" i="46"/>
  <c r="ED15" i="46"/>
  <c r="EC15" i="46"/>
  <c r="EB15" i="46"/>
  <c r="EA15" i="46"/>
  <c r="DZ15" i="46"/>
  <c r="DY15" i="46"/>
  <c r="DX15" i="46"/>
  <c r="DW15" i="46"/>
  <c r="DV15" i="46"/>
  <c r="DU15" i="46"/>
  <c r="DT15" i="46"/>
  <c r="DS15" i="46"/>
  <c r="DR15" i="46"/>
  <c r="DQ15" i="46"/>
  <c r="DP15" i="46"/>
  <c r="DO15" i="46"/>
  <c r="DK15" i="46"/>
  <c r="DJ15" i="46"/>
  <c r="DI15" i="46"/>
  <c r="DH15" i="46"/>
  <c r="DG15" i="46"/>
  <c r="DF15" i="46"/>
  <c r="DE15" i="46"/>
  <c r="DD15" i="46"/>
  <c r="DC15" i="46"/>
  <c r="DB15" i="46"/>
  <c r="DA15" i="46"/>
  <c r="CZ15" i="46"/>
  <c r="CY15" i="46"/>
  <c r="CX15" i="46"/>
  <c r="CW15" i="46"/>
  <c r="CV15" i="46"/>
  <c r="CU15" i="46"/>
  <c r="CT15" i="46"/>
  <c r="CS15" i="46"/>
  <c r="CR15" i="46"/>
  <c r="CQ15" i="46"/>
  <c r="CP15" i="46"/>
  <c r="CO15" i="46"/>
  <c r="CN15" i="46"/>
  <c r="CM15" i="46"/>
  <c r="CL15" i="46"/>
  <c r="CK15" i="46"/>
  <c r="CJ15" i="46"/>
  <c r="CI15" i="46"/>
  <c r="CH15" i="46"/>
  <c r="CG15" i="46"/>
  <c r="CF15" i="46"/>
  <c r="CE15" i="46"/>
  <c r="CD15" i="46"/>
  <c r="CC15" i="46"/>
  <c r="CB15" i="46"/>
  <c r="CA15" i="46"/>
  <c r="BZ15" i="46"/>
  <c r="BY15" i="46"/>
  <c r="BX15" i="46"/>
  <c r="BR15" i="46"/>
  <c r="BQ15" i="46"/>
  <c r="BP15" i="46"/>
  <c r="BO15" i="46"/>
  <c r="BN15" i="46"/>
  <c r="BM15" i="46"/>
  <c r="BL15" i="46"/>
  <c r="BK15" i="46"/>
  <c r="BJ15" i="46"/>
  <c r="BI15" i="46"/>
  <c r="BH15" i="46"/>
  <c r="BG15" i="46"/>
  <c r="BF15" i="46"/>
  <c r="BE15" i="46"/>
  <c r="BD15" i="46"/>
  <c r="BC15" i="46"/>
  <c r="BB15" i="46"/>
  <c r="BA15" i="46"/>
  <c r="AZ15" i="46"/>
  <c r="AY15" i="46"/>
  <c r="AX15" i="46"/>
  <c r="AU15" i="46"/>
  <c r="AT15" i="46"/>
  <c r="AS15" i="46"/>
  <c r="AP15" i="46"/>
  <c r="AO15" i="46"/>
  <c r="AN15" i="46"/>
  <c r="AK15" i="46"/>
  <c r="AJ15" i="46"/>
  <c r="AI15" i="46"/>
  <c r="AF15" i="46"/>
  <c r="AE15" i="46"/>
  <c r="AD15" i="46"/>
  <c r="AA15" i="46"/>
  <c r="Z15" i="46"/>
  <c r="Y15" i="46"/>
  <c r="V15" i="46"/>
  <c r="U15" i="46"/>
  <c r="T15" i="46"/>
  <c r="D15" i="46"/>
  <c r="C15" i="46"/>
  <c r="EQ14" i="46"/>
  <c r="EP14" i="46"/>
  <c r="EO14" i="46"/>
  <c r="EN14" i="46"/>
  <c r="EM14" i="46"/>
  <c r="EL14" i="46"/>
  <c r="EJ14" i="46"/>
  <c r="EI14" i="46"/>
  <c r="EH14" i="46"/>
  <c r="DN14" i="46"/>
  <c r="DM14" i="46"/>
  <c r="DL14" i="46"/>
  <c r="BU14" i="46"/>
  <c r="BT14" i="46"/>
  <c r="BS14" i="46"/>
  <c r="AW14" i="46"/>
  <c r="AV14" i="46"/>
  <c r="AR14" i="46"/>
  <c r="AQ14" i="46"/>
  <c r="AM14" i="46"/>
  <c r="AL14" i="46"/>
  <c r="AH14" i="46"/>
  <c r="AG14" i="46"/>
  <c r="AC14" i="46"/>
  <c r="AB14" i="46"/>
  <c r="X14" i="46"/>
  <c r="W14" i="46"/>
  <c r="Q14" i="46"/>
  <c r="P14" i="46"/>
  <c r="O14" i="46"/>
  <c r="L14" i="46"/>
  <c r="K14" i="46"/>
  <c r="J14" i="46"/>
  <c r="EQ13" i="46"/>
  <c r="EP13" i="46"/>
  <c r="EO13" i="46"/>
  <c r="EN13" i="46"/>
  <c r="EM13" i="46"/>
  <c r="EL13" i="46"/>
  <c r="EJ13" i="46"/>
  <c r="EI13" i="46"/>
  <c r="EH13" i="46"/>
  <c r="DN13" i="46"/>
  <c r="DM13" i="46"/>
  <c r="DL13" i="46"/>
  <c r="BU13" i="46"/>
  <c r="BT13" i="46"/>
  <c r="BS13" i="46"/>
  <c r="AW13" i="46"/>
  <c r="AV13" i="46"/>
  <c r="AR13" i="46"/>
  <c r="AQ13" i="46"/>
  <c r="AM13" i="46"/>
  <c r="AL13" i="46"/>
  <c r="AH13" i="46"/>
  <c r="AG13" i="46"/>
  <c r="AC13" i="46"/>
  <c r="AB13" i="46"/>
  <c r="X13" i="46"/>
  <c r="W13" i="46"/>
  <c r="Q13" i="46"/>
  <c r="P13" i="46"/>
  <c r="O13" i="46"/>
  <c r="L13" i="46"/>
  <c r="K13" i="46"/>
  <c r="J13" i="46"/>
  <c r="EQ12" i="46"/>
  <c r="EP12" i="46"/>
  <c r="EO12" i="46"/>
  <c r="EN12" i="46"/>
  <c r="EM12" i="46"/>
  <c r="EL12" i="46"/>
  <c r="EJ12" i="46"/>
  <c r="EI12" i="46"/>
  <c r="EH12" i="46"/>
  <c r="DN12" i="46"/>
  <c r="DM12" i="46"/>
  <c r="DL12" i="46"/>
  <c r="BU12" i="46"/>
  <c r="BT12" i="46"/>
  <c r="BS12" i="46"/>
  <c r="AW12" i="46"/>
  <c r="AV12" i="46"/>
  <c r="AR12" i="46"/>
  <c r="AQ12" i="46"/>
  <c r="AM12" i="46"/>
  <c r="AL12" i="46"/>
  <c r="AH12" i="46"/>
  <c r="AG12" i="46"/>
  <c r="AC12" i="46"/>
  <c r="AB12" i="46"/>
  <c r="X12" i="46"/>
  <c r="W12" i="46"/>
  <c r="Q12" i="46"/>
  <c r="P12" i="46"/>
  <c r="O12" i="46"/>
  <c r="L12" i="46"/>
  <c r="K12" i="46"/>
  <c r="J12" i="46"/>
  <c r="EQ11" i="46"/>
  <c r="EP11" i="46"/>
  <c r="EO11" i="46"/>
  <c r="EN11" i="46"/>
  <c r="EM11" i="46"/>
  <c r="EL11" i="46"/>
  <c r="EJ11" i="46"/>
  <c r="EI11" i="46"/>
  <c r="EH11" i="46"/>
  <c r="DN11" i="46"/>
  <c r="DM11" i="46"/>
  <c r="DL11" i="46"/>
  <c r="BU11" i="46"/>
  <c r="BT11" i="46"/>
  <c r="BS11" i="46"/>
  <c r="AW11" i="46"/>
  <c r="AV11" i="46"/>
  <c r="AR11" i="46"/>
  <c r="AQ11" i="46"/>
  <c r="AM11" i="46"/>
  <c r="AL11" i="46"/>
  <c r="AH11" i="46"/>
  <c r="AG11" i="46"/>
  <c r="X11" i="46"/>
  <c r="W11" i="46"/>
  <c r="Q11" i="46"/>
  <c r="P11" i="46"/>
  <c r="O11" i="46"/>
  <c r="L11" i="46"/>
  <c r="K11" i="46"/>
  <c r="J11" i="46"/>
  <c r="Q9" i="46"/>
  <c r="V9" i="46" s="1"/>
  <c r="AA9" i="46" s="1"/>
  <c r="N9" i="46"/>
  <c r="S9" i="46" s="1"/>
  <c r="X9" i="46" s="1"/>
  <c r="AC9" i="46" s="1"/>
  <c r="M9" i="46"/>
  <c r="R9" i="46" s="1"/>
  <c r="W9" i="46" s="1"/>
  <c r="AB9" i="46" s="1"/>
  <c r="K9" i="46"/>
  <c r="P9" i="46" s="1"/>
  <c r="U9" i="46" s="1"/>
  <c r="Z9" i="46" s="1"/>
  <c r="G9" i="46"/>
  <c r="I15" i="47" l="1"/>
  <c r="BO9" i="47"/>
  <c r="BR9" i="47"/>
  <c r="BU9" i="47" s="1"/>
  <c r="BZ9" i="47" s="1"/>
  <c r="CC9" i="47" s="1"/>
  <c r="CF9" i="47" s="1"/>
  <c r="CI9" i="47" s="1"/>
  <c r="CL9" i="47" s="1"/>
  <c r="CO9" i="47" s="1"/>
  <c r="CR9" i="47" s="1"/>
  <c r="CU9" i="47" s="1"/>
  <c r="CX9" i="47" s="1"/>
  <c r="DA9" i="47" s="1"/>
  <c r="DD9" i="47" s="1"/>
  <c r="DG9" i="47" s="1"/>
  <c r="DJ9" i="47" s="1"/>
  <c r="DN9" i="47" s="1"/>
  <c r="DQ9" i="47" s="1"/>
  <c r="DT9" i="47" s="1"/>
  <c r="DW9" i="47" s="1"/>
  <c r="DZ9" i="47" s="1"/>
  <c r="EC9" i="47" s="1"/>
  <c r="EF9" i="47" s="1"/>
  <c r="EJ9" i="47" s="1"/>
  <c r="X15" i="46"/>
  <c r="F14" i="46"/>
  <c r="EJ15" i="46"/>
  <c r="S11" i="46"/>
  <c r="G11" i="46"/>
  <c r="EH15" i="46"/>
  <c r="E12" i="46"/>
  <c r="S13" i="46"/>
  <c r="E13" i="46"/>
  <c r="EL15" i="46"/>
  <c r="E11" i="46"/>
  <c r="F13" i="46"/>
  <c r="AW15" i="46"/>
  <c r="S12" i="46"/>
  <c r="F12" i="46"/>
  <c r="EI15" i="46"/>
  <c r="EO15" i="46"/>
  <c r="EP15" i="46"/>
  <c r="M13" i="46"/>
  <c r="EM15" i="46"/>
  <c r="W15" i="46"/>
  <c r="AQ15" i="46"/>
  <c r="M12" i="46"/>
  <c r="K15" i="46"/>
  <c r="EN15" i="46"/>
  <c r="BS15" i="46"/>
  <c r="DL15" i="46"/>
  <c r="BT15" i="46"/>
  <c r="N14" i="46"/>
  <c r="EQ15" i="46"/>
  <c r="O15" i="46"/>
  <c r="S14" i="46"/>
  <c r="AC15" i="46"/>
  <c r="AR15" i="46"/>
  <c r="J15" i="46"/>
  <c r="P15" i="46"/>
  <c r="E14" i="46"/>
  <c r="M14" i="46"/>
  <c r="G14" i="46"/>
  <c r="AB15" i="46"/>
  <c r="AM15" i="46"/>
  <c r="AV15" i="46"/>
  <c r="R12" i="46"/>
  <c r="R13" i="46"/>
  <c r="L15" i="46"/>
  <c r="DN15" i="46"/>
  <c r="N12" i="46"/>
  <c r="G12" i="46"/>
  <c r="N13" i="46"/>
  <c r="G13" i="46"/>
  <c r="R14" i="46"/>
  <c r="AL9" i="46"/>
  <c r="AQ9" i="46" s="1"/>
  <c r="AG9" i="46"/>
  <c r="AM9" i="46"/>
  <c r="AR9" i="46" s="1"/>
  <c r="AH9" i="46"/>
  <c r="AJ9" i="46"/>
  <c r="AO9" i="46" s="1"/>
  <c r="AT9" i="46" s="1"/>
  <c r="AY9" i="46" s="1"/>
  <c r="BB9" i="46" s="1"/>
  <c r="BE9" i="46" s="1"/>
  <c r="BH9" i="46" s="1"/>
  <c r="BK9" i="46" s="1"/>
  <c r="BN9" i="46" s="1"/>
  <c r="BQ9" i="46" s="1"/>
  <c r="BT9" i="46" s="1"/>
  <c r="BY9" i="46" s="1"/>
  <c r="CB9" i="46" s="1"/>
  <c r="CE9" i="46" s="1"/>
  <c r="CH9" i="46" s="1"/>
  <c r="CK9" i="46" s="1"/>
  <c r="CN9" i="46" s="1"/>
  <c r="CQ9" i="46" s="1"/>
  <c r="CT9" i="46" s="1"/>
  <c r="CW9" i="46" s="1"/>
  <c r="CZ9" i="46" s="1"/>
  <c r="DC9" i="46" s="1"/>
  <c r="DF9" i="46" s="1"/>
  <c r="DI9" i="46" s="1"/>
  <c r="DM9" i="46" s="1"/>
  <c r="DP9" i="46" s="1"/>
  <c r="DS9" i="46" s="1"/>
  <c r="DV9" i="46" s="1"/>
  <c r="DY9" i="46" s="1"/>
  <c r="EB9" i="46" s="1"/>
  <c r="EE9" i="46" s="1"/>
  <c r="EI9" i="46" s="1"/>
  <c r="AE9" i="46"/>
  <c r="R11" i="46"/>
  <c r="F11" i="46"/>
  <c r="DM15" i="46"/>
  <c r="BW12" i="46"/>
  <c r="BV12" i="46"/>
  <c r="BW14" i="46"/>
  <c r="BV14" i="46"/>
  <c r="AL15" i="46"/>
  <c r="N11" i="46"/>
  <c r="M11" i="46"/>
  <c r="AH15" i="46"/>
  <c r="AG15" i="46"/>
  <c r="AK9" i="46"/>
  <c r="AP9" i="46" s="1"/>
  <c r="AU9" i="46" s="1"/>
  <c r="AZ9" i="46" s="1"/>
  <c r="BC9" i="46" s="1"/>
  <c r="AF9" i="46"/>
  <c r="BW11" i="46"/>
  <c r="BU15" i="46"/>
  <c r="BV11" i="46"/>
  <c r="BW13" i="46"/>
  <c r="BV13" i="46"/>
  <c r="Q15" i="46"/>
  <c r="H14" i="46" l="1"/>
  <c r="H12" i="46"/>
  <c r="E15" i="46"/>
  <c r="I11" i="46"/>
  <c r="F15" i="46"/>
  <c r="H13" i="46"/>
  <c r="N15" i="46"/>
  <c r="H11" i="46"/>
  <c r="I13" i="46"/>
  <c r="M15" i="46"/>
  <c r="I14" i="46"/>
  <c r="I12" i="46"/>
  <c r="G15" i="46"/>
  <c r="R15" i="46"/>
  <c r="S15" i="46"/>
  <c r="BV15" i="46"/>
  <c r="BW15" i="46"/>
  <c r="BF9" i="46"/>
  <c r="BI9" i="46"/>
  <c r="BL9" i="46" s="1"/>
  <c r="BW9" i="46"/>
  <c r="AW9" i="46"/>
  <c r="BV9" i="46"/>
  <c r="AV9" i="46"/>
  <c r="N9" i="27"/>
  <c r="S9" i="27" s="1"/>
  <c r="X9" i="27" s="1"/>
  <c r="AC9" i="27" s="1"/>
  <c r="G9" i="27"/>
  <c r="EP11" i="27"/>
  <c r="EQ11" i="27"/>
  <c r="EP12" i="27"/>
  <c r="EQ12" i="27"/>
  <c r="EP13" i="27"/>
  <c r="EQ13" i="27"/>
  <c r="EP14" i="27"/>
  <c r="EQ14" i="27"/>
  <c r="EO12" i="27"/>
  <c r="EO13" i="27"/>
  <c r="EO14" i="27"/>
  <c r="EL12" i="27"/>
  <c r="EM12" i="27"/>
  <c r="EN12" i="27"/>
  <c r="EL13" i="27"/>
  <c r="EM13" i="27"/>
  <c r="EN13" i="27"/>
  <c r="EL14" i="27"/>
  <c r="EM14" i="27"/>
  <c r="EN14" i="27"/>
  <c r="EM11" i="27"/>
  <c r="EN11" i="27"/>
  <c r="J12" i="27"/>
  <c r="K12" i="27"/>
  <c r="L12" i="27"/>
  <c r="J13" i="27"/>
  <c r="K13" i="27"/>
  <c r="L13" i="27"/>
  <c r="J14" i="27"/>
  <c r="K14" i="27"/>
  <c r="L14" i="27"/>
  <c r="K11" i="27"/>
  <c r="L11" i="27"/>
  <c r="O12" i="27"/>
  <c r="P12" i="27"/>
  <c r="Q12" i="27"/>
  <c r="O13" i="27"/>
  <c r="P13" i="27"/>
  <c r="Q13" i="27"/>
  <c r="O14" i="27"/>
  <c r="P14" i="27"/>
  <c r="Q14" i="27"/>
  <c r="P11" i="27"/>
  <c r="Q11" i="27"/>
  <c r="O11" i="27"/>
  <c r="Q9" i="27"/>
  <c r="V9" i="27" s="1"/>
  <c r="AA9" i="27" s="1"/>
  <c r="M9" i="27"/>
  <c r="R9" i="27" s="1"/>
  <c r="W9" i="27" s="1"/>
  <c r="AB9" i="27" s="1"/>
  <c r="K9" i="27"/>
  <c r="P9" i="27" s="1"/>
  <c r="U9" i="27" s="1"/>
  <c r="Z9" i="27" s="1"/>
  <c r="I15" i="46" l="1"/>
  <c r="H15" i="46"/>
  <c r="BR9" i="46"/>
  <c r="BU9" i="46" s="1"/>
  <c r="BZ9" i="46" s="1"/>
  <c r="CC9" i="46" s="1"/>
  <c r="CF9" i="46" s="1"/>
  <c r="CI9" i="46" s="1"/>
  <c r="CL9" i="46" s="1"/>
  <c r="CO9" i="46" s="1"/>
  <c r="CR9" i="46" s="1"/>
  <c r="CU9" i="46" s="1"/>
  <c r="CX9" i="46" s="1"/>
  <c r="DA9" i="46" s="1"/>
  <c r="DD9" i="46" s="1"/>
  <c r="DG9" i="46" s="1"/>
  <c r="DJ9" i="46" s="1"/>
  <c r="DN9" i="46" s="1"/>
  <c r="DQ9" i="46" s="1"/>
  <c r="DT9" i="46" s="1"/>
  <c r="DW9" i="46" s="1"/>
  <c r="DZ9" i="46" s="1"/>
  <c r="EC9" i="46" s="1"/>
  <c r="EF9" i="46" s="1"/>
  <c r="EJ9" i="46" s="1"/>
  <c r="BO9" i="46"/>
  <c r="AM9" i="27"/>
  <c r="AR9" i="27" s="1"/>
  <c r="AH9" i="27"/>
  <c r="AJ9" i="27"/>
  <c r="AO9" i="27" s="1"/>
  <c r="AT9" i="27" s="1"/>
  <c r="AY9" i="27" s="1"/>
  <c r="BB9" i="27" s="1"/>
  <c r="BE9" i="27" s="1"/>
  <c r="BH9" i="27" s="1"/>
  <c r="BK9" i="27" s="1"/>
  <c r="BN9" i="27" s="1"/>
  <c r="BQ9" i="27" s="1"/>
  <c r="BT9" i="27" s="1"/>
  <c r="BY9" i="27" s="1"/>
  <c r="CB9" i="27" s="1"/>
  <c r="CE9" i="27" s="1"/>
  <c r="CH9" i="27" s="1"/>
  <c r="CK9" i="27" s="1"/>
  <c r="CN9" i="27" s="1"/>
  <c r="CQ9" i="27" s="1"/>
  <c r="CT9" i="27" s="1"/>
  <c r="CW9" i="27" s="1"/>
  <c r="CZ9" i="27" s="1"/>
  <c r="DC9" i="27" s="1"/>
  <c r="DF9" i="27" s="1"/>
  <c r="DI9" i="27" s="1"/>
  <c r="DM9" i="27" s="1"/>
  <c r="DP9" i="27" s="1"/>
  <c r="DS9" i="27" s="1"/>
  <c r="DV9" i="27" s="1"/>
  <c r="DY9" i="27" s="1"/>
  <c r="EB9" i="27" s="1"/>
  <c r="EE9" i="27" s="1"/>
  <c r="EI9" i="27" s="1"/>
  <c r="AE9" i="27"/>
  <c r="AG9" i="27"/>
  <c r="AL9" i="27"/>
  <c r="AQ9" i="27" s="1"/>
  <c r="AK9" i="27"/>
  <c r="AP9" i="27" s="1"/>
  <c r="AU9" i="27" s="1"/>
  <c r="AZ9" i="27" s="1"/>
  <c r="BC9" i="27" s="1"/>
  <c r="AF9" i="27"/>
  <c r="BW9" i="27" l="1"/>
  <c r="AW9" i="27"/>
  <c r="BI9" i="27"/>
  <c r="BL9" i="27" s="1"/>
  <c r="BF9" i="27"/>
  <c r="AV9" i="27"/>
  <c r="BV9" i="27"/>
  <c r="BO9" i="27" l="1"/>
  <c r="BR9" i="27"/>
  <c r="BU9" i="27" s="1"/>
  <c r="BZ9" i="27" s="1"/>
  <c r="CC9" i="27" s="1"/>
  <c r="CF9" i="27" s="1"/>
  <c r="CI9" i="27" s="1"/>
  <c r="CL9" i="27" s="1"/>
  <c r="CO9" i="27" s="1"/>
  <c r="CR9" i="27" s="1"/>
  <c r="CU9" i="27" s="1"/>
  <c r="CX9" i="27" s="1"/>
  <c r="DA9" i="27" s="1"/>
  <c r="DD9" i="27" s="1"/>
  <c r="DG9" i="27" s="1"/>
  <c r="DJ9" i="27" s="1"/>
  <c r="DN9" i="27" s="1"/>
  <c r="DQ9" i="27" s="1"/>
  <c r="DT9" i="27" s="1"/>
  <c r="DW9" i="27" s="1"/>
  <c r="DZ9" i="27" s="1"/>
  <c r="EC9" i="27" s="1"/>
  <c r="EF9" i="27" s="1"/>
  <c r="EJ9" i="27" s="1"/>
  <c r="EL11" i="27" l="1"/>
  <c r="W13" i="27" l="1"/>
  <c r="X13" i="27"/>
  <c r="AB13" i="27"/>
  <c r="AC13" i="27"/>
  <c r="AG13" i="27"/>
  <c r="AH13" i="27"/>
  <c r="AL13" i="27"/>
  <c r="AM13" i="27"/>
  <c r="AQ13" i="27"/>
  <c r="AR13" i="27"/>
  <c r="AV13" i="27"/>
  <c r="AW13" i="27"/>
  <c r="BS13" i="27"/>
  <c r="BT13" i="27"/>
  <c r="BU13" i="27"/>
  <c r="DL13" i="27"/>
  <c r="DM13" i="27"/>
  <c r="DN13" i="27"/>
  <c r="EH13" i="27"/>
  <c r="EI13" i="27"/>
  <c r="EJ13" i="27"/>
  <c r="BV13" i="27" l="1"/>
  <c r="F13" i="27"/>
  <c r="N13" i="27"/>
  <c r="E13" i="27"/>
  <c r="R13" i="27"/>
  <c r="M13" i="27"/>
  <c r="S13" i="27"/>
  <c r="G13" i="27"/>
  <c r="BW13" i="27"/>
  <c r="H13" i="27" l="1"/>
  <c r="I13" i="27"/>
  <c r="C10" i="44" l="1"/>
  <c r="E10" i="44"/>
  <c r="D10" i="44"/>
  <c r="EG15" i="27" l="1"/>
  <c r="EF15" i="27"/>
  <c r="EE15" i="27"/>
  <c r="ED15" i="27"/>
  <c r="EC15" i="27"/>
  <c r="EB15" i="27"/>
  <c r="EA15" i="27"/>
  <c r="DZ15" i="27"/>
  <c r="DY15" i="27"/>
  <c r="DX15" i="27"/>
  <c r="DW15" i="27"/>
  <c r="DV15" i="27"/>
  <c r="DU15" i="27"/>
  <c r="DT15" i="27"/>
  <c r="DS15" i="27"/>
  <c r="DR15" i="27"/>
  <c r="DQ15" i="27"/>
  <c r="DP15" i="27"/>
  <c r="DO15" i="27"/>
  <c r="DK15" i="27"/>
  <c r="DJ15" i="27"/>
  <c r="DI15" i="27"/>
  <c r="DH15" i="27"/>
  <c r="DG15" i="27"/>
  <c r="DF15" i="27"/>
  <c r="DE15" i="27"/>
  <c r="DD15" i="27"/>
  <c r="DC15" i="27"/>
  <c r="DB15" i="27"/>
  <c r="DA15" i="27"/>
  <c r="CZ15" i="27"/>
  <c r="CY15" i="27"/>
  <c r="CX15" i="27"/>
  <c r="CW15" i="27"/>
  <c r="CV15" i="27"/>
  <c r="CU15" i="27"/>
  <c r="CT15" i="27"/>
  <c r="CS15" i="27"/>
  <c r="CR15" i="27"/>
  <c r="CQ15" i="27"/>
  <c r="CP15" i="27"/>
  <c r="CO15" i="27"/>
  <c r="CN15" i="27"/>
  <c r="CM15" i="27"/>
  <c r="CL15" i="27"/>
  <c r="CK15" i="27"/>
  <c r="CJ15" i="27"/>
  <c r="CI15" i="27"/>
  <c r="CH15" i="27"/>
  <c r="CG15" i="27"/>
  <c r="CF15" i="27"/>
  <c r="CE15" i="27"/>
  <c r="CD15" i="27"/>
  <c r="CC15" i="27"/>
  <c r="CB15" i="27"/>
  <c r="CA15" i="27"/>
  <c r="BZ15" i="27"/>
  <c r="BY15" i="27"/>
  <c r="BX15" i="27"/>
  <c r="BR15" i="27"/>
  <c r="BQ15" i="27"/>
  <c r="BP15" i="27"/>
  <c r="BO15" i="27"/>
  <c r="BN15" i="27"/>
  <c r="BM15" i="27"/>
  <c r="BL15" i="27"/>
  <c r="BK15" i="27"/>
  <c r="BJ15" i="27"/>
  <c r="BI15" i="27"/>
  <c r="BH15" i="27"/>
  <c r="BG15" i="27"/>
  <c r="BF15" i="27"/>
  <c r="BE15" i="27"/>
  <c r="BD15" i="27"/>
  <c r="BC15" i="27"/>
  <c r="BB15" i="27"/>
  <c r="BA15" i="27"/>
  <c r="AZ15" i="27"/>
  <c r="AY15" i="27"/>
  <c r="AX15" i="27"/>
  <c r="AU15" i="27"/>
  <c r="AT15" i="27"/>
  <c r="AS15" i="27"/>
  <c r="AP15" i="27"/>
  <c r="AO15" i="27"/>
  <c r="AN15" i="27"/>
  <c r="AK15" i="27"/>
  <c r="AJ15" i="27"/>
  <c r="AI15" i="27"/>
  <c r="AF15" i="27"/>
  <c r="AE15" i="27"/>
  <c r="AD15" i="27"/>
  <c r="AA15" i="27"/>
  <c r="Z15" i="27"/>
  <c r="Y15" i="27"/>
  <c r="V15" i="27"/>
  <c r="U15" i="27"/>
  <c r="T15" i="27"/>
  <c r="D15" i="27"/>
  <c r="C15" i="27"/>
  <c r="EJ14" i="27"/>
  <c r="EI14" i="27"/>
  <c r="EH14" i="27"/>
  <c r="DN14" i="27"/>
  <c r="DM14" i="27"/>
  <c r="DL14" i="27"/>
  <c r="BU14" i="27"/>
  <c r="BT14" i="27"/>
  <c r="BS14" i="27"/>
  <c r="AW14" i="27"/>
  <c r="AV14" i="27"/>
  <c r="AR14" i="27"/>
  <c r="AQ14" i="27"/>
  <c r="AM14" i="27"/>
  <c r="AL14" i="27"/>
  <c r="AH14" i="27"/>
  <c r="AG14" i="27"/>
  <c r="AC14" i="27"/>
  <c r="AB14" i="27"/>
  <c r="X14" i="27"/>
  <c r="W14" i="27"/>
  <c r="EJ12" i="27"/>
  <c r="EI12" i="27"/>
  <c r="EH12" i="27"/>
  <c r="DN12" i="27"/>
  <c r="DM12" i="27"/>
  <c r="DL12" i="27"/>
  <c r="BU12" i="27"/>
  <c r="BT12" i="27"/>
  <c r="BS12" i="27"/>
  <c r="AW12" i="27"/>
  <c r="AV12" i="27"/>
  <c r="AR12" i="27"/>
  <c r="AQ12" i="27"/>
  <c r="AM12" i="27"/>
  <c r="AL12" i="27"/>
  <c r="AH12" i="27"/>
  <c r="AG12" i="27"/>
  <c r="AC12" i="27"/>
  <c r="AB12" i="27"/>
  <c r="X12" i="27"/>
  <c r="W12" i="27"/>
  <c r="EO11" i="27"/>
  <c r="EJ11" i="27"/>
  <c r="EI11" i="27"/>
  <c r="EH11" i="27"/>
  <c r="DN11" i="27"/>
  <c r="DM11" i="27"/>
  <c r="DL11" i="27"/>
  <c r="BU11" i="27"/>
  <c r="BT11" i="27"/>
  <c r="BS11" i="27"/>
  <c r="AW11" i="27"/>
  <c r="AV11" i="27"/>
  <c r="AR11" i="27"/>
  <c r="AQ11" i="27"/>
  <c r="AM11" i="27"/>
  <c r="AL11" i="27"/>
  <c r="AH11" i="27"/>
  <c r="AG11" i="27"/>
  <c r="X11" i="27"/>
  <c r="W11" i="27"/>
  <c r="J11" i="27"/>
  <c r="G14" i="27" l="1"/>
  <c r="E14" i="27"/>
  <c r="E11" i="27"/>
  <c r="BW12" i="27"/>
  <c r="E12" i="27"/>
  <c r="S14" i="27"/>
  <c r="O15" i="27"/>
  <c r="F12" i="27"/>
  <c r="R14" i="27"/>
  <c r="F14" i="27"/>
  <c r="P15" i="27"/>
  <c r="R11" i="27"/>
  <c r="EL15" i="27"/>
  <c r="EP15" i="27"/>
  <c r="N14" i="27"/>
  <c r="J15" i="27"/>
  <c r="F11" i="27"/>
  <c r="R12" i="27"/>
  <c r="N11" i="27"/>
  <c r="BW11" i="27"/>
  <c r="EH15" i="27"/>
  <c r="EM15" i="27"/>
  <c r="EQ15" i="27"/>
  <c r="BT15" i="27"/>
  <c r="M14" i="27"/>
  <c r="AQ15" i="27"/>
  <c r="AV15" i="27"/>
  <c r="AB15" i="27"/>
  <c r="M12" i="27"/>
  <c r="DN15" i="27"/>
  <c r="AC15" i="27"/>
  <c r="DL15" i="27"/>
  <c r="EI15" i="27"/>
  <c r="BS15" i="27"/>
  <c r="EJ15" i="27"/>
  <c r="EO15" i="27"/>
  <c r="S12" i="27"/>
  <c r="G12" i="27"/>
  <c r="X15" i="27"/>
  <c r="AL15" i="27"/>
  <c r="AW15" i="27"/>
  <c r="EN15" i="27"/>
  <c r="K15" i="27"/>
  <c r="N12" i="27"/>
  <c r="BW14" i="27"/>
  <c r="W15" i="27"/>
  <c r="AH15" i="27"/>
  <c r="AR15" i="27"/>
  <c r="M11" i="27"/>
  <c r="BV11" i="27"/>
  <c r="BV12" i="27"/>
  <c r="G11" i="27"/>
  <c r="S11" i="27"/>
  <c r="AM15" i="27"/>
  <c r="L15" i="27"/>
  <c r="BV14" i="27"/>
  <c r="Q15" i="27"/>
  <c r="AG15" i="27"/>
  <c r="BU15" i="27"/>
  <c r="DM15" i="27"/>
  <c r="I14" i="27" l="1"/>
  <c r="H14" i="27"/>
  <c r="E15" i="27"/>
  <c r="H12" i="27"/>
  <c r="F15" i="27"/>
  <c r="I12" i="27"/>
  <c r="R15" i="27"/>
  <c r="S15" i="27"/>
  <c r="I11" i="27"/>
  <c r="H11" i="27"/>
  <c r="G15" i="27"/>
  <c r="BV15" i="27"/>
  <c r="BW15" i="27"/>
  <c r="N15" i="27"/>
  <c r="M15" i="27"/>
  <c r="I15" i="27" l="1"/>
  <c r="H15" i="27"/>
  <c r="I16" i="43" l="1"/>
  <c r="J16" i="43"/>
  <c r="K16" i="43"/>
  <c r="L16" i="43"/>
  <c r="M16" i="43"/>
  <c r="N16" i="43"/>
  <c r="O16" i="43"/>
  <c r="P16" i="43"/>
  <c r="Q16" i="43"/>
  <c r="R16" i="43"/>
  <c r="S16" i="43"/>
  <c r="T16" i="43"/>
  <c r="U16" i="43"/>
  <c r="V16" i="43"/>
  <c r="W16" i="43"/>
  <c r="X16" i="43"/>
  <c r="Y16" i="43"/>
  <c r="Z16" i="43"/>
  <c r="AA16" i="43"/>
  <c r="AB16" i="43"/>
  <c r="AC16" i="43"/>
  <c r="AD16" i="43"/>
  <c r="AE16" i="43"/>
  <c r="AF16" i="43"/>
  <c r="AG16" i="43"/>
  <c r="AH16" i="43"/>
  <c r="AI16" i="43"/>
  <c r="AJ16" i="43"/>
  <c r="AK16" i="43"/>
  <c r="AL16" i="43"/>
  <c r="AM16" i="43"/>
  <c r="AN16" i="43"/>
  <c r="AO16" i="43"/>
  <c r="AP16" i="43"/>
  <c r="AQ16" i="43"/>
  <c r="AR16" i="43"/>
  <c r="AS16" i="43"/>
  <c r="AT16" i="43"/>
  <c r="AU16" i="43"/>
  <c r="AV16" i="43"/>
  <c r="AW16" i="43"/>
  <c r="AX16" i="43"/>
  <c r="AY16" i="43"/>
  <c r="AZ16" i="43"/>
  <c r="BA16" i="43"/>
  <c r="BB16" i="43"/>
  <c r="BC16" i="43"/>
  <c r="BD16" i="43"/>
  <c r="BE16" i="43"/>
  <c r="BF16" i="43"/>
  <c r="BG16" i="43"/>
  <c r="BH16" i="43"/>
  <c r="BI16" i="43"/>
  <c r="BJ16" i="43"/>
  <c r="BK16" i="43"/>
  <c r="BL16" i="43"/>
  <c r="BM16" i="43"/>
  <c r="BN16" i="43"/>
  <c r="H15" i="43"/>
  <c r="G15" i="43"/>
  <c r="F15" i="43"/>
  <c r="E15" i="43"/>
  <c r="C15" i="43" l="1"/>
  <c r="D15" i="43"/>
  <c r="I15" i="42"/>
  <c r="J15" i="42"/>
  <c r="K15" i="42"/>
  <c r="L15" i="42"/>
  <c r="M15" i="42"/>
  <c r="N15" i="42"/>
  <c r="O15" i="42"/>
  <c r="P15" i="42"/>
  <c r="Q15" i="42"/>
  <c r="R15" i="42"/>
  <c r="S15" i="42"/>
  <c r="T15" i="42"/>
  <c r="U15" i="42"/>
  <c r="V15" i="42"/>
  <c r="W15" i="42"/>
  <c r="X15" i="42"/>
  <c r="Y15" i="42"/>
  <c r="Z15" i="42"/>
  <c r="AA15" i="42"/>
  <c r="AB15" i="42"/>
  <c r="AC15" i="42"/>
  <c r="AD15" i="42"/>
  <c r="AE15" i="42"/>
  <c r="AF15" i="42"/>
  <c r="AK15" i="42"/>
  <c r="AL15" i="42"/>
  <c r="AM15" i="42"/>
  <c r="AN15" i="42"/>
  <c r="AO15" i="42"/>
  <c r="AP15" i="42"/>
  <c r="AQ15" i="42"/>
  <c r="AR15" i="42"/>
  <c r="AS15" i="42"/>
  <c r="AT15" i="42"/>
  <c r="AU15" i="42"/>
  <c r="AV15" i="42"/>
  <c r="AW15" i="42"/>
  <c r="AX15" i="42"/>
  <c r="AY15" i="42"/>
  <c r="AZ15" i="42"/>
  <c r="BA15" i="42"/>
  <c r="BB15" i="42"/>
  <c r="BC15" i="42"/>
  <c r="BD15" i="42"/>
  <c r="BE15" i="42"/>
  <c r="BF15" i="42"/>
  <c r="BG15" i="42"/>
  <c r="BH15" i="42"/>
  <c r="BI15" i="42"/>
  <c r="BJ15" i="42"/>
  <c r="BK15" i="42"/>
  <c r="BL15" i="42"/>
  <c r="BM15" i="42"/>
  <c r="BN15" i="42"/>
  <c r="BO15" i="42"/>
  <c r="BP15" i="42"/>
  <c r="BQ15" i="42"/>
  <c r="BR15" i="42"/>
  <c r="BS15" i="42"/>
  <c r="BT15" i="42"/>
  <c r="BU15" i="42"/>
  <c r="BV15" i="42"/>
  <c r="BW15" i="42"/>
  <c r="BX15" i="42"/>
  <c r="BY15" i="42"/>
  <c r="BZ15" i="42"/>
  <c r="CA15" i="42"/>
  <c r="CB15" i="42"/>
  <c r="CC15" i="42"/>
  <c r="CD15" i="42"/>
  <c r="CE15" i="42"/>
  <c r="CF15" i="42"/>
  <c r="CG15" i="42"/>
  <c r="CH15" i="42"/>
  <c r="CI15" i="42"/>
  <c r="CJ15" i="42"/>
  <c r="CK15" i="42"/>
  <c r="CL15" i="42"/>
  <c r="CM15" i="42"/>
  <c r="CN15" i="42"/>
  <c r="CO15" i="42"/>
  <c r="CP15" i="42"/>
  <c r="CQ15" i="42"/>
  <c r="CR15" i="42"/>
  <c r="CS15" i="42"/>
  <c r="CT15" i="42"/>
  <c r="CU15" i="42"/>
  <c r="CV15" i="42"/>
  <c r="CW15" i="42"/>
  <c r="CX15" i="42"/>
  <c r="CY15" i="42"/>
  <c r="CZ15" i="42"/>
  <c r="DA15" i="42"/>
  <c r="DB15" i="42"/>
  <c r="DC15" i="42"/>
  <c r="DD15" i="42"/>
  <c r="DE15" i="42"/>
  <c r="DF15" i="42"/>
  <c r="DG15" i="42"/>
  <c r="DH15" i="42"/>
  <c r="DI15" i="42"/>
  <c r="DJ15" i="42"/>
  <c r="DK15" i="42"/>
  <c r="DL15" i="42"/>
  <c r="DM15" i="42"/>
  <c r="DN15" i="42"/>
  <c r="DO15" i="42"/>
  <c r="DP15" i="42"/>
  <c r="DQ15" i="42"/>
  <c r="DR15" i="42"/>
  <c r="DS15" i="42"/>
  <c r="DT15" i="42"/>
  <c r="H14" i="42"/>
  <c r="G14" i="42"/>
  <c r="F14" i="42"/>
  <c r="E14" i="42"/>
  <c r="H13" i="42"/>
  <c r="G13" i="42"/>
  <c r="F13" i="42"/>
  <c r="E13" i="42"/>
  <c r="H12" i="42"/>
  <c r="G12" i="42"/>
  <c r="F12" i="42"/>
  <c r="E12" i="42"/>
  <c r="C14" i="42" l="1"/>
  <c r="D12" i="42"/>
  <c r="D13" i="42"/>
  <c r="D14" i="42"/>
  <c r="C13" i="42"/>
  <c r="C12" i="42"/>
  <c r="H12" i="43" l="1"/>
  <c r="H16" i="43" s="1"/>
  <c r="G12" i="43"/>
  <c r="G16" i="43" s="1"/>
  <c r="F12" i="43"/>
  <c r="F16" i="43" s="1"/>
  <c r="E12" i="43"/>
  <c r="E16" i="43" s="1"/>
  <c r="H11" i="42"/>
  <c r="H15" i="42" s="1"/>
  <c r="G11" i="42"/>
  <c r="F11" i="42"/>
  <c r="F15" i="42" s="1"/>
  <c r="E11" i="42"/>
  <c r="C10" i="42"/>
  <c r="D10" i="42" s="1"/>
  <c r="E10" i="42" s="1"/>
  <c r="F10" i="42" s="1"/>
  <c r="G10" i="42" s="1"/>
  <c r="H10" i="42" s="1"/>
  <c r="I10" i="42" s="1"/>
  <c r="J10" i="42" s="1"/>
  <c r="K10" i="42" s="1"/>
  <c r="L10" i="42" s="1"/>
  <c r="M10" i="42" s="1"/>
  <c r="N10" i="42" s="1"/>
  <c r="O10" i="42" s="1"/>
  <c r="P10" i="42" s="1"/>
  <c r="Q10" i="42" s="1"/>
  <c r="R10" i="42" s="1"/>
  <c r="S10" i="42" s="1"/>
  <c r="T10" i="42" s="1"/>
  <c r="U10" i="42" s="1"/>
  <c r="V10" i="42" s="1"/>
  <c r="W10" i="42" s="1"/>
  <c r="X10" i="42" s="1"/>
  <c r="Y10" i="42" s="1"/>
  <c r="Z10" i="42" s="1"/>
  <c r="AA10" i="42" s="1"/>
  <c r="AB10" i="42" s="1"/>
  <c r="AC10" i="42" s="1"/>
  <c r="AD10" i="42" s="1"/>
  <c r="AE10" i="42" s="1"/>
  <c r="AF10" i="42" s="1"/>
  <c r="AG10" i="42" s="1"/>
  <c r="AH10" i="42" s="1"/>
  <c r="AI10" i="42" s="1"/>
  <c r="AJ10" i="42" s="1"/>
  <c r="AK10" i="42" s="1"/>
  <c r="AL10" i="42" s="1"/>
  <c r="AM10" i="42" s="1"/>
  <c r="AN10" i="42" s="1"/>
  <c r="AO10" i="42" s="1"/>
  <c r="AP10" i="42" s="1"/>
  <c r="AQ10" i="42" s="1"/>
  <c r="AR10" i="42" s="1"/>
  <c r="AS10" i="42" s="1"/>
  <c r="AT10" i="42" s="1"/>
  <c r="AU10" i="42" s="1"/>
  <c r="AV10" i="42" s="1"/>
  <c r="AW10" i="42" s="1"/>
  <c r="AX10" i="42" s="1"/>
  <c r="AY10" i="42" s="1"/>
  <c r="AZ10" i="42" s="1"/>
  <c r="BA10" i="42" s="1"/>
  <c r="BB10" i="42" s="1"/>
  <c r="BC10" i="42" s="1"/>
  <c r="BD10" i="42" s="1"/>
  <c r="BE10" i="42" s="1"/>
  <c r="BF10" i="42" s="1"/>
  <c r="BG10" i="42" s="1"/>
  <c r="BH10" i="42" s="1"/>
  <c r="BI10" i="42" s="1"/>
  <c r="BJ10" i="42" s="1"/>
  <c r="BK10" i="42" s="1"/>
  <c r="BL10" i="42" s="1"/>
  <c r="BM10" i="42" s="1"/>
  <c r="BN10" i="42" s="1"/>
  <c r="BO10" i="42" s="1"/>
  <c r="BP10" i="42" s="1"/>
  <c r="BQ10" i="42" s="1"/>
  <c r="BR10" i="42" s="1"/>
  <c r="BS10" i="42" s="1"/>
  <c r="BT10" i="42" s="1"/>
  <c r="BU10" i="42" s="1"/>
  <c r="BV10" i="42" s="1"/>
  <c r="BW10" i="42" s="1"/>
  <c r="BX10" i="42" s="1"/>
  <c r="BY10" i="42" s="1"/>
  <c r="BZ10" i="42" s="1"/>
  <c r="CA10" i="42" s="1"/>
  <c r="CB10" i="42" s="1"/>
  <c r="CC10" i="42" s="1"/>
  <c r="CD10" i="42" s="1"/>
  <c r="CE10" i="42" s="1"/>
  <c r="CF10" i="42" s="1"/>
  <c r="CG10" i="42" s="1"/>
  <c r="CH10" i="42" s="1"/>
  <c r="CI10" i="42" s="1"/>
  <c r="CJ10" i="42" s="1"/>
  <c r="CK10" i="42" s="1"/>
  <c r="CL10" i="42" s="1"/>
  <c r="CM10" i="42" s="1"/>
  <c r="CN10" i="42" s="1"/>
  <c r="CO10" i="42" s="1"/>
  <c r="CP10" i="42" s="1"/>
  <c r="CQ10" i="42" s="1"/>
  <c r="CR10" i="42" s="1"/>
  <c r="CS10" i="42" s="1"/>
  <c r="CT10" i="42" s="1"/>
  <c r="CU10" i="42" s="1"/>
  <c r="CV10" i="42" s="1"/>
  <c r="CW10" i="42" s="1"/>
  <c r="CX10" i="42" s="1"/>
  <c r="CY10" i="42" s="1"/>
  <c r="CZ10" i="42" s="1"/>
  <c r="DA10" i="42" s="1"/>
  <c r="DB10" i="42" s="1"/>
  <c r="DC10" i="42" s="1"/>
  <c r="DD10" i="42" s="1"/>
  <c r="DE10" i="42" s="1"/>
  <c r="DF10" i="42" s="1"/>
  <c r="DG10" i="42" s="1"/>
  <c r="DH10" i="42" s="1"/>
  <c r="DI10" i="42" s="1"/>
  <c r="DJ10" i="42" s="1"/>
  <c r="DK10" i="42" s="1"/>
  <c r="DL10" i="42" s="1"/>
  <c r="DM10" i="42" s="1"/>
  <c r="DN10" i="42" s="1"/>
  <c r="DO10" i="42" s="1"/>
  <c r="DP10" i="42" s="1"/>
  <c r="DQ10" i="42" s="1"/>
  <c r="DR10" i="42" s="1"/>
  <c r="DS10" i="42" s="1"/>
  <c r="DT10" i="42" s="1"/>
  <c r="G15" i="42" l="1"/>
  <c r="E15" i="42"/>
  <c r="C11" i="42"/>
  <c r="C15" i="42" s="1"/>
  <c r="C12" i="43"/>
  <c r="C16" i="43" s="1"/>
  <c r="D12" i="43"/>
  <c r="D16" i="43" s="1"/>
  <c r="D11" i="42"/>
  <c r="D15" i="42" s="1"/>
</calcChain>
</file>

<file path=xl/sharedStrings.xml><?xml version="1.0" encoding="utf-8"?>
<sst xmlns="http://schemas.openxmlformats.org/spreadsheetml/2006/main" count="982" uniqueCount="169">
  <si>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</si>
  <si>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</si>
  <si>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</si>
  <si>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</si>
  <si>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</si>
  <si>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</si>
  <si>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</si>
  <si>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</si>
  <si>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</si>
  <si>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</si>
  <si>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</si>
  <si>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</si>
  <si>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</si>
  <si>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Ընդամենը այլ եկամուտներ</t>
  </si>
  <si>
    <t>Ընդամենը տրանսֆերտներ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</si>
  <si>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</si>
  <si>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</si>
  <si>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</si>
  <si>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</si>
  <si>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</si>
  <si>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</si>
  <si>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</si>
  <si>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</si>
  <si>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</si>
  <si>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</si>
  <si>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</si>
  <si>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</si>
  <si>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</si>
  <si>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</si>
  <si>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</si>
  <si>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</si>
  <si>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</si>
  <si>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</si>
  <si>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</si>
  <si>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</si>
  <si>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</si>
  <si>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</si>
  <si>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</si>
  <si>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</si>
  <si>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</si>
  <si>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</si>
  <si>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</si>
  <si>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</si>
  <si>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</si>
  <si>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</si>
  <si>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</si>
  <si>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</si>
  <si>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վարչական բյուջե</t>
  </si>
  <si>
    <t>ֆոնդային բյուջե</t>
  </si>
  <si>
    <t>Անվանումը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</si>
  <si>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</si>
  <si>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</si>
  <si>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</si>
  <si>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</si>
  <si>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</si>
  <si>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</si>
  <si>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</si>
  <si>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</si>
  <si>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</si>
  <si>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</si>
  <si>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</si>
  <si>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</si>
  <si>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</si>
  <si>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</si>
  <si>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</si>
  <si>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</si>
  <si>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</si>
  <si>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</si>
  <si>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</si>
  <si>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</si>
  <si>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</si>
  <si>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9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</si>
  <si>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9"/>
        <rFont val="GHEA Grapalat"/>
        <family val="3"/>
      </rPr>
      <t xml:space="preserve"> </t>
    </r>
    <r>
      <rPr>
        <b/>
        <u/>
        <sz val="9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</si>
  <si>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</si>
  <si>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</si>
  <si>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</si>
  <si>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</si>
  <si>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</si>
  <si>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</si>
  <si>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</si>
  <si>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</si>
  <si>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</si>
  <si>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</si>
  <si>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>ԸՆԴԱՄԵՆԸ ԾԱԽՍԵՐ</t>
    </r>
    <r>
      <rPr>
        <b/>
        <sz val="8"/>
        <rFont val="GHEA Grapalat"/>
        <family val="3"/>
      </rPr>
      <t/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</si>
  <si>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</si>
  <si>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</si>
  <si>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</si>
  <si>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</si>
  <si>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</si>
  <si>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r>
      <rPr>
        <b/>
        <sz val="9"/>
        <rFont val="GHEA Grapalat"/>
        <family val="3"/>
      </rPr>
      <t>բյուջ տող 4000</t>
    </r>
    <r>
      <rPr>
        <sz val="9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</si>
  <si>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</si>
  <si>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</si>
  <si>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</si>
  <si>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</si>
  <si>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8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</si>
  <si>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</si>
  <si>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</si>
  <si>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9"/>
        <rFont val="GHEA Grapalat"/>
        <family val="3"/>
      </rPr>
      <t>բյուջ տող 4200</t>
    </r>
    <r>
      <rPr>
        <sz val="9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</si>
  <si>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</si>
  <si>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9"/>
        <rFont val="GHEA Grapalat"/>
        <family val="3"/>
      </rPr>
      <t xml:space="preserve">բյուջետ. տող 4400
</t>
    </r>
    <r>
      <rPr>
        <sz val="9"/>
        <rFont val="GHEA Grapalat"/>
        <family val="3"/>
      </rPr>
      <t xml:space="preserve">
1.4. ՍՈՒԲՍԻԴԻԱՆԵՐ  (տող4410+տող4420)</t>
    </r>
  </si>
  <si>
    <t>բյուջետ. տող 4500
1.5. ԴՐԱՄԱՇՆՈՐՀՆԵՐ (տող4510+տող4520+տող4530+տող4540)</t>
  </si>
  <si>
    <r>
      <rPr>
        <b/>
        <sz val="9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</si>
  <si>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9"/>
        <rFont val="GHEA Grapalat"/>
        <family val="3"/>
      </rPr>
      <t>բյուջետ. տող 4700</t>
    </r>
    <r>
      <rPr>
        <sz val="9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</si>
  <si>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</si>
  <si>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8"/>
        <rFont val="GHEA Grapalat"/>
        <family val="3"/>
      </rPr>
      <t>(բյուջ. տող  5110)</t>
    </r>
    <r>
      <rPr>
        <sz val="8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</si>
  <si>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8"/>
        <rFont val="GHEA Grapalat"/>
        <family val="3"/>
      </rPr>
      <t xml:space="preserve"> (բյուջ. տող  5120+5130)</t>
    </r>
    <r>
      <rPr>
        <sz val="8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</si>
  <si>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</si>
  <si>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8"/>
        <rFont val="GHEA Grapalat"/>
        <family val="3"/>
      </rPr>
      <t xml:space="preserve">(տող 4110+ տող4120) </t>
    </r>
    <r>
      <rPr>
        <sz val="8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8"/>
        <rFont val="GHEA Grapalat"/>
        <family val="3"/>
      </rPr>
      <t>(տող4120)</t>
    </r>
  </si>
  <si>
    <r>
      <rPr>
        <b/>
        <sz val="8"/>
        <rFont val="GHEA Grapalat"/>
        <family val="3"/>
      </rPr>
      <t>տող 4130</t>
    </r>
    <r>
      <rPr>
        <sz val="8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</si>
  <si>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</si>
  <si>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8"/>
        <rFont val="GHEA Grapalat"/>
        <family val="3"/>
      </rPr>
      <t>տող4213</t>
    </r>
    <r>
      <rPr>
        <sz val="8"/>
        <rFont val="GHEA Grapalat"/>
        <family val="3"/>
      </rPr>
      <t xml:space="preserve">
Կոմունալ ծառայություններ</t>
    </r>
  </si>
  <si>
    <t>տող4214
Կապի ծառայություններ</t>
  </si>
  <si>
    <r>
      <t xml:space="preserve">տող 4220
 ԳՈՐԾՈՒՂՈՒՄՆԵՐԻ ԵՎ ՇՐՋԱԳԱՅՈՒԹՅՈՒՆՆԵՐԻ ԾԱԽՍԵՐ </t>
    </r>
    <r>
      <rPr>
        <sz val="7"/>
        <rFont val="GHEA Grapalat"/>
        <family val="3"/>
      </rPr>
      <t>(տող4221+տող4222+տող4223)</t>
    </r>
  </si>
  <si>
    <r>
      <t>տող 4230
ՊԱՅՄԱՆԱԳՐԱՅԻՆ ԱՅԼ ԾԱՌԱՅՈՒԹՅՈՒՆՆԵՐԻ ՁԵՌՔ ԲԵՐՈՒՄ</t>
    </r>
    <r>
      <rPr>
        <sz val="7"/>
        <rFont val="GHEA Grapalat"/>
        <family val="3"/>
      </rPr>
      <t xml:space="preserve"> (տող4231+տող4232+տող4233+տող4234+տող4235+տող4236+տող4237+տող4238)</t>
    </r>
  </si>
  <si>
    <r>
      <rPr>
        <u/>
        <sz val="8"/>
        <rFont val="GHEA Grapalat"/>
        <family val="3"/>
      </rPr>
      <t xml:space="preserve">բյուջ տող. 4238 </t>
    </r>
    <r>
      <rPr>
        <sz val="8"/>
        <rFont val="GHEA Grapalat"/>
        <family val="3"/>
      </rPr>
      <t xml:space="preserve">
 Ընդհանուր բնույթի այլ ծառայություններ</t>
    </r>
  </si>
  <si>
    <r>
      <rPr>
        <b/>
        <sz val="8"/>
        <rFont val="GHEA Grapalat"/>
        <family val="3"/>
      </rPr>
      <t xml:space="preserve">բյուջ տող. 4250 </t>
    </r>
    <r>
      <rPr>
        <sz val="8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</si>
  <si>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8"/>
        <rFont val="GHEA Grapalat"/>
        <family val="3"/>
      </rPr>
      <t xml:space="preserve">բյուջ տող. 4260 </t>
    </r>
    <r>
      <rPr>
        <sz val="8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</si>
  <si>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8"/>
        <rFont val="GHEA Grapalat"/>
        <family val="3"/>
      </rPr>
      <t>բյուջետ. տող 4411</t>
    </r>
    <r>
      <rPr>
        <sz val="8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</si>
  <si>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8"/>
        <rFont val="GHEA Grapalat"/>
        <family val="3"/>
      </rPr>
      <t>բյուջետ. տող 4531</t>
    </r>
    <r>
      <rPr>
        <sz val="8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</si>
  <si>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</si>
  <si>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</si>
  <si>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</si>
  <si>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8"/>
        <rFont val="GHEA Grapalat"/>
        <family val="3"/>
      </rPr>
      <t xml:space="preserve">  (տող 6410)</t>
    </r>
    <r>
      <rPr>
        <sz val="8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</si>
  <si>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</si>
  <si>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01.01.2022թ. դրությամբ</t>
  </si>
  <si>
    <t>Դիլիջան</t>
  </si>
  <si>
    <t>Բերդ</t>
  </si>
  <si>
    <t>Նոյեմբերյան</t>
  </si>
  <si>
    <t>01.04.2022թ. դրությամբ</t>
  </si>
  <si>
    <t>Ընդամենը գույքային հարկեր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</si>
  <si>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</si>
  <si>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Անշարժ գույքի միասնական հարկ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</si>
  <si>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</si>
  <si>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r>
      <rPr>
        <b/>
        <sz val="7"/>
        <rFont val="GHEA Grapalat"/>
        <family val="3"/>
      </rPr>
      <t xml:space="preserve"> տող 1352</t>
    </r>
    <r>
      <rPr>
        <sz val="7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</si>
  <si>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</si>
  <si>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1260   </t>
    </r>
    <r>
      <rPr>
        <sz val="7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</si>
  <si>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</si>
  <si>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</si>
  <si>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7"/>
        <rFont val="GHEA Grapalat"/>
        <family val="3"/>
      </rPr>
      <t>տող 1392</t>
    </r>
    <r>
      <rPr>
        <sz val="7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</si>
  <si>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Հաշվետու ժամանակաշրջան</t>
  </si>
  <si>
    <t xml:space="preserve"> ծրագիր տարեկան </t>
  </si>
  <si>
    <t xml:space="preserve">փաստ.                                                                            </t>
  </si>
  <si>
    <t>ՀՀ Տավուշի մարզի համայնքներին հատկացված սուբվենցիաների և դրամաշնորհների վերաբերյալ</t>
  </si>
  <si>
    <t>01.04.2021  թ. դրությամբ</t>
  </si>
  <si>
    <t xml:space="preserve">         09-05-01-04          /4632-հոդված/</t>
  </si>
  <si>
    <t xml:space="preserve">         02-05-01-01           /4639-հոդված/</t>
  </si>
  <si>
    <t>1-ին եռամսյակ</t>
  </si>
  <si>
    <t>Փաստացի</t>
  </si>
  <si>
    <t>Ընդամենը մարզում</t>
  </si>
  <si>
    <t xml:space="preserve"> ՀՀ Տավուշի մարզի համայնքների 2021թվականի բյուջեների տարեվերջի ազատ մնացորդների վերաբերյալ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</si>
  <si>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</si>
  <si>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8"/>
        <rFont val="GHEA Grapalat"/>
        <family val="3"/>
      </rPr>
      <t xml:space="preserve"> տող 1342</t>
    </r>
    <r>
      <rPr>
        <sz val="8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</si>
  <si>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 xml:space="preserve">այդ թվում՝ վարչականից ուղղվել է ֆոնդային </t>
  </si>
  <si>
    <r>
      <t xml:space="preserve"> ՀՀ ՏԱՎՈւՇԻ ՄԱՐԶԻ ՀԱՄԱՅՆՔՆԵՐԻ ԲՅՈՒՋԵՏԱՅԻՆ ԵԿԱՄՈՒՏՆԵՐԻ ՎԵՐԱԲԵՐՅԱԼ (աճողական) 2022թ. մարտի 1-ի դրությամբ</t>
    </r>
    <r>
      <rPr>
        <b/>
        <sz val="10"/>
        <rFont val="GHEA Grapalat"/>
        <family val="3"/>
      </rPr>
      <t xml:space="preserve">       </t>
    </r>
  </si>
  <si>
    <t>ծրագիր (1-ին եռամսյակ)</t>
  </si>
  <si>
    <t xml:space="preserve">   փաստացի (2 ամիս)</t>
  </si>
  <si>
    <t>կատ. %-ը 1-ին եռ.  նկատմ.</t>
  </si>
  <si>
    <t>կատ. %-ը տար.նկատմ.</t>
  </si>
  <si>
    <t>տող 2410
Ընդհանուր բնույթի տնտեսական առևտրային և աշխատանքի գծով հարաբերություններ</t>
  </si>
  <si>
    <t xml:space="preserve">   փաստացի (3 ամիս)</t>
  </si>
  <si>
    <r>
      <rPr>
        <b/>
        <sz val="7"/>
        <rFont val="GHEA Grapalat"/>
        <family val="3"/>
      </rPr>
      <t xml:space="preserve"> տող 1342</t>
    </r>
    <r>
      <rPr>
        <sz val="7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</si>
  <si>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 xml:space="preserve"> ՀՀ ՏԱՎՈւՇԻ ՄԱՐԶԻ ՀԱՄԱՅՆՔՆԵՐԻ ԲՅՈՒՋԵՏԱՅԻՆ ԵԿԱՄՈՒՏՆԵՐԻ ՎԵՐԱԲԵՐՅԱԼ (աճողական) 2022թ. ապրիլի 1-ի դրությամբ       </t>
  </si>
  <si>
    <r>
      <t xml:space="preserve"> ՀՀ ՏԱՎՈւՇԻ ՄԱՐԶԻ ՀԱՄԱՅՆՔՆԵՐԻ ԲՅՈՒՋԵՏԱՅԻՆ ԵԿԱՄՈՒՏՆԵՐԻ ՎԵՐԱԲԵՐՅԱԼ (աճողական) 2022թ. փետրվարի 1-ի դրությամբ</t>
    </r>
    <r>
      <rPr>
        <b/>
        <sz val="10"/>
        <rFont val="GHEA Grapalat"/>
        <family val="3"/>
      </rPr>
      <t xml:space="preserve">       </t>
    </r>
  </si>
  <si>
    <t>ՀՀ ՏԱՎՈՒՇԻ ՄԱՐԶԻ ՀԱՄԱՅՆՔՆԵՐԻ ԲՅՈՒՋԵՆԵՐԻ 2022Թ. ԾԱԽՍԵՐԸ`  ԸՍՏ  ԲՅՈՒՋԵՏԱՅԻՆ ԾԱԽՍԵՐԻ ՏՆՏԵՍԱԳԻՏԱԿԱՆ ԴԱՍԱԿԱՐԳՄԱՆ</t>
  </si>
  <si>
    <t>ՀՀ ՏԱՎՈՒՇԻ ՄԱՐԶԻ ՀԱՄԱՅՆՔՆԵՐԻ ԲՅՈՒՋԵՆԵՐԻ 2022Թ. ԾԱԽՍԵՐԸ` ԸՍՏ ԲՅՈՒՋԵՏԱՅԻՆ ԾԱԽՍԵՐԻ  ԳՈՐԾԱՌԱԿԱՆ ԴԱՍԱԿԱՐԳՄԱՆ</t>
  </si>
  <si>
    <r>
      <rPr>
        <b/>
        <sz val="9"/>
        <rFont val="GHEA Grapalat"/>
        <family val="3"/>
      </rPr>
      <t xml:space="preserve">բյուջ տող. 4300 </t>
    </r>
    <r>
      <rPr>
        <sz val="9"/>
        <rFont val="GHEA Grapalat"/>
        <family val="3"/>
      </rPr>
      <t xml:space="preserve">
1.3. ՏՈԿՈՍԱՎՃԱՐՆԵՐ (տող4310+տող4320+տող4330)</t>
    </r>
  </si>
  <si>
    <r>
      <t xml:space="preserve">բյուջ. տող 6100)
1.1ՀԻՄՆԱԿԱՆ ՄԻՋՈՑՆԵՐԻ ԻՐԱՑՈՒՄԻՑ ՄՈՒՏՔԵՐ 
</t>
    </r>
    <r>
      <rPr>
        <b/>
        <sz val="8"/>
        <rFont val="GHEA Grapalat"/>
        <family val="3"/>
      </rPr>
      <t xml:space="preserve">(բյուջ. տող 6110) </t>
    </r>
    <r>
      <rPr>
        <sz val="8"/>
        <rFont val="GHEA Grapalat"/>
        <family val="3"/>
      </rPr>
      <t xml:space="preserve">
1.2. ՊԱՇԱՐՆԵՐԻ ԻՐԱՑՈՒՄԻՑ ՄՈՒՏՔԵՐ 
</t>
    </r>
    <r>
      <rPr>
        <b/>
        <sz val="8"/>
        <rFont val="GHEA Grapalat"/>
        <family val="3"/>
      </rPr>
      <t xml:space="preserve">(բյուջ. տող 6200)
</t>
    </r>
    <r>
      <rPr>
        <sz val="8"/>
        <rFont val="GHEA Grapalat"/>
        <family val="3"/>
      </rPr>
      <t xml:space="preserve">1.3. ԲԱՐՁՐԱՐԺԵՔ ԱԿՏԻՎ-ՆԵՐԻ ԻՐԱՑՈՒՄԻՑ ՄՈՒՏՔԵՐ </t>
    </r>
    <r>
      <rPr>
        <b/>
        <sz val="8"/>
        <rFont val="GHEA Grapalat"/>
        <family val="3"/>
      </rPr>
      <t xml:space="preserve">
  (տող 6300)</t>
    </r>
  </si>
  <si>
    <t xml:space="preserve">   փաստացի (1 ամիս)</t>
  </si>
  <si>
    <t>Ընդամենը ֆոնդային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</si>
</sst>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sz val="14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u/>
      <sz val="10"/>
      <name val="Arial Armenian"/>
      <family val="2"/>
    </font>
    <font>
      <b/>
      <u/>
      <sz val="9"/>
      <name val="GHEA Grapalat"/>
      <family val="3"/>
    </font>
    <font>
      <b/>
      <sz val="8"/>
      <name val="GHEA Grapalat"/>
      <family val="3"/>
    </font>
    <font>
      <u/>
      <sz val="8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11"/>
      <color rgb="FFFF0000"/>
      <name val="GHEA Grapalat"/>
      <family val="3"/>
    </font>
    <font>
      <sz val="12"/>
      <name val="Times Armenian"/>
      <family val="1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27" fillId="0" borderId="0"/>
  </cellStyleXfs>
  <cellXfs count="427">
    <xf numFmtId="0" fontId="0" fillId="0" borderId="0" xfId="0"/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164" fontId="8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 applyProtection="1">
      <alignment horizontal="center" vertical="center" wrapText="1"/>
    </xf>
    <xf numFmtId="4" fontId="12" fillId="0" borderId="1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Protection="1">
      <protection locked="0"/>
    </xf>
    <xf numFmtId="0" fontId="14" fillId="0" borderId="0" xfId="0" applyFont="1" applyFill="1" applyBorder="1" applyProtection="1"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Protection="1"/>
    <xf numFmtId="0" fontId="14" fillId="0" borderId="0" xfId="0" applyFont="1" applyFill="1" applyAlignment="1" applyProtection="1">
      <alignment vertical="top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1" fillId="0" borderId="0" xfId="0" applyFont="1" applyProtection="1">
      <protection locked="0"/>
    </xf>
    <xf numFmtId="165" fontId="11" fillId="0" borderId="0" xfId="0" applyNumberFormat="1" applyFont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11" fillId="0" borderId="0" xfId="0" applyFont="1" applyBorder="1" applyAlignment="1" applyProtection="1">
      <alignment vertical="center"/>
      <protection locked="0"/>
    </xf>
    <xf numFmtId="0" fontId="12" fillId="0" borderId="0" xfId="0" applyFont="1" applyProtection="1"/>
    <xf numFmtId="0" fontId="12" fillId="9" borderId="6" xfId="0" applyFont="1" applyFill="1" applyBorder="1" applyAlignment="1" applyProtection="1">
      <alignment vertical="center" wrapText="1"/>
    </xf>
    <xf numFmtId="0" fontId="12" fillId="10" borderId="4" xfId="0" applyFont="1" applyFill="1" applyBorder="1" applyAlignment="1" applyProtection="1">
      <alignment horizontal="center" vertical="center" wrapText="1"/>
    </xf>
    <xf numFmtId="0" fontId="12" fillId="9" borderId="11" xfId="0" applyFont="1" applyFill="1" applyBorder="1" applyAlignment="1" applyProtection="1">
      <alignment vertical="center" wrapText="1"/>
    </xf>
    <xf numFmtId="0" fontId="12" fillId="6" borderId="4" xfId="0" applyNumberFormat="1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4" fontId="4" fillId="11" borderId="10" xfId="0" applyNumberFormat="1" applyFont="1" applyFill="1" applyBorder="1" applyAlignment="1" applyProtection="1">
      <alignment horizontal="center" vertical="center" wrapText="1"/>
    </xf>
    <xf numFmtId="0" fontId="4" fillId="12" borderId="10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12" fillId="7" borderId="10" xfId="0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0" xfId="0" applyFont="1" applyProtection="1">
      <protection locked="0"/>
    </xf>
    <xf numFmtId="4" fontId="12" fillId="0" borderId="0" xfId="0" applyNumberFormat="1" applyFont="1" applyAlignment="1" applyProtection="1">
      <alignment horizontal="right" vertical="center"/>
      <protection locked="0"/>
    </xf>
    <xf numFmtId="4" fontId="5" fillId="0" borderId="0" xfId="0" applyNumberFormat="1" applyFont="1" applyAlignment="1" applyProtection="1">
      <alignment horizontal="right" vertical="center"/>
      <protection locked="0"/>
    </xf>
    <xf numFmtId="4" fontId="11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/>
    <xf numFmtId="0" fontId="9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0" xfId="0" applyFont="1" applyFill="1"/>
    <xf numFmtId="165" fontId="15" fillId="0" borderId="0" xfId="0" applyNumberFormat="1" applyFont="1" applyFill="1"/>
    <xf numFmtId="0" fontId="15" fillId="0" borderId="1" xfId="0" applyFont="1" applyBorder="1" applyAlignment="1">
      <alignment vertical="center"/>
    </xf>
    <xf numFmtId="0" fontId="12" fillId="0" borderId="0" xfId="0" applyFont="1"/>
    <xf numFmtId="0" fontId="15" fillId="0" borderId="0" xfId="0" applyFont="1" applyBorder="1" applyAlignment="1">
      <alignment horizontal="center" vertical="center"/>
    </xf>
    <xf numFmtId="0" fontId="8" fillId="0" borderId="0" xfId="0" applyFont="1" applyProtection="1"/>
    <xf numFmtId="0" fontId="8" fillId="13" borderId="10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>
      <alignment horizontal="left" vertical="center"/>
    </xf>
    <xf numFmtId="164" fontId="5" fillId="0" borderId="10" xfId="0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 vertical="center"/>
      <protection locked="0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Fill="1" applyProtection="1"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protection locked="0"/>
    </xf>
    <xf numFmtId="0" fontId="23" fillId="0" borderId="0" xfId="0" applyFont="1" applyFill="1" applyAlignment="1" applyProtection="1">
      <protection locked="0"/>
    </xf>
    <xf numFmtId="0" fontId="12" fillId="0" borderId="0" xfId="0" applyFont="1" applyFill="1" applyBorder="1" applyProtection="1"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protection locked="0"/>
    </xf>
    <xf numFmtId="0" fontId="12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top" wrapText="1"/>
      <protection locked="0"/>
    </xf>
    <xf numFmtId="0" fontId="12" fillId="0" borderId="0" xfId="0" applyFont="1" applyFill="1" applyBorder="1" applyProtection="1"/>
    <xf numFmtId="0" fontId="8" fillId="0" borderId="0" xfId="0" applyFont="1" applyFill="1" applyAlignment="1" applyProtection="1">
      <alignment vertical="center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/>
    </xf>
    <xf numFmtId="164" fontId="8" fillId="6" borderId="10" xfId="0" applyNumberFormat="1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>
      <alignment horizontal="center"/>
    </xf>
    <xf numFmtId="165" fontId="24" fillId="15" borderId="10" xfId="0" applyNumberFormat="1" applyFont="1" applyFill="1" applyBorder="1" applyAlignment="1">
      <alignment horizontal="center" vertical="center"/>
    </xf>
    <xf numFmtId="165" fontId="25" fillId="15" borderId="10" xfId="0" applyNumberFormat="1" applyFont="1" applyFill="1" applyBorder="1" applyAlignment="1">
      <alignment horizontal="center" vertical="center"/>
    </xf>
    <xf numFmtId="164" fontId="8" fillId="15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 wrapText="1"/>
    </xf>
    <xf numFmtId="0" fontId="8" fillId="0" borderId="0" xfId="0" applyFont="1" applyFill="1" applyProtection="1">
      <protection locked="0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>
      <alignment horizontal="left" vertical="center"/>
    </xf>
    <xf numFmtId="165" fontId="8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6" borderId="10" xfId="0" applyNumberFormat="1" applyFont="1" applyFill="1" applyBorder="1" applyAlignment="1" applyProtection="1">
      <alignment horizontal="center" vertical="center" wrapText="1"/>
    </xf>
    <xf numFmtId="165" fontId="21" fillId="0" borderId="0" xfId="0" applyNumberFormat="1" applyFont="1" applyFill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>
      <alignment horizontal="left" vertical="center"/>
    </xf>
    <xf numFmtId="0" fontId="15" fillId="6" borderId="10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>
      <alignment horizontal="left" vertical="center"/>
    </xf>
    <xf numFmtId="164" fontId="15" fillId="0" borderId="10" xfId="0" applyNumberFormat="1" applyFont="1" applyFill="1" applyBorder="1" applyAlignment="1" applyProtection="1">
      <alignment horizontal="center" vertical="center" wrapText="1"/>
    </xf>
    <xf numFmtId="165" fontId="16" fillId="0" borderId="0" xfId="0" applyNumberFormat="1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Protection="1">
      <protection locked="0"/>
    </xf>
    <xf numFmtId="164" fontId="16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164" fontId="8" fillId="0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 applyProtection="1">
      <alignment horizontal="center" vertical="center" wrapText="1"/>
    </xf>
    <xf numFmtId="4" fontId="12" fillId="3" borderId="6" xfId="0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8" fillId="5" borderId="2" xfId="0" applyFont="1" applyFill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center" vertical="center"/>
    </xf>
    <xf numFmtId="164" fontId="8" fillId="5" borderId="10" xfId="0" applyNumberFormat="1" applyFont="1" applyFill="1" applyBorder="1" applyAlignment="1" applyProtection="1">
      <alignment horizontal="center" vertical="center" wrapText="1"/>
    </xf>
    <xf numFmtId="165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164" fontId="7" fillId="0" borderId="10" xfId="0" applyNumberFormat="1" applyFont="1" applyFill="1" applyBorder="1" applyAlignment="1" applyProtection="1">
      <alignment horizontal="center" vertical="center"/>
      <protection locked="0"/>
    </xf>
    <xf numFmtId="4" fontId="8" fillId="6" borderId="10" xfId="0" applyNumberFormat="1" applyFont="1" applyFill="1" applyBorder="1" applyAlignment="1" applyProtection="1">
      <alignment horizontal="center" vertical="center" wrapText="1"/>
    </xf>
    <xf numFmtId="164" fontId="26" fillId="0" borderId="10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8" fillId="6" borderId="2" xfId="0" applyNumberFormat="1" applyFont="1" applyFill="1" applyBorder="1" applyAlignment="1" applyProtection="1">
      <alignment horizontal="center" vertical="center" wrapText="1"/>
    </xf>
    <xf numFmtId="0" fontId="8" fillId="6" borderId="0" xfId="0" applyFont="1" applyFill="1" applyProtection="1"/>
    <xf numFmtId="0" fontId="9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/>
      <protection locked="0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0" fontId="8" fillId="5" borderId="2" xfId="0" applyNumberFormat="1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Protection="1"/>
    <xf numFmtId="0" fontId="8" fillId="6" borderId="14" xfId="0" applyFont="1" applyFill="1" applyBorder="1" applyProtection="1"/>
    <xf numFmtId="4" fontId="8" fillId="11" borderId="10" xfId="0" applyNumberFormat="1" applyFont="1" applyFill="1" applyBorder="1" applyAlignment="1" applyProtection="1">
      <alignment horizontal="center" vertical="center" wrapText="1"/>
    </xf>
    <xf numFmtId="0" fontId="8" fillId="12" borderId="10" xfId="0" applyFont="1" applyFill="1" applyBorder="1" applyAlignment="1" applyProtection="1">
      <alignment horizontal="center" vertical="center" wrapText="1"/>
    </xf>
    <xf numFmtId="164" fontId="8" fillId="6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0" xfId="2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6" borderId="10" xfId="0" applyFont="1" applyFill="1" applyBorder="1" applyAlignment="1" applyProtection="1">
      <alignment horizontal="left" vertical="center" wrapText="1"/>
      <protection locked="0"/>
    </xf>
    <xf numFmtId="164" fontId="5" fillId="0" borderId="10" xfId="1" applyNumberFormat="1" applyFont="1" applyFill="1" applyBorder="1" applyAlignment="1" applyProtection="1">
      <alignment horizontal="center" vertical="center"/>
    </xf>
    <xf numFmtId="3" fontId="5" fillId="0" borderId="10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right" vertical="center"/>
      <protection locked="0"/>
    </xf>
    <xf numFmtId="164" fontId="8" fillId="0" borderId="0" xfId="0" applyNumberFormat="1" applyFont="1" applyAlignment="1" applyProtection="1">
      <alignment horizontal="right" vertical="center"/>
      <protection locked="0"/>
    </xf>
    <xf numFmtId="165" fontId="5" fillId="0" borderId="10" xfId="0" applyNumberFormat="1" applyFont="1" applyFill="1" applyBorder="1" applyAlignment="1">
      <alignment horizontal="left" vertical="center"/>
    </xf>
    <xf numFmtId="165" fontId="5" fillId="0" borderId="10" xfId="1" applyNumberFormat="1" applyFont="1" applyFill="1" applyBorder="1" applyAlignment="1" applyProtection="1">
      <alignment horizontal="center" vertical="center"/>
    </xf>
    <xf numFmtId="165" fontId="7" fillId="0" borderId="0" xfId="0" applyNumberFormat="1" applyFont="1" applyAlignment="1" applyProtection="1">
      <alignment horizontal="center"/>
      <protection locked="0"/>
    </xf>
    <xf numFmtId="1" fontId="5" fillId="6" borderId="10" xfId="0" applyNumberFormat="1" applyFont="1" applyFill="1" applyBorder="1" applyAlignment="1" applyProtection="1">
      <alignment horizontal="left" vertical="center" wrapText="1"/>
      <protection locked="0"/>
    </xf>
    <xf numFmtId="3" fontId="5" fillId="0" borderId="10" xfId="0" applyNumberFormat="1" applyFont="1" applyBorder="1" applyAlignment="1" applyProtection="1">
      <alignment vertical="center" wrapText="1"/>
    </xf>
    <xf numFmtId="164" fontId="8" fillId="0" borderId="1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Protection="1">
      <protection locked="0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protection locked="0"/>
    </xf>
    <xf numFmtId="0" fontId="12" fillId="0" borderId="1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12" fillId="0" borderId="10" xfId="0" applyFont="1" applyFill="1" applyBorder="1" applyAlignment="1">
      <alignment horizontal="left" vertical="center"/>
    </xf>
    <xf numFmtId="164" fontId="12" fillId="0" borderId="10" xfId="0" applyNumberFormat="1" applyFont="1" applyBorder="1" applyAlignment="1" applyProtection="1">
      <alignment horizontal="center" vertical="center" wrapText="1"/>
      <protection locked="0"/>
    </xf>
    <xf numFmtId="164" fontId="12" fillId="16" borderId="10" xfId="0" applyNumberFormat="1" applyFont="1" applyFill="1" applyBorder="1" applyAlignment="1" applyProtection="1">
      <alignment horizontal="center" vertical="center"/>
      <protection locked="0"/>
    </xf>
    <xf numFmtId="0" fontId="12" fillId="0" borderId="15" xfId="0" applyFont="1" applyFill="1" applyBorder="1" applyAlignment="1">
      <alignment horizontal="left" vertical="center"/>
    </xf>
    <xf numFmtId="164" fontId="12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164" fontId="12" fillId="17" borderId="10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left"/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right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2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9" fillId="2" borderId="3" xfId="0" applyNumberFormat="1" applyFont="1" applyFill="1" applyBorder="1" applyAlignment="1" applyProtection="1">
      <alignment horizontal="center" vertical="center" wrapText="1"/>
    </xf>
    <xf numFmtId="4" fontId="9" fillId="2" borderId="4" xfId="0" applyNumberFormat="1" applyFont="1" applyFill="1" applyBorder="1" applyAlignment="1" applyProtection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0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9" fillId="2" borderId="14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4" xfId="0" applyNumberFormat="1" applyFont="1" applyFill="1" applyBorder="1" applyAlignment="1" applyProtection="1">
      <alignment horizontal="center" vertical="center" wrapText="1"/>
    </xf>
    <xf numFmtId="4" fontId="12" fillId="3" borderId="11" xfId="0" applyNumberFormat="1" applyFont="1" applyFill="1" applyBorder="1" applyAlignment="1" applyProtection="1">
      <alignment horizontal="center" vertical="center" wrapText="1"/>
    </xf>
    <xf numFmtId="4" fontId="12" fillId="3" borderId="6" xfId="0" applyNumberFormat="1" applyFont="1" applyFill="1" applyBorder="1" applyAlignment="1" applyProtection="1">
      <alignment horizontal="center" vertical="center" wrapText="1"/>
    </xf>
    <xf numFmtId="4" fontId="12" fillId="4" borderId="11" xfId="0" applyNumberFormat="1" applyFont="1" applyFill="1" applyBorder="1" applyAlignment="1" applyProtection="1">
      <alignment horizontal="center" vertical="center" wrapText="1"/>
    </xf>
    <xf numFmtId="4" fontId="12" fillId="4" borderId="6" xfId="0" applyNumberFormat="1" applyFont="1" applyFill="1" applyBorder="1" applyAlignment="1" applyProtection="1">
      <alignment horizontal="center" vertical="center" wrapText="1"/>
    </xf>
    <xf numFmtId="4" fontId="12" fillId="4" borderId="1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4" fontId="12" fillId="0" borderId="13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4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12" fillId="3" borderId="12" xfId="0" applyNumberFormat="1" applyFont="1" applyFill="1" applyBorder="1" applyAlignment="1" applyProtection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4" fontId="12" fillId="0" borderId="7" xfId="0" applyNumberFormat="1" applyFont="1" applyFill="1" applyBorder="1" applyAlignment="1" applyProtection="1">
      <alignment horizontal="center" vertical="center" wrapText="1"/>
    </xf>
    <xf numFmtId="4" fontId="12" fillId="0" borderId="15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23" fillId="0" borderId="11" xfId="0" applyNumberFormat="1" applyFont="1" applyFill="1" applyBorder="1" applyAlignment="1" applyProtection="1">
      <alignment horizontal="center" vertical="center" wrapText="1"/>
    </xf>
    <xf numFmtId="4" fontId="23" fillId="0" borderId="6" xfId="0" applyNumberFormat="1" applyFont="1" applyFill="1" applyBorder="1" applyAlignment="1" applyProtection="1">
      <alignment horizontal="center" vertical="center" wrapText="1"/>
    </xf>
    <xf numFmtId="4" fontId="23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8" fillId="5" borderId="2" xfId="0" applyNumberFormat="1" applyFont="1" applyFill="1" applyBorder="1" applyAlignment="1" applyProtection="1">
      <alignment horizontal="center" vertical="center" wrapText="1"/>
    </xf>
    <xf numFmtId="4" fontId="8" fillId="5" borderId="15" xfId="0" applyNumberFormat="1" applyFont="1" applyFill="1" applyBorder="1" applyAlignment="1" applyProtection="1">
      <alignment horizontal="center" vertical="center" wrapText="1"/>
    </xf>
    <xf numFmtId="4" fontId="8" fillId="5" borderId="11" xfId="0" applyNumberFormat="1" applyFont="1" applyFill="1" applyBorder="1" applyAlignment="1" applyProtection="1">
      <alignment horizontal="center" vertical="center" wrapText="1"/>
    </xf>
    <xf numFmtId="4" fontId="8" fillId="5" borderId="6" xfId="0" applyNumberFormat="1" applyFont="1" applyFill="1" applyBorder="1" applyAlignment="1" applyProtection="1">
      <alignment horizontal="center" vertical="center" wrapText="1"/>
    </xf>
    <xf numFmtId="4" fontId="8" fillId="5" borderId="1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5" xfId="0" applyNumberFormat="1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4" fontId="12" fillId="0" borderId="11" xfId="0" applyNumberFormat="1" applyFont="1" applyFill="1" applyBorder="1" applyAlignment="1" applyProtection="1">
      <alignment horizontal="center" vertical="center" wrapText="1"/>
    </xf>
    <xf numFmtId="4" fontId="12" fillId="0" borderId="6" xfId="0" applyNumberFormat="1" applyFont="1" applyFill="1" applyBorder="1" applyAlignment="1" applyProtection="1">
      <alignment horizontal="center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15" xfId="0" applyNumberFormat="1" applyFont="1" applyFill="1" applyBorder="1" applyAlignment="1" applyProtection="1">
      <alignment horizontal="center" vertical="center" wrapText="1"/>
    </xf>
    <xf numFmtId="0" fontId="5" fillId="15" borderId="11" xfId="0" applyFont="1" applyFill="1" applyBorder="1" applyAlignment="1">
      <alignment horizontal="center" vertical="center"/>
    </xf>
    <xf numFmtId="0" fontId="5" fillId="15" borderId="12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8" fillId="5" borderId="3" xfId="0" applyNumberFormat="1" applyFont="1" applyFill="1" applyBorder="1" applyAlignment="1" applyProtection="1">
      <alignment horizontal="center" vertical="center" wrapText="1"/>
    </xf>
    <xf numFmtId="4" fontId="8" fillId="5" borderId="5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12" fillId="6" borderId="3" xfId="0" applyNumberFormat="1" applyFont="1" applyFill="1" applyBorder="1" applyAlignment="1" applyProtection="1">
      <alignment horizontal="center" vertical="center" wrapText="1"/>
    </xf>
    <xf numFmtId="0" fontId="12" fillId="6" borderId="4" xfId="0" applyNumberFormat="1" applyFont="1" applyFill="1" applyBorder="1" applyAlignment="1" applyProtection="1">
      <alignment horizontal="center" vertical="center" wrapText="1"/>
    </xf>
    <xf numFmtId="0" fontId="12" fillId="6" borderId="5" xfId="0" applyNumberFormat="1" applyFont="1" applyFill="1" applyBorder="1" applyAlignment="1" applyProtection="1">
      <alignment horizontal="center" vertical="center" wrapText="1"/>
    </xf>
    <xf numFmtId="0" fontId="12" fillId="6" borderId="13" xfId="0" applyNumberFormat="1" applyFont="1" applyFill="1" applyBorder="1" applyAlignment="1" applyProtection="1">
      <alignment horizontal="center" vertical="center" wrapText="1"/>
    </xf>
    <xf numFmtId="0" fontId="12" fillId="6" borderId="1" xfId="0" applyNumberFormat="1" applyFont="1" applyFill="1" applyBorder="1" applyAlignment="1" applyProtection="1">
      <alignment horizontal="center" vertical="center" wrapText="1"/>
    </xf>
    <xf numFmtId="0" fontId="12" fillId="6" borderId="14" xfId="0" applyNumberFormat="1" applyFont="1" applyFill="1" applyBorder="1" applyAlignment="1" applyProtection="1">
      <alignment horizontal="center" vertical="center" wrapText="1"/>
    </xf>
    <xf numFmtId="0" fontId="12" fillId="9" borderId="6" xfId="0" applyFont="1" applyFill="1" applyBorder="1" applyAlignment="1" applyProtection="1">
      <alignment horizontal="center" vertical="center" wrapText="1"/>
    </xf>
    <xf numFmtId="0" fontId="12" fillId="9" borderId="12" xfId="0" applyFont="1" applyFill="1" applyBorder="1" applyAlignment="1" applyProtection="1">
      <alignment horizontal="center" vertical="center" wrapText="1"/>
    </xf>
    <xf numFmtId="0" fontId="5" fillId="6" borderId="3" xfId="0" applyNumberFormat="1" applyFont="1" applyFill="1" applyBorder="1" applyAlignment="1" applyProtection="1">
      <alignment horizontal="center" vertical="center" wrapText="1"/>
    </xf>
    <xf numFmtId="0" fontId="5" fillId="6" borderId="4" xfId="0" applyNumberFormat="1" applyFont="1" applyFill="1" applyBorder="1" applyAlignment="1" applyProtection="1">
      <alignment horizontal="center" vertical="center" wrapText="1"/>
    </xf>
    <xf numFmtId="0" fontId="5" fillId="6" borderId="5" xfId="0" applyNumberFormat="1" applyFont="1" applyFill="1" applyBorder="1" applyAlignment="1" applyProtection="1">
      <alignment horizontal="center" vertical="center" wrapText="1"/>
    </xf>
    <xf numFmtId="0" fontId="5" fillId="6" borderId="10" xfId="0" applyNumberFormat="1" applyFont="1" applyFill="1" applyBorder="1" applyAlignment="1" applyProtection="1">
      <alignment horizontal="center" vertical="center" wrapText="1"/>
    </xf>
    <xf numFmtId="0" fontId="5" fillId="6" borderId="11" xfId="0" applyNumberFormat="1" applyFont="1" applyFill="1" applyBorder="1" applyAlignment="1" applyProtection="1">
      <alignment horizontal="center" vertical="center" wrapText="1"/>
    </xf>
    <xf numFmtId="0" fontId="5" fillId="6" borderId="6" xfId="0" applyNumberFormat="1" applyFont="1" applyFill="1" applyBorder="1" applyAlignment="1" applyProtection="1">
      <alignment horizontal="center" vertical="center" wrapText="1"/>
    </xf>
    <xf numFmtId="0" fontId="5" fillId="6" borderId="12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12" fillId="9" borderId="11" xfId="0" applyFont="1" applyFill="1" applyBorder="1" applyAlignment="1" applyProtection="1">
      <alignment horizontal="left" vertical="center" wrapText="1"/>
    </xf>
    <xf numFmtId="0" fontId="12" fillId="9" borderId="6" xfId="0" applyFont="1" applyFill="1" applyBorder="1" applyAlignment="1" applyProtection="1">
      <alignment horizontal="left" vertical="center" wrapText="1"/>
    </xf>
    <xf numFmtId="0" fontId="12" fillId="9" borderId="12" xfId="0" applyFont="1" applyFill="1" applyBorder="1" applyAlignment="1" applyProtection="1">
      <alignment horizontal="left" vertical="center" wrapText="1"/>
    </xf>
    <xf numFmtId="0" fontId="12" fillId="7" borderId="10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6" borderId="8" xfId="0" applyNumberFormat="1" applyFont="1" applyFill="1" applyBorder="1" applyAlignment="1" applyProtection="1">
      <alignment horizontal="center" vertical="center" wrapText="1"/>
    </xf>
    <xf numFmtId="0" fontId="12" fillId="6" borderId="0" xfId="0" applyNumberFormat="1" applyFont="1" applyFill="1" applyBorder="1" applyAlignment="1" applyProtection="1">
      <alignment horizontal="center" vertical="center" wrapText="1"/>
    </xf>
    <xf numFmtId="0" fontId="12" fillId="6" borderId="9" xfId="0" applyNumberFormat="1" applyFont="1" applyFill="1" applyBorder="1" applyAlignment="1" applyProtection="1">
      <alignment horizontal="center" vertical="center" wrapText="1"/>
    </xf>
    <xf numFmtId="0" fontId="12" fillId="8" borderId="3" xfId="0" applyFont="1" applyFill="1" applyBorder="1" applyAlignment="1" applyProtection="1">
      <alignment horizontal="left" vertical="center" wrapText="1"/>
    </xf>
    <xf numFmtId="0" fontId="12" fillId="8" borderId="4" xfId="0" applyFont="1" applyFill="1" applyBorder="1" applyAlignment="1" applyProtection="1">
      <alignment horizontal="left" vertical="center" wrapText="1"/>
    </xf>
    <xf numFmtId="0" fontId="12" fillId="8" borderId="5" xfId="0" applyFont="1" applyFill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9" borderId="10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8" fillId="13" borderId="10" xfId="0" applyFont="1" applyFill="1" applyBorder="1" applyAlignment="1" applyProtection="1">
      <alignment horizontal="center" vertical="center" wrapText="1"/>
    </xf>
    <xf numFmtId="0" fontId="5" fillId="9" borderId="3" xfId="0" applyNumberFormat="1" applyFont="1" applyFill="1" applyBorder="1" applyAlignment="1" applyProtection="1">
      <alignment horizontal="center" vertical="center" wrapText="1"/>
    </xf>
    <xf numFmtId="0" fontId="5" fillId="9" borderId="4" xfId="0" applyNumberFormat="1" applyFont="1" applyFill="1" applyBorder="1" applyAlignment="1" applyProtection="1">
      <alignment horizontal="center" vertical="center" wrapText="1"/>
    </xf>
    <xf numFmtId="0" fontId="5" fillId="9" borderId="5" xfId="0" applyNumberFormat="1" applyFont="1" applyFill="1" applyBorder="1" applyAlignment="1" applyProtection="1">
      <alignment horizontal="center" vertical="center" wrapText="1"/>
    </xf>
    <xf numFmtId="0" fontId="5" fillId="9" borderId="8" xfId="0" applyNumberFormat="1" applyFont="1" applyFill="1" applyBorder="1" applyAlignment="1" applyProtection="1">
      <alignment horizontal="center" vertical="center" wrapText="1"/>
    </xf>
    <xf numFmtId="0" fontId="5" fillId="9" borderId="0" xfId="0" applyNumberFormat="1" applyFont="1" applyFill="1" applyBorder="1" applyAlignment="1" applyProtection="1">
      <alignment horizontal="center" vertical="center" wrapText="1"/>
    </xf>
    <xf numFmtId="0" fontId="5" fillId="9" borderId="9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 wrapText="1"/>
    </xf>
    <xf numFmtId="0" fontId="8" fillId="9" borderId="11" xfId="0" applyNumberFormat="1" applyFont="1" applyFill="1" applyBorder="1" applyAlignment="1" applyProtection="1">
      <alignment horizontal="center" vertical="center" wrapText="1"/>
    </xf>
    <xf numFmtId="0" fontId="8" fillId="9" borderId="12" xfId="0" applyNumberFormat="1" applyFont="1" applyFill="1" applyBorder="1" applyAlignment="1" applyProtection="1">
      <alignment horizontal="center" vertical="center" wrapText="1"/>
    </xf>
    <xf numFmtId="0" fontId="8" fillId="9" borderId="10" xfId="0" applyFont="1" applyFill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7" borderId="11" xfId="0" applyFont="1" applyFill="1" applyBorder="1" applyAlignment="1" applyProtection="1">
      <alignment horizontal="center" vertical="center" wrapText="1"/>
    </xf>
    <xf numFmtId="0" fontId="8" fillId="7" borderId="12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4" fontId="5" fillId="9" borderId="6" xfId="0" applyNumberFormat="1" applyFont="1" applyFill="1" applyBorder="1" applyAlignment="1" applyProtection="1">
      <alignment horizontal="center" vertical="center" wrapText="1"/>
    </xf>
    <xf numFmtId="4" fontId="5" fillId="14" borderId="11" xfId="0" applyNumberFormat="1" applyFont="1" applyFill="1" applyBorder="1" applyAlignment="1" applyProtection="1">
      <alignment horizontal="center" vertical="center" wrapText="1"/>
    </xf>
    <xf numFmtId="4" fontId="5" fillId="14" borderId="6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8" fillId="0" borderId="11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 wrapText="1"/>
    </xf>
    <xf numFmtId="4" fontId="8" fillId="0" borderId="13" xfId="0" applyNumberFormat="1" applyFont="1" applyBorder="1" applyAlignment="1" applyProtection="1">
      <alignment horizontal="center" vertical="center" wrapText="1"/>
    </xf>
    <xf numFmtId="4" fontId="8" fillId="0" borderId="14" xfId="0" applyNumberFormat="1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8" borderId="10" xfId="0" applyNumberFormat="1" applyFont="1" applyFill="1" applyBorder="1" applyAlignment="1" applyProtection="1">
      <alignment horizontal="center" vertical="center" wrapText="1"/>
    </xf>
    <xf numFmtId="0" fontId="8" fillId="7" borderId="10" xfId="0" applyNumberFormat="1" applyFont="1" applyFill="1" applyBorder="1" applyAlignment="1" applyProtection="1">
      <alignment horizontal="center" vertical="center" wrapText="1"/>
    </xf>
    <xf numFmtId="0" fontId="12" fillId="17" borderId="11" xfId="0" applyFont="1" applyFill="1" applyBorder="1" applyAlignment="1" applyProtection="1">
      <alignment horizontal="center" vertical="center"/>
    </xf>
    <xf numFmtId="0" fontId="12" fillId="17" borderId="12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12" fillId="0" borderId="2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</xf>
    <xf numFmtId="4" fontId="12" fillId="0" borderId="10" xfId="0" applyNumberFormat="1" applyFont="1" applyBorder="1" applyAlignment="1" applyProtection="1">
      <alignment horizontal="center" vertical="center" wrapText="1"/>
    </xf>
  </cellXfs>
  <cellStyles count="4">
    <cellStyle name="Normal 12 5" xfId="3"/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9" sqref="F9"/>
    </sheetView>
  </sheetViews>
  <sheetFormatPr defaultColWidth="13.42578125" defaultRowHeight="20.25" x14ac:dyDescent="0.35"/>
  <cols>
    <col min="1" max="1" width="6.42578125" style="11" customWidth="1"/>
    <col min="2" max="2" width="18.28515625" style="11" customWidth="1"/>
    <col min="3" max="3" width="19" style="11" customWidth="1"/>
    <col min="4" max="4" width="21.85546875" style="11" customWidth="1"/>
    <col min="5" max="5" width="17" style="11" customWidth="1"/>
    <col min="6" max="6" width="13.28515625" style="11" customWidth="1"/>
    <col min="7" max="16384" width="13.42578125" style="11"/>
  </cols>
  <sheetData>
    <row r="1" spans="1:6" ht="27.75" customHeight="1" x14ac:dyDescent="0.35">
      <c r="C1" s="173"/>
      <c r="D1" s="173"/>
    </row>
    <row r="2" spans="1:6" s="12" customFormat="1" ht="44.25" customHeight="1" x14ac:dyDescent="0.35">
      <c r="A2" s="171" t="s">
        <v>149</v>
      </c>
      <c r="B2" s="171"/>
      <c r="C2" s="171"/>
      <c r="D2" s="171"/>
      <c r="E2" s="171"/>
      <c r="F2" s="171"/>
    </row>
    <row r="3" spans="1:6" s="12" customFormat="1" ht="16.5" customHeight="1" x14ac:dyDescent="0.35">
      <c r="A3" s="13"/>
      <c r="B3" s="13"/>
      <c r="C3" s="174" t="s">
        <v>1</v>
      </c>
      <c r="D3" s="174"/>
    </row>
    <row r="4" spans="1:6" s="14" customFormat="1" ht="30.75" customHeight="1" x14ac:dyDescent="0.35">
      <c r="A4" s="175" t="s">
        <v>2</v>
      </c>
      <c r="B4" s="175" t="s">
        <v>3</v>
      </c>
      <c r="C4" s="177" t="s">
        <v>124</v>
      </c>
      <c r="D4" s="177"/>
      <c r="E4" s="169" t="s">
        <v>152</v>
      </c>
      <c r="F4" s="169" t="s">
        <v>168</v>
      </c>
    </row>
    <row r="5" spans="1:6" s="15" customFormat="1" ht="29.25" customHeight="1" x14ac:dyDescent="0.25">
      <c r="A5" s="176"/>
      <c r="B5" s="176"/>
      <c r="C5" s="10" t="s">
        <v>47</v>
      </c>
      <c r="D5" s="9" t="s">
        <v>48</v>
      </c>
      <c r="E5" s="170"/>
      <c r="F5" s="170"/>
    </row>
    <row r="6" spans="1:6" s="98" customFormat="1" ht="21" customHeight="1" x14ac:dyDescent="0.25">
      <c r="A6" s="95">
        <v>1</v>
      </c>
      <c r="B6" s="96" t="s">
        <v>45</v>
      </c>
      <c r="C6" s="97">
        <v>23178.2</v>
      </c>
      <c r="D6" s="97">
        <v>94025.1</v>
      </c>
      <c r="E6" s="109">
        <v>0</v>
      </c>
      <c r="F6" s="97">
        <f>C6+D6</f>
        <v>117203.3</v>
      </c>
    </row>
    <row r="7" spans="1:6" s="99" customFormat="1" ht="21" customHeight="1" x14ac:dyDescent="0.3">
      <c r="A7" s="95">
        <v>2</v>
      </c>
      <c r="B7" s="96" t="s">
        <v>125</v>
      </c>
      <c r="C7" s="97">
        <v>101048</v>
      </c>
      <c r="D7" s="97">
        <v>399865.3</v>
      </c>
      <c r="E7" s="110">
        <v>101048</v>
      </c>
      <c r="F7" s="97">
        <f>C7+D7</f>
        <v>500913.3</v>
      </c>
    </row>
    <row r="8" spans="1:6" s="99" customFormat="1" ht="21" customHeight="1" x14ac:dyDescent="0.3">
      <c r="A8" s="95">
        <v>3</v>
      </c>
      <c r="B8" s="96" t="s">
        <v>126</v>
      </c>
      <c r="C8" s="97">
        <v>159327.9</v>
      </c>
      <c r="D8" s="97">
        <v>153232.20000000001</v>
      </c>
      <c r="E8" s="111">
        <v>159327.9</v>
      </c>
      <c r="F8" s="97">
        <f>C8+D8</f>
        <v>312560.09999999998</v>
      </c>
    </row>
    <row r="9" spans="1:6" s="99" customFormat="1" ht="21" customHeight="1" x14ac:dyDescent="0.3">
      <c r="A9" s="95">
        <v>4</v>
      </c>
      <c r="B9" s="96" t="s">
        <v>127</v>
      </c>
      <c r="C9" s="114">
        <v>92447.1</v>
      </c>
      <c r="D9" s="114">
        <v>56140.1</v>
      </c>
      <c r="E9" s="111">
        <v>92447.1</v>
      </c>
      <c r="F9" s="97">
        <f>C9+D9</f>
        <v>148587.20000000001</v>
      </c>
    </row>
    <row r="10" spans="1:6" s="101" customFormat="1" ht="30" customHeight="1" x14ac:dyDescent="0.25">
      <c r="A10" s="172" t="s">
        <v>46</v>
      </c>
      <c r="B10" s="172"/>
      <c r="C10" s="100">
        <f>SUM(C6:C9)</f>
        <v>376001.19999999995</v>
      </c>
      <c r="D10" s="100">
        <f>SUM(D6:D9)</f>
        <v>703262.70000000007</v>
      </c>
      <c r="E10" s="112">
        <f>SUM(E6:E9)</f>
        <v>352823</v>
      </c>
      <c r="F10" s="112">
        <f>SUM(F6:F9)</f>
        <v>1079263.8999999999</v>
      </c>
    </row>
  </sheetData>
  <protectedRanges>
    <protectedRange sqref="B6:B9" name="Range3_1"/>
  </protectedRanges>
  <mergeCells count="9">
    <mergeCell ref="F4:F5"/>
    <mergeCell ref="A2:F2"/>
    <mergeCell ref="E4:E5"/>
    <mergeCell ref="A10:B10"/>
    <mergeCell ref="C1:D1"/>
    <mergeCell ref="C3:D3"/>
    <mergeCell ref="A4:A5"/>
    <mergeCell ref="B4:B5"/>
    <mergeCell ref="C4:D4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Q489"/>
  <sheetViews>
    <sheetView workbookViewId="0">
      <pane xSplit="2" ySplit="10" topLeftCell="CZ11" activePane="bottomRight" state="frozen"/>
      <selection pane="topRight" activeCell="C1" sqref="C1"/>
      <selection pane="bottomLeft" activeCell="A11" sqref="A11"/>
      <selection pane="bottomRight" activeCell="DR7" sqref="DR7:DT7"/>
    </sheetView>
  </sheetViews>
  <sheetFormatPr defaultColWidth="9" defaultRowHeight="13.5" x14ac:dyDescent="0.25"/>
  <cols>
    <col min="1" max="1" width="3.7109375" style="62" customWidth="1"/>
    <col min="2" max="2" width="9.5703125" style="62" customWidth="1"/>
    <col min="3" max="3" width="5.85546875" style="1" customWidth="1"/>
    <col min="4" max="4" width="7" style="1" customWidth="1"/>
    <col min="5" max="5" width="10" style="62" customWidth="1"/>
    <col min="6" max="6" width="9.7109375" style="62" customWidth="1"/>
    <col min="7" max="7" width="9.42578125" style="62" customWidth="1"/>
    <col min="8" max="8" width="6.5703125" style="62" customWidth="1"/>
    <col min="9" max="9" width="4.5703125" style="62" customWidth="1"/>
    <col min="10" max="10" width="9.140625" style="62" customWidth="1"/>
    <col min="11" max="11" width="8.85546875" style="62" customWidth="1"/>
    <col min="12" max="12" width="9" style="62" customWidth="1"/>
    <col min="13" max="13" width="5.85546875" style="62" customWidth="1"/>
    <col min="14" max="14" width="4.5703125" style="62" customWidth="1"/>
    <col min="15" max="15" width="9" style="62" customWidth="1"/>
    <col min="16" max="16" width="9.140625" style="62" customWidth="1"/>
    <col min="17" max="17" width="9" style="62" customWidth="1"/>
    <col min="18" max="18" width="5.85546875" style="62" customWidth="1"/>
    <col min="19" max="19" width="5.28515625" style="62" customWidth="1"/>
    <col min="20" max="20" width="7.7109375" style="62" customWidth="1"/>
    <col min="21" max="22" width="7.140625" style="62" customWidth="1"/>
    <col min="23" max="23" width="5.140625" style="62" customWidth="1"/>
    <col min="24" max="24" width="4.85546875" style="62" customWidth="1"/>
    <col min="25" max="25" width="7.7109375" style="62" customWidth="1"/>
    <col min="26" max="27" width="7" style="62" customWidth="1"/>
    <col min="28" max="28" width="5.140625" style="62" customWidth="1"/>
    <col min="29" max="29" width="4.85546875" style="62" customWidth="1"/>
    <col min="30" max="30" width="8.140625" style="62" customWidth="1"/>
    <col min="31" max="31" width="7.85546875" style="62" customWidth="1"/>
    <col min="32" max="32" width="7" style="62" customWidth="1"/>
    <col min="33" max="33" width="5.42578125" style="62" customWidth="1"/>
    <col min="34" max="34" width="4.85546875" style="62" customWidth="1"/>
    <col min="35" max="35" width="8" style="62" customWidth="1"/>
    <col min="36" max="36" width="7.5703125" style="62" customWidth="1"/>
    <col min="37" max="37" width="8.140625" style="62" customWidth="1"/>
    <col min="38" max="38" width="5.140625" style="62" customWidth="1"/>
    <col min="39" max="39" width="4.42578125" style="62" customWidth="1"/>
    <col min="40" max="40" width="8.7109375" style="62" customWidth="1"/>
    <col min="41" max="41" width="7.85546875" style="62" customWidth="1"/>
    <col min="42" max="42" width="8.5703125" style="62" customWidth="1"/>
    <col min="43" max="43" width="6.85546875" style="62" customWidth="1"/>
    <col min="44" max="44" width="7.5703125" style="62" customWidth="1"/>
    <col min="45" max="46" width="8.42578125" style="62" customWidth="1"/>
    <col min="47" max="47" width="7" style="62" customWidth="1"/>
    <col min="48" max="48" width="6.85546875" style="62" customWidth="1"/>
    <col min="49" max="49" width="7" style="62" customWidth="1"/>
    <col min="50" max="50" width="8.28515625" style="62" hidden="1" customWidth="1"/>
    <col min="51" max="51" width="14.42578125" style="62" hidden="1" customWidth="1"/>
    <col min="52" max="52" width="11" style="62" hidden="1" customWidth="1"/>
    <col min="53" max="53" width="7.42578125" style="62" hidden="1" customWidth="1"/>
    <col min="54" max="54" width="16" style="62" hidden="1" customWidth="1"/>
    <col min="55" max="55" width="7.85546875" style="62" hidden="1" customWidth="1"/>
    <col min="56" max="56" width="9.28515625" style="62" customWidth="1"/>
    <col min="57" max="57" width="9.5703125" style="62" customWidth="1"/>
    <col min="58" max="58" width="8.5703125" style="62" customWidth="1"/>
    <col min="59" max="60" width="14.28515625" style="62" hidden="1" customWidth="1"/>
    <col min="61" max="61" width="8.7109375" style="62" hidden="1" customWidth="1"/>
    <col min="62" max="62" width="8.140625" style="62" customWidth="1"/>
    <col min="63" max="63" width="9" style="62" customWidth="1"/>
    <col min="64" max="64" width="7.85546875" style="62" customWidth="1"/>
    <col min="65" max="67" width="14.28515625" style="62" hidden="1" customWidth="1"/>
    <col min="68" max="68" width="6.7109375" style="62" hidden="1" customWidth="1"/>
    <col min="69" max="69" width="8.28515625" style="62" hidden="1" customWidth="1"/>
    <col min="70" max="70" width="9.140625" style="62" hidden="1" customWidth="1"/>
    <col min="71" max="71" width="8.42578125" style="62" customWidth="1"/>
    <col min="72" max="72" width="8.140625" style="62" customWidth="1"/>
    <col min="73" max="73" width="8.42578125" style="62" customWidth="1"/>
    <col min="74" max="74" width="6.5703125" style="62" customWidth="1"/>
    <col min="75" max="75" width="6.85546875" style="62" customWidth="1"/>
    <col min="76" max="76" width="8.5703125" style="62" customWidth="1"/>
    <col min="77" max="78" width="7.42578125" style="62" customWidth="1"/>
    <col min="79" max="79" width="7.85546875" style="62" hidden="1" customWidth="1"/>
    <col min="80" max="80" width="7.42578125" style="62" hidden="1" customWidth="1"/>
    <col min="81" max="81" width="7.7109375" style="62" hidden="1" customWidth="1"/>
    <col min="82" max="82" width="7.5703125" style="62" customWidth="1"/>
    <col min="83" max="83" width="7.7109375" style="62" customWidth="1"/>
    <col min="84" max="84" width="7.28515625" style="62" customWidth="1"/>
    <col min="85" max="85" width="8.140625" style="62" customWidth="1"/>
    <col min="86" max="86" width="7.140625" style="62" customWidth="1"/>
    <col min="87" max="87" width="7.5703125" style="62" customWidth="1"/>
    <col min="88" max="88" width="0.28515625" style="62" hidden="1" customWidth="1"/>
    <col min="89" max="89" width="6.7109375" style="62" hidden="1" customWidth="1"/>
    <col min="90" max="90" width="5.7109375" style="62" hidden="1" customWidth="1"/>
    <col min="91" max="91" width="7.7109375" style="3" customWidth="1"/>
    <col min="92" max="92" width="6.5703125" style="3" customWidth="1"/>
    <col min="93" max="94" width="8.140625" style="3" customWidth="1"/>
    <col min="95" max="96" width="7.28515625" style="3" customWidth="1"/>
    <col min="97" max="97" width="8.85546875" style="62" customWidth="1"/>
    <col min="98" max="98" width="8.140625" style="62" customWidth="1"/>
    <col min="99" max="99" width="7.85546875" style="62" customWidth="1"/>
    <col min="100" max="100" width="8.140625" style="3" customWidth="1"/>
    <col min="101" max="103" width="7.42578125" style="3" customWidth="1"/>
    <col min="104" max="104" width="7.28515625" style="3" customWidth="1"/>
    <col min="105" max="105" width="6.5703125" style="3" customWidth="1"/>
    <col min="106" max="107" width="6.7109375" style="3" customWidth="1"/>
    <col min="108" max="108" width="7" style="3" customWidth="1"/>
    <col min="109" max="109" width="5.42578125" style="3" customWidth="1"/>
    <col min="110" max="110" width="6.28515625" style="3" customWidth="1"/>
    <col min="111" max="111" width="6.140625" style="3" customWidth="1"/>
    <col min="112" max="112" width="8.140625" style="3" customWidth="1"/>
    <col min="113" max="113" width="6.5703125" style="3" customWidth="1"/>
    <col min="114" max="114" width="6.7109375" style="3" customWidth="1"/>
    <col min="115" max="115" width="5.5703125" style="62" hidden="1" customWidth="1"/>
    <col min="116" max="116" width="9.5703125" style="62" customWidth="1"/>
    <col min="117" max="117" width="8.85546875" style="62" customWidth="1"/>
    <col min="118" max="118" width="8.28515625" style="62" customWidth="1"/>
    <col min="119" max="120" width="8.140625" style="3" hidden="1" customWidth="1"/>
    <col min="121" max="121" width="7.7109375" style="3" hidden="1" customWidth="1"/>
    <col min="122" max="122" width="8.85546875" style="3" customWidth="1"/>
    <col min="123" max="123" width="9" style="3" customWidth="1"/>
    <col min="124" max="124" width="8.7109375" style="3" customWidth="1"/>
    <col min="125" max="127" width="10.7109375" style="3" hidden="1" customWidth="1"/>
    <col min="128" max="138" width="8.85546875" style="3" customWidth="1"/>
    <col min="139" max="139" width="8.140625" style="3" customWidth="1"/>
    <col min="140" max="140" width="8.42578125" style="3" customWidth="1"/>
    <col min="141" max="141" width="5.7109375" style="62" customWidth="1"/>
    <col min="142" max="144" width="10.28515625" style="38" customWidth="1"/>
    <col min="145" max="145" width="11.28515625" style="38" customWidth="1"/>
    <col min="146" max="146" width="8.7109375" style="38" customWidth="1"/>
    <col min="147" max="147" width="10.28515625" style="38" customWidth="1"/>
    <col min="148" max="148" width="7.5703125" style="62" customWidth="1"/>
    <col min="149" max="16384" width="9" style="62"/>
  </cols>
  <sheetData>
    <row r="2" spans="1:147" ht="14.25" x14ac:dyDescent="0.25">
      <c r="D2" s="178" t="s">
        <v>0</v>
      </c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63"/>
      <c r="S2" s="63"/>
      <c r="T2" s="63"/>
      <c r="U2" s="63"/>
      <c r="V2" s="63"/>
      <c r="W2" s="63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6"/>
      <c r="CN2" s="66"/>
      <c r="CO2" s="66"/>
      <c r="CP2" s="66"/>
      <c r="CQ2" s="66"/>
      <c r="CR2" s="66"/>
      <c r="CS2" s="65"/>
      <c r="CT2" s="65"/>
      <c r="CU2" s="65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5"/>
      <c r="DL2" s="65"/>
      <c r="DM2" s="65"/>
      <c r="DN2" s="65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</row>
    <row r="3" spans="1:147" s="67" customFormat="1" ht="20.25" customHeight="1" x14ac:dyDescent="0.25">
      <c r="B3" s="68"/>
      <c r="C3" s="179" t="s">
        <v>162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68"/>
      <c r="T3" s="68"/>
      <c r="U3" s="68"/>
      <c r="V3" s="69"/>
      <c r="W3" s="121"/>
      <c r="X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CM3" s="71"/>
      <c r="CN3" s="71"/>
      <c r="CO3" s="71"/>
      <c r="CP3" s="71"/>
      <c r="CQ3" s="71"/>
      <c r="CR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L3" s="38"/>
      <c r="EM3" s="38"/>
      <c r="EN3" s="38"/>
      <c r="EO3" s="38"/>
      <c r="EP3" s="38"/>
      <c r="EQ3" s="38"/>
    </row>
    <row r="4" spans="1:147" x14ac:dyDescent="0.25">
      <c r="D4" s="2"/>
      <c r="E4" s="131"/>
      <c r="F4" s="131"/>
      <c r="G4" s="131"/>
      <c r="H4" s="73"/>
      <c r="I4" s="131"/>
      <c r="J4" s="131"/>
      <c r="K4" s="131"/>
      <c r="M4" s="73"/>
      <c r="N4" s="73"/>
      <c r="O4" s="73"/>
      <c r="P4" s="180" t="s">
        <v>1</v>
      </c>
      <c r="Q4" s="180"/>
      <c r="V4" s="121"/>
      <c r="W4" s="121"/>
      <c r="X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</row>
    <row r="5" spans="1:147" s="74" customFormat="1" ht="23.25" customHeight="1" x14ac:dyDescent="0.25">
      <c r="A5" s="181" t="s">
        <v>2</v>
      </c>
      <c r="B5" s="181" t="s">
        <v>3</v>
      </c>
      <c r="C5" s="184" t="s">
        <v>4</v>
      </c>
      <c r="D5" s="184" t="s">
        <v>5</v>
      </c>
      <c r="E5" s="187" t="s">
        <v>6</v>
      </c>
      <c r="F5" s="188"/>
      <c r="G5" s="188"/>
      <c r="H5" s="188"/>
      <c r="I5" s="189"/>
      <c r="J5" s="196" t="s">
        <v>130</v>
      </c>
      <c r="K5" s="197"/>
      <c r="L5" s="197"/>
      <c r="M5" s="197"/>
      <c r="N5" s="198"/>
      <c r="O5" s="205" t="s">
        <v>7</v>
      </c>
      <c r="P5" s="206"/>
      <c r="Q5" s="206"/>
      <c r="R5" s="206"/>
      <c r="S5" s="206"/>
      <c r="T5" s="205" t="s">
        <v>7</v>
      </c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5" t="s">
        <v>7</v>
      </c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104"/>
      <c r="BN5" s="104"/>
      <c r="BO5" s="104"/>
      <c r="BP5" s="104"/>
      <c r="BQ5" s="104"/>
      <c r="BR5" s="104"/>
      <c r="BS5" s="205" t="s">
        <v>7</v>
      </c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6"/>
      <c r="CM5" s="206"/>
      <c r="CN5" s="206"/>
      <c r="CO5" s="206"/>
      <c r="CP5" s="206"/>
      <c r="CQ5" s="206"/>
      <c r="CR5" s="104"/>
      <c r="CS5" s="206" t="s">
        <v>7</v>
      </c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44"/>
      <c r="DK5" s="245" t="s">
        <v>8</v>
      </c>
      <c r="DL5" s="248" t="s">
        <v>9</v>
      </c>
      <c r="DM5" s="249"/>
      <c r="DN5" s="250"/>
      <c r="DO5" s="207" t="s">
        <v>10</v>
      </c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9"/>
      <c r="EG5" s="210" t="s">
        <v>11</v>
      </c>
      <c r="EH5" s="213" t="s">
        <v>12</v>
      </c>
      <c r="EI5" s="214"/>
      <c r="EJ5" s="215"/>
      <c r="EK5" s="62"/>
      <c r="EL5" s="222" t="s">
        <v>13</v>
      </c>
      <c r="EM5" s="223"/>
      <c r="EN5" s="224"/>
      <c r="EO5" s="222" t="s">
        <v>14</v>
      </c>
      <c r="EP5" s="223"/>
      <c r="EQ5" s="224"/>
    </row>
    <row r="6" spans="1:147" s="74" customFormat="1" ht="14.25" x14ac:dyDescent="0.25">
      <c r="A6" s="182"/>
      <c r="B6" s="182"/>
      <c r="C6" s="185"/>
      <c r="D6" s="185"/>
      <c r="E6" s="190"/>
      <c r="F6" s="191"/>
      <c r="G6" s="191"/>
      <c r="H6" s="191"/>
      <c r="I6" s="192"/>
      <c r="J6" s="199"/>
      <c r="K6" s="200"/>
      <c r="L6" s="200"/>
      <c r="M6" s="200"/>
      <c r="N6" s="201"/>
      <c r="O6" s="231" t="s">
        <v>15</v>
      </c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2" t="s">
        <v>16</v>
      </c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4"/>
      <c r="BP6" s="235" t="s">
        <v>17</v>
      </c>
      <c r="BQ6" s="236"/>
      <c r="BR6" s="237"/>
      <c r="BS6" s="232" t="s">
        <v>18</v>
      </c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4"/>
      <c r="CJ6" s="241" t="s">
        <v>19</v>
      </c>
      <c r="CK6" s="242"/>
      <c r="CL6" s="242"/>
      <c r="CM6" s="242"/>
      <c r="CN6" s="242"/>
      <c r="CO6" s="242"/>
      <c r="CP6" s="242"/>
      <c r="CQ6" s="242"/>
      <c r="CR6" s="243"/>
      <c r="CS6" s="232" t="s">
        <v>20</v>
      </c>
      <c r="CT6" s="233"/>
      <c r="CU6" s="233"/>
      <c r="CV6" s="233"/>
      <c r="CW6" s="233"/>
      <c r="CX6" s="233"/>
      <c r="CY6" s="233"/>
      <c r="CZ6" s="233"/>
      <c r="DA6" s="234"/>
      <c r="DB6" s="257" t="s">
        <v>21</v>
      </c>
      <c r="DC6" s="258"/>
      <c r="DD6" s="259"/>
      <c r="DE6" s="263" t="s">
        <v>22</v>
      </c>
      <c r="DF6" s="264"/>
      <c r="DG6" s="265"/>
      <c r="DH6" s="263" t="s">
        <v>23</v>
      </c>
      <c r="DI6" s="264"/>
      <c r="DJ6" s="265"/>
      <c r="DK6" s="246"/>
      <c r="DL6" s="251"/>
      <c r="DM6" s="252"/>
      <c r="DN6" s="253"/>
      <c r="DO6" s="269"/>
      <c r="DP6" s="270"/>
      <c r="DQ6" s="270"/>
      <c r="DR6" s="270"/>
      <c r="DS6" s="270"/>
      <c r="DT6" s="271"/>
      <c r="DU6" s="272" t="s">
        <v>24</v>
      </c>
      <c r="DV6" s="273"/>
      <c r="DW6" s="274"/>
      <c r="DX6" s="269"/>
      <c r="DY6" s="270"/>
      <c r="DZ6" s="270"/>
      <c r="EA6" s="270"/>
      <c r="EB6" s="270"/>
      <c r="EC6" s="270"/>
      <c r="ED6" s="270"/>
      <c r="EE6" s="270"/>
      <c r="EF6" s="271"/>
      <c r="EG6" s="211"/>
      <c r="EH6" s="216"/>
      <c r="EI6" s="217"/>
      <c r="EJ6" s="218"/>
      <c r="EK6" s="62"/>
      <c r="EL6" s="225"/>
      <c r="EM6" s="226"/>
      <c r="EN6" s="227"/>
      <c r="EO6" s="225"/>
      <c r="EP6" s="226"/>
      <c r="EQ6" s="227"/>
    </row>
    <row r="7" spans="1:147" s="74" customFormat="1" ht="126" customHeight="1" x14ac:dyDescent="0.25">
      <c r="A7" s="182"/>
      <c r="B7" s="182"/>
      <c r="C7" s="185"/>
      <c r="D7" s="185"/>
      <c r="E7" s="193"/>
      <c r="F7" s="194"/>
      <c r="G7" s="194"/>
      <c r="H7" s="194"/>
      <c r="I7" s="195"/>
      <c r="J7" s="202"/>
      <c r="K7" s="203"/>
      <c r="L7" s="203"/>
      <c r="M7" s="203"/>
      <c r="N7" s="204"/>
      <c r="O7" s="275" t="s">
        <v>129</v>
      </c>
      <c r="P7" s="276"/>
      <c r="Q7" s="276"/>
      <c r="R7" s="276"/>
      <c r="S7" s="277"/>
      <c r="T7" s="303" t="s">
        <v>25</v>
      </c>
      <c r="U7" s="304"/>
      <c r="V7" s="304"/>
      <c r="W7" s="304"/>
      <c r="X7" s="305"/>
      <c r="Y7" s="303" t="s">
        <v>26</v>
      </c>
      <c r="Z7" s="304"/>
      <c r="AA7" s="304"/>
      <c r="AB7" s="304"/>
      <c r="AC7" s="305"/>
      <c r="AD7" s="303" t="s">
        <v>131</v>
      </c>
      <c r="AE7" s="304"/>
      <c r="AF7" s="304"/>
      <c r="AG7" s="304"/>
      <c r="AH7" s="305"/>
      <c r="AI7" s="303" t="s">
        <v>132</v>
      </c>
      <c r="AJ7" s="304"/>
      <c r="AK7" s="304"/>
      <c r="AL7" s="304"/>
      <c r="AM7" s="305"/>
      <c r="AN7" s="312" t="s">
        <v>27</v>
      </c>
      <c r="AO7" s="313"/>
      <c r="AP7" s="313"/>
      <c r="AQ7" s="313"/>
      <c r="AR7" s="314"/>
      <c r="AS7" s="312" t="s">
        <v>28</v>
      </c>
      <c r="AT7" s="313"/>
      <c r="AU7" s="313"/>
      <c r="AV7" s="313"/>
      <c r="AW7" s="314"/>
      <c r="AX7" s="303" t="s">
        <v>29</v>
      </c>
      <c r="AY7" s="304"/>
      <c r="AZ7" s="305"/>
      <c r="BA7" s="306" t="s">
        <v>30</v>
      </c>
      <c r="BB7" s="307"/>
      <c r="BC7" s="308"/>
      <c r="BD7" s="309" t="s">
        <v>31</v>
      </c>
      <c r="BE7" s="310"/>
      <c r="BF7" s="311"/>
      <c r="BG7" s="288" t="s">
        <v>32</v>
      </c>
      <c r="BH7" s="289"/>
      <c r="BI7" s="290"/>
      <c r="BJ7" s="288" t="s">
        <v>33</v>
      </c>
      <c r="BK7" s="289"/>
      <c r="BL7" s="290"/>
      <c r="BM7" s="315" t="s">
        <v>34</v>
      </c>
      <c r="BN7" s="316"/>
      <c r="BO7" s="317"/>
      <c r="BP7" s="238"/>
      <c r="BQ7" s="239"/>
      <c r="BR7" s="240"/>
      <c r="BS7" s="300" t="s">
        <v>35</v>
      </c>
      <c r="BT7" s="301"/>
      <c r="BU7" s="301"/>
      <c r="BV7" s="301"/>
      <c r="BW7" s="302"/>
      <c r="BX7" s="291" t="s">
        <v>36</v>
      </c>
      <c r="BY7" s="292"/>
      <c r="BZ7" s="293"/>
      <c r="CA7" s="291" t="s">
        <v>37</v>
      </c>
      <c r="CB7" s="292"/>
      <c r="CC7" s="293"/>
      <c r="CD7" s="291" t="s">
        <v>38</v>
      </c>
      <c r="CE7" s="292"/>
      <c r="CF7" s="293"/>
      <c r="CG7" s="291" t="s">
        <v>39</v>
      </c>
      <c r="CH7" s="292"/>
      <c r="CI7" s="293"/>
      <c r="CJ7" s="291" t="s">
        <v>150</v>
      </c>
      <c r="CK7" s="292"/>
      <c r="CL7" s="293"/>
      <c r="CM7" s="291" t="s">
        <v>151</v>
      </c>
      <c r="CN7" s="292"/>
      <c r="CO7" s="293"/>
      <c r="CP7" s="294" t="s">
        <v>40</v>
      </c>
      <c r="CQ7" s="295"/>
      <c r="CR7" s="296"/>
      <c r="CS7" s="297" t="s">
        <v>41</v>
      </c>
      <c r="CT7" s="298"/>
      <c r="CU7" s="299"/>
      <c r="CV7" s="294" t="s">
        <v>42</v>
      </c>
      <c r="CW7" s="295"/>
      <c r="CX7" s="296"/>
      <c r="CY7" s="294" t="s">
        <v>133</v>
      </c>
      <c r="CZ7" s="295"/>
      <c r="DA7" s="296"/>
      <c r="DB7" s="260"/>
      <c r="DC7" s="261"/>
      <c r="DD7" s="262"/>
      <c r="DE7" s="266"/>
      <c r="DF7" s="267"/>
      <c r="DG7" s="268"/>
      <c r="DH7" s="266"/>
      <c r="DI7" s="267"/>
      <c r="DJ7" s="268"/>
      <c r="DK7" s="247"/>
      <c r="DL7" s="254"/>
      <c r="DM7" s="255"/>
      <c r="DN7" s="256"/>
      <c r="DO7" s="294" t="s">
        <v>134</v>
      </c>
      <c r="DP7" s="295"/>
      <c r="DQ7" s="296"/>
      <c r="DR7" s="294" t="s">
        <v>135</v>
      </c>
      <c r="DS7" s="295"/>
      <c r="DT7" s="296"/>
      <c r="DU7" s="266"/>
      <c r="DV7" s="267"/>
      <c r="DW7" s="268"/>
      <c r="DX7" s="294" t="s">
        <v>136</v>
      </c>
      <c r="DY7" s="295"/>
      <c r="DZ7" s="296"/>
      <c r="EA7" s="294" t="s">
        <v>137</v>
      </c>
      <c r="EB7" s="295"/>
      <c r="EC7" s="296"/>
      <c r="ED7" s="278" t="s">
        <v>138</v>
      </c>
      <c r="EE7" s="279"/>
      <c r="EF7" s="280"/>
      <c r="EG7" s="212"/>
      <c r="EH7" s="219"/>
      <c r="EI7" s="220"/>
      <c r="EJ7" s="221"/>
      <c r="EK7" s="62"/>
      <c r="EL7" s="228"/>
      <c r="EM7" s="229"/>
      <c r="EN7" s="230"/>
      <c r="EO7" s="228"/>
      <c r="EP7" s="229"/>
      <c r="EQ7" s="230"/>
    </row>
    <row r="8" spans="1:147" s="75" customFormat="1" ht="30.75" customHeight="1" x14ac:dyDescent="0.25">
      <c r="A8" s="182"/>
      <c r="B8" s="182"/>
      <c r="C8" s="185"/>
      <c r="D8" s="185"/>
      <c r="E8" s="281" t="s">
        <v>43</v>
      </c>
      <c r="F8" s="283" t="s">
        <v>139</v>
      </c>
      <c r="G8" s="284"/>
      <c r="H8" s="284"/>
      <c r="I8" s="285"/>
      <c r="J8" s="281" t="s">
        <v>43</v>
      </c>
      <c r="K8" s="283" t="s">
        <v>139</v>
      </c>
      <c r="L8" s="284"/>
      <c r="M8" s="284"/>
      <c r="N8" s="285"/>
      <c r="O8" s="286" t="s">
        <v>140</v>
      </c>
      <c r="P8" s="288" t="s">
        <v>139</v>
      </c>
      <c r="Q8" s="289"/>
      <c r="R8" s="289"/>
      <c r="S8" s="290"/>
      <c r="T8" s="286" t="s">
        <v>43</v>
      </c>
      <c r="U8" s="288" t="s">
        <v>139</v>
      </c>
      <c r="V8" s="289"/>
      <c r="W8" s="289"/>
      <c r="X8" s="290"/>
      <c r="Y8" s="286" t="s">
        <v>43</v>
      </c>
      <c r="Z8" s="288" t="s">
        <v>139</v>
      </c>
      <c r="AA8" s="289"/>
      <c r="AB8" s="289"/>
      <c r="AC8" s="290"/>
      <c r="AD8" s="286" t="s">
        <v>43</v>
      </c>
      <c r="AE8" s="288" t="s">
        <v>139</v>
      </c>
      <c r="AF8" s="289"/>
      <c r="AG8" s="289"/>
      <c r="AH8" s="290"/>
      <c r="AI8" s="286" t="s">
        <v>43</v>
      </c>
      <c r="AJ8" s="288" t="s">
        <v>139</v>
      </c>
      <c r="AK8" s="289"/>
      <c r="AL8" s="289"/>
      <c r="AM8" s="290"/>
      <c r="AN8" s="286" t="s">
        <v>43</v>
      </c>
      <c r="AO8" s="288" t="s">
        <v>139</v>
      </c>
      <c r="AP8" s="289"/>
      <c r="AQ8" s="289"/>
      <c r="AR8" s="290"/>
      <c r="AS8" s="286" t="s">
        <v>140</v>
      </c>
      <c r="AT8" s="288" t="s">
        <v>139</v>
      </c>
      <c r="AU8" s="289"/>
      <c r="AV8" s="289"/>
      <c r="AW8" s="290"/>
      <c r="AX8" s="286" t="s">
        <v>44</v>
      </c>
      <c r="AY8" s="318" t="s">
        <v>139</v>
      </c>
      <c r="AZ8" s="319"/>
      <c r="BA8" s="286" t="s">
        <v>44</v>
      </c>
      <c r="BB8" s="318" t="s">
        <v>139</v>
      </c>
      <c r="BC8" s="319"/>
      <c r="BD8" s="286" t="s">
        <v>43</v>
      </c>
      <c r="BE8" s="288" t="s">
        <v>139</v>
      </c>
      <c r="BF8" s="290"/>
      <c r="BG8" s="286" t="s">
        <v>44</v>
      </c>
      <c r="BH8" s="318" t="s">
        <v>139</v>
      </c>
      <c r="BI8" s="319"/>
      <c r="BJ8" s="286" t="s">
        <v>43</v>
      </c>
      <c r="BK8" s="288" t="s">
        <v>139</v>
      </c>
      <c r="BL8" s="290"/>
      <c r="BM8" s="286" t="s">
        <v>44</v>
      </c>
      <c r="BN8" s="318" t="s">
        <v>139</v>
      </c>
      <c r="BO8" s="319"/>
      <c r="BP8" s="286" t="s">
        <v>44</v>
      </c>
      <c r="BQ8" s="318" t="s">
        <v>139</v>
      </c>
      <c r="BR8" s="319"/>
      <c r="BS8" s="286" t="s">
        <v>43</v>
      </c>
      <c r="BT8" s="318" t="s">
        <v>139</v>
      </c>
      <c r="BU8" s="320"/>
      <c r="BV8" s="320"/>
      <c r="BW8" s="319"/>
      <c r="BX8" s="286" t="s">
        <v>43</v>
      </c>
      <c r="BY8" s="288" t="s">
        <v>139</v>
      </c>
      <c r="BZ8" s="290"/>
      <c r="CA8" s="286" t="s">
        <v>43</v>
      </c>
      <c r="CB8" s="288" t="s">
        <v>139</v>
      </c>
      <c r="CC8" s="290"/>
      <c r="CD8" s="286" t="s">
        <v>43</v>
      </c>
      <c r="CE8" s="288" t="s">
        <v>139</v>
      </c>
      <c r="CF8" s="290"/>
      <c r="CG8" s="286" t="s">
        <v>43</v>
      </c>
      <c r="CH8" s="288" t="s">
        <v>139</v>
      </c>
      <c r="CI8" s="290"/>
      <c r="CJ8" s="286" t="s">
        <v>44</v>
      </c>
      <c r="CK8" s="318" t="s">
        <v>139</v>
      </c>
      <c r="CL8" s="319"/>
      <c r="CM8" s="286" t="s">
        <v>43</v>
      </c>
      <c r="CN8" s="288" t="s">
        <v>139</v>
      </c>
      <c r="CO8" s="290"/>
      <c r="CP8" s="286" t="s">
        <v>43</v>
      </c>
      <c r="CQ8" s="288" t="s">
        <v>139</v>
      </c>
      <c r="CR8" s="290"/>
      <c r="CS8" s="286" t="s">
        <v>43</v>
      </c>
      <c r="CT8" s="318" t="s">
        <v>139</v>
      </c>
      <c r="CU8" s="319"/>
      <c r="CV8" s="286" t="s">
        <v>43</v>
      </c>
      <c r="CW8" s="318" t="s">
        <v>139</v>
      </c>
      <c r="CX8" s="319"/>
      <c r="CY8" s="286" t="s">
        <v>43</v>
      </c>
      <c r="CZ8" s="318" t="s">
        <v>139</v>
      </c>
      <c r="DA8" s="319"/>
      <c r="DB8" s="286" t="s">
        <v>43</v>
      </c>
      <c r="DC8" s="318" t="s">
        <v>139</v>
      </c>
      <c r="DD8" s="319"/>
      <c r="DE8" s="286" t="s">
        <v>43</v>
      </c>
      <c r="DF8" s="318" t="s">
        <v>139</v>
      </c>
      <c r="DG8" s="319"/>
      <c r="DH8" s="286" t="s">
        <v>43</v>
      </c>
      <c r="DI8" s="318" t="s">
        <v>139</v>
      </c>
      <c r="DJ8" s="319"/>
      <c r="DK8" s="328" t="s">
        <v>141</v>
      </c>
      <c r="DL8" s="281" t="s">
        <v>43</v>
      </c>
      <c r="DM8" s="326" t="s">
        <v>139</v>
      </c>
      <c r="DN8" s="327"/>
      <c r="DO8" s="210" t="s">
        <v>44</v>
      </c>
      <c r="DP8" s="318" t="s">
        <v>139</v>
      </c>
      <c r="DQ8" s="319"/>
      <c r="DR8" s="286" t="s">
        <v>43</v>
      </c>
      <c r="DS8" s="318" t="s">
        <v>139</v>
      </c>
      <c r="DT8" s="319"/>
      <c r="DU8" s="210" t="s">
        <v>44</v>
      </c>
      <c r="DV8" s="318" t="s">
        <v>139</v>
      </c>
      <c r="DW8" s="319"/>
      <c r="DX8" s="286" t="s">
        <v>43</v>
      </c>
      <c r="DY8" s="318" t="s">
        <v>139</v>
      </c>
      <c r="DZ8" s="319"/>
      <c r="EA8" s="210" t="s">
        <v>44</v>
      </c>
      <c r="EB8" s="318" t="s">
        <v>139</v>
      </c>
      <c r="EC8" s="319"/>
      <c r="ED8" s="210" t="s">
        <v>43</v>
      </c>
      <c r="EE8" s="318" t="s">
        <v>139</v>
      </c>
      <c r="EF8" s="319"/>
      <c r="EG8" s="325" t="s">
        <v>141</v>
      </c>
      <c r="EH8" s="281" t="s">
        <v>43</v>
      </c>
      <c r="EI8" s="326" t="s">
        <v>139</v>
      </c>
      <c r="EJ8" s="327"/>
      <c r="EK8" s="86"/>
      <c r="EL8" s="321" t="s">
        <v>44</v>
      </c>
      <c r="EM8" s="318" t="s">
        <v>139</v>
      </c>
      <c r="EN8" s="319"/>
      <c r="EO8" s="321" t="s">
        <v>44</v>
      </c>
      <c r="EP8" s="318" t="s">
        <v>139</v>
      </c>
      <c r="EQ8" s="319"/>
    </row>
    <row r="9" spans="1:147" s="118" customFormat="1" ht="76.5" x14ac:dyDescent="0.25">
      <c r="A9" s="183"/>
      <c r="B9" s="183"/>
      <c r="C9" s="186"/>
      <c r="D9" s="186"/>
      <c r="E9" s="282"/>
      <c r="F9" s="122" t="s">
        <v>154</v>
      </c>
      <c r="G9" s="123" t="str">
        <f>L9</f>
        <v xml:space="preserve">   փաստացի (1 ամիս)</v>
      </c>
      <c r="H9" s="123" t="s">
        <v>156</v>
      </c>
      <c r="I9" s="123" t="s">
        <v>157</v>
      </c>
      <c r="J9" s="282"/>
      <c r="K9" s="122" t="str">
        <f>F9</f>
        <v>ծրագիր (1-ին եռամսյակ)</v>
      </c>
      <c r="L9" s="123" t="s">
        <v>167</v>
      </c>
      <c r="M9" s="123" t="str">
        <f>H9</f>
        <v>կատ. %-ը 1-ին եռ.  նկատմ.</v>
      </c>
      <c r="N9" s="123" t="str">
        <f>I9</f>
        <v>կատ. %-ը տար.նկատմ.</v>
      </c>
      <c r="O9" s="287"/>
      <c r="P9" s="76" t="str">
        <f>K9</f>
        <v>ծրագիր (1-ին եռամսյակ)</v>
      </c>
      <c r="Q9" s="54" t="str">
        <f>L9</f>
        <v xml:space="preserve">   փաստացի (1 ամիս)</v>
      </c>
      <c r="R9" s="54" t="str">
        <f>M9</f>
        <v>կատ. %-ը 1-ին եռ.  նկատմ.</v>
      </c>
      <c r="S9" s="54" t="str">
        <f>N9</f>
        <v>կատ. %-ը տար.նկատմ.</v>
      </c>
      <c r="T9" s="287"/>
      <c r="U9" s="76" t="str">
        <f>P9</f>
        <v>ծրագիր (1-ին եռամսյակ)</v>
      </c>
      <c r="V9" s="117" t="str">
        <f>Q9</f>
        <v xml:space="preserve">   փաստացի (1 ամիս)</v>
      </c>
      <c r="W9" s="117" t="str">
        <f>R9</f>
        <v>կատ. %-ը 1-ին եռ.  նկատմ.</v>
      </c>
      <c r="X9" s="117" t="str">
        <f>S9</f>
        <v>կատ. %-ը տար.նկատմ.</v>
      </c>
      <c r="Y9" s="287"/>
      <c r="Z9" s="76" t="str">
        <f>U9</f>
        <v>ծրագիր (1-ին եռամսյակ)</v>
      </c>
      <c r="AA9" s="117" t="str">
        <f>V9</f>
        <v xml:space="preserve">   փաստացի (1 ամիս)</v>
      </c>
      <c r="AB9" s="117" t="str">
        <f>W9</f>
        <v>կատ. %-ը 1-ին եռ.  նկատմ.</v>
      </c>
      <c r="AC9" s="117" t="str">
        <f>X9</f>
        <v>կատ. %-ը տար.նկատմ.</v>
      </c>
      <c r="AD9" s="287"/>
      <c r="AE9" s="76" t="str">
        <f>Z9</f>
        <v>ծրագիր (1-ին եռամսյակ)</v>
      </c>
      <c r="AF9" s="117" t="str">
        <f>AA9</f>
        <v xml:space="preserve">   փաստացի (1 ամիս)</v>
      </c>
      <c r="AG9" s="117" t="str">
        <f>AB9</f>
        <v>կատ. %-ը 1-ին եռ.  նկատմ.</v>
      </c>
      <c r="AH9" s="117" t="str">
        <f>AC9</f>
        <v>կատ. %-ը տար.նկատմ.</v>
      </c>
      <c r="AI9" s="287"/>
      <c r="AJ9" s="76" t="str">
        <f>Z9</f>
        <v>ծրագիր (1-ին եռամսյակ)</v>
      </c>
      <c r="AK9" s="117" t="str">
        <f>AA9</f>
        <v xml:space="preserve">   փաստացի (1 ամիս)</v>
      </c>
      <c r="AL9" s="117" t="str">
        <f>AB9</f>
        <v>կատ. %-ը 1-ին եռ.  նկատմ.</v>
      </c>
      <c r="AM9" s="117" t="str">
        <f>AC9</f>
        <v>կատ. %-ը տար.նկատմ.</v>
      </c>
      <c r="AN9" s="287"/>
      <c r="AO9" s="76" t="str">
        <f>AJ9</f>
        <v>ծրագիր (1-ին եռամսյակ)</v>
      </c>
      <c r="AP9" s="117" t="str">
        <f>AK9</f>
        <v xml:space="preserve">   փաստացի (1 ամիս)</v>
      </c>
      <c r="AQ9" s="117" t="str">
        <f>AL9</f>
        <v>կատ. %-ը 1-ին եռ.  նկատմ.</v>
      </c>
      <c r="AR9" s="117" t="str">
        <f>AM9</f>
        <v>կատ. %-ը տար.նկատմ.</v>
      </c>
      <c r="AS9" s="287"/>
      <c r="AT9" s="76" t="str">
        <f>AO9</f>
        <v>ծրագիր (1-ին եռամսյակ)</v>
      </c>
      <c r="AU9" s="117" t="str">
        <f>AP9</f>
        <v xml:space="preserve">   փաստացի (1 ամիս)</v>
      </c>
      <c r="AV9" s="117" t="str">
        <f>AQ9</f>
        <v>կատ. %-ը 1-ին եռ.  նկատմ.</v>
      </c>
      <c r="AW9" s="117" t="str">
        <f>AR9</f>
        <v>կատ. %-ը տար.նկատմ.</v>
      </c>
      <c r="AX9" s="287"/>
      <c r="AY9" s="76" t="str">
        <f>AT9</f>
        <v>ծրագիր (1-ին եռամսյակ)</v>
      </c>
      <c r="AZ9" s="117" t="str">
        <f>AU9</f>
        <v xml:space="preserve">   փաստացի (1 ամիս)</v>
      </c>
      <c r="BA9" s="287"/>
      <c r="BB9" s="76" t="str">
        <f>AY9</f>
        <v>ծրագիր (1-ին եռամսյակ)</v>
      </c>
      <c r="BC9" s="117" t="str">
        <f>AZ9</f>
        <v xml:space="preserve">   փաստացի (1 ամիս)</v>
      </c>
      <c r="BD9" s="287"/>
      <c r="BE9" s="76" t="str">
        <f>BB9</f>
        <v>ծրագիր (1-ին եռամսյակ)</v>
      </c>
      <c r="BF9" s="117" t="str">
        <f>BC9</f>
        <v xml:space="preserve">   փաստացի (1 ամիս)</v>
      </c>
      <c r="BG9" s="287"/>
      <c r="BH9" s="76" t="str">
        <f>BE9</f>
        <v>ծրագիր (1-ին եռամսյակ)</v>
      </c>
      <c r="BI9" s="117" t="str">
        <f>BC9</f>
        <v xml:space="preserve">   փաստացի (1 ամիս)</v>
      </c>
      <c r="BJ9" s="287"/>
      <c r="BK9" s="76" t="str">
        <f>BH9</f>
        <v>ծրագիր (1-ին եռամսյակ)</v>
      </c>
      <c r="BL9" s="117" t="str">
        <f>BI9</f>
        <v xml:space="preserve">   փաստացի (1 ամիս)</v>
      </c>
      <c r="BM9" s="287"/>
      <c r="BN9" s="76" t="str">
        <f>BK9</f>
        <v>ծրագիր (1-ին եռամսյակ)</v>
      </c>
      <c r="BO9" s="117" t="str">
        <f>BL9</f>
        <v xml:space="preserve">   փաստացի (1 ամիս)</v>
      </c>
      <c r="BP9" s="287"/>
      <c r="BQ9" s="76" t="str">
        <f>BN9</f>
        <v>ծրագիր (1-ին եռամսյակ)</v>
      </c>
      <c r="BR9" s="117" t="str">
        <f>BL9</f>
        <v xml:space="preserve">   փաստացի (1 ամիս)</v>
      </c>
      <c r="BS9" s="287"/>
      <c r="BT9" s="76" t="str">
        <f>BQ9</f>
        <v>ծրագիր (1-ին եռամսյակ)</v>
      </c>
      <c r="BU9" s="117" t="str">
        <f>BR9</f>
        <v xml:space="preserve">   փաստացի (1 ամիս)</v>
      </c>
      <c r="BV9" s="117" t="str">
        <f>AQ9</f>
        <v>կատ. %-ը 1-ին եռ.  նկատմ.</v>
      </c>
      <c r="BW9" s="117" t="str">
        <f>AR9</f>
        <v>կատ. %-ը տար.նկատմ.</v>
      </c>
      <c r="BX9" s="287"/>
      <c r="BY9" s="76" t="str">
        <f>BT9</f>
        <v>ծրագիր (1-ին եռամսյակ)</v>
      </c>
      <c r="BZ9" s="117" t="str">
        <f>BU9</f>
        <v xml:space="preserve">   փաստացի (1 ամիս)</v>
      </c>
      <c r="CA9" s="287"/>
      <c r="CB9" s="76" t="str">
        <f>BY9</f>
        <v>ծրագիր (1-ին եռամսյակ)</v>
      </c>
      <c r="CC9" s="117" t="str">
        <f>BZ9</f>
        <v xml:space="preserve">   փաստացի (1 ամիս)</v>
      </c>
      <c r="CD9" s="287"/>
      <c r="CE9" s="76" t="str">
        <f>CB9</f>
        <v>ծրագիր (1-ին եռամսյակ)</v>
      </c>
      <c r="CF9" s="117" t="str">
        <f>CC9</f>
        <v xml:space="preserve">   փաստացի (1 ամիս)</v>
      </c>
      <c r="CG9" s="287"/>
      <c r="CH9" s="76" t="str">
        <f>CE9</f>
        <v>ծրագիր (1-ին եռամսյակ)</v>
      </c>
      <c r="CI9" s="117" t="str">
        <f>CF9</f>
        <v xml:space="preserve">   փաստացի (1 ամիս)</v>
      </c>
      <c r="CJ9" s="287"/>
      <c r="CK9" s="76" t="str">
        <f>CH9</f>
        <v>ծրագիր (1-ին եռամսյակ)</v>
      </c>
      <c r="CL9" s="117" t="str">
        <f>CI9</f>
        <v xml:space="preserve">   փաստացի (1 ամիս)</v>
      </c>
      <c r="CM9" s="287"/>
      <c r="CN9" s="76" t="str">
        <f>CK9</f>
        <v>ծրագիր (1-ին եռամսյակ)</v>
      </c>
      <c r="CO9" s="117" t="str">
        <f>CL9</f>
        <v xml:space="preserve">   փաստացի (1 ամիս)</v>
      </c>
      <c r="CP9" s="287"/>
      <c r="CQ9" s="76" t="str">
        <f>CN9</f>
        <v>ծրագիր (1-ին եռամսյակ)</v>
      </c>
      <c r="CR9" s="117" t="str">
        <f>CO9</f>
        <v xml:space="preserve">   փաստացի (1 ամիս)</v>
      </c>
      <c r="CS9" s="287"/>
      <c r="CT9" s="76" t="str">
        <f>CQ9</f>
        <v>ծրագիր (1-ին եռամսյակ)</v>
      </c>
      <c r="CU9" s="117" t="str">
        <f>CR9</f>
        <v xml:space="preserve">   փաստացի (1 ամիս)</v>
      </c>
      <c r="CV9" s="287"/>
      <c r="CW9" s="76" t="str">
        <f>CT9</f>
        <v>ծրագիր (1-ին եռամսյակ)</v>
      </c>
      <c r="CX9" s="117" t="str">
        <f>CU9</f>
        <v xml:space="preserve">   փաստացի (1 ամիս)</v>
      </c>
      <c r="CY9" s="287"/>
      <c r="CZ9" s="76" t="str">
        <f>CW9</f>
        <v>ծրագիր (1-ին եռամսյակ)</v>
      </c>
      <c r="DA9" s="117" t="str">
        <f>CX9</f>
        <v xml:space="preserve">   փաստացի (1 ամիս)</v>
      </c>
      <c r="DB9" s="287"/>
      <c r="DC9" s="76" t="str">
        <f>CZ9</f>
        <v>ծրագիր (1-ին եռամսյակ)</v>
      </c>
      <c r="DD9" s="117" t="str">
        <f>DA9</f>
        <v xml:space="preserve">   փաստացի (1 ամիս)</v>
      </c>
      <c r="DE9" s="287"/>
      <c r="DF9" s="76" t="str">
        <f>DC9</f>
        <v>ծրագիր (1-ին եռամսյակ)</v>
      </c>
      <c r="DG9" s="117" t="str">
        <f>DD9</f>
        <v xml:space="preserve">   փաստացի (1 ամիս)</v>
      </c>
      <c r="DH9" s="287"/>
      <c r="DI9" s="76" t="str">
        <f>DF9</f>
        <v>ծրագիր (1-ին եռամսյակ)</v>
      </c>
      <c r="DJ9" s="117" t="str">
        <f>DG9</f>
        <v xml:space="preserve">   փաստացի (1 ամիս)</v>
      </c>
      <c r="DK9" s="328"/>
      <c r="DL9" s="282"/>
      <c r="DM9" s="122" t="str">
        <f>DI9</f>
        <v>ծրագիր (1-ին եռամսյակ)</v>
      </c>
      <c r="DN9" s="123" t="str">
        <f>DJ9</f>
        <v xml:space="preserve">   փաստացի (1 ամիս)</v>
      </c>
      <c r="DO9" s="212"/>
      <c r="DP9" s="76" t="str">
        <f>DM9</f>
        <v>ծրագիր (1-ին եռամսյակ)</v>
      </c>
      <c r="DQ9" s="117" t="str">
        <f>DN9</f>
        <v xml:space="preserve">   փաստացի (1 ամիս)</v>
      </c>
      <c r="DR9" s="287"/>
      <c r="DS9" s="76" t="str">
        <f>DP9</f>
        <v>ծրագիր (1-ին եռամսյակ)</v>
      </c>
      <c r="DT9" s="117" t="str">
        <f>DQ9</f>
        <v xml:space="preserve">   փաստացի (1 ամիս)</v>
      </c>
      <c r="DU9" s="212"/>
      <c r="DV9" s="76" t="str">
        <f>DS9</f>
        <v>ծրագիր (1-ին եռամսյակ)</v>
      </c>
      <c r="DW9" s="117" t="str">
        <f>DT9</f>
        <v xml:space="preserve">   փաստացի (1 ամիս)</v>
      </c>
      <c r="DX9" s="287"/>
      <c r="DY9" s="76" t="str">
        <f>DV9</f>
        <v>ծրագիր (1-ին եռամսյակ)</v>
      </c>
      <c r="DZ9" s="117" t="str">
        <f>DW9</f>
        <v xml:space="preserve">   փաստացի (1 ամիս)</v>
      </c>
      <c r="EA9" s="212"/>
      <c r="EB9" s="76" t="str">
        <f>DY9</f>
        <v>ծրագիր (1-ին եռամսյակ)</v>
      </c>
      <c r="EC9" s="117" t="str">
        <f>DZ9</f>
        <v xml:space="preserve">   փաստացի (1 ամիս)</v>
      </c>
      <c r="ED9" s="212"/>
      <c r="EE9" s="76" t="str">
        <f>EB9</f>
        <v>ծրագիր (1-ին եռամսյակ)</v>
      </c>
      <c r="EF9" s="117" t="str">
        <f>EC9</f>
        <v xml:space="preserve">   փաստացի (1 ամիս)</v>
      </c>
      <c r="EG9" s="325"/>
      <c r="EH9" s="282"/>
      <c r="EI9" s="122" t="str">
        <f>EE9</f>
        <v>ծրագիր (1-ին եռամսյակ)</v>
      </c>
      <c r="EJ9" s="123" t="str">
        <f>EF9</f>
        <v xml:space="preserve">   փաստացի (1 ամիս)</v>
      </c>
      <c r="EL9" s="322"/>
      <c r="EO9" s="322"/>
      <c r="EP9" s="124"/>
      <c r="EQ9" s="125"/>
    </row>
    <row r="10" spans="1:147" s="7" customFormat="1" x14ac:dyDescent="0.25">
      <c r="A10" s="5"/>
      <c r="B10" s="5">
        <v>1</v>
      </c>
      <c r="C10" s="77"/>
      <c r="D10" s="78">
        <v>2</v>
      </c>
      <c r="E10" s="107">
        <v>3</v>
      </c>
      <c r="F10" s="106">
        <v>4</v>
      </c>
      <c r="G10" s="107">
        <v>5</v>
      </c>
      <c r="H10" s="106">
        <v>6</v>
      </c>
      <c r="I10" s="107">
        <v>7</v>
      </c>
      <c r="J10" s="106">
        <v>8</v>
      </c>
      <c r="K10" s="107">
        <v>9</v>
      </c>
      <c r="L10" s="106">
        <v>10</v>
      </c>
      <c r="M10" s="107">
        <v>11</v>
      </c>
      <c r="N10" s="106">
        <v>12</v>
      </c>
      <c r="O10" s="5">
        <v>13</v>
      </c>
      <c r="P10" s="6">
        <v>14</v>
      </c>
      <c r="Q10" s="5">
        <v>15</v>
      </c>
      <c r="R10" s="6">
        <v>16</v>
      </c>
      <c r="S10" s="5">
        <v>17</v>
      </c>
      <c r="T10" s="6">
        <v>18</v>
      </c>
      <c r="U10" s="5">
        <v>19</v>
      </c>
      <c r="V10" s="6">
        <v>20</v>
      </c>
      <c r="W10" s="5">
        <v>21</v>
      </c>
      <c r="X10" s="6">
        <v>22</v>
      </c>
      <c r="Y10" s="5">
        <v>23</v>
      </c>
      <c r="Z10" s="6">
        <v>24</v>
      </c>
      <c r="AA10" s="5">
        <v>25</v>
      </c>
      <c r="AB10" s="6">
        <v>26</v>
      </c>
      <c r="AC10" s="5">
        <v>27</v>
      </c>
      <c r="AD10" s="6">
        <v>28</v>
      </c>
      <c r="AE10" s="5">
        <v>29</v>
      </c>
      <c r="AF10" s="6">
        <v>30</v>
      </c>
      <c r="AG10" s="5">
        <v>31</v>
      </c>
      <c r="AH10" s="6">
        <v>32</v>
      </c>
      <c r="AI10" s="5">
        <v>33</v>
      </c>
      <c r="AJ10" s="6">
        <v>34</v>
      </c>
      <c r="AK10" s="5">
        <v>35</v>
      </c>
      <c r="AL10" s="6">
        <v>36</v>
      </c>
      <c r="AM10" s="5">
        <v>37</v>
      </c>
      <c r="AN10" s="6">
        <v>38</v>
      </c>
      <c r="AO10" s="5">
        <v>39</v>
      </c>
      <c r="AP10" s="6">
        <v>40</v>
      </c>
      <c r="AQ10" s="5">
        <v>41</v>
      </c>
      <c r="AR10" s="6">
        <v>42</v>
      </c>
      <c r="AS10" s="5">
        <v>43</v>
      </c>
      <c r="AT10" s="6">
        <v>44</v>
      </c>
      <c r="AU10" s="5">
        <v>45</v>
      </c>
      <c r="AV10" s="6">
        <v>46</v>
      </c>
      <c r="AW10" s="5">
        <v>47</v>
      </c>
      <c r="AX10" s="6">
        <v>48</v>
      </c>
      <c r="AY10" s="5">
        <v>49</v>
      </c>
      <c r="AZ10" s="6">
        <v>50</v>
      </c>
      <c r="BA10" s="5">
        <v>51</v>
      </c>
      <c r="BB10" s="6">
        <v>52</v>
      </c>
      <c r="BC10" s="5">
        <v>53</v>
      </c>
      <c r="BD10" s="6">
        <v>54</v>
      </c>
      <c r="BE10" s="5">
        <v>55</v>
      </c>
      <c r="BF10" s="6">
        <v>56</v>
      </c>
      <c r="BG10" s="5">
        <v>57</v>
      </c>
      <c r="BH10" s="6">
        <v>58</v>
      </c>
      <c r="BI10" s="5">
        <v>59</v>
      </c>
      <c r="BJ10" s="6">
        <v>57</v>
      </c>
      <c r="BK10" s="5">
        <v>58</v>
      </c>
      <c r="BL10" s="6">
        <v>59</v>
      </c>
      <c r="BM10" s="5">
        <v>60</v>
      </c>
      <c r="BN10" s="6">
        <v>61</v>
      </c>
      <c r="BO10" s="5">
        <v>62</v>
      </c>
      <c r="BP10" s="6">
        <v>63</v>
      </c>
      <c r="BQ10" s="5">
        <v>64</v>
      </c>
      <c r="BR10" s="6">
        <v>65</v>
      </c>
      <c r="BS10" s="5">
        <v>60</v>
      </c>
      <c r="BT10" s="6">
        <v>61</v>
      </c>
      <c r="BU10" s="5">
        <v>62</v>
      </c>
      <c r="BV10" s="6">
        <v>63</v>
      </c>
      <c r="BW10" s="5">
        <v>64</v>
      </c>
      <c r="BX10" s="6">
        <v>65</v>
      </c>
      <c r="BY10" s="5">
        <v>66</v>
      </c>
      <c r="BZ10" s="6">
        <v>67</v>
      </c>
      <c r="CA10" s="5">
        <v>68</v>
      </c>
      <c r="CB10" s="6">
        <v>69</v>
      </c>
      <c r="CC10" s="5">
        <v>70</v>
      </c>
      <c r="CD10" s="6">
        <v>68</v>
      </c>
      <c r="CE10" s="5">
        <v>69</v>
      </c>
      <c r="CF10" s="6">
        <v>70</v>
      </c>
      <c r="CG10" s="5">
        <v>71</v>
      </c>
      <c r="CH10" s="6">
        <v>72</v>
      </c>
      <c r="CI10" s="5">
        <v>73</v>
      </c>
      <c r="CJ10" s="6">
        <v>74</v>
      </c>
      <c r="CK10" s="5">
        <v>75</v>
      </c>
      <c r="CL10" s="6">
        <v>76</v>
      </c>
      <c r="CM10" s="5">
        <v>74</v>
      </c>
      <c r="CN10" s="6">
        <v>75</v>
      </c>
      <c r="CO10" s="5">
        <v>76</v>
      </c>
      <c r="CP10" s="6">
        <v>77</v>
      </c>
      <c r="CQ10" s="5">
        <v>78</v>
      </c>
      <c r="CR10" s="6">
        <v>79</v>
      </c>
      <c r="CS10" s="5">
        <v>80</v>
      </c>
      <c r="CT10" s="6">
        <v>81</v>
      </c>
      <c r="CU10" s="5">
        <v>82</v>
      </c>
      <c r="CV10" s="6">
        <v>83</v>
      </c>
      <c r="CW10" s="5">
        <v>84</v>
      </c>
      <c r="CX10" s="6">
        <v>85</v>
      </c>
      <c r="CY10" s="5">
        <v>86</v>
      </c>
      <c r="CZ10" s="6">
        <v>87</v>
      </c>
      <c r="DA10" s="5">
        <v>88</v>
      </c>
      <c r="DB10" s="6">
        <v>89</v>
      </c>
      <c r="DC10" s="5">
        <v>90</v>
      </c>
      <c r="DD10" s="6">
        <v>91</v>
      </c>
      <c r="DE10" s="5">
        <v>92</v>
      </c>
      <c r="DF10" s="6">
        <v>93</v>
      </c>
      <c r="DG10" s="5">
        <v>94</v>
      </c>
      <c r="DH10" s="6">
        <v>95</v>
      </c>
      <c r="DI10" s="5">
        <v>96</v>
      </c>
      <c r="DJ10" s="6">
        <v>97</v>
      </c>
      <c r="DK10" s="5">
        <v>92</v>
      </c>
      <c r="DL10" s="106">
        <v>98</v>
      </c>
      <c r="DM10" s="107">
        <v>99</v>
      </c>
      <c r="DN10" s="106">
        <v>100</v>
      </c>
      <c r="DO10" s="5">
        <v>96</v>
      </c>
      <c r="DP10" s="6">
        <v>97</v>
      </c>
      <c r="DQ10" s="5">
        <v>98</v>
      </c>
      <c r="DR10" s="6">
        <v>101</v>
      </c>
      <c r="DS10" s="5">
        <v>102</v>
      </c>
      <c r="DT10" s="6">
        <v>103</v>
      </c>
      <c r="DU10" s="5">
        <v>102</v>
      </c>
      <c r="DV10" s="6">
        <v>103</v>
      </c>
      <c r="DW10" s="5">
        <v>104</v>
      </c>
      <c r="DX10" s="6">
        <v>105</v>
      </c>
      <c r="DY10" s="5">
        <v>106</v>
      </c>
      <c r="DZ10" s="6">
        <v>107</v>
      </c>
      <c r="EA10" s="5"/>
      <c r="EB10" s="6"/>
      <c r="EC10" s="5"/>
      <c r="ED10" s="6">
        <v>111</v>
      </c>
      <c r="EE10" s="5">
        <v>112</v>
      </c>
      <c r="EF10" s="6">
        <v>134</v>
      </c>
      <c r="EG10" s="5">
        <v>135</v>
      </c>
      <c r="EH10" s="106">
        <v>107</v>
      </c>
      <c r="EI10" s="107">
        <v>108</v>
      </c>
      <c r="EJ10" s="106">
        <v>109</v>
      </c>
      <c r="EK10" s="62"/>
      <c r="EL10" s="8"/>
      <c r="EM10" s="8"/>
      <c r="EN10" s="8"/>
      <c r="EO10" s="8"/>
      <c r="EP10" s="8"/>
      <c r="EQ10" s="8"/>
    </row>
    <row r="11" spans="1:147" s="93" customFormat="1" ht="18.75" customHeight="1" x14ac:dyDescent="0.25">
      <c r="A11" s="87">
        <v>1</v>
      </c>
      <c r="B11" s="88" t="s">
        <v>45</v>
      </c>
      <c r="C11" s="79">
        <v>23178.2</v>
      </c>
      <c r="D11" s="79">
        <v>94025.1</v>
      </c>
      <c r="E11" s="108">
        <f>DL11+EH11-ED11</f>
        <v>1768313.9000000001</v>
      </c>
      <c r="F11" s="108">
        <f>DM11+EI11-EE11</f>
        <v>392688.4</v>
      </c>
      <c r="G11" s="108">
        <f>DN11+EJ11-EF11</f>
        <v>137775.1</v>
      </c>
      <c r="H11" s="108">
        <f>G11/F11*100</f>
        <v>35.085095459911727</v>
      </c>
      <c r="I11" s="108">
        <f>G11/E11*100</f>
        <v>7.7913259631109604</v>
      </c>
      <c r="J11" s="108">
        <f t="shared" ref="J11:L14" si="0">T11+Y11+AD11+AI11+AN11+AS11+AX11+BP11+BX11+CA11+CD11+CG11+CJ11+CP11+CS11+CY11+DB11+DH11</f>
        <v>470751.1</v>
      </c>
      <c r="K11" s="108">
        <f t="shared" si="0"/>
        <v>88559</v>
      </c>
      <c r="L11" s="108">
        <f t="shared" si="0"/>
        <v>35892.200000000004</v>
      </c>
      <c r="M11" s="108">
        <f>L11/K11*100</f>
        <v>40.529138766246234</v>
      </c>
      <c r="N11" s="108">
        <f>L11/J11*100</f>
        <v>7.6244537718552348</v>
      </c>
      <c r="O11" s="90">
        <f>T11+Y11+AD11</f>
        <v>86247.099999999991</v>
      </c>
      <c r="P11" s="90">
        <f t="shared" ref="P11:Q14" si="1">U11+Z11+AE11</f>
        <v>9545</v>
      </c>
      <c r="Q11" s="90">
        <f t="shared" si="1"/>
        <v>4723.7999999999993</v>
      </c>
      <c r="R11" s="90">
        <f>Q11/P11*100</f>
        <v>49.489785227867991</v>
      </c>
      <c r="S11" s="91">
        <f>Q11/O11*100</f>
        <v>5.4770537212265689</v>
      </c>
      <c r="T11" s="80">
        <v>3122.2</v>
      </c>
      <c r="U11" s="80">
        <v>800</v>
      </c>
      <c r="V11" s="80">
        <v>419.8</v>
      </c>
      <c r="W11" s="80">
        <f>V11/U11*100</f>
        <v>52.475000000000009</v>
      </c>
      <c r="X11" s="80">
        <f>V11/T11*100</f>
        <v>13.445647299980784</v>
      </c>
      <c r="Y11" s="80">
        <v>3900</v>
      </c>
      <c r="Z11" s="80">
        <v>1500</v>
      </c>
      <c r="AA11" s="80">
        <v>890.8</v>
      </c>
      <c r="AB11" s="80">
        <v>0</v>
      </c>
      <c r="AC11" s="80">
        <v>0</v>
      </c>
      <c r="AD11" s="80">
        <v>79224.899999999994</v>
      </c>
      <c r="AE11" s="80">
        <v>7245</v>
      </c>
      <c r="AF11" s="80">
        <v>3413.2</v>
      </c>
      <c r="AG11" s="80">
        <f>AF11/AE11*100</f>
        <v>47.111111111111107</v>
      </c>
      <c r="AH11" s="80">
        <f>AF11/AD11*100</f>
        <v>4.3082414745869038</v>
      </c>
      <c r="AI11" s="92">
        <v>204840</v>
      </c>
      <c r="AJ11" s="80">
        <v>45500</v>
      </c>
      <c r="AK11" s="80">
        <v>23311.4</v>
      </c>
      <c r="AL11" s="80">
        <f>AK11/AJ11*100</f>
        <v>51.233846153846152</v>
      </c>
      <c r="AM11" s="80">
        <f>AK11/AI11*100</f>
        <v>11.380296817027926</v>
      </c>
      <c r="AN11" s="80">
        <v>16605.2</v>
      </c>
      <c r="AO11" s="80">
        <v>3750</v>
      </c>
      <c r="AP11" s="80">
        <v>926.3</v>
      </c>
      <c r="AQ11" s="80">
        <f>AP11/AO11*100</f>
        <v>24.701333333333334</v>
      </c>
      <c r="AR11" s="80">
        <f>AP11/AN11*100</f>
        <v>5.5783730397706739</v>
      </c>
      <c r="AS11" s="80">
        <v>10500</v>
      </c>
      <c r="AT11" s="80">
        <v>3250</v>
      </c>
      <c r="AU11" s="80">
        <v>926.5</v>
      </c>
      <c r="AV11" s="80">
        <f>AU11/AT11*100</f>
        <v>28.507692307692306</v>
      </c>
      <c r="AW11" s="80">
        <f>AU11/AS11*100</f>
        <v>8.8238095238095244</v>
      </c>
      <c r="AX11" s="80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0</v>
      </c>
      <c r="BD11" s="80">
        <v>1210253.1000000001</v>
      </c>
      <c r="BE11" s="80">
        <v>302558.5</v>
      </c>
      <c r="BF11" s="80">
        <v>100852.9</v>
      </c>
      <c r="BG11" s="80"/>
      <c r="BH11" s="80"/>
      <c r="BI11" s="80"/>
      <c r="BJ11" s="80">
        <v>7625.9</v>
      </c>
      <c r="BK11" s="80">
        <v>1570.9</v>
      </c>
      <c r="BL11" s="80">
        <v>0</v>
      </c>
      <c r="BM11" s="80">
        <v>0</v>
      </c>
      <c r="BN11" s="80">
        <v>0</v>
      </c>
      <c r="BO11" s="80">
        <v>0</v>
      </c>
      <c r="BP11" s="80">
        <v>0</v>
      </c>
      <c r="BQ11" s="80">
        <v>0</v>
      </c>
      <c r="BR11" s="80">
        <v>0</v>
      </c>
      <c r="BS11" s="80">
        <f>BX11+CA11+CD11+CG11</f>
        <v>21208.3</v>
      </c>
      <c r="BT11" s="80">
        <f>BY11+CB11+CE11+CH11</f>
        <v>4120</v>
      </c>
      <c r="BU11" s="80">
        <f>BZ11+CC11+CF11+CI11</f>
        <v>759.4</v>
      </c>
      <c r="BV11" s="80">
        <f>BU11/BT11*100</f>
        <v>18.432038834951456</v>
      </c>
      <c r="BW11" s="80">
        <f>BU11/BS11*100</f>
        <v>3.5806736042021283</v>
      </c>
      <c r="BX11" s="80">
        <v>15508.3</v>
      </c>
      <c r="BY11" s="80">
        <v>3250</v>
      </c>
      <c r="BZ11" s="80">
        <v>665.9</v>
      </c>
      <c r="CA11" s="80"/>
      <c r="CB11" s="80"/>
      <c r="CC11" s="80"/>
      <c r="CD11" s="80">
        <v>3500</v>
      </c>
      <c r="CE11" s="80">
        <v>450</v>
      </c>
      <c r="CF11" s="80">
        <v>40</v>
      </c>
      <c r="CG11" s="80">
        <v>2200</v>
      </c>
      <c r="CH11" s="80">
        <v>420</v>
      </c>
      <c r="CI11" s="80">
        <v>53.5</v>
      </c>
      <c r="CJ11" s="80"/>
      <c r="CK11" s="80"/>
      <c r="CL11" s="80"/>
      <c r="CM11" s="80"/>
      <c r="CN11" s="80"/>
      <c r="CO11" s="80"/>
      <c r="CP11" s="80"/>
      <c r="CQ11" s="80"/>
      <c r="CR11" s="80">
        <v>16.7</v>
      </c>
      <c r="CS11" s="80">
        <v>127226</v>
      </c>
      <c r="CT11" s="80">
        <v>21480</v>
      </c>
      <c r="CU11" s="80">
        <v>4899.7</v>
      </c>
      <c r="CV11" s="80">
        <v>39628</v>
      </c>
      <c r="CW11" s="80">
        <v>7856</v>
      </c>
      <c r="CX11" s="80">
        <v>2243.6999999999998</v>
      </c>
      <c r="CY11" s="80"/>
      <c r="CZ11" s="80"/>
      <c r="DA11" s="80"/>
      <c r="DB11" s="80">
        <v>800</v>
      </c>
      <c r="DC11" s="80">
        <v>150</v>
      </c>
      <c r="DD11" s="80">
        <v>0</v>
      </c>
      <c r="DE11" s="80"/>
      <c r="DF11" s="80"/>
      <c r="DG11" s="80"/>
      <c r="DH11" s="80">
        <v>3324.5</v>
      </c>
      <c r="DI11" s="80">
        <v>764</v>
      </c>
      <c r="DJ11" s="80">
        <v>328.4</v>
      </c>
      <c r="DK11" s="80"/>
      <c r="DL11" s="108">
        <f>T11+Y11+AD11+AI11+AN11+AS11+AX11+BA11+BD11+BG11+BJ11+BM11+BP11+BX11+CA11+CD11+CG11+CJ11+CM11+CP11+CS11+CY11+DB11+DE11+DH11</f>
        <v>1688630.1</v>
      </c>
      <c r="DM11" s="108">
        <f t="shared" ref="DM11:DN14" si="2">U11+Z11+AE11+AJ11+AO11+AT11+AY11+BB11+BE11+BH11+BK11+BN11+BQ11+BY11+CB11+CE11+CH11+CK11+CN11+CQ11+CT11+CZ11+DC11+DF11+DI11</f>
        <v>392688.4</v>
      </c>
      <c r="DN11" s="108">
        <f t="shared" si="2"/>
        <v>136745.1</v>
      </c>
      <c r="DO11" s="80"/>
      <c r="DP11" s="80"/>
      <c r="DQ11" s="80"/>
      <c r="DR11" s="80">
        <v>79683.8</v>
      </c>
      <c r="DS11" s="80">
        <v>0</v>
      </c>
      <c r="DT11" s="80">
        <v>0</v>
      </c>
      <c r="DU11" s="80"/>
      <c r="DV11" s="80"/>
      <c r="DW11" s="80"/>
      <c r="DX11" s="80"/>
      <c r="DY11" s="80"/>
      <c r="DZ11" s="80">
        <v>1030</v>
      </c>
      <c r="EA11" s="80"/>
      <c r="EB11" s="80"/>
      <c r="EC11" s="80"/>
      <c r="ED11" s="80"/>
      <c r="EE11" s="80"/>
      <c r="EF11" s="80"/>
      <c r="EG11" s="80"/>
      <c r="EH11" s="108">
        <f>DO11+DR11+DU11+DX11+EA11+ED11</f>
        <v>79683.8</v>
      </c>
      <c r="EI11" s="108">
        <f>DP11+DS11+DV11+DY11+EB11+EE11</f>
        <v>0</v>
      </c>
      <c r="EJ11" s="108">
        <f>DQ11+DT11+DW11+DZ11+EC11+EF11+EG11</f>
        <v>1030</v>
      </c>
      <c r="EK11" s="86"/>
      <c r="EL11" s="8">
        <f>CJ11+CY11+DB11+DH11</f>
        <v>4124.5</v>
      </c>
      <c r="EM11" s="8">
        <f t="shared" ref="EM11:EN14" si="3">CK11+CZ11+DC11+DI11</f>
        <v>914</v>
      </c>
      <c r="EN11" s="8">
        <f t="shared" si="3"/>
        <v>328.4</v>
      </c>
      <c r="EO11" s="8">
        <f>BD11+BJ11+CM11+DE11+DO11+DR11+DX11</f>
        <v>1297562.8</v>
      </c>
      <c r="EP11" s="8">
        <f t="shared" ref="EP11:EQ14" si="4">BE11+BK11+CN11+DF11+DP11+DS11+DY11</f>
        <v>304129.40000000002</v>
      </c>
      <c r="EQ11" s="8">
        <f t="shared" si="4"/>
        <v>101882.9</v>
      </c>
    </row>
    <row r="12" spans="1:147" s="93" customFormat="1" ht="18.75" customHeight="1" x14ac:dyDescent="0.25">
      <c r="A12" s="87">
        <v>2</v>
      </c>
      <c r="B12" s="88" t="s">
        <v>125</v>
      </c>
      <c r="C12" s="79">
        <v>0</v>
      </c>
      <c r="D12" s="79">
        <v>567601.6</v>
      </c>
      <c r="E12" s="108">
        <f>DL12+EH12-ED12</f>
        <v>1067888</v>
      </c>
      <c r="F12" s="108">
        <f>DM12+EI12-EE12</f>
        <v>266847.5</v>
      </c>
      <c r="G12" s="108">
        <f t="shared" ref="G12:G14" si="5">DN12+EJ12-EF12</f>
        <v>80190.899999999994</v>
      </c>
      <c r="H12" s="108">
        <f>G12/F12*100</f>
        <v>30.051209023880677</v>
      </c>
      <c r="I12" s="108">
        <f t="shared" ref="I12:I14" si="6">G12/E12*100</f>
        <v>7.50929872795649</v>
      </c>
      <c r="J12" s="108">
        <f t="shared" si="0"/>
        <v>383580</v>
      </c>
      <c r="K12" s="108">
        <f t="shared" si="0"/>
        <v>95895.1</v>
      </c>
      <c r="L12" s="108">
        <f t="shared" si="0"/>
        <v>23401.300000000003</v>
      </c>
      <c r="M12" s="108">
        <f t="shared" ref="M12:M14" si="7">L12/K12*100</f>
        <v>24.403019549486888</v>
      </c>
      <c r="N12" s="108">
        <f t="shared" ref="N12:N14" si="8">L12/J12*100</f>
        <v>6.100761249283071</v>
      </c>
      <c r="O12" s="90">
        <f t="shared" ref="O12:O14" si="9">T12+Y12+AD12</f>
        <v>98263</v>
      </c>
      <c r="P12" s="90">
        <f t="shared" si="1"/>
        <v>24565.8</v>
      </c>
      <c r="Q12" s="90">
        <f t="shared" si="1"/>
        <v>2718.4</v>
      </c>
      <c r="R12" s="90">
        <f t="shared" ref="R12:R14" si="10">Q12/P12*100</f>
        <v>11.065790652044713</v>
      </c>
      <c r="S12" s="91">
        <f t="shared" ref="S12:S14" si="11">Q12/O12*100</f>
        <v>2.7664532937117734</v>
      </c>
      <c r="T12" s="80">
        <v>4060</v>
      </c>
      <c r="U12" s="80">
        <v>1015</v>
      </c>
      <c r="V12" s="80">
        <v>199.3</v>
      </c>
      <c r="W12" s="80">
        <f t="shared" ref="W12:W14" si="12">V12/U12*100</f>
        <v>19.635467980295569</v>
      </c>
      <c r="X12" s="80">
        <f t="shared" ref="X12:X14" si="13">V12/T12*100</f>
        <v>4.9088669950738923</v>
      </c>
      <c r="Y12" s="80">
        <v>12285</v>
      </c>
      <c r="Z12" s="80">
        <v>3071.3</v>
      </c>
      <c r="AA12" s="80">
        <v>743.9</v>
      </c>
      <c r="AB12" s="80">
        <f t="shared" ref="AB12:AB14" si="14">AA12/Z12*100</f>
        <v>24.221013902907561</v>
      </c>
      <c r="AC12" s="80">
        <f t="shared" ref="AC12:AC14" si="15">AA12/Y12*100</f>
        <v>6.0553520553520546</v>
      </c>
      <c r="AD12" s="92">
        <v>81918</v>
      </c>
      <c r="AE12" s="92">
        <v>20479.5</v>
      </c>
      <c r="AF12" s="80">
        <v>1775.2</v>
      </c>
      <c r="AG12" s="80">
        <f t="shared" ref="AG12:AG14" si="16">AF12/AE12*100</f>
        <v>8.6681803754974496</v>
      </c>
      <c r="AH12" s="80">
        <f t="shared" ref="AH12:AH14" si="17">AF12/AD12*100</f>
        <v>2.1670450938743624</v>
      </c>
      <c r="AI12" s="92">
        <v>80868</v>
      </c>
      <c r="AJ12" s="80">
        <v>20217</v>
      </c>
      <c r="AK12" s="80">
        <v>8273.7999999999993</v>
      </c>
      <c r="AL12" s="80">
        <f t="shared" ref="AL12:AL14" si="18">AK12/AJ12*100</f>
        <v>40.924964139090861</v>
      </c>
      <c r="AM12" s="80">
        <f t="shared" ref="AM12:AM14" si="19">AK12/AI12*100</f>
        <v>10.231241034772715</v>
      </c>
      <c r="AN12" s="80">
        <v>17372</v>
      </c>
      <c r="AO12" s="80">
        <v>4343</v>
      </c>
      <c r="AP12" s="80">
        <v>2163.6</v>
      </c>
      <c r="AQ12" s="80">
        <f t="shared" ref="AQ12:AQ14" si="20">AP12/AO12*100</f>
        <v>49.818098088878656</v>
      </c>
      <c r="AR12" s="80">
        <f t="shared" ref="AR12:AR14" si="21">AP12/AN12*100</f>
        <v>12.454524522219664</v>
      </c>
      <c r="AS12" s="80">
        <v>5400</v>
      </c>
      <c r="AT12" s="80">
        <v>1350</v>
      </c>
      <c r="AU12" s="80">
        <v>409.9</v>
      </c>
      <c r="AV12" s="80">
        <f>AU12/AT12*100</f>
        <v>30.362962962962964</v>
      </c>
      <c r="AW12" s="80">
        <f>AU12/AS12*100</f>
        <v>7.590740740740741</v>
      </c>
      <c r="AX12" s="80">
        <v>0</v>
      </c>
      <c r="AY12" s="80">
        <v>0</v>
      </c>
      <c r="AZ12" s="80">
        <v>0</v>
      </c>
      <c r="BA12" s="80">
        <v>0</v>
      </c>
      <c r="BB12" s="80">
        <v>0</v>
      </c>
      <c r="BC12" s="80">
        <v>0</v>
      </c>
      <c r="BD12" s="80">
        <v>681475.5</v>
      </c>
      <c r="BE12" s="80">
        <v>170368.9</v>
      </c>
      <c r="BF12" s="80">
        <v>56789.599999999999</v>
      </c>
      <c r="BG12" s="80"/>
      <c r="BH12" s="80"/>
      <c r="BI12" s="80"/>
      <c r="BJ12" s="80">
        <v>2832.5</v>
      </c>
      <c r="BK12" s="80">
        <v>583.5</v>
      </c>
      <c r="BL12" s="80">
        <v>0</v>
      </c>
      <c r="BM12" s="80">
        <v>0</v>
      </c>
      <c r="BN12" s="80">
        <v>0</v>
      </c>
      <c r="BO12" s="80">
        <v>0</v>
      </c>
      <c r="BP12" s="80">
        <v>0</v>
      </c>
      <c r="BQ12" s="80">
        <v>0</v>
      </c>
      <c r="BR12" s="80">
        <v>0</v>
      </c>
      <c r="BS12" s="80">
        <f t="shared" ref="BS12:BU14" si="22">BX12+CA12+CD12+CG12</f>
        <v>56399.199999999997</v>
      </c>
      <c r="BT12" s="80">
        <f t="shared" si="22"/>
        <v>14099.8</v>
      </c>
      <c r="BU12" s="80">
        <f t="shared" si="22"/>
        <v>4786.5</v>
      </c>
      <c r="BV12" s="80">
        <f t="shared" ref="BV12:BV14" si="23">BU12/BT12*100</f>
        <v>33.947290032482726</v>
      </c>
      <c r="BW12" s="80">
        <f t="shared" ref="BW12:BW14" si="24">BU12/BS12*100</f>
        <v>8.4868225081206816</v>
      </c>
      <c r="BX12" s="80">
        <v>18930</v>
      </c>
      <c r="BY12" s="80">
        <v>4732.5</v>
      </c>
      <c r="BZ12" s="80">
        <v>2080.6999999999998</v>
      </c>
      <c r="CA12" s="80"/>
      <c r="CB12" s="80"/>
      <c r="CC12" s="80"/>
      <c r="CD12" s="80">
        <v>22029.7</v>
      </c>
      <c r="CE12" s="80">
        <v>5507.4</v>
      </c>
      <c r="CF12" s="80">
        <v>1362.9</v>
      </c>
      <c r="CG12" s="80">
        <v>15439.5</v>
      </c>
      <c r="CH12" s="80">
        <v>3859.9</v>
      </c>
      <c r="CI12" s="80">
        <v>1342.9</v>
      </c>
      <c r="CJ12" s="80"/>
      <c r="CK12" s="80"/>
      <c r="CL12" s="80"/>
      <c r="CM12" s="80"/>
      <c r="CN12" s="80"/>
      <c r="CO12" s="80"/>
      <c r="CP12" s="80"/>
      <c r="CQ12" s="80"/>
      <c r="CR12" s="80"/>
      <c r="CS12" s="80">
        <v>116277.8</v>
      </c>
      <c r="CT12" s="80">
        <v>29069.5</v>
      </c>
      <c r="CU12" s="80">
        <v>4599.1000000000004</v>
      </c>
      <c r="CV12" s="80">
        <v>37786</v>
      </c>
      <c r="CW12" s="80">
        <v>9446.5</v>
      </c>
      <c r="CX12" s="80">
        <v>1876.5</v>
      </c>
      <c r="CY12" s="80">
        <v>5000</v>
      </c>
      <c r="CZ12" s="80">
        <v>1250</v>
      </c>
      <c r="DA12" s="80">
        <v>350</v>
      </c>
      <c r="DB12" s="80">
        <v>4000</v>
      </c>
      <c r="DC12" s="80">
        <v>1000</v>
      </c>
      <c r="DD12" s="80">
        <v>100</v>
      </c>
      <c r="DE12" s="80"/>
      <c r="DF12" s="80"/>
      <c r="DG12" s="80"/>
      <c r="DH12" s="80"/>
      <c r="DI12" s="80"/>
      <c r="DJ12" s="80"/>
      <c r="DK12" s="80"/>
      <c r="DL12" s="108">
        <f t="shared" ref="DL12:DL14" si="25">T12+Y12+AD12+AI12+AN12+AS12+AX12+BA12+BD12+BG12+BJ12+BM12+BP12+BX12+CA12+CD12+CG12+CJ12+CM12+CP12+CS12+CY12+DB12+DE12+DH12</f>
        <v>1067888</v>
      </c>
      <c r="DM12" s="108">
        <f t="shared" si="2"/>
        <v>266847.5</v>
      </c>
      <c r="DN12" s="108">
        <f t="shared" si="2"/>
        <v>80190.899999999994</v>
      </c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108">
        <f t="shared" ref="EH12:EI14" si="26">DO12+DR12+DU12+DX12+EA12+ED12</f>
        <v>0</v>
      </c>
      <c r="EI12" s="108">
        <f t="shared" si="26"/>
        <v>0</v>
      </c>
      <c r="EJ12" s="108">
        <f t="shared" ref="EJ12:EJ14" si="27">DQ12+DT12+DW12+DZ12+EC12+EF12+EG12</f>
        <v>0</v>
      </c>
      <c r="EK12" s="86"/>
      <c r="EL12" s="8">
        <f t="shared" ref="EL12:EL14" si="28">CJ12+CY12+DB12+DH12</f>
        <v>9000</v>
      </c>
      <c r="EM12" s="8">
        <f t="shared" si="3"/>
        <v>2250</v>
      </c>
      <c r="EN12" s="8">
        <f t="shared" si="3"/>
        <v>450</v>
      </c>
      <c r="EO12" s="8">
        <f t="shared" ref="EO12:EO14" si="29">BD12+BJ12+CM12+DE12+DO12+DR12+DX12</f>
        <v>684308</v>
      </c>
      <c r="EP12" s="8">
        <f t="shared" si="4"/>
        <v>170952.4</v>
      </c>
      <c r="EQ12" s="8">
        <f t="shared" si="4"/>
        <v>56789.599999999999</v>
      </c>
    </row>
    <row r="13" spans="1:147" s="93" customFormat="1" ht="18.75" customHeight="1" x14ac:dyDescent="0.25">
      <c r="A13" s="87">
        <v>3</v>
      </c>
      <c r="B13" s="94" t="s">
        <v>126</v>
      </c>
      <c r="C13" s="81">
        <v>0</v>
      </c>
      <c r="D13" s="81">
        <v>302560.09999999998</v>
      </c>
      <c r="E13" s="108">
        <f>DL13+EH13-ED13</f>
        <v>1277650</v>
      </c>
      <c r="F13" s="108">
        <f>DM13+EI13-EE13</f>
        <v>317567.8</v>
      </c>
      <c r="G13" s="108">
        <f t="shared" si="5"/>
        <v>106814.2</v>
      </c>
      <c r="H13" s="108">
        <f t="shared" ref="H13:H14" si="30">G13/F13*100</f>
        <v>33.635085169214257</v>
      </c>
      <c r="I13" s="108">
        <f t="shared" si="6"/>
        <v>8.3602081947325164</v>
      </c>
      <c r="J13" s="108">
        <f t="shared" si="0"/>
        <v>272600.7</v>
      </c>
      <c r="K13" s="108">
        <f t="shared" si="0"/>
        <v>66449.2</v>
      </c>
      <c r="L13" s="108">
        <f t="shared" si="0"/>
        <v>23390</v>
      </c>
      <c r="M13" s="108">
        <f t="shared" si="7"/>
        <v>35.199821818772833</v>
      </c>
      <c r="N13" s="108">
        <f t="shared" si="8"/>
        <v>8.5803154577372691</v>
      </c>
      <c r="O13" s="90">
        <f t="shared" si="9"/>
        <v>58000</v>
      </c>
      <c r="P13" s="90">
        <f t="shared" si="1"/>
        <v>12940</v>
      </c>
      <c r="Q13" s="90">
        <f t="shared" si="1"/>
        <v>1551</v>
      </c>
      <c r="R13" s="90">
        <f t="shared" si="10"/>
        <v>11.986089644513138</v>
      </c>
      <c r="S13" s="91">
        <f t="shared" si="11"/>
        <v>2.6741379310344828</v>
      </c>
      <c r="T13" s="80">
        <v>6000</v>
      </c>
      <c r="U13" s="89">
        <v>1500</v>
      </c>
      <c r="V13" s="90">
        <v>170.8</v>
      </c>
      <c r="W13" s="90">
        <f t="shared" si="12"/>
        <v>11.386666666666667</v>
      </c>
      <c r="X13" s="90">
        <f t="shared" si="13"/>
        <v>2.8466666666666667</v>
      </c>
      <c r="Y13" s="90">
        <v>8000</v>
      </c>
      <c r="Z13" s="90">
        <v>1000</v>
      </c>
      <c r="AA13" s="90">
        <v>431</v>
      </c>
      <c r="AB13" s="90">
        <f t="shared" si="14"/>
        <v>43.1</v>
      </c>
      <c r="AC13" s="90">
        <f t="shared" si="15"/>
        <v>5.3875000000000002</v>
      </c>
      <c r="AD13" s="103">
        <v>44000</v>
      </c>
      <c r="AE13" s="103">
        <v>10440</v>
      </c>
      <c r="AF13" s="90">
        <v>949.2</v>
      </c>
      <c r="AG13" s="90">
        <f t="shared" si="16"/>
        <v>9.0919540229885065</v>
      </c>
      <c r="AH13" s="90">
        <f t="shared" si="17"/>
        <v>2.1572727272727277</v>
      </c>
      <c r="AI13" s="103">
        <v>105000</v>
      </c>
      <c r="AJ13" s="89">
        <v>26250</v>
      </c>
      <c r="AK13" s="90">
        <v>12795.3</v>
      </c>
      <c r="AL13" s="90">
        <f t="shared" si="18"/>
        <v>48.744</v>
      </c>
      <c r="AM13" s="90">
        <f t="shared" si="19"/>
        <v>12.186</v>
      </c>
      <c r="AN13" s="145">
        <v>5200</v>
      </c>
      <c r="AO13" s="145">
        <v>2184</v>
      </c>
      <c r="AP13" s="145">
        <v>1866.6</v>
      </c>
      <c r="AQ13" s="90">
        <f t="shared" si="20"/>
        <v>85.467032967032964</v>
      </c>
      <c r="AR13" s="90">
        <f t="shared" si="21"/>
        <v>35.896153846153844</v>
      </c>
      <c r="AS13" s="145">
        <v>5000</v>
      </c>
      <c r="AT13" s="145">
        <v>900</v>
      </c>
      <c r="AU13" s="145">
        <v>327.8</v>
      </c>
      <c r="AV13" s="80">
        <f>AU13/AT13*100</f>
        <v>36.422222222222224</v>
      </c>
      <c r="AW13" s="80">
        <f>AU13/AS13*100</f>
        <v>6.5560000000000009</v>
      </c>
      <c r="AX13" s="80"/>
      <c r="AY13" s="80"/>
      <c r="AZ13" s="80"/>
      <c r="BA13" s="80"/>
      <c r="BB13" s="80"/>
      <c r="BC13" s="80"/>
      <c r="BD13" s="80">
        <v>999782</v>
      </c>
      <c r="BE13" s="80">
        <v>249945.5</v>
      </c>
      <c r="BF13" s="80">
        <v>83315.199999999997</v>
      </c>
      <c r="BG13" s="80"/>
      <c r="BH13" s="80"/>
      <c r="BI13" s="80"/>
      <c r="BJ13" s="80">
        <v>3268.3</v>
      </c>
      <c r="BK13" s="80">
        <v>673.3</v>
      </c>
      <c r="BL13" s="80">
        <v>0</v>
      </c>
      <c r="BM13" s="80"/>
      <c r="BN13" s="80"/>
      <c r="BO13" s="80"/>
      <c r="BP13" s="80"/>
      <c r="BQ13" s="80"/>
      <c r="BR13" s="80"/>
      <c r="BS13" s="80">
        <f t="shared" si="22"/>
        <v>16500</v>
      </c>
      <c r="BT13" s="80">
        <f t="shared" si="22"/>
        <v>3300</v>
      </c>
      <c r="BU13" s="80">
        <f t="shared" si="22"/>
        <v>1310.5</v>
      </c>
      <c r="BV13" s="80">
        <f t="shared" si="23"/>
        <v>39.712121212121211</v>
      </c>
      <c r="BW13" s="80">
        <f t="shared" si="24"/>
        <v>7.9424242424242424</v>
      </c>
      <c r="BX13" s="80">
        <v>9000</v>
      </c>
      <c r="BY13" s="80">
        <v>1800</v>
      </c>
      <c r="BZ13" s="80">
        <v>909.5</v>
      </c>
      <c r="CA13" s="80"/>
      <c r="CB13" s="80"/>
      <c r="CC13" s="80"/>
      <c r="CD13" s="80"/>
      <c r="CE13" s="80"/>
      <c r="CF13" s="80"/>
      <c r="CG13" s="80">
        <v>7500</v>
      </c>
      <c r="CH13" s="80">
        <v>1500</v>
      </c>
      <c r="CI13" s="80">
        <v>401</v>
      </c>
      <c r="CJ13" s="80"/>
      <c r="CK13" s="80"/>
      <c r="CL13" s="80"/>
      <c r="CM13" s="80">
        <v>1999</v>
      </c>
      <c r="CN13" s="80">
        <v>499.8</v>
      </c>
      <c r="CO13" s="80">
        <v>109</v>
      </c>
      <c r="CP13" s="80"/>
      <c r="CQ13" s="80"/>
      <c r="CR13" s="80"/>
      <c r="CS13" s="80">
        <v>60000</v>
      </c>
      <c r="CT13" s="80">
        <v>15000</v>
      </c>
      <c r="CU13" s="80">
        <v>3548.2</v>
      </c>
      <c r="CV13" s="80">
        <v>19000</v>
      </c>
      <c r="CW13" s="80">
        <v>4750</v>
      </c>
      <c r="CX13" s="80">
        <v>1083</v>
      </c>
      <c r="CY13" s="80">
        <v>3000</v>
      </c>
      <c r="CZ13" s="80">
        <v>900</v>
      </c>
      <c r="DA13" s="80">
        <v>157</v>
      </c>
      <c r="DB13" s="80">
        <v>900.7</v>
      </c>
      <c r="DC13" s="80">
        <v>225.2</v>
      </c>
      <c r="DD13" s="80">
        <v>125</v>
      </c>
      <c r="DE13" s="80"/>
      <c r="DF13" s="80"/>
      <c r="DG13" s="80"/>
      <c r="DH13" s="80">
        <v>19000</v>
      </c>
      <c r="DI13" s="80">
        <v>4750</v>
      </c>
      <c r="DJ13" s="80">
        <v>1708.6</v>
      </c>
      <c r="DK13" s="80"/>
      <c r="DL13" s="108">
        <f t="shared" si="25"/>
        <v>1277650</v>
      </c>
      <c r="DM13" s="108">
        <f t="shared" si="2"/>
        <v>317567.8</v>
      </c>
      <c r="DN13" s="108">
        <f t="shared" si="2"/>
        <v>106814.2</v>
      </c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108">
        <f t="shared" si="26"/>
        <v>0</v>
      </c>
      <c r="EI13" s="108">
        <f t="shared" si="26"/>
        <v>0</v>
      </c>
      <c r="EJ13" s="108">
        <f t="shared" si="27"/>
        <v>0</v>
      </c>
      <c r="EK13" s="86"/>
      <c r="EL13" s="8">
        <f t="shared" si="28"/>
        <v>22900.7</v>
      </c>
      <c r="EM13" s="8">
        <f t="shared" si="3"/>
        <v>5875.2</v>
      </c>
      <c r="EN13" s="8">
        <f t="shared" si="3"/>
        <v>1990.6</v>
      </c>
      <c r="EO13" s="8">
        <f t="shared" si="29"/>
        <v>1005049.3</v>
      </c>
      <c r="EP13" s="8">
        <f t="shared" si="4"/>
        <v>251118.59999999998</v>
      </c>
      <c r="EQ13" s="8">
        <f t="shared" si="4"/>
        <v>83424.2</v>
      </c>
    </row>
    <row r="14" spans="1:147" s="93" customFormat="1" ht="18.75" customHeight="1" x14ac:dyDescent="0.25">
      <c r="A14" s="87">
        <v>4</v>
      </c>
      <c r="B14" s="88" t="s">
        <v>127</v>
      </c>
      <c r="C14" s="79">
        <v>92447</v>
      </c>
      <c r="D14" s="79">
        <v>56140.1</v>
      </c>
      <c r="E14" s="108">
        <f t="shared" ref="E14:F14" si="31">DL14+EH14-ED14</f>
        <v>886210.6</v>
      </c>
      <c r="F14" s="108">
        <f t="shared" si="31"/>
        <v>221140.4</v>
      </c>
      <c r="G14" s="108">
        <f t="shared" si="5"/>
        <v>126953.9</v>
      </c>
      <c r="H14" s="108">
        <f t="shared" si="30"/>
        <v>57.408732190047587</v>
      </c>
      <c r="I14" s="108">
        <f t="shared" si="6"/>
        <v>14.325477488082402</v>
      </c>
      <c r="J14" s="108">
        <f t="shared" si="0"/>
        <v>0</v>
      </c>
      <c r="K14" s="108">
        <f t="shared" si="0"/>
        <v>0</v>
      </c>
      <c r="L14" s="108">
        <f t="shared" si="0"/>
        <v>31603.5</v>
      </c>
      <c r="M14" s="108" t="e">
        <f t="shared" si="7"/>
        <v>#DIV/0!</v>
      </c>
      <c r="N14" s="108" t="e">
        <f t="shared" si="8"/>
        <v>#DIV/0!</v>
      </c>
      <c r="O14" s="90">
        <f t="shared" si="9"/>
        <v>0</v>
      </c>
      <c r="P14" s="90">
        <f t="shared" si="1"/>
        <v>0</v>
      </c>
      <c r="Q14" s="90">
        <f t="shared" si="1"/>
        <v>5201.8999999999996</v>
      </c>
      <c r="R14" s="90" t="e">
        <f t="shared" si="10"/>
        <v>#DIV/0!</v>
      </c>
      <c r="S14" s="91" t="e">
        <f t="shared" si="11"/>
        <v>#DIV/0!</v>
      </c>
      <c r="T14" s="80"/>
      <c r="U14" s="80"/>
      <c r="V14" s="80">
        <v>2.5</v>
      </c>
      <c r="W14" s="80" t="e">
        <f t="shared" si="12"/>
        <v>#DIV/0!</v>
      </c>
      <c r="X14" s="80" t="e">
        <f t="shared" si="13"/>
        <v>#DIV/0!</v>
      </c>
      <c r="Y14" s="80"/>
      <c r="Z14" s="80"/>
      <c r="AA14" s="80">
        <v>2682.9</v>
      </c>
      <c r="AB14" s="80" t="e">
        <f t="shared" si="14"/>
        <v>#DIV/0!</v>
      </c>
      <c r="AC14" s="80" t="e">
        <f t="shared" si="15"/>
        <v>#DIV/0!</v>
      </c>
      <c r="AD14" s="80"/>
      <c r="AE14" s="80"/>
      <c r="AF14" s="80">
        <v>2516.5</v>
      </c>
      <c r="AG14" s="80" t="e">
        <f t="shared" si="16"/>
        <v>#DIV/0!</v>
      </c>
      <c r="AH14" s="80" t="e">
        <f t="shared" si="17"/>
        <v>#DIV/0!</v>
      </c>
      <c r="AI14" s="92"/>
      <c r="AJ14" s="80"/>
      <c r="AK14" s="113">
        <v>19839.7</v>
      </c>
      <c r="AL14" s="80" t="e">
        <f t="shared" si="18"/>
        <v>#DIV/0!</v>
      </c>
      <c r="AM14" s="80" t="e">
        <f t="shared" si="19"/>
        <v>#DIV/0!</v>
      </c>
      <c r="AN14" s="80"/>
      <c r="AO14" s="80"/>
      <c r="AP14" s="80">
        <v>14.9</v>
      </c>
      <c r="AQ14" s="80" t="e">
        <f t="shared" si="20"/>
        <v>#DIV/0!</v>
      </c>
      <c r="AR14" s="80" t="e">
        <f t="shared" si="21"/>
        <v>#DIV/0!</v>
      </c>
      <c r="AS14" s="80"/>
      <c r="AT14" s="80"/>
      <c r="AU14" s="80">
        <v>420.4</v>
      </c>
      <c r="AV14" s="80" t="e">
        <f>AU14/AT14*100</f>
        <v>#DIV/0!</v>
      </c>
      <c r="AW14" s="80" t="e">
        <f>AU14/AS14*100</f>
        <v>#DIV/0!</v>
      </c>
      <c r="AX14" s="80">
        <v>0</v>
      </c>
      <c r="AY14" s="80">
        <v>0</v>
      </c>
      <c r="AZ14" s="80">
        <v>0</v>
      </c>
      <c r="BA14" s="80">
        <v>0</v>
      </c>
      <c r="BB14" s="80">
        <v>0</v>
      </c>
      <c r="BC14" s="80">
        <v>0</v>
      </c>
      <c r="BD14" s="80">
        <v>876841.6</v>
      </c>
      <c r="BE14" s="80">
        <v>219210.4</v>
      </c>
      <c r="BF14" s="80">
        <v>95350.399999999994</v>
      </c>
      <c r="BG14" s="80"/>
      <c r="BH14" s="80"/>
      <c r="BI14" s="80"/>
      <c r="BJ14" s="80">
        <v>9369</v>
      </c>
      <c r="BK14" s="80">
        <v>1930</v>
      </c>
      <c r="BL14" s="80">
        <v>0</v>
      </c>
      <c r="BM14" s="80">
        <v>0</v>
      </c>
      <c r="BN14" s="80">
        <v>0</v>
      </c>
      <c r="BO14" s="80">
        <v>0</v>
      </c>
      <c r="BP14" s="80">
        <v>0</v>
      </c>
      <c r="BQ14" s="80">
        <v>0</v>
      </c>
      <c r="BR14" s="80">
        <v>0</v>
      </c>
      <c r="BS14" s="80">
        <f t="shared" si="22"/>
        <v>0</v>
      </c>
      <c r="BT14" s="80">
        <f t="shared" si="22"/>
        <v>0</v>
      </c>
      <c r="BU14" s="80">
        <f t="shared" si="22"/>
        <v>2474.6</v>
      </c>
      <c r="BV14" s="80" t="e">
        <f t="shared" si="23"/>
        <v>#DIV/0!</v>
      </c>
      <c r="BW14" s="80" t="e">
        <f t="shared" si="24"/>
        <v>#DIV/0!</v>
      </c>
      <c r="BX14" s="80"/>
      <c r="BY14" s="80"/>
      <c r="BZ14" s="80">
        <v>1390.1</v>
      </c>
      <c r="CA14" s="80"/>
      <c r="CB14" s="80"/>
      <c r="CC14" s="80"/>
      <c r="CD14" s="80"/>
      <c r="CE14" s="80"/>
      <c r="CF14" s="80"/>
      <c r="CG14" s="80"/>
      <c r="CH14" s="80"/>
      <c r="CI14" s="80">
        <v>1084.5</v>
      </c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>
        <v>3534.7</v>
      </c>
      <c r="CV14" s="80"/>
      <c r="CW14" s="80"/>
      <c r="CX14" s="80">
        <v>604.9</v>
      </c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>
        <v>117.3</v>
      </c>
      <c r="DK14" s="80"/>
      <c r="DL14" s="108">
        <f t="shared" si="25"/>
        <v>886210.6</v>
      </c>
      <c r="DM14" s="108">
        <f t="shared" si="2"/>
        <v>221140.4</v>
      </c>
      <c r="DN14" s="108">
        <f t="shared" si="2"/>
        <v>126953.9</v>
      </c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108">
        <f t="shared" si="26"/>
        <v>0</v>
      </c>
      <c r="EI14" s="108">
        <f t="shared" si="26"/>
        <v>0</v>
      </c>
      <c r="EJ14" s="108">
        <f t="shared" si="27"/>
        <v>0</v>
      </c>
      <c r="EK14" s="86"/>
      <c r="EL14" s="8">
        <f t="shared" si="28"/>
        <v>0</v>
      </c>
      <c r="EM14" s="8">
        <f t="shared" si="3"/>
        <v>0</v>
      </c>
      <c r="EN14" s="8">
        <f t="shared" si="3"/>
        <v>117.3</v>
      </c>
      <c r="EO14" s="8">
        <f t="shared" si="29"/>
        <v>886210.6</v>
      </c>
      <c r="EP14" s="8">
        <f t="shared" si="4"/>
        <v>221140.4</v>
      </c>
      <c r="EQ14" s="8">
        <f t="shared" si="4"/>
        <v>95350.399999999994</v>
      </c>
    </row>
    <row r="15" spans="1:147" s="85" customFormat="1" ht="23.25" customHeight="1" x14ac:dyDescent="0.25">
      <c r="A15" s="323" t="s">
        <v>46</v>
      </c>
      <c r="B15" s="324"/>
      <c r="C15" s="82">
        <f>SUM(C11:C14)</f>
        <v>115625.2</v>
      </c>
      <c r="D15" s="82">
        <f>SUM(D11:D14)</f>
        <v>1020326.8999999999</v>
      </c>
      <c r="E15" s="83">
        <f>SUM(E11:E14)</f>
        <v>5000062.5</v>
      </c>
      <c r="F15" s="83">
        <f>SUM(F11:F14)</f>
        <v>1198244.0999999999</v>
      </c>
      <c r="G15" s="83">
        <f>SUM(G11:G14)</f>
        <v>451734.1</v>
      </c>
      <c r="H15" s="84">
        <f>G15/F15*100</f>
        <v>37.69967237894182</v>
      </c>
      <c r="I15" s="84">
        <f>G15/E15*100</f>
        <v>9.0345690678866504</v>
      </c>
      <c r="J15" s="83">
        <f>SUM(J11:J14)</f>
        <v>1126931.8</v>
      </c>
      <c r="K15" s="83">
        <f>SUM(K11:K14)</f>
        <v>250903.3</v>
      </c>
      <c r="L15" s="83">
        <f>SUM(L11:L14)</f>
        <v>114287</v>
      </c>
      <c r="M15" s="84">
        <f>L15/K15*100</f>
        <v>45.550217952494052</v>
      </c>
      <c r="N15" s="84">
        <f>L15/J15*100</f>
        <v>10.141430031524534</v>
      </c>
      <c r="O15" s="83">
        <f>SUM(O11:O14)</f>
        <v>242510.09999999998</v>
      </c>
      <c r="P15" s="83">
        <f>SUM(P11:P14)</f>
        <v>47050.8</v>
      </c>
      <c r="Q15" s="83">
        <f>SUM(Q11:Q14)</f>
        <v>14195.099999999999</v>
      </c>
      <c r="R15" s="84">
        <f>Q15/P15*100</f>
        <v>30.169731439210381</v>
      </c>
      <c r="S15" s="84">
        <f>Q15/O15*100</f>
        <v>5.85340569320618</v>
      </c>
      <c r="T15" s="83">
        <f>SUM(T11:T14)</f>
        <v>13182.2</v>
      </c>
      <c r="U15" s="83">
        <f>SUM(U11:U14)</f>
        <v>3315</v>
      </c>
      <c r="V15" s="83">
        <f>SUM(V11:V14)</f>
        <v>792.40000000000009</v>
      </c>
      <c r="W15" s="84">
        <f>V15/U15*100</f>
        <v>23.903469079939672</v>
      </c>
      <c r="X15" s="84">
        <f>V15/T15*100</f>
        <v>6.0111362291575006</v>
      </c>
      <c r="Y15" s="83">
        <f>SUM(Y11:Y14)</f>
        <v>24185</v>
      </c>
      <c r="Z15" s="83">
        <f>SUM(Z11:Z14)</f>
        <v>5571.3</v>
      </c>
      <c r="AA15" s="83">
        <f>SUM(AA11:AA14)</f>
        <v>4748.6000000000004</v>
      </c>
      <c r="AB15" s="84">
        <f>AA15/Z15*100</f>
        <v>85.233248972412184</v>
      </c>
      <c r="AC15" s="84">
        <f>AA15/Y15*100</f>
        <v>19.634484184411825</v>
      </c>
      <c r="AD15" s="83">
        <f>SUM(AD11:AD14)</f>
        <v>205142.9</v>
      </c>
      <c r="AE15" s="83">
        <f>SUM(AE11:AE14)</f>
        <v>38164.5</v>
      </c>
      <c r="AF15" s="83">
        <f>SUM(AF11:AF14)</f>
        <v>8654.0999999999985</v>
      </c>
      <c r="AG15" s="84">
        <f>AF15/AE15*100</f>
        <v>22.675785088236449</v>
      </c>
      <c r="AH15" s="84">
        <f>AF15/AD15*100</f>
        <v>4.218571542081154</v>
      </c>
      <c r="AI15" s="83">
        <f>SUM(AI11:AI14)</f>
        <v>390708</v>
      </c>
      <c r="AJ15" s="83">
        <f>SUM(AJ11:AJ14)</f>
        <v>91967</v>
      </c>
      <c r="AK15" s="83">
        <f>SUM(AK11:AK14)</f>
        <v>64220.2</v>
      </c>
      <c r="AL15" s="84">
        <f>AK15/AJ15*100</f>
        <v>69.829612795894178</v>
      </c>
      <c r="AM15" s="84">
        <f>AK15/AI15*100</f>
        <v>16.436878692015519</v>
      </c>
      <c r="AN15" s="83">
        <f>SUM(AN11:AN14)</f>
        <v>39177.199999999997</v>
      </c>
      <c r="AO15" s="83">
        <f>SUM(AO11:AO14)</f>
        <v>10277</v>
      </c>
      <c r="AP15" s="83">
        <f>SUM(AP11:AP14)</f>
        <v>4971.3999999999996</v>
      </c>
      <c r="AQ15" s="84">
        <f>AP15/AO15*100</f>
        <v>48.374039116473675</v>
      </c>
      <c r="AR15" s="84">
        <f>AP15/AN15*100</f>
        <v>12.689523498361291</v>
      </c>
      <c r="AS15" s="83">
        <f>SUM(AS11:AS14)</f>
        <v>20900</v>
      </c>
      <c r="AT15" s="83">
        <f>SUM(AT11:AT14)</f>
        <v>5500</v>
      </c>
      <c r="AU15" s="83">
        <f>SUM(AU11:AU14)</f>
        <v>2084.6</v>
      </c>
      <c r="AV15" s="84">
        <f>AU15/AT15*100</f>
        <v>37.901818181818179</v>
      </c>
      <c r="AW15" s="84">
        <f>AU15/AS15*100</f>
        <v>9.9741626794258362</v>
      </c>
      <c r="AX15" s="84">
        <f t="shared" ref="AX15:BC15" si="32">SUM(AX12:AX14)</f>
        <v>0</v>
      </c>
      <c r="AY15" s="84">
        <f t="shared" si="32"/>
        <v>0</v>
      </c>
      <c r="AZ15" s="84">
        <f t="shared" si="32"/>
        <v>0</v>
      </c>
      <c r="BA15" s="84">
        <f t="shared" si="32"/>
        <v>0</v>
      </c>
      <c r="BB15" s="84">
        <f t="shared" si="32"/>
        <v>0</v>
      </c>
      <c r="BC15" s="84">
        <f t="shared" si="32"/>
        <v>0</v>
      </c>
      <c r="BD15" s="83">
        <f t="shared" ref="BD15:BL15" si="33">SUM(BD11:BD14)</f>
        <v>3768352.2</v>
      </c>
      <c r="BE15" s="83">
        <f t="shared" si="33"/>
        <v>942083.3</v>
      </c>
      <c r="BF15" s="83">
        <f t="shared" si="33"/>
        <v>336308.1</v>
      </c>
      <c r="BG15" s="83">
        <f t="shared" si="33"/>
        <v>0</v>
      </c>
      <c r="BH15" s="83">
        <f t="shared" si="33"/>
        <v>0</v>
      </c>
      <c r="BI15" s="83">
        <f t="shared" si="33"/>
        <v>0</v>
      </c>
      <c r="BJ15" s="83">
        <f t="shared" si="33"/>
        <v>23095.7</v>
      </c>
      <c r="BK15" s="83">
        <f t="shared" si="33"/>
        <v>4757.7</v>
      </c>
      <c r="BL15" s="83">
        <f t="shared" si="33"/>
        <v>0</v>
      </c>
      <c r="BM15" s="84">
        <f t="shared" ref="BM15:BR15" si="34">SUM(BM12:BM14)</f>
        <v>0</v>
      </c>
      <c r="BN15" s="84">
        <f t="shared" si="34"/>
        <v>0</v>
      </c>
      <c r="BO15" s="84">
        <f t="shared" si="34"/>
        <v>0</v>
      </c>
      <c r="BP15" s="84">
        <f t="shared" si="34"/>
        <v>0</v>
      </c>
      <c r="BQ15" s="84">
        <f t="shared" si="34"/>
        <v>0</v>
      </c>
      <c r="BR15" s="84">
        <f t="shared" si="34"/>
        <v>0</v>
      </c>
      <c r="BS15" s="83">
        <f>SUM(BS11:BS14)</f>
        <v>94107.5</v>
      </c>
      <c r="BT15" s="83">
        <f>SUM(BT11:BT14)</f>
        <v>21519.8</v>
      </c>
      <c r="BU15" s="83">
        <f>SUM(BU11:BU14)</f>
        <v>9331</v>
      </c>
      <c r="BV15" s="84">
        <f>BU15/BT15*100</f>
        <v>43.3600684021227</v>
      </c>
      <c r="BW15" s="84">
        <f>BU15/BS15*100</f>
        <v>9.9152564885901775</v>
      </c>
      <c r="BX15" s="83">
        <f t="shared" ref="BX15:DJ15" si="35">SUM(BX11:BX14)</f>
        <v>43438.3</v>
      </c>
      <c r="BY15" s="83">
        <f t="shared" si="35"/>
        <v>9782.5</v>
      </c>
      <c r="BZ15" s="83">
        <f t="shared" si="35"/>
        <v>5046.2</v>
      </c>
      <c r="CA15" s="83">
        <f t="shared" si="35"/>
        <v>0</v>
      </c>
      <c r="CB15" s="83">
        <f t="shared" si="35"/>
        <v>0</v>
      </c>
      <c r="CC15" s="83">
        <f t="shared" si="35"/>
        <v>0</v>
      </c>
      <c r="CD15" s="83">
        <f t="shared" si="35"/>
        <v>25529.7</v>
      </c>
      <c r="CE15" s="83">
        <f t="shared" si="35"/>
        <v>5957.4</v>
      </c>
      <c r="CF15" s="83">
        <f t="shared" si="35"/>
        <v>1402.9</v>
      </c>
      <c r="CG15" s="83">
        <f t="shared" si="35"/>
        <v>25139.5</v>
      </c>
      <c r="CH15" s="83">
        <f t="shared" si="35"/>
        <v>5779.9</v>
      </c>
      <c r="CI15" s="83">
        <f t="shared" si="35"/>
        <v>2881.9</v>
      </c>
      <c r="CJ15" s="83">
        <f t="shared" si="35"/>
        <v>0</v>
      </c>
      <c r="CK15" s="83">
        <f t="shared" si="35"/>
        <v>0</v>
      </c>
      <c r="CL15" s="83">
        <f t="shared" si="35"/>
        <v>0</v>
      </c>
      <c r="CM15" s="83">
        <f t="shared" si="35"/>
        <v>1999</v>
      </c>
      <c r="CN15" s="83">
        <f t="shared" si="35"/>
        <v>499.8</v>
      </c>
      <c r="CO15" s="83">
        <f t="shared" si="35"/>
        <v>109</v>
      </c>
      <c r="CP15" s="83">
        <f t="shared" si="35"/>
        <v>0</v>
      </c>
      <c r="CQ15" s="83">
        <f t="shared" si="35"/>
        <v>0</v>
      </c>
      <c r="CR15" s="83">
        <f t="shared" si="35"/>
        <v>16.7</v>
      </c>
      <c r="CS15" s="83">
        <f t="shared" si="35"/>
        <v>303503.8</v>
      </c>
      <c r="CT15" s="83">
        <f t="shared" si="35"/>
        <v>65549.5</v>
      </c>
      <c r="CU15" s="83">
        <f t="shared" si="35"/>
        <v>16581.7</v>
      </c>
      <c r="CV15" s="83">
        <f t="shared" si="35"/>
        <v>96414</v>
      </c>
      <c r="CW15" s="83">
        <f t="shared" si="35"/>
        <v>22052.5</v>
      </c>
      <c r="CX15" s="83">
        <f t="shared" si="35"/>
        <v>5808.0999999999995</v>
      </c>
      <c r="CY15" s="83">
        <f t="shared" si="35"/>
        <v>8000</v>
      </c>
      <c r="CZ15" s="83">
        <f t="shared" si="35"/>
        <v>2150</v>
      </c>
      <c r="DA15" s="83">
        <f t="shared" si="35"/>
        <v>507</v>
      </c>
      <c r="DB15" s="83">
        <f t="shared" si="35"/>
        <v>5700.7</v>
      </c>
      <c r="DC15" s="83">
        <f t="shared" si="35"/>
        <v>1375.2</v>
      </c>
      <c r="DD15" s="83">
        <f t="shared" si="35"/>
        <v>225</v>
      </c>
      <c r="DE15" s="83">
        <f t="shared" si="35"/>
        <v>0</v>
      </c>
      <c r="DF15" s="83">
        <f t="shared" si="35"/>
        <v>0</v>
      </c>
      <c r="DG15" s="83">
        <f t="shared" si="35"/>
        <v>0</v>
      </c>
      <c r="DH15" s="83">
        <f t="shared" si="35"/>
        <v>22324.5</v>
      </c>
      <c r="DI15" s="83">
        <f t="shared" si="35"/>
        <v>5514</v>
      </c>
      <c r="DJ15" s="83">
        <f t="shared" si="35"/>
        <v>2154.3000000000002</v>
      </c>
      <c r="DK15" s="84">
        <f>SUM(DK12:DK14)</f>
        <v>0</v>
      </c>
      <c r="DL15" s="83">
        <f t="shared" ref="DL15:EF15" si="36">SUM(DL11:DL14)</f>
        <v>4920378.7</v>
      </c>
      <c r="DM15" s="83">
        <f t="shared" si="36"/>
        <v>1198244.0999999999</v>
      </c>
      <c r="DN15" s="83">
        <f t="shared" si="36"/>
        <v>450704.1</v>
      </c>
      <c r="DO15" s="83">
        <f t="shared" si="36"/>
        <v>0</v>
      </c>
      <c r="DP15" s="83">
        <f t="shared" si="36"/>
        <v>0</v>
      </c>
      <c r="DQ15" s="83">
        <f t="shared" si="36"/>
        <v>0</v>
      </c>
      <c r="DR15" s="83">
        <f t="shared" si="36"/>
        <v>79683.8</v>
      </c>
      <c r="DS15" s="83">
        <f t="shared" si="36"/>
        <v>0</v>
      </c>
      <c r="DT15" s="83">
        <f t="shared" si="36"/>
        <v>0</v>
      </c>
      <c r="DU15" s="83">
        <f t="shared" si="36"/>
        <v>0</v>
      </c>
      <c r="DV15" s="83">
        <f t="shared" si="36"/>
        <v>0</v>
      </c>
      <c r="DW15" s="83">
        <f t="shared" si="36"/>
        <v>0</v>
      </c>
      <c r="DX15" s="83">
        <f t="shared" si="36"/>
        <v>0</v>
      </c>
      <c r="DY15" s="83">
        <f t="shared" si="36"/>
        <v>0</v>
      </c>
      <c r="DZ15" s="83">
        <f t="shared" si="36"/>
        <v>1030</v>
      </c>
      <c r="EA15" s="83">
        <f t="shared" si="36"/>
        <v>0</v>
      </c>
      <c r="EB15" s="83">
        <f t="shared" si="36"/>
        <v>0</v>
      </c>
      <c r="EC15" s="83">
        <f t="shared" si="36"/>
        <v>0</v>
      </c>
      <c r="ED15" s="83">
        <f t="shared" si="36"/>
        <v>0</v>
      </c>
      <c r="EE15" s="83">
        <f t="shared" si="36"/>
        <v>0</v>
      </c>
      <c r="EF15" s="83">
        <f t="shared" si="36"/>
        <v>0</v>
      </c>
      <c r="EG15" s="84">
        <f>SUM(EG12:EG14)</f>
        <v>0</v>
      </c>
      <c r="EH15" s="83">
        <f>SUM(EH11:EH14)</f>
        <v>79683.8</v>
      </c>
      <c r="EI15" s="83">
        <f>SUM(EI11:EI14)</f>
        <v>0</v>
      </c>
      <c r="EJ15" s="83">
        <f>SUM(EJ11:EJ14)</f>
        <v>1030</v>
      </c>
      <c r="EK15" s="62"/>
      <c r="EL15" s="83">
        <f t="shared" ref="EL15:EQ15" si="37">SUM(EL11:EL14)</f>
        <v>36025.199999999997</v>
      </c>
      <c r="EM15" s="83">
        <f t="shared" si="37"/>
        <v>9039.2000000000007</v>
      </c>
      <c r="EN15" s="83">
        <f t="shared" si="37"/>
        <v>2886.3</v>
      </c>
      <c r="EO15" s="83">
        <f t="shared" si="37"/>
        <v>3873130.7</v>
      </c>
      <c r="EP15" s="83">
        <f t="shared" si="37"/>
        <v>947340.80000000005</v>
      </c>
      <c r="EQ15" s="83">
        <f t="shared" si="37"/>
        <v>337447.1</v>
      </c>
    </row>
    <row r="16" spans="1:147" x14ac:dyDescent="0.25">
      <c r="C16" s="3"/>
      <c r="D16" s="3"/>
      <c r="EL16" s="62"/>
      <c r="EM16" s="62"/>
      <c r="EN16" s="62"/>
      <c r="EO16" s="62"/>
      <c r="EP16" s="62"/>
      <c r="EQ16" s="62"/>
    </row>
    <row r="17" spans="3:147" x14ac:dyDescent="0.25">
      <c r="C17" s="3"/>
      <c r="D17" s="3"/>
      <c r="EL17" s="62"/>
      <c r="EM17" s="62"/>
      <c r="EN17" s="62"/>
      <c r="EO17" s="62"/>
      <c r="EP17" s="62"/>
      <c r="EQ17" s="62"/>
    </row>
    <row r="18" spans="3:147" x14ac:dyDescent="0.25">
      <c r="C18" s="3"/>
      <c r="D18" s="3"/>
      <c r="EL18" s="62"/>
      <c r="EM18" s="62"/>
      <c r="EN18" s="62"/>
      <c r="EO18" s="62"/>
      <c r="EP18" s="62"/>
      <c r="EQ18" s="62"/>
    </row>
    <row r="19" spans="3:147" x14ac:dyDescent="0.25">
      <c r="C19" s="3"/>
      <c r="D19" s="3"/>
      <c r="EL19" s="62"/>
      <c r="EM19" s="62"/>
      <c r="EN19" s="62"/>
      <c r="EO19" s="62"/>
      <c r="EP19" s="62"/>
      <c r="EQ19" s="62"/>
    </row>
    <row r="20" spans="3:147" x14ac:dyDescent="0.25">
      <c r="C20" s="3"/>
      <c r="D20" s="3"/>
      <c r="BW20" s="146"/>
      <c r="EL20" s="62"/>
      <c r="EM20" s="62"/>
      <c r="EN20" s="62"/>
      <c r="EO20" s="62"/>
      <c r="EP20" s="62"/>
      <c r="EQ20" s="62"/>
    </row>
    <row r="21" spans="3:147" x14ac:dyDescent="0.25">
      <c r="C21" s="3"/>
      <c r="D21" s="3"/>
      <c r="BW21" s="146"/>
      <c r="EL21" s="62"/>
      <c r="EM21" s="62"/>
      <c r="EN21" s="62"/>
      <c r="EO21" s="62"/>
      <c r="EP21" s="62"/>
      <c r="EQ21" s="62"/>
    </row>
    <row r="22" spans="3:147" x14ac:dyDescent="0.25">
      <c r="C22" s="3"/>
      <c r="D22" s="3"/>
      <c r="BW22" s="146"/>
      <c r="EL22" s="62"/>
      <c r="EM22" s="62"/>
      <c r="EN22" s="62"/>
      <c r="EO22" s="62"/>
      <c r="EP22" s="62"/>
      <c r="EQ22" s="62"/>
    </row>
    <row r="23" spans="3:147" x14ac:dyDescent="0.25">
      <c r="C23" s="3"/>
      <c r="D23" s="3"/>
      <c r="EL23" s="62"/>
      <c r="EM23" s="62"/>
      <c r="EN23" s="62"/>
      <c r="EO23" s="62"/>
      <c r="EP23" s="62"/>
      <c r="EQ23" s="62"/>
    </row>
    <row r="24" spans="3:147" x14ac:dyDescent="0.25">
      <c r="C24" s="3"/>
      <c r="D24" s="3"/>
      <c r="EL24" s="62"/>
      <c r="EM24" s="62"/>
      <c r="EN24" s="62"/>
      <c r="EO24" s="62"/>
      <c r="EP24" s="62"/>
      <c r="EQ24" s="62"/>
    </row>
    <row r="25" spans="3:147" x14ac:dyDescent="0.25">
      <c r="C25" s="3"/>
      <c r="D25" s="3"/>
      <c r="EL25" s="62"/>
      <c r="EM25" s="62"/>
      <c r="EN25" s="62"/>
      <c r="EO25" s="62"/>
      <c r="EP25" s="62"/>
      <c r="EQ25" s="62"/>
    </row>
    <row r="26" spans="3:147" x14ac:dyDescent="0.25">
      <c r="C26" s="3"/>
      <c r="D26" s="3"/>
      <c r="EL26" s="62"/>
      <c r="EM26" s="62"/>
      <c r="EN26" s="62"/>
      <c r="EO26" s="62"/>
      <c r="EP26" s="62"/>
      <c r="EQ26" s="62"/>
    </row>
    <row r="27" spans="3:147" x14ac:dyDescent="0.25">
      <c r="C27" s="3"/>
      <c r="D27" s="3"/>
      <c r="EL27" s="62"/>
      <c r="EM27" s="62"/>
      <c r="EN27" s="62"/>
      <c r="EO27" s="62"/>
      <c r="EP27" s="62"/>
      <c r="EQ27" s="62"/>
    </row>
    <row r="28" spans="3:147" x14ac:dyDescent="0.25">
      <c r="C28" s="3"/>
      <c r="D28" s="3"/>
      <c r="EL28" s="62"/>
      <c r="EM28" s="62"/>
      <c r="EN28" s="62"/>
      <c r="EO28" s="62"/>
      <c r="EP28" s="62"/>
      <c r="EQ28" s="62"/>
    </row>
    <row r="29" spans="3:147" x14ac:dyDescent="0.25">
      <c r="C29" s="3"/>
      <c r="D29" s="3"/>
      <c r="EL29" s="62"/>
      <c r="EM29" s="62"/>
      <c r="EN29" s="62"/>
      <c r="EO29" s="62"/>
      <c r="EP29" s="62"/>
      <c r="EQ29" s="62"/>
    </row>
    <row r="30" spans="3:147" x14ac:dyDescent="0.25">
      <c r="C30" s="3"/>
      <c r="D30" s="3"/>
      <c r="EL30" s="62"/>
      <c r="EM30" s="62"/>
      <c r="EN30" s="62"/>
      <c r="EO30" s="62"/>
      <c r="EP30" s="62"/>
      <c r="EQ30" s="62"/>
    </row>
    <row r="31" spans="3:147" x14ac:dyDescent="0.25">
      <c r="C31" s="3"/>
      <c r="D31" s="3"/>
      <c r="EL31" s="62"/>
      <c r="EM31" s="62"/>
      <c r="EN31" s="62"/>
      <c r="EO31" s="62"/>
      <c r="EP31" s="62"/>
      <c r="EQ31" s="62"/>
    </row>
    <row r="32" spans="3:147" x14ac:dyDescent="0.25">
      <c r="C32" s="3"/>
      <c r="D32" s="3"/>
      <c r="EL32" s="62"/>
      <c r="EM32" s="62"/>
      <c r="EN32" s="62"/>
      <c r="EO32" s="62"/>
      <c r="EP32" s="62"/>
      <c r="EQ32" s="62"/>
    </row>
    <row r="33" spans="3:147" x14ac:dyDescent="0.25">
      <c r="C33" s="3"/>
      <c r="D33" s="3"/>
      <c r="EL33" s="62"/>
      <c r="EM33" s="62"/>
      <c r="EN33" s="62"/>
      <c r="EO33" s="62"/>
      <c r="EP33" s="62"/>
      <c r="EQ33" s="62"/>
    </row>
    <row r="34" spans="3:147" x14ac:dyDescent="0.25">
      <c r="C34" s="3"/>
      <c r="D34" s="3"/>
      <c r="EL34" s="62"/>
      <c r="EM34" s="62"/>
      <c r="EN34" s="62"/>
      <c r="EO34" s="62"/>
      <c r="EP34" s="62"/>
      <c r="EQ34" s="62"/>
    </row>
    <row r="35" spans="3:147" x14ac:dyDescent="0.25">
      <c r="C35" s="3"/>
      <c r="D35" s="3"/>
      <c r="EL35" s="62"/>
      <c r="EM35" s="62"/>
      <c r="EN35" s="62"/>
      <c r="EO35" s="62"/>
      <c r="EP35" s="62"/>
      <c r="EQ35" s="62"/>
    </row>
    <row r="36" spans="3:147" x14ac:dyDescent="0.25">
      <c r="C36" s="3"/>
      <c r="D36" s="3"/>
      <c r="EL36" s="62"/>
      <c r="EM36" s="62"/>
      <c r="EN36" s="62"/>
      <c r="EO36" s="62"/>
      <c r="EP36" s="62"/>
      <c r="EQ36" s="62"/>
    </row>
    <row r="37" spans="3:147" x14ac:dyDescent="0.25">
      <c r="C37" s="3"/>
      <c r="D37" s="3"/>
      <c r="EL37" s="62"/>
      <c r="EM37" s="62"/>
      <c r="EN37" s="62"/>
      <c r="EO37" s="62"/>
      <c r="EP37" s="62"/>
      <c r="EQ37" s="62"/>
    </row>
    <row r="38" spans="3:147" x14ac:dyDescent="0.25">
      <c r="C38" s="3"/>
      <c r="D38" s="3"/>
      <c r="EL38" s="62"/>
      <c r="EM38" s="62"/>
      <c r="EN38" s="62"/>
      <c r="EO38" s="62"/>
      <c r="EP38" s="62"/>
      <c r="EQ38" s="62"/>
    </row>
    <row r="39" spans="3:147" x14ac:dyDescent="0.25">
      <c r="C39" s="3"/>
      <c r="D39" s="3"/>
      <c r="EL39" s="62"/>
      <c r="EM39" s="62"/>
      <c r="EN39" s="62"/>
      <c r="EO39" s="62"/>
      <c r="EP39" s="62"/>
      <c r="EQ39" s="62"/>
    </row>
    <row r="40" spans="3:147" x14ac:dyDescent="0.25">
      <c r="C40" s="3"/>
      <c r="D40" s="3"/>
      <c r="EL40" s="62"/>
      <c r="EM40" s="62"/>
      <c r="EN40" s="62"/>
      <c r="EO40" s="62"/>
      <c r="EP40" s="62"/>
      <c r="EQ40" s="62"/>
    </row>
    <row r="41" spans="3:147" x14ac:dyDescent="0.25">
      <c r="C41" s="3"/>
      <c r="D41" s="3"/>
      <c r="EL41" s="62"/>
      <c r="EM41" s="62"/>
      <c r="EN41" s="62"/>
      <c r="EO41" s="62"/>
      <c r="EP41" s="62"/>
      <c r="EQ41" s="62"/>
    </row>
    <row r="42" spans="3:147" x14ac:dyDescent="0.25">
      <c r="C42" s="3"/>
      <c r="D42" s="3"/>
      <c r="EL42" s="62"/>
      <c r="EM42" s="62"/>
      <c r="EN42" s="62"/>
      <c r="EO42" s="62"/>
      <c r="EP42" s="62"/>
      <c r="EQ42" s="62"/>
    </row>
    <row r="43" spans="3:147" x14ac:dyDescent="0.25">
      <c r="C43" s="3"/>
      <c r="D43" s="3"/>
      <c r="EL43" s="62"/>
      <c r="EM43" s="62"/>
      <c r="EN43" s="62"/>
      <c r="EO43" s="62"/>
      <c r="EP43" s="62"/>
      <c r="EQ43" s="62"/>
    </row>
    <row r="44" spans="3:147" x14ac:dyDescent="0.25">
      <c r="C44" s="3"/>
      <c r="D44" s="3"/>
      <c r="EL44" s="62"/>
      <c r="EM44" s="62"/>
      <c r="EN44" s="62"/>
      <c r="EO44" s="62"/>
      <c r="EP44" s="62"/>
      <c r="EQ44" s="62"/>
    </row>
    <row r="45" spans="3:147" x14ac:dyDescent="0.25">
      <c r="C45" s="3"/>
      <c r="D45" s="3"/>
      <c r="EL45" s="62"/>
      <c r="EM45" s="62"/>
      <c r="EN45" s="62"/>
      <c r="EO45" s="62"/>
      <c r="EP45" s="62"/>
      <c r="EQ45" s="62"/>
    </row>
    <row r="46" spans="3:147" x14ac:dyDescent="0.25">
      <c r="C46" s="3"/>
      <c r="D46" s="3"/>
      <c r="EL46" s="62"/>
      <c r="EM46" s="62"/>
      <c r="EN46" s="62"/>
      <c r="EO46" s="62"/>
      <c r="EP46" s="62"/>
      <c r="EQ46" s="62"/>
    </row>
    <row r="47" spans="3:147" x14ac:dyDescent="0.25">
      <c r="C47" s="3"/>
      <c r="D47" s="3"/>
      <c r="EL47" s="62"/>
      <c r="EM47" s="62"/>
      <c r="EN47" s="62"/>
      <c r="EO47" s="62"/>
      <c r="EP47" s="62"/>
      <c r="EQ47" s="62"/>
    </row>
    <row r="48" spans="3:147" x14ac:dyDescent="0.25">
      <c r="C48" s="3"/>
      <c r="D48" s="3"/>
      <c r="EL48" s="62"/>
      <c r="EM48" s="62"/>
      <c r="EN48" s="62"/>
      <c r="EO48" s="62"/>
      <c r="EP48" s="62"/>
      <c r="EQ48" s="62"/>
    </row>
    <row r="49" spans="3:147" x14ac:dyDescent="0.25">
      <c r="C49" s="3"/>
      <c r="D49" s="3"/>
      <c r="EL49" s="62"/>
      <c r="EM49" s="62"/>
      <c r="EN49" s="62"/>
      <c r="EO49" s="62"/>
      <c r="EP49" s="62"/>
      <c r="EQ49" s="62"/>
    </row>
    <row r="50" spans="3:147" x14ac:dyDescent="0.25">
      <c r="C50" s="3"/>
      <c r="D50" s="3"/>
      <c r="EL50" s="62"/>
      <c r="EM50" s="62"/>
      <c r="EN50" s="62"/>
      <c r="EO50" s="62"/>
      <c r="EP50" s="62"/>
      <c r="EQ50" s="62"/>
    </row>
    <row r="51" spans="3:147" x14ac:dyDescent="0.25">
      <c r="C51" s="3"/>
      <c r="D51" s="3"/>
      <c r="EL51" s="62"/>
      <c r="EM51" s="62"/>
      <c r="EN51" s="62"/>
      <c r="EO51" s="62"/>
      <c r="EP51" s="62"/>
      <c r="EQ51" s="62"/>
    </row>
    <row r="52" spans="3:147" x14ac:dyDescent="0.25">
      <c r="C52" s="3"/>
      <c r="D52" s="3"/>
      <c r="EL52" s="62"/>
      <c r="EM52" s="62"/>
      <c r="EN52" s="62"/>
      <c r="EO52" s="62"/>
      <c r="EP52" s="62"/>
      <c r="EQ52" s="62"/>
    </row>
    <row r="53" spans="3:147" x14ac:dyDescent="0.25">
      <c r="C53" s="3"/>
      <c r="D53" s="3"/>
      <c r="EL53" s="62"/>
      <c r="EM53" s="62"/>
      <c r="EN53" s="62"/>
      <c r="EO53" s="62"/>
      <c r="EP53" s="62"/>
      <c r="EQ53" s="62"/>
    </row>
    <row r="54" spans="3:147" x14ac:dyDescent="0.25">
      <c r="C54" s="3"/>
      <c r="D54" s="3"/>
      <c r="EL54" s="62"/>
      <c r="EM54" s="62"/>
      <c r="EN54" s="62"/>
      <c r="EO54" s="62"/>
      <c r="EP54" s="62"/>
      <c r="EQ54" s="62"/>
    </row>
    <row r="55" spans="3:147" x14ac:dyDescent="0.25">
      <c r="C55" s="3"/>
      <c r="D55" s="3"/>
      <c r="EL55" s="62"/>
      <c r="EM55" s="62"/>
      <c r="EN55" s="62"/>
      <c r="EO55" s="62"/>
      <c r="EP55" s="62"/>
      <c r="EQ55" s="62"/>
    </row>
    <row r="56" spans="3:147" x14ac:dyDescent="0.25">
      <c r="C56" s="3"/>
      <c r="D56" s="3"/>
      <c r="EL56" s="62"/>
      <c r="EM56" s="62"/>
      <c r="EN56" s="62"/>
      <c r="EO56" s="62"/>
      <c r="EP56" s="62"/>
      <c r="EQ56" s="62"/>
    </row>
    <row r="57" spans="3:147" x14ac:dyDescent="0.25">
      <c r="C57" s="3"/>
      <c r="D57" s="3"/>
      <c r="EL57" s="62"/>
      <c r="EM57" s="62"/>
      <c r="EN57" s="62"/>
      <c r="EO57" s="62"/>
      <c r="EP57" s="62"/>
      <c r="EQ57" s="62"/>
    </row>
    <row r="58" spans="3:147" x14ac:dyDescent="0.25">
      <c r="C58" s="3"/>
      <c r="D58" s="3"/>
      <c r="EL58" s="62"/>
      <c r="EM58" s="62"/>
      <c r="EN58" s="62"/>
      <c r="EO58" s="62"/>
      <c r="EP58" s="62"/>
      <c r="EQ58" s="62"/>
    </row>
    <row r="59" spans="3:147" x14ac:dyDescent="0.25">
      <c r="C59" s="3"/>
      <c r="D59" s="3"/>
      <c r="EL59" s="62"/>
      <c r="EM59" s="62"/>
      <c r="EN59" s="62"/>
      <c r="EO59" s="62"/>
      <c r="EP59" s="62"/>
      <c r="EQ59" s="62"/>
    </row>
    <row r="60" spans="3:147" x14ac:dyDescent="0.25">
      <c r="C60" s="3"/>
      <c r="D60" s="3"/>
      <c r="EL60" s="62"/>
      <c r="EM60" s="62"/>
      <c r="EN60" s="62"/>
      <c r="EO60" s="62"/>
      <c r="EP60" s="62"/>
      <c r="EQ60" s="62"/>
    </row>
    <row r="61" spans="3:147" x14ac:dyDescent="0.25">
      <c r="C61" s="3"/>
      <c r="D61" s="3"/>
      <c r="EL61" s="62"/>
      <c r="EM61" s="62"/>
      <c r="EN61" s="62"/>
      <c r="EO61" s="62"/>
      <c r="EP61" s="62"/>
      <c r="EQ61" s="62"/>
    </row>
    <row r="62" spans="3:147" x14ac:dyDescent="0.25">
      <c r="C62" s="3"/>
      <c r="D62" s="3"/>
      <c r="EL62" s="62"/>
      <c r="EM62" s="62"/>
      <c r="EN62" s="62"/>
      <c r="EO62" s="62"/>
      <c r="EP62" s="62"/>
      <c r="EQ62" s="62"/>
    </row>
    <row r="63" spans="3:147" x14ac:dyDescent="0.25">
      <c r="C63" s="3"/>
      <c r="D63" s="3"/>
      <c r="EL63" s="62"/>
      <c r="EM63" s="62"/>
      <c r="EN63" s="62"/>
      <c r="EO63" s="62"/>
      <c r="EP63" s="62"/>
      <c r="EQ63" s="62"/>
    </row>
    <row r="64" spans="3:147" x14ac:dyDescent="0.25">
      <c r="C64" s="3"/>
      <c r="D64" s="3"/>
      <c r="EL64" s="62"/>
      <c r="EM64" s="62"/>
      <c r="EN64" s="62"/>
      <c r="EO64" s="62"/>
      <c r="EP64" s="62"/>
      <c r="EQ64" s="62"/>
    </row>
    <row r="65" spans="3:147" x14ac:dyDescent="0.25">
      <c r="C65" s="3"/>
      <c r="D65" s="3"/>
      <c r="EL65" s="62"/>
      <c r="EM65" s="62"/>
      <c r="EN65" s="62"/>
      <c r="EO65" s="62"/>
      <c r="EP65" s="62"/>
      <c r="EQ65" s="62"/>
    </row>
    <row r="66" spans="3:147" x14ac:dyDescent="0.25">
      <c r="C66" s="3"/>
      <c r="D66" s="3"/>
      <c r="EL66" s="62"/>
      <c r="EM66" s="62"/>
      <c r="EN66" s="62"/>
      <c r="EO66" s="62"/>
      <c r="EP66" s="62"/>
      <c r="EQ66" s="62"/>
    </row>
    <row r="67" spans="3:147" x14ac:dyDescent="0.25">
      <c r="C67" s="3"/>
      <c r="D67" s="3"/>
      <c r="EL67" s="62"/>
      <c r="EM67" s="62"/>
      <c r="EN67" s="62"/>
      <c r="EO67" s="62"/>
      <c r="EP67" s="62"/>
      <c r="EQ67" s="62"/>
    </row>
    <row r="68" spans="3:147" x14ac:dyDescent="0.25">
      <c r="C68" s="3"/>
      <c r="D68" s="3"/>
      <c r="EL68" s="62"/>
      <c r="EM68" s="62"/>
      <c r="EN68" s="62"/>
      <c r="EO68" s="62"/>
      <c r="EP68" s="62"/>
      <c r="EQ68" s="62"/>
    </row>
    <row r="69" spans="3:147" x14ac:dyDescent="0.25">
      <c r="C69" s="3"/>
      <c r="D69" s="3"/>
      <c r="EL69" s="62"/>
      <c r="EM69" s="62"/>
      <c r="EN69" s="62"/>
      <c r="EO69" s="62"/>
      <c r="EP69" s="62"/>
      <c r="EQ69" s="62"/>
    </row>
    <row r="70" spans="3:147" x14ac:dyDescent="0.25">
      <c r="C70" s="3"/>
      <c r="D70" s="3"/>
      <c r="EL70" s="62"/>
      <c r="EM70" s="62"/>
      <c r="EN70" s="62"/>
      <c r="EO70" s="62"/>
      <c r="EP70" s="62"/>
      <c r="EQ70" s="62"/>
    </row>
    <row r="71" spans="3:147" x14ac:dyDescent="0.25">
      <c r="C71" s="3"/>
      <c r="D71" s="3"/>
      <c r="EL71" s="62"/>
      <c r="EM71" s="62"/>
      <c r="EN71" s="62"/>
      <c r="EO71" s="62"/>
      <c r="EP71" s="62"/>
      <c r="EQ71" s="62"/>
    </row>
    <row r="72" spans="3:147" x14ac:dyDescent="0.25">
      <c r="C72" s="3"/>
      <c r="D72" s="3"/>
      <c r="EL72" s="62"/>
      <c r="EM72" s="62"/>
      <c r="EN72" s="62"/>
      <c r="EO72" s="62"/>
      <c r="EP72" s="62"/>
      <c r="EQ72" s="62"/>
    </row>
    <row r="73" spans="3:147" x14ac:dyDescent="0.25">
      <c r="C73" s="3"/>
      <c r="D73" s="3"/>
      <c r="EL73" s="62"/>
      <c r="EM73" s="62"/>
      <c r="EN73" s="62"/>
      <c r="EO73" s="62"/>
      <c r="EP73" s="62"/>
      <c r="EQ73" s="62"/>
    </row>
    <row r="74" spans="3:147" x14ac:dyDescent="0.25">
      <c r="C74" s="3"/>
      <c r="D74" s="3"/>
      <c r="EL74" s="62"/>
      <c r="EM74" s="62"/>
      <c r="EN74" s="62"/>
      <c r="EO74" s="62"/>
      <c r="EP74" s="62"/>
      <c r="EQ74" s="62"/>
    </row>
    <row r="75" spans="3:147" x14ac:dyDescent="0.25">
      <c r="C75" s="3"/>
      <c r="D75" s="3"/>
      <c r="EL75" s="62"/>
      <c r="EM75" s="62"/>
      <c r="EN75" s="62"/>
      <c r="EO75" s="62"/>
      <c r="EP75" s="62"/>
      <c r="EQ75" s="62"/>
    </row>
    <row r="76" spans="3:147" x14ac:dyDescent="0.25">
      <c r="C76" s="3"/>
      <c r="D76" s="3"/>
      <c r="EL76" s="62"/>
      <c r="EM76" s="62"/>
      <c r="EN76" s="62"/>
      <c r="EO76" s="62"/>
      <c r="EP76" s="62"/>
      <c r="EQ76" s="62"/>
    </row>
    <row r="77" spans="3:147" x14ac:dyDescent="0.25">
      <c r="C77" s="3"/>
      <c r="D77" s="3"/>
      <c r="EL77" s="62"/>
      <c r="EM77" s="62"/>
      <c r="EN77" s="62"/>
      <c r="EO77" s="62"/>
      <c r="EP77" s="62"/>
      <c r="EQ77" s="62"/>
    </row>
    <row r="78" spans="3:147" x14ac:dyDescent="0.25">
      <c r="C78" s="3"/>
      <c r="D78" s="3"/>
      <c r="EL78" s="62"/>
      <c r="EM78" s="62"/>
      <c r="EN78" s="62"/>
      <c r="EO78" s="62"/>
      <c r="EP78" s="62"/>
      <c r="EQ78" s="62"/>
    </row>
    <row r="79" spans="3:147" x14ac:dyDescent="0.25">
      <c r="C79" s="3"/>
      <c r="D79" s="3"/>
      <c r="EL79" s="62"/>
      <c r="EM79" s="62"/>
      <c r="EN79" s="62"/>
      <c r="EO79" s="62"/>
      <c r="EP79" s="62"/>
      <c r="EQ79" s="62"/>
    </row>
    <row r="80" spans="3:147" x14ac:dyDescent="0.25">
      <c r="C80" s="3"/>
      <c r="D80" s="3"/>
      <c r="EL80" s="62"/>
      <c r="EM80" s="62"/>
      <c r="EN80" s="62"/>
      <c r="EO80" s="62"/>
      <c r="EP80" s="62"/>
      <c r="EQ80" s="62"/>
    </row>
    <row r="81" spans="3:147" x14ac:dyDescent="0.25">
      <c r="C81" s="3"/>
      <c r="D81" s="3"/>
      <c r="EL81" s="62"/>
      <c r="EM81" s="62"/>
      <c r="EN81" s="62"/>
      <c r="EO81" s="62"/>
      <c r="EP81" s="62"/>
      <c r="EQ81" s="62"/>
    </row>
    <row r="82" spans="3:147" x14ac:dyDescent="0.25">
      <c r="C82" s="3"/>
      <c r="D82" s="3"/>
      <c r="EL82" s="62"/>
      <c r="EM82" s="62"/>
      <c r="EN82" s="62"/>
      <c r="EO82" s="62"/>
      <c r="EP82" s="62"/>
      <c r="EQ82" s="62"/>
    </row>
    <row r="83" spans="3:147" x14ac:dyDescent="0.25">
      <c r="C83" s="3"/>
      <c r="D83" s="3"/>
      <c r="EL83" s="62"/>
      <c r="EM83" s="62"/>
      <c r="EN83" s="62"/>
      <c r="EO83" s="62"/>
      <c r="EP83" s="62"/>
      <c r="EQ83" s="62"/>
    </row>
    <row r="84" spans="3:147" x14ac:dyDescent="0.25">
      <c r="C84" s="3"/>
      <c r="D84" s="3"/>
      <c r="EL84" s="62"/>
      <c r="EM84" s="62"/>
      <c r="EN84" s="62"/>
      <c r="EO84" s="62"/>
      <c r="EP84" s="62"/>
      <c r="EQ84" s="62"/>
    </row>
    <row r="85" spans="3:147" x14ac:dyDescent="0.25">
      <c r="C85" s="3"/>
      <c r="D85" s="3"/>
      <c r="EL85" s="62"/>
      <c r="EM85" s="62"/>
      <c r="EN85" s="62"/>
      <c r="EO85" s="62"/>
      <c r="EP85" s="62"/>
      <c r="EQ85" s="62"/>
    </row>
    <row r="86" spans="3:147" x14ac:dyDescent="0.25">
      <c r="C86" s="3"/>
      <c r="D86" s="3"/>
      <c r="EL86" s="62"/>
      <c r="EM86" s="62"/>
      <c r="EN86" s="62"/>
      <c r="EO86" s="62"/>
      <c r="EP86" s="62"/>
      <c r="EQ86" s="62"/>
    </row>
    <row r="87" spans="3:147" x14ac:dyDescent="0.25">
      <c r="C87" s="3"/>
      <c r="D87" s="3"/>
      <c r="EL87" s="62"/>
      <c r="EM87" s="62"/>
      <c r="EN87" s="62"/>
      <c r="EO87" s="62"/>
      <c r="EP87" s="62"/>
      <c r="EQ87" s="62"/>
    </row>
    <row r="88" spans="3:147" x14ac:dyDescent="0.25">
      <c r="C88" s="3"/>
      <c r="D88" s="3"/>
      <c r="EL88" s="62"/>
      <c r="EM88" s="62"/>
      <c r="EN88" s="62"/>
      <c r="EO88" s="62"/>
      <c r="EP88" s="62"/>
      <c r="EQ88" s="62"/>
    </row>
    <row r="89" spans="3:147" x14ac:dyDescent="0.25">
      <c r="C89" s="3"/>
      <c r="D89" s="3"/>
      <c r="EL89" s="62"/>
      <c r="EM89" s="62"/>
      <c r="EN89" s="62"/>
      <c r="EO89" s="62"/>
      <c r="EP89" s="62"/>
      <c r="EQ89" s="62"/>
    </row>
    <row r="90" spans="3:147" x14ac:dyDescent="0.25">
      <c r="C90" s="3"/>
      <c r="D90" s="3"/>
      <c r="EL90" s="62"/>
      <c r="EM90" s="62"/>
      <c r="EN90" s="62"/>
      <c r="EO90" s="62"/>
      <c r="EP90" s="62"/>
      <c r="EQ90" s="62"/>
    </row>
    <row r="91" spans="3:147" x14ac:dyDescent="0.25">
      <c r="C91" s="3"/>
      <c r="D91" s="3"/>
      <c r="EL91" s="62"/>
      <c r="EM91" s="62"/>
      <c r="EN91" s="62"/>
      <c r="EO91" s="62"/>
      <c r="EP91" s="62"/>
      <c r="EQ91" s="62"/>
    </row>
    <row r="92" spans="3:147" x14ac:dyDescent="0.25">
      <c r="C92" s="3"/>
      <c r="D92" s="3"/>
      <c r="EL92" s="62"/>
      <c r="EM92" s="62"/>
      <c r="EN92" s="62"/>
      <c r="EO92" s="62"/>
      <c r="EP92" s="62"/>
      <c r="EQ92" s="62"/>
    </row>
    <row r="93" spans="3:147" x14ac:dyDescent="0.25">
      <c r="C93" s="3"/>
      <c r="D93" s="3"/>
      <c r="EL93" s="62"/>
      <c r="EM93" s="62"/>
      <c r="EN93" s="62"/>
      <c r="EO93" s="62"/>
      <c r="EP93" s="62"/>
      <c r="EQ93" s="62"/>
    </row>
    <row r="94" spans="3:147" x14ac:dyDescent="0.25">
      <c r="C94" s="3"/>
      <c r="D94" s="3"/>
      <c r="EL94" s="62"/>
      <c r="EM94" s="62"/>
      <c r="EN94" s="62"/>
      <c r="EO94" s="62"/>
      <c r="EP94" s="62"/>
      <c r="EQ94" s="62"/>
    </row>
    <row r="95" spans="3:147" x14ac:dyDescent="0.25">
      <c r="C95" s="3"/>
      <c r="D95" s="3"/>
      <c r="EL95" s="62"/>
      <c r="EM95" s="62"/>
      <c r="EN95" s="62"/>
      <c r="EO95" s="62"/>
      <c r="EP95" s="62"/>
      <c r="EQ95" s="62"/>
    </row>
    <row r="96" spans="3:147" x14ac:dyDescent="0.25">
      <c r="C96" s="3"/>
      <c r="D96" s="3"/>
      <c r="EL96" s="62"/>
      <c r="EM96" s="62"/>
      <c r="EN96" s="62"/>
      <c r="EO96" s="62"/>
      <c r="EP96" s="62"/>
      <c r="EQ96" s="62"/>
    </row>
    <row r="97" spans="3:147" x14ac:dyDescent="0.25">
      <c r="C97" s="3"/>
      <c r="D97" s="3"/>
      <c r="EL97" s="62"/>
      <c r="EM97" s="62"/>
      <c r="EN97" s="62"/>
      <c r="EO97" s="62"/>
      <c r="EP97" s="62"/>
      <c r="EQ97" s="62"/>
    </row>
    <row r="98" spans="3:147" x14ac:dyDescent="0.25">
      <c r="C98" s="3"/>
      <c r="D98" s="3"/>
      <c r="EL98" s="62"/>
      <c r="EM98" s="62"/>
      <c r="EN98" s="62"/>
      <c r="EO98" s="62"/>
      <c r="EP98" s="62"/>
      <c r="EQ98" s="62"/>
    </row>
    <row r="99" spans="3:147" x14ac:dyDescent="0.25">
      <c r="C99" s="3"/>
      <c r="D99" s="3"/>
      <c r="EL99" s="62"/>
      <c r="EM99" s="62"/>
      <c r="EN99" s="62"/>
      <c r="EO99" s="62"/>
      <c r="EP99" s="62"/>
      <c r="EQ99" s="62"/>
    </row>
    <row r="100" spans="3:147" x14ac:dyDescent="0.25">
      <c r="C100" s="3"/>
      <c r="D100" s="3"/>
      <c r="EL100" s="62"/>
      <c r="EM100" s="62"/>
      <c r="EN100" s="62"/>
      <c r="EO100" s="62"/>
      <c r="EP100" s="62"/>
      <c r="EQ100" s="62"/>
    </row>
    <row r="101" spans="3:147" x14ac:dyDescent="0.25">
      <c r="C101" s="3"/>
      <c r="D101" s="3"/>
      <c r="EL101" s="62"/>
      <c r="EM101" s="62"/>
      <c r="EN101" s="62"/>
      <c r="EO101" s="62"/>
      <c r="EP101" s="62"/>
      <c r="EQ101" s="62"/>
    </row>
    <row r="102" spans="3:147" x14ac:dyDescent="0.25">
      <c r="C102" s="3"/>
      <c r="D102" s="3"/>
      <c r="EL102" s="62"/>
      <c r="EM102" s="62"/>
      <c r="EN102" s="62"/>
      <c r="EO102" s="62"/>
      <c r="EP102" s="62"/>
      <c r="EQ102" s="62"/>
    </row>
    <row r="103" spans="3:147" x14ac:dyDescent="0.25">
      <c r="C103" s="3"/>
      <c r="D103" s="3"/>
      <c r="EL103" s="62"/>
      <c r="EM103" s="62"/>
      <c r="EN103" s="62"/>
      <c r="EO103" s="62"/>
      <c r="EP103" s="62"/>
      <c r="EQ103" s="62"/>
    </row>
    <row r="104" spans="3:147" x14ac:dyDescent="0.25">
      <c r="C104" s="3"/>
      <c r="D104" s="3"/>
      <c r="EL104" s="62"/>
      <c r="EM104" s="62"/>
      <c r="EN104" s="62"/>
      <c r="EO104" s="62"/>
      <c r="EP104" s="62"/>
      <c r="EQ104" s="62"/>
    </row>
    <row r="105" spans="3:147" x14ac:dyDescent="0.25">
      <c r="C105" s="3"/>
      <c r="D105" s="3"/>
      <c r="EL105" s="62"/>
      <c r="EM105" s="62"/>
      <c r="EN105" s="62"/>
      <c r="EO105" s="62"/>
      <c r="EP105" s="62"/>
      <c r="EQ105" s="62"/>
    </row>
    <row r="106" spans="3:147" x14ac:dyDescent="0.25">
      <c r="C106" s="3"/>
      <c r="D106" s="3"/>
      <c r="EL106" s="62"/>
      <c r="EM106" s="62"/>
      <c r="EN106" s="62"/>
      <c r="EO106" s="62"/>
      <c r="EP106" s="62"/>
      <c r="EQ106" s="62"/>
    </row>
    <row r="107" spans="3:147" x14ac:dyDescent="0.25">
      <c r="C107" s="3"/>
      <c r="D107" s="3"/>
      <c r="EL107" s="62"/>
      <c r="EM107" s="62"/>
      <c r="EN107" s="62"/>
      <c r="EO107" s="62"/>
      <c r="EP107" s="62"/>
      <c r="EQ107" s="62"/>
    </row>
    <row r="108" spans="3:147" x14ac:dyDescent="0.25">
      <c r="C108" s="3"/>
      <c r="D108" s="3"/>
      <c r="EL108" s="62"/>
      <c r="EM108" s="62"/>
      <c r="EN108" s="62"/>
      <c r="EO108" s="62"/>
      <c r="EP108" s="62"/>
      <c r="EQ108" s="62"/>
    </row>
    <row r="109" spans="3:147" x14ac:dyDescent="0.25">
      <c r="C109" s="3"/>
      <c r="D109" s="3"/>
      <c r="EL109" s="62"/>
      <c r="EM109" s="62"/>
      <c r="EN109" s="62"/>
      <c r="EO109" s="62"/>
      <c r="EP109" s="62"/>
      <c r="EQ109" s="62"/>
    </row>
    <row r="110" spans="3:147" x14ac:dyDescent="0.25">
      <c r="C110" s="3"/>
      <c r="D110" s="3"/>
      <c r="EL110" s="62"/>
      <c r="EM110" s="62"/>
      <c r="EN110" s="62"/>
      <c r="EO110" s="62"/>
      <c r="EP110" s="62"/>
      <c r="EQ110" s="62"/>
    </row>
    <row r="111" spans="3:147" x14ac:dyDescent="0.25">
      <c r="C111" s="3"/>
      <c r="D111" s="3"/>
      <c r="EL111" s="62"/>
      <c r="EM111" s="62"/>
      <c r="EN111" s="62"/>
      <c r="EO111" s="62"/>
      <c r="EP111" s="62"/>
      <c r="EQ111" s="62"/>
    </row>
    <row r="112" spans="3:147" x14ac:dyDescent="0.25">
      <c r="C112" s="3"/>
      <c r="D112" s="3"/>
      <c r="EL112" s="62"/>
      <c r="EM112" s="62"/>
      <c r="EN112" s="62"/>
      <c r="EO112" s="62"/>
      <c r="EP112" s="62"/>
      <c r="EQ112" s="62"/>
    </row>
    <row r="113" spans="3:147" x14ac:dyDescent="0.25">
      <c r="C113" s="3"/>
      <c r="D113" s="3"/>
      <c r="EL113" s="62"/>
      <c r="EM113" s="62"/>
      <c r="EN113" s="62"/>
      <c r="EO113" s="62"/>
      <c r="EP113" s="62"/>
      <c r="EQ113" s="62"/>
    </row>
    <row r="114" spans="3:147" x14ac:dyDescent="0.25">
      <c r="C114" s="3"/>
      <c r="D114" s="3"/>
      <c r="EL114" s="62"/>
      <c r="EM114" s="62"/>
      <c r="EN114" s="62"/>
      <c r="EO114" s="62"/>
      <c r="EP114" s="62"/>
      <c r="EQ114" s="62"/>
    </row>
    <row r="115" spans="3:147" x14ac:dyDescent="0.25">
      <c r="C115" s="3"/>
      <c r="D115" s="3"/>
      <c r="EL115" s="62"/>
      <c r="EM115" s="62"/>
      <c r="EN115" s="62"/>
      <c r="EO115" s="62"/>
      <c r="EP115" s="62"/>
      <c r="EQ115" s="62"/>
    </row>
    <row r="116" spans="3:147" x14ac:dyDescent="0.25">
      <c r="C116" s="3"/>
      <c r="D116" s="3"/>
      <c r="EL116" s="62"/>
      <c r="EM116" s="62"/>
      <c r="EN116" s="62"/>
      <c r="EO116" s="62"/>
      <c r="EP116" s="62"/>
      <c r="EQ116" s="62"/>
    </row>
    <row r="117" spans="3:147" x14ac:dyDescent="0.25">
      <c r="C117" s="3"/>
      <c r="D117" s="3"/>
      <c r="EL117" s="62"/>
      <c r="EM117" s="62"/>
      <c r="EN117" s="62"/>
      <c r="EO117" s="62"/>
      <c r="EP117" s="62"/>
      <c r="EQ117" s="62"/>
    </row>
    <row r="118" spans="3:147" x14ac:dyDescent="0.25">
      <c r="C118" s="3"/>
      <c r="D118" s="3"/>
      <c r="EL118" s="62"/>
      <c r="EM118" s="62"/>
      <c r="EN118" s="62"/>
      <c r="EO118" s="62"/>
      <c r="EP118" s="62"/>
      <c r="EQ118" s="62"/>
    </row>
    <row r="119" spans="3:147" x14ac:dyDescent="0.25">
      <c r="C119" s="3"/>
      <c r="D119" s="3"/>
      <c r="EL119" s="62"/>
      <c r="EM119" s="62"/>
      <c r="EN119" s="62"/>
      <c r="EO119" s="62"/>
      <c r="EP119" s="62"/>
      <c r="EQ119" s="62"/>
    </row>
    <row r="120" spans="3:147" x14ac:dyDescent="0.25">
      <c r="C120" s="3"/>
      <c r="D120" s="3"/>
      <c r="EL120" s="62"/>
      <c r="EM120" s="62"/>
      <c r="EN120" s="62"/>
      <c r="EO120" s="62"/>
      <c r="EP120" s="62"/>
      <c r="EQ120" s="62"/>
    </row>
    <row r="121" spans="3:147" x14ac:dyDescent="0.25">
      <c r="C121" s="3"/>
      <c r="D121" s="3"/>
      <c r="EL121" s="62"/>
      <c r="EM121" s="62"/>
      <c r="EN121" s="62"/>
      <c r="EO121" s="62"/>
      <c r="EP121" s="62"/>
      <c r="EQ121" s="62"/>
    </row>
    <row r="122" spans="3:147" x14ac:dyDescent="0.25">
      <c r="C122" s="3"/>
      <c r="D122" s="3"/>
      <c r="EL122" s="62"/>
      <c r="EM122" s="62"/>
      <c r="EN122" s="62"/>
      <c r="EO122" s="62"/>
      <c r="EP122" s="62"/>
      <c r="EQ122" s="62"/>
    </row>
    <row r="123" spans="3:147" x14ac:dyDescent="0.25">
      <c r="C123" s="3"/>
      <c r="D123" s="3"/>
      <c r="EL123" s="62"/>
      <c r="EM123" s="62"/>
      <c r="EN123" s="62"/>
      <c r="EO123" s="62"/>
      <c r="EP123" s="62"/>
      <c r="EQ123" s="62"/>
    </row>
    <row r="124" spans="3:147" x14ac:dyDescent="0.25">
      <c r="C124" s="3"/>
      <c r="D124" s="3"/>
      <c r="EL124" s="62"/>
      <c r="EM124" s="62"/>
      <c r="EN124" s="62"/>
      <c r="EO124" s="62"/>
      <c r="EP124" s="62"/>
      <c r="EQ124" s="62"/>
    </row>
    <row r="125" spans="3:147" x14ac:dyDescent="0.25">
      <c r="C125" s="3"/>
      <c r="D125" s="3"/>
      <c r="EL125" s="62"/>
      <c r="EM125" s="62"/>
      <c r="EN125" s="62"/>
      <c r="EO125" s="62"/>
      <c r="EP125" s="62"/>
      <c r="EQ125" s="62"/>
    </row>
    <row r="126" spans="3:147" x14ac:dyDescent="0.25">
      <c r="C126" s="3"/>
      <c r="D126" s="3"/>
      <c r="EL126" s="62"/>
      <c r="EM126" s="62"/>
      <c r="EN126" s="62"/>
      <c r="EO126" s="62"/>
      <c r="EP126" s="62"/>
      <c r="EQ126" s="62"/>
    </row>
    <row r="127" spans="3:147" x14ac:dyDescent="0.25">
      <c r="C127" s="3"/>
      <c r="D127" s="3"/>
      <c r="EL127" s="62"/>
      <c r="EM127" s="62"/>
      <c r="EN127" s="62"/>
      <c r="EO127" s="62"/>
      <c r="EP127" s="62"/>
      <c r="EQ127" s="62"/>
    </row>
    <row r="128" spans="3:147" x14ac:dyDescent="0.25">
      <c r="C128" s="3"/>
      <c r="D128" s="3"/>
      <c r="EL128" s="62"/>
      <c r="EM128" s="62"/>
      <c r="EN128" s="62"/>
      <c r="EO128" s="62"/>
      <c r="EP128" s="62"/>
      <c r="EQ128" s="62"/>
    </row>
    <row r="129" spans="3:147" x14ac:dyDescent="0.25">
      <c r="C129" s="3"/>
      <c r="D129" s="3"/>
      <c r="EL129" s="62"/>
      <c r="EM129" s="62"/>
      <c r="EN129" s="62"/>
      <c r="EO129" s="62"/>
      <c r="EP129" s="62"/>
      <c r="EQ129" s="62"/>
    </row>
    <row r="130" spans="3:147" x14ac:dyDescent="0.25">
      <c r="C130" s="3"/>
      <c r="D130" s="3"/>
      <c r="EL130" s="62"/>
      <c r="EM130" s="62"/>
      <c r="EN130" s="62"/>
      <c r="EO130" s="62"/>
      <c r="EP130" s="62"/>
      <c r="EQ130" s="62"/>
    </row>
    <row r="131" spans="3:147" x14ac:dyDescent="0.25">
      <c r="C131" s="3"/>
      <c r="D131" s="3"/>
      <c r="EL131" s="62"/>
      <c r="EM131" s="62"/>
      <c r="EN131" s="62"/>
      <c r="EO131" s="62"/>
      <c r="EP131" s="62"/>
      <c r="EQ131" s="62"/>
    </row>
    <row r="132" spans="3:147" x14ac:dyDescent="0.25">
      <c r="C132" s="3"/>
      <c r="D132" s="3"/>
      <c r="EL132" s="62"/>
      <c r="EM132" s="62"/>
      <c r="EN132" s="62"/>
      <c r="EO132" s="62"/>
      <c r="EP132" s="62"/>
      <c r="EQ132" s="62"/>
    </row>
    <row r="133" spans="3:147" x14ac:dyDescent="0.25">
      <c r="C133" s="3"/>
      <c r="D133" s="3"/>
      <c r="EL133" s="62"/>
      <c r="EM133" s="62"/>
      <c r="EN133" s="62"/>
      <c r="EO133" s="62"/>
      <c r="EP133" s="62"/>
      <c r="EQ133" s="62"/>
    </row>
    <row r="134" spans="3:147" x14ac:dyDescent="0.25">
      <c r="C134" s="3"/>
      <c r="D134" s="3"/>
      <c r="EL134" s="62"/>
      <c r="EM134" s="62"/>
      <c r="EN134" s="62"/>
      <c r="EO134" s="62"/>
      <c r="EP134" s="62"/>
      <c r="EQ134" s="62"/>
    </row>
    <row r="135" spans="3:147" x14ac:dyDescent="0.25">
      <c r="C135" s="3"/>
      <c r="D135" s="3"/>
      <c r="EL135" s="62"/>
      <c r="EM135" s="62"/>
      <c r="EN135" s="62"/>
      <c r="EO135" s="62"/>
      <c r="EP135" s="62"/>
      <c r="EQ135" s="62"/>
    </row>
    <row r="136" spans="3:147" x14ac:dyDescent="0.25">
      <c r="C136" s="3"/>
      <c r="D136" s="3"/>
      <c r="EL136" s="62"/>
      <c r="EM136" s="62"/>
      <c r="EN136" s="62"/>
      <c r="EO136" s="62"/>
      <c r="EP136" s="62"/>
      <c r="EQ136" s="62"/>
    </row>
    <row r="137" spans="3:147" x14ac:dyDescent="0.25">
      <c r="C137" s="3"/>
      <c r="D137" s="3"/>
      <c r="EL137" s="62"/>
      <c r="EM137" s="62"/>
      <c r="EN137" s="62"/>
      <c r="EO137" s="62"/>
      <c r="EP137" s="62"/>
      <c r="EQ137" s="62"/>
    </row>
    <row r="138" spans="3:147" x14ac:dyDescent="0.25">
      <c r="C138" s="3"/>
      <c r="D138" s="3"/>
      <c r="EL138" s="62"/>
      <c r="EM138" s="62"/>
      <c r="EN138" s="62"/>
      <c r="EO138" s="62"/>
      <c r="EP138" s="62"/>
      <c r="EQ138" s="62"/>
    </row>
    <row r="139" spans="3:147" x14ac:dyDescent="0.25">
      <c r="C139" s="3"/>
      <c r="D139" s="3"/>
      <c r="EL139" s="62"/>
      <c r="EM139" s="62"/>
      <c r="EN139" s="62"/>
      <c r="EO139" s="62"/>
      <c r="EP139" s="62"/>
      <c r="EQ139" s="62"/>
    </row>
    <row r="140" spans="3:147" x14ac:dyDescent="0.25">
      <c r="C140" s="3"/>
      <c r="D140" s="3"/>
      <c r="EL140" s="62"/>
      <c r="EM140" s="62"/>
      <c r="EN140" s="62"/>
      <c r="EO140" s="62"/>
      <c r="EP140" s="62"/>
      <c r="EQ140" s="62"/>
    </row>
    <row r="141" spans="3:147" x14ac:dyDescent="0.25">
      <c r="C141" s="3"/>
      <c r="D141" s="3"/>
      <c r="EL141" s="62"/>
      <c r="EM141" s="62"/>
      <c r="EN141" s="62"/>
      <c r="EO141" s="62"/>
      <c r="EP141" s="62"/>
      <c r="EQ141" s="62"/>
    </row>
    <row r="142" spans="3:147" x14ac:dyDescent="0.25">
      <c r="C142" s="3"/>
      <c r="D142" s="3"/>
      <c r="EL142" s="62"/>
      <c r="EM142" s="62"/>
      <c r="EN142" s="62"/>
      <c r="EO142" s="62"/>
      <c r="EP142" s="62"/>
      <c r="EQ142" s="62"/>
    </row>
    <row r="143" spans="3:147" x14ac:dyDescent="0.25">
      <c r="C143" s="3"/>
      <c r="D143" s="3"/>
      <c r="EL143" s="62"/>
      <c r="EM143" s="62"/>
      <c r="EN143" s="62"/>
      <c r="EO143" s="62"/>
      <c r="EP143" s="62"/>
      <c r="EQ143" s="62"/>
    </row>
    <row r="144" spans="3:147" x14ac:dyDescent="0.25">
      <c r="C144" s="3"/>
      <c r="D144" s="3"/>
      <c r="EL144" s="62"/>
      <c r="EM144" s="62"/>
      <c r="EN144" s="62"/>
      <c r="EO144" s="62"/>
      <c r="EP144" s="62"/>
      <c r="EQ144" s="62"/>
    </row>
    <row r="145" spans="3:147" x14ac:dyDescent="0.25">
      <c r="C145" s="3"/>
      <c r="D145" s="3"/>
      <c r="EL145" s="62"/>
      <c r="EM145" s="62"/>
      <c r="EN145" s="62"/>
      <c r="EO145" s="62"/>
      <c r="EP145" s="62"/>
      <c r="EQ145" s="62"/>
    </row>
    <row r="146" spans="3:147" x14ac:dyDescent="0.25">
      <c r="C146" s="3"/>
      <c r="D146" s="3"/>
      <c r="EL146" s="62"/>
      <c r="EM146" s="62"/>
      <c r="EN146" s="62"/>
      <c r="EO146" s="62"/>
      <c r="EP146" s="62"/>
      <c r="EQ146" s="62"/>
    </row>
    <row r="147" spans="3:147" x14ac:dyDescent="0.25">
      <c r="C147" s="3"/>
      <c r="D147" s="3"/>
      <c r="EL147" s="62"/>
      <c r="EM147" s="62"/>
      <c r="EN147" s="62"/>
      <c r="EO147" s="62"/>
      <c r="EP147" s="62"/>
      <c r="EQ147" s="62"/>
    </row>
    <row r="148" spans="3:147" x14ac:dyDescent="0.25">
      <c r="C148" s="3"/>
      <c r="D148" s="3"/>
      <c r="EL148" s="62"/>
      <c r="EM148" s="62"/>
      <c r="EN148" s="62"/>
      <c r="EO148" s="62"/>
      <c r="EP148" s="62"/>
      <c r="EQ148" s="62"/>
    </row>
    <row r="149" spans="3:147" x14ac:dyDescent="0.25">
      <c r="C149" s="3"/>
      <c r="D149" s="3"/>
      <c r="EL149" s="62"/>
      <c r="EM149" s="62"/>
      <c r="EN149" s="62"/>
      <c r="EO149" s="62"/>
      <c r="EP149" s="62"/>
      <c r="EQ149" s="62"/>
    </row>
    <row r="150" spans="3:147" x14ac:dyDescent="0.25">
      <c r="C150" s="3"/>
      <c r="D150" s="3"/>
      <c r="EL150" s="62"/>
      <c r="EM150" s="62"/>
      <c r="EN150" s="62"/>
      <c r="EO150" s="62"/>
      <c r="EP150" s="62"/>
      <c r="EQ150" s="62"/>
    </row>
    <row r="151" spans="3:147" x14ac:dyDescent="0.25">
      <c r="C151" s="3"/>
      <c r="D151" s="3"/>
      <c r="EL151" s="62"/>
      <c r="EM151" s="62"/>
      <c r="EN151" s="62"/>
      <c r="EO151" s="62"/>
      <c r="EP151" s="62"/>
      <c r="EQ151" s="62"/>
    </row>
    <row r="152" spans="3:147" x14ac:dyDescent="0.25">
      <c r="C152" s="3"/>
      <c r="D152" s="3"/>
      <c r="EL152" s="62"/>
      <c r="EM152" s="62"/>
      <c r="EN152" s="62"/>
      <c r="EO152" s="62"/>
      <c r="EP152" s="62"/>
      <c r="EQ152" s="62"/>
    </row>
    <row r="153" spans="3:147" x14ac:dyDescent="0.25">
      <c r="C153" s="3"/>
      <c r="D153" s="3"/>
      <c r="EL153" s="62"/>
      <c r="EM153" s="62"/>
      <c r="EN153" s="62"/>
      <c r="EO153" s="62"/>
      <c r="EP153" s="62"/>
      <c r="EQ153" s="62"/>
    </row>
    <row r="154" spans="3:147" x14ac:dyDescent="0.25">
      <c r="C154" s="3"/>
      <c r="D154" s="3"/>
      <c r="EL154" s="62"/>
      <c r="EM154" s="62"/>
      <c r="EN154" s="62"/>
      <c r="EO154" s="62"/>
      <c r="EP154" s="62"/>
      <c r="EQ154" s="62"/>
    </row>
    <row r="155" spans="3:147" x14ac:dyDescent="0.25">
      <c r="C155" s="3"/>
      <c r="D155" s="3"/>
      <c r="EL155" s="62"/>
      <c r="EM155" s="62"/>
      <c r="EN155" s="62"/>
      <c r="EO155" s="62"/>
      <c r="EP155" s="62"/>
      <c r="EQ155" s="62"/>
    </row>
    <row r="156" spans="3:147" x14ac:dyDescent="0.25">
      <c r="C156" s="3"/>
      <c r="D156" s="3"/>
      <c r="EL156" s="62"/>
      <c r="EM156" s="62"/>
      <c r="EN156" s="62"/>
      <c r="EO156" s="62"/>
      <c r="EP156" s="62"/>
      <c r="EQ156" s="62"/>
    </row>
    <row r="157" spans="3:147" x14ac:dyDescent="0.25">
      <c r="C157" s="3"/>
      <c r="D157" s="3"/>
      <c r="EL157" s="62"/>
      <c r="EM157" s="62"/>
      <c r="EN157" s="62"/>
      <c r="EO157" s="62"/>
      <c r="EP157" s="62"/>
      <c r="EQ157" s="62"/>
    </row>
    <row r="158" spans="3:147" x14ac:dyDescent="0.25">
      <c r="C158" s="3"/>
      <c r="D158" s="3"/>
      <c r="EL158" s="62"/>
      <c r="EM158" s="62"/>
      <c r="EN158" s="62"/>
      <c r="EO158" s="62"/>
      <c r="EP158" s="62"/>
      <c r="EQ158" s="62"/>
    </row>
    <row r="159" spans="3:147" x14ac:dyDescent="0.25">
      <c r="C159" s="3"/>
      <c r="D159" s="3"/>
      <c r="EL159" s="62"/>
      <c r="EM159" s="62"/>
      <c r="EN159" s="62"/>
      <c r="EO159" s="62"/>
      <c r="EP159" s="62"/>
      <c r="EQ159" s="62"/>
    </row>
    <row r="160" spans="3:147" x14ac:dyDescent="0.25">
      <c r="C160" s="3"/>
      <c r="D160" s="3"/>
      <c r="EL160" s="62"/>
      <c r="EM160" s="62"/>
      <c r="EN160" s="62"/>
      <c r="EO160" s="62"/>
      <c r="EP160" s="62"/>
      <c r="EQ160" s="62"/>
    </row>
    <row r="161" spans="3:147" x14ac:dyDescent="0.25">
      <c r="C161" s="3"/>
      <c r="D161" s="3"/>
      <c r="EL161" s="62"/>
      <c r="EM161" s="62"/>
      <c r="EN161" s="62"/>
      <c r="EO161" s="62"/>
      <c r="EP161" s="62"/>
      <c r="EQ161" s="62"/>
    </row>
    <row r="162" spans="3:147" x14ac:dyDescent="0.25">
      <c r="C162" s="3"/>
      <c r="D162" s="3"/>
      <c r="EL162" s="62"/>
      <c r="EM162" s="62"/>
      <c r="EN162" s="62"/>
      <c r="EO162" s="62"/>
      <c r="EP162" s="62"/>
      <c r="EQ162" s="62"/>
    </row>
    <row r="163" spans="3:147" x14ac:dyDescent="0.25">
      <c r="C163" s="3"/>
      <c r="D163" s="3"/>
      <c r="EL163" s="62"/>
      <c r="EM163" s="62"/>
      <c r="EN163" s="62"/>
      <c r="EO163" s="62"/>
      <c r="EP163" s="62"/>
      <c r="EQ163" s="62"/>
    </row>
    <row r="164" spans="3:147" x14ac:dyDescent="0.25">
      <c r="C164" s="3"/>
      <c r="D164" s="3"/>
      <c r="EL164" s="62"/>
      <c r="EM164" s="62"/>
      <c r="EN164" s="62"/>
      <c r="EO164" s="62"/>
      <c r="EP164" s="62"/>
      <c r="EQ164" s="62"/>
    </row>
    <row r="165" spans="3:147" x14ac:dyDescent="0.25">
      <c r="C165" s="3"/>
      <c r="D165" s="3"/>
      <c r="EL165" s="62"/>
      <c r="EM165" s="62"/>
      <c r="EN165" s="62"/>
      <c r="EO165" s="62"/>
      <c r="EP165" s="62"/>
      <c r="EQ165" s="62"/>
    </row>
    <row r="166" spans="3:147" x14ac:dyDescent="0.25">
      <c r="C166" s="3"/>
      <c r="D166" s="3"/>
      <c r="EL166" s="62"/>
      <c r="EM166" s="62"/>
      <c r="EN166" s="62"/>
      <c r="EO166" s="62"/>
      <c r="EP166" s="62"/>
      <c r="EQ166" s="62"/>
    </row>
    <row r="167" spans="3:147" x14ac:dyDescent="0.25">
      <c r="C167" s="3"/>
      <c r="D167" s="3"/>
      <c r="EL167" s="62"/>
      <c r="EM167" s="62"/>
      <c r="EN167" s="62"/>
      <c r="EO167" s="62"/>
      <c r="EP167" s="62"/>
      <c r="EQ167" s="62"/>
    </row>
    <row r="168" spans="3:147" x14ac:dyDescent="0.25">
      <c r="C168" s="3"/>
      <c r="D168" s="3"/>
      <c r="EL168" s="62"/>
      <c r="EM168" s="62"/>
      <c r="EN168" s="62"/>
      <c r="EO168" s="62"/>
      <c r="EP168" s="62"/>
      <c r="EQ168" s="62"/>
    </row>
    <row r="169" spans="3:147" x14ac:dyDescent="0.25">
      <c r="C169" s="3"/>
      <c r="D169" s="3"/>
      <c r="EL169" s="62"/>
      <c r="EM169" s="62"/>
      <c r="EN169" s="62"/>
      <c r="EO169" s="62"/>
      <c r="EP169" s="62"/>
      <c r="EQ169" s="62"/>
    </row>
    <row r="170" spans="3:147" x14ac:dyDescent="0.25">
      <c r="C170" s="3"/>
      <c r="D170" s="3"/>
      <c r="EL170" s="62"/>
      <c r="EM170" s="62"/>
      <c r="EN170" s="62"/>
      <c r="EO170" s="62"/>
      <c r="EP170" s="62"/>
      <c r="EQ170" s="62"/>
    </row>
    <row r="171" spans="3:147" x14ac:dyDescent="0.25">
      <c r="C171" s="3"/>
      <c r="D171" s="3"/>
      <c r="EL171" s="62"/>
      <c r="EM171" s="62"/>
      <c r="EN171" s="62"/>
      <c r="EO171" s="62"/>
      <c r="EP171" s="62"/>
      <c r="EQ171" s="62"/>
    </row>
    <row r="172" spans="3:147" x14ac:dyDescent="0.25">
      <c r="C172" s="3"/>
      <c r="D172" s="3"/>
      <c r="EL172" s="62"/>
      <c r="EM172" s="62"/>
      <c r="EN172" s="62"/>
      <c r="EO172" s="62"/>
      <c r="EP172" s="62"/>
      <c r="EQ172" s="62"/>
    </row>
    <row r="173" spans="3:147" x14ac:dyDescent="0.25">
      <c r="C173" s="3"/>
      <c r="D173" s="3"/>
      <c r="EL173" s="62"/>
      <c r="EM173" s="62"/>
      <c r="EN173" s="62"/>
      <c r="EO173" s="62"/>
      <c r="EP173" s="62"/>
      <c r="EQ173" s="62"/>
    </row>
    <row r="174" spans="3:147" x14ac:dyDescent="0.25">
      <c r="C174" s="3"/>
      <c r="D174" s="3"/>
      <c r="EL174" s="62"/>
      <c r="EM174" s="62"/>
      <c r="EN174" s="62"/>
      <c r="EO174" s="62"/>
      <c r="EP174" s="62"/>
      <c r="EQ174" s="62"/>
    </row>
    <row r="175" spans="3:147" x14ac:dyDescent="0.25">
      <c r="C175" s="3"/>
      <c r="D175" s="3"/>
      <c r="EL175" s="62"/>
      <c r="EM175" s="62"/>
      <c r="EN175" s="62"/>
      <c r="EO175" s="62"/>
      <c r="EP175" s="62"/>
      <c r="EQ175" s="62"/>
    </row>
    <row r="176" spans="3:147" x14ac:dyDescent="0.25">
      <c r="C176" s="3"/>
      <c r="D176" s="3"/>
      <c r="EL176" s="62"/>
      <c r="EM176" s="62"/>
      <c r="EN176" s="62"/>
      <c r="EO176" s="62"/>
      <c r="EP176" s="62"/>
      <c r="EQ176" s="62"/>
    </row>
    <row r="177" spans="3:147" x14ac:dyDescent="0.25">
      <c r="C177" s="3"/>
      <c r="D177" s="3"/>
      <c r="EL177" s="62"/>
      <c r="EM177" s="62"/>
      <c r="EN177" s="62"/>
      <c r="EO177" s="62"/>
      <c r="EP177" s="62"/>
      <c r="EQ177" s="62"/>
    </row>
    <row r="178" spans="3:147" x14ac:dyDescent="0.25">
      <c r="C178" s="3"/>
      <c r="D178" s="3"/>
      <c r="EL178" s="62"/>
      <c r="EM178" s="62"/>
      <c r="EN178" s="62"/>
      <c r="EO178" s="62"/>
      <c r="EP178" s="62"/>
      <c r="EQ178" s="62"/>
    </row>
    <row r="179" spans="3:147" x14ac:dyDescent="0.25">
      <c r="C179" s="3"/>
      <c r="D179" s="3"/>
      <c r="EL179" s="62"/>
      <c r="EM179" s="62"/>
      <c r="EN179" s="62"/>
      <c r="EO179" s="62"/>
      <c r="EP179" s="62"/>
      <c r="EQ179" s="62"/>
    </row>
    <row r="180" spans="3:147" x14ac:dyDescent="0.25">
      <c r="C180" s="3"/>
      <c r="D180" s="3"/>
      <c r="EL180" s="62"/>
      <c r="EM180" s="62"/>
      <c r="EN180" s="62"/>
      <c r="EO180" s="62"/>
      <c r="EP180" s="62"/>
      <c r="EQ180" s="62"/>
    </row>
    <row r="181" spans="3:147" x14ac:dyDescent="0.25">
      <c r="C181" s="3"/>
      <c r="D181" s="3"/>
      <c r="EL181" s="62"/>
      <c r="EM181" s="62"/>
      <c r="EN181" s="62"/>
      <c r="EO181" s="62"/>
      <c r="EP181" s="62"/>
      <c r="EQ181" s="62"/>
    </row>
    <row r="182" spans="3:147" x14ac:dyDescent="0.25">
      <c r="C182" s="3"/>
      <c r="D182" s="3"/>
      <c r="EL182" s="62"/>
      <c r="EM182" s="62"/>
      <c r="EN182" s="62"/>
      <c r="EO182" s="62"/>
      <c r="EP182" s="62"/>
      <c r="EQ182" s="62"/>
    </row>
    <row r="183" spans="3:147" x14ac:dyDescent="0.25">
      <c r="C183" s="3"/>
      <c r="D183" s="3"/>
      <c r="EL183" s="62"/>
      <c r="EM183" s="62"/>
      <c r="EN183" s="62"/>
      <c r="EO183" s="62"/>
      <c r="EP183" s="62"/>
      <c r="EQ183" s="62"/>
    </row>
    <row r="184" spans="3:147" x14ac:dyDescent="0.25">
      <c r="C184" s="3"/>
      <c r="D184" s="3"/>
      <c r="EL184" s="62"/>
      <c r="EM184" s="62"/>
      <c r="EN184" s="62"/>
      <c r="EO184" s="62"/>
      <c r="EP184" s="62"/>
      <c r="EQ184" s="62"/>
    </row>
    <row r="185" spans="3:147" x14ac:dyDescent="0.25">
      <c r="C185" s="3"/>
      <c r="D185" s="3"/>
      <c r="EL185" s="62"/>
      <c r="EM185" s="62"/>
      <c r="EN185" s="62"/>
      <c r="EO185" s="62"/>
      <c r="EP185" s="62"/>
      <c r="EQ185" s="62"/>
    </row>
    <row r="186" spans="3:147" x14ac:dyDescent="0.25">
      <c r="C186" s="3"/>
      <c r="D186" s="3"/>
      <c r="EL186" s="62"/>
      <c r="EM186" s="62"/>
      <c r="EN186" s="62"/>
      <c r="EO186" s="62"/>
      <c r="EP186" s="62"/>
      <c r="EQ186" s="62"/>
    </row>
    <row r="187" spans="3:147" x14ac:dyDescent="0.25">
      <c r="C187" s="3"/>
      <c r="D187" s="3"/>
      <c r="EL187" s="62"/>
      <c r="EM187" s="62"/>
      <c r="EN187" s="62"/>
      <c r="EO187" s="62"/>
      <c r="EP187" s="62"/>
      <c r="EQ187" s="62"/>
    </row>
    <row r="188" spans="3:147" x14ac:dyDescent="0.25">
      <c r="C188" s="3"/>
      <c r="D188" s="3"/>
      <c r="EL188" s="62"/>
      <c r="EM188" s="62"/>
      <c r="EN188" s="62"/>
      <c r="EO188" s="62"/>
      <c r="EP188" s="62"/>
      <c r="EQ188" s="62"/>
    </row>
    <row r="189" spans="3:147" x14ac:dyDescent="0.25">
      <c r="C189" s="3"/>
      <c r="D189" s="3"/>
      <c r="EL189" s="62"/>
      <c r="EM189" s="62"/>
      <c r="EN189" s="62"/>
      <c r="EO189" s="62"/>
      <c r="EP189" s="62"/>
      <c r="EQ189" s="62"/>
    </row>
    <row r="190" spans="3:147" x14ac:dyDescent="0.25">
      <c r="C190" s="3"/>
      <c r="D190" s="3"/>
      <c r="EL190" s="62"/>
      <c r="EM190" s="62"/>
      <c r="EN190" s="62"/>
      <c r="EO190" s="62"/>
      <c r="EP190" s="62"/>
      <c r="EQ190" s="62"/>
    </row>
    <row r="191" spans="3:147" x14ac:dyDescent="0.25">
      <c r="C191" s="3"/>
      <c r="D191" s="3"/>
      <c r="EL191" s="62"/>
      <c r="EM191" s="62"/>
      <c r="EN191" s="62"/>
      <c r="EO191" s="62"/>
      <c r="EP191" s="62"/>
      <c r="EQ191" s="62"/>
    </row>
    <row r="192" spans="3:147" x14ac:dyDescent="0.25">
      <c r="C192" s="3"/>
      <c r="D192" s="3"/>
      <c r="EL192" s="62"/>
      <c r="EM192" s="62"/>
      <c r="EN192" s="62"/>
      <c r="EO192" s="62"/>
      <c r="EP192" s="62"/>
      <c r="EQ192" s="62"/>
    </row>
    <row r="193" spans="3:147" x14ac:dyDescent="0.25">
      <c r="C193" s="3"/>
      <c r="D193" s="3"/>
      <c r="EL193" s="62"/>
      <c r="EM193" s="62"/>
      <c r="EN193" s="62"/>
      <c r="EO193" s="62"/>
      <c r="EP193" s="62"/>
      <c r="EQ193" s="62"/>
    </row>
    <row r="194" spans="3:147" x14ac:dyDescent="0.25">
      <c r="C194" s="3"/>
      <c r="D194" s="3"/>
      <c r="EL194" s="62"/>
      <c r="EM194" s="62"/>
      <c r="EN194" s="62"/>
      <c r="EO194" s="62"/>
      <c r="EP194" s="62"/>
      <c r="EQ194" s="62"/>
    </row>
    <row r="195" spans="3:147" x14ac:dyDescent="0.25">
      <c r="C195" s="3"/>
      <c r="D195" s="3"/>
      <c r="EL195" s="62"/>
      <c r="EM195" s="62"/>
      <c r="EN195" s="62"/>
      <c r="EO195" s="62"/>
      <c r="EP195" s="62"/>
      <c r="EQ195" s="62"/>
    </row>
    <row r="196" spans="3:147" x14ac:dyDescent="0.25">
      <c r="C196" s="3"/>
      <c r="D196" s="3"/>
      <c r="EL196" s="62"/>
      <c r="EM196" s="62"/>
      <c r="EN196" s="62"/>
      <c r="EO196" s="62"/>
      <c r="EP196" s="62"/>
      <c r="EQ196" s="62"/>
    </row>
    <row r="197" spans="3:147" x14ac:dyDescent="0.25">
      <c r="C197" s="3"/>
      <c r="D197" s="3"/>
      <c r="EL197" s="62"/>
      <c r="EM197" s="62"/>
      <c r="EN197" s="62"/>
      <c r="EO197" s="62"/>
      <c r="EP197" s="62"/>
      <c r="EQ197" s="62"/>
    </row>
    <row r="198" spans="3:147" x14ac:dyDescent="0.25">
      <c r="C198" s="3"/>
      <c r="D198" s="3"/>
      <c r="EL198" s="62"/>
      <c r="EM198" s="62"/>
      <c r="EN198" s="62"/>
      <c r="EO198" s="62"/>
      <c r="EP198" s="62"/>
      <c r="EQ198" s="62"/>
    </row>
    <row r="199" spans="3:147" x14ac:dyDescent="0.25">
      <c r="C199" s="3"/>
      <c r="D199" s="3"/>
      <c r="EL199" s="62"/>
      <c r="EM199" s="62"/>
      <c r="EN199" s="62"/>
      <c r="EO199" s="62"/>
      <c r="EP199" s="62"/>
      <c r="EQ199" s="62"/>
    </row>
    <row r="200" spans="3:147" x14ac:dyDescent="0.25">
      <c r="C200" s="3"/>
      <c r="D200" s="3"/>
      <c r="EL200" s="62"/>
      <c r="EM200" s="62"/>
      <c r="EN200" s="62"/>
      <c r="EO200" s="62"/>
      <c r="EP200" s="62"/>
      <c r="EQ200" s="62"/>
    </row>
    <row r="201" spans="3:147" x14ac:dyDescent="0.25">
      <c r="C201" s="3"/>
      <c r="D201" s="3"/>
      <c r="EL201" s="62"/>
      <c r="EM201" s="62"/>
      <c r="EN201" s="62"/>
      <c r="EO201" s="62"/>
      <c r="EP201" s="62"/>
      <c r="EQ201" s="62"/>
    </row>
    <row r="202" spans="3:147" x14ac:dyDescent="0.25">
      <c r="C202" s="3"/>
      <c r="D202" s="3"/>
      <c r="EL202" s="62"/>
      <c r="EM202" s="62"/>
      <c r="EN202" s="62"/>
      <c r="EO202" s="62"/>
      <c r="EP202" s="62"/>
      <c r="EQ202" s="62"/>
    </row>
    <row r="203" spans="3:147" x14ac:dyDescent="0.25">
      <c r="C203" s="3"/>
      <c r="D203" s="3"/>
      <c r="EL203" s="62"/>
      <c r="EM203" s="62"/>
      <c r="EN203" s="62"/>
      <c r="EO203" s="62"/>
      <c r="EP203" s="62"/>
      <c r="EQ203" s="62"/>
    </row>
    <row r="204" spans="3:147" x14ac:dyDescent="0.25">
      <c r="C204" s="3"/>
      <c r="D204" s="3"/>
      <c r="EL204" s="62"/>
      <c r="EM204" s="62"/>
      <c r="EN204" s="62"/>
      <c r="EO204" s="62"/>
      <c r="EP204" s="62"/>
      <c r="EQ204" s="62"/>
    </row>
    <row r="205" spans="3:147" x14ac:dyDescent="0.25">
      <c r="C205" s="3"/>
      <c r="D205" s="3"/>
      <c r="EL205" s="62"/>
      <c r="EM205" s="62"/>
      <c r="EN205" s="62"/>
      <c r="EO205" s="62"/>
      <c r="EP205" s="62"/>
      <c r="EQ205" s="62"/>
    </row>
    <row r="206" spans="3:147" x14ac:dyDescent="0.25">
      <c r="C206" s="3"/>
      <c r="D206" s="3"/>
      <c r="EL206" s="62"/>
      <c r="EM206" s="62"/>
      <c r="EN206" s="62"/>
      <c r="EO206" s="62"/>
      <c r="EP206" s="62"/>
      <c r="EQ206" s="62"/>
    </row>
    <row r="207" spans="3:147" x14ac:dyDescent="0.25">
      <c r="C207" s="3"/>
      <c r="D207" s="3"/>
      <c r="EL207" s="62"/>
      <c r="EM207" s="62"/>
      <c r="EN207" s="62"/>
      <c r="EO207" s="62"/>
      <c r="EP207" s="62"/>
      <c r="EQ207" s="62"/>
    </row>
    <row r="208" spans="3:147" x14ac:dyDescent="0.25">
      <c r="C208" s="3"/>
      <c r="D208" s="3"/>
      <c r="EL208" s="62"/>
      <c r="EM208" s="62"/>
      <c r="EN208" s="62"/>
      <c r="EO208" s="62"/>
      <c r="EP208" s="62"/>
      <c r="EQ208" s="62"/>
    </row>
    <row r="209" spans="3:147" x14ac:dyDescent="0.25">
      <c r="C209" s="3"/>
      <c r="D209" s="3"/>
      <c r="EL209" s="62"/>
      <c r="EM209" s="62"/>
      <c r="EN209" s="62"/>
      <c r="EO209" s="62"/>
      <c r="EP209" s="62"/>
      <c r="EQ209" s="62"/>
    </row>
    <row r="210" spans="3:147" x14ac:dyDescent="0.25">
      <c r="C210" s="3"/>
      <c r="D210" s="3"/>
      <c r="EL210" s="62"/>
      <c r="EM210" s="62"/>
      <c r="EN210" s="62"/>
      <c r="EO210" s="62"/>
      <c r="EP210" s="62"/>
      <c r="EQ210" s="62"/>
    </row>
    <row r="211" spans="3:147" x14ac:dyDescent="0.25">
      <c r="C211" s="3"/>
      <c r="D211" s="3"/>
      <c r="EL211" s="62"/>
      <c r="EM211" s="62"/>
      <c r="EN211" s="62"/>
      <c r="EO211" s="62"/>
      <c r="EP211" s="62"/>
      <c r="EQ211" s="62"/>
    </row>
    <row r="212" spans="3:147" x14ac:dyDescent="0.25">
      <c r="C212" s="3"/>
      <c r="D212" s="3"/>
      <c r="EL212" s="62"/>
      <c r="EM212" s="62"/>
      <c r="EN212" s="62"/>
      <c r="EO212" s="62"/>
      <c r="EP212" s="62"/>
      <c r="EQ212" s="62"/>
    </row>
    <row r="213" spans="3:147" x14ac:dyDescent="0.25">
      <c r="C213" s="3"/>
      <c r="D213" s="3"/>
      <c r="EL213" s="62"/>
      <c r="EM213" s="62"/>
      <c r="EN213" s="62"/>
      <c r="EO213" s="62"/>
      <c r="EP213" s="62"/>
      <c r="EQ213" s="62"/>
    </row>
    <row r="214" spans="3:147" x14ac:dyDescent="0.25">
      <c r="C214" s="3"/>
      <c r="D214" s="3"/>
      <c r="EL214" s="62"/>
      <c r="EM214" s="62"/>
      <c r="EN214" s="62"/>
      <c r="EO214" s="62"/>
      <c r="EP214" s="62"/>
      <c r="EQ214" s="62"/>
    </row>
    <row r="215" spans="3:147" x14ac:dyDescent="0.25">
      <c r="C215" s="3"/>
      <c r="D215" s="3"/>
      <c r="EL215" s="62"/>
      <c r="EM215" s="62"/>
      <c r="EN215" s="62"/>
      <c r="EO215" s="62"/>
      <c r="EP215" s="62"/>
      <c r="EQ215" s="62"/>
    </row>
    <row r="216" spans="3:147" x14ac:dyDescent="0.25">
      <c r="C216" s="3"/>
      <c r="D216" s="3"/>
      <c r="EL216" s="62"/>
      <c r="EM216" s="62"/>
      <c r="EN216" s="62"/>
      <c r="EO216" s="62"/>
      <c r="EP216" s="62"/>
      <c r="EQ216" s="62"/>
    </row>
    <row r="217" spans="3:147" x14ac:dyDescent="0.25">
      <c r="C217" s="3"/>
      <c r="D217" s="3"/>
      <c r="EL217" s="62"/>
      <c r="EM217" s="62"/>
      <c r="EN217" s="62"/>
      <c r="EO217" s="62"/>
      <c r="EP217" s="62"/>
      <c r="EQ217" s="62"/>
    </row>
    <row r="218" spans="3:147" x14ac:dyDescent="0.25">
      <c r="C218" s="3"/>
      <c r="D218" s="3"/>
      <c r="EL218" s="62"/>
      <c r="EM218" s="62"/>
      <c r="EN218" s="62"/>
      <c r="EO218" s="62"/>
      <c r="EP218" s="62"/>
      <c r="EQ218" s="62"/>
    </row>
    <row r="219" spans="3:147" x14ac:dyDescent="0.25">
      <c r="C219" s="3"/>
      <c r="D219" s="3"/>
      <c r="EL219" s="62"/>
      <c r="EM219" s="62"/>
      <c r="EN219" s="62"/>
      <c r="EO219" s="62"/>
      <c r="EP219" s="62"/>
      <c r="EQ219" s="62"/>
    </row>
    <row r="220" spans="3:147" x14ac:dyDescent="0.25">
      <c r="C220" s="3"/>
      <c r="D220" s="3"/>
      <c r="EL220" s="62"/>
      <c r="EM220" s="62"/>
      <c r="EN220" s="62"/>
      <c r="EO220" s="62"/>
      <c r="EP220" s="62"/>
      <c r="EQ220" s="62"/>
    </row>
    <row r="221" spans="3:147" x14ac:dyDescent="0.25">
      <c r="C221" s="3"/>
      <c r="D221" s="3"/>
      <c r="EL221" s="62"/>
      <c r="EM221" s="62"/>
      <c r="EN221" s="62"/>
      <c r="EO221" s="62"/>
      <c r="EP221" s="62"/>
      <c r="EQ221" s="62"/>
    </row>
    <row r="222" spans="3:147" x14ac:dyDescent="0.25">
      <c r="C222" s="3"/>
      <c r="D222" s="3"/>
      <c r="EL222" s="62"/>
      <c r="EM222" s="62"/>
      <c r="EN222" s="62"/>
      <c r="EO222" s="62"/>
      <c r="EP222" s="62"/>
      <c r="EQ222" s="62"/>
    </row>
    <row r="223" spans="3:147" x14ac:dyDescent="0.25">
      <c r="C223" s="3"/>
      <c r="D223" s="3"/>
      <c r="EL223" s="62"/>
      <c r="EM223" s="62"/>
      <c r="EN223" s="62"/>
      <c r="EO223" s="62"/>
      <c r="EP223" s="62"/>
      <c r="EQ223" s="62"/>
    </row>
    <row r="224" spans="3:147" x14ac:dyDescent="0.25">
      <c r="C224" s="3"/>
      <c r="D224" s="3"/>
      <c r="EL224" s="62"/>
      <c r="EM224" s="62"/>
      <c r="EN224" s="62"/>
      <c r="EO224" s="62"/>
      <c r="EP224" s="62"/>
      <c r="EQ224" s="62"/>
    </row>
    <row r="225" spans="3:147" x14ac:dyDescent="0.25">
      <c r="C225" s="3"/>
      <c r="D225" s="3"/>
      <c r="EL225" s="62"/>
      <c r="EM225" s="62"/>
      <c r="EN225" s="62"/>
      <c r="EO225" s="62"/>
      <c r="EP225" s="62"/>
      <c r="EQ225" s="62"/>
    </row>
    <row r="226" spans="3:147" x14ac:dyDescent="0.25">
      <c r="C226" s="3"/>
      <c r="D226" s="3"/>
      <c r="EL226" s="62"/>
      <c r="EM226" s="62"/>
      <c r="EN226" s="62"/>
      <c r="EO226" s="62"/>
      <c r="EP226" s="62"/>
      <c r="EQ226" s="62"/>
    </row>
    <row r="227" spans="3:147" x14ac:dyDescent="0.25">
      <c r="C227" s="3"/>
      <c r="D227" s="3"/>
      <c r="EL227" s="62"/>
      <c r="EM227" s="62"/>
      <c r="EN227" s="62"/>
      <c r="EO227" s="62"/>
      <c r="EP227" s="62"/>
      <c r="EQ227" s="62"/>
    </row>
    <row r="228" spans="3:147" x14ac:dyDescent="0.25">
      <c r="C228" s="3"/>
      <c r="D228" s="3"/>
      <c r="EL228" s="62"/>
      <c r="EM228" s="62"/>
      <c r="EN228" s="62"/>
      <c r="EO228" s="62"/>
      <c r="EP228" s="62"/>
      <c r="EQ228" s="62"/>
    </row>
    <row r="229" spans="3:147" x14ac:dyDescent="0.25">
      <c r="C229" s="3"/>
      <c r="D229" s="3"/>
      <c r="EL229" s="62"/>
      <c r="EM229" s="62"/>
      <c r="EN229" s="62"/>
      <c r="EO229" s="62"/>
      <c r="EP229" s="62"/>
      <c r="EQ229" s="62"/>
    </row>
    <row r="230" spans="3:147" x14ac:dyDescent="0.25">
      <c r="C230" s="3"/>
      <c r="D230" s="3"/>
      <c r="EL230" s="62"/>
      <c r="EM230" s="62"/>
      <c r="EN230" s="62"/>
      <c r="EO230" s="62"/>
      <c r="EP230" s="62"/>
      <c r="EQ230" s="62"/>
    </row>
    <row r="231" spans="3:147" x14ac:dyDescent="0.25">
      <c r="C231" s="3"/>
      <c r="D231" s="3"/>
      <c r="EL231" s="62"/>
      <c r="EM231" s="62"/>
      <c r="EN231" s="62"/>
      <c r="EO231" s="62"/>
      <c r="EP231" s="62"/>
      <c r="EQ231" s="62"/>
    </row>
    <row r="232" spans="3:147" x14ac:dyDescent="0.25">
      <c r="C232" s="3"/>
      <c r="D232" s="3"/>
      <c r="EL232" s="62"/>
      <c r="EM232" s="62"/>
      <c r="EN232" s="62"/>
      <c r="EO232" s="62"/>
      <c r="EP232" s="62"/>
      <c r="EQ232" s="62"/>
    </row>
    <row r="233" spans="3:147" x14ac:dyDescent="0.25">
      <c r="C233" s="3"/>
      <c r="D233" s="3"/>
      <c r="EL233" s="62"/>
      <c r="EM233" s="62"/>
      <c r="EN233" s="62"/>
      <c r="EO233" s="62"/>
      <c r="EP233" s="62"/>
      <c r="EQ233" s="62"/>
    </row>
    <row r="234" spans="3:147" x14ac:dyDescent="0.25">
      <c r="C234" s="3"/>
      <c r="D234" s="3"/>
      <c r="EL234" s="62"/>
      <c r="EM234" s="62"/>
      <c r="EN234" s="62"/>
      <c r="EO234" s="62"/>
      <c r="EP234" s="62"/>
      <c r="EQ234" s="62"/>
    </row>
    <row r="235" spans="3:147" x14ac:dyDescent="0.25">
      <c r="C235" s="3"/>
      <c r="D235" s="3"/>
      <c r="EL235" s="62"/>
      <c r="EM235" s="62"/>
      <c r="EN235" s="62"/>
      <c r="EO235" s="62"/>
      <c r="EP235" s="62"/>
      <c r="EQ235" s="62"/>
    </row>
    <row r="236" spans="3:147" x14ac:dyDescent="0.25">
      <c r="C236" s="3"/>
      <c r="D236" s="3"/>
      <c r="EL236" s="62"/>
      <c r="EM236" s="62"/>
      <c r="EN236" s="62"/>
      <c r="EO236" s="62"/>
      <c r="EP236" s="62"/>
      <c r="EQ236" s="62"/>
    </row>
    <row r="237" spans="3:147" x14ac:dyDescent="0.25">
      <c r="C237" s="3"/>
      <c r="D237" s="3"/>
      <c r="EL237" s="62"/>
      <c r="EM237" s="62"/>
      <c r="EN237" s="62"/>
      <c r="EO237" s="62"/>
      <c r="EP237" s="62"/>
      <c r="EQ237" s="62"/>
    </row>
    <row r="238" spans="3:147" x14ac:dyDescent="0.25">
      <c r="C238" s="3"/>
      <c r="D238" s="3"/>
      <c r="EL238" s="62"/>
      <c r="EM238" s="62"/>
      <c r="EN238" s="62"/>
      <c r="EO238" s="62"/>
      <c r="EP238" s="62"/>
      <c r="EQ238" s="62"/>
    </row>
    <row r="239" spans="3:147" x14ac:dyDescent="0.25">
      <c r="C239" s="3"/>
      <c r="D239" s="3"/>
      <c r="EL239" s="62"/>
      <c r="EM239" s="62"/>
      <c r="EN239" s="62"/>
      <c r="EO239" s="62"/>
      <c r="EP239" s="62"/>
      <c r="EQ239" s="62"/>
    </row>
    <row r="240" spans="3:147" x14ac:dyDescent="0.25">
      <c r="C240" s="3"/>
      <c r="D240" s="3"/>
      <c r="EL240" s="62"/>
      <c r="EM240" s="62"/>
      <c r="EN240" s="62"/>
      <c r="EO240" s="62"/>
      <c r="EP240" s="62"/>
      <c r="EQ240" s="62"/>
    </row>
    <row r="241" spans="3:147" x14ac:dyDescent="0.25">
      <c r="C241" s="3"/>
      <c r="D241" s="3"/>
      <c r="EL241" s="62"/>
      <c r="EM241" s="62"/>
      <c r="EN241" s="62"/>
      <c r="EO241" s="62"/>
      <c r="EP241" s="62"/>
      <c r="EQ241" s="62"/>
    </row>
    <row r="242" spans="3:147" x14ac:dyDescent="0.25">
      <c r="C242" s="3"/>
      <c r="D242" s="3"/>
      <c r="EL242" s="62"/>
      <c r="EM242" s="62"/>
      <c r="EN242" s="62"/>
      <c r="EO242" s="62"/>
      <c r="EP242" s="62"/>
      <c r="EQ242" s="62"/>
    </row>
    <row r="243" spans="3:147" x14ac:dyDescent="0.25">
      <c r="C243" s="3"/>
      <c r="D243" s="3"/>
      <c r="EL243" s="62"/>
      <c r="EM243" s="62"/>
      <c r="EN243" s="62"/>
      <c r="EO243" s="62"/>
      <c r="EP243" s="62"/>
      <c r="EQ243" s="62"/>
    </row>
    <row r="244" spans="3:147" x14ac:dyDescent="0.25">
      <c r="C244" s="3"/>
      <c r="D244" s="3"/>
      <c r="EL244" s="62"/>
      <c r="EM244" s="62"/>
      <c r="EN244" s="62"/>
      <c r="EO244" s="62"/>
      <c r="EP244" s="62"/>
      <c r="EQ244" s="62"/>
    </row>
    <row r="245" spans="3:147" x14ac:dyDescent="0.25">
      <c r="C245" s="3"/>
      <c r="D245" s="3"/>
      <c r="EL245" s="62"/>
      <c r="EM245" s="62"/>
      <c r="EN245" s="62"/>
      <c r="EO245" s="62"/>
      <c r="EP245" s="62"/>
      <c r="EQ245" s="62"/>
    </row>
    <row r="246" spans="3:147" x14ac:dyDescent="0.25">
      <c r="C246" s="3"/>
      <c r="D246" s="3"/>
      <c r="EL246" s="62"/>
      <c r="EM246" s="62"/>
      <c r="EN246" s="62"/>
      <c r="EO246" s="62"/>
      <c r="EP246" s="62"/>
      <c r="EQ246" s="62"/>
    </row>
    <row r="247" spans="3:147" x14ac:dyDescent="0.25">
      <c r="C247" s="3"/>
      <c r="D247" s="3"/>
      <c r="EL247" s="62"/>
      <c r="EM247" s="62"/>
      <c r="EN247" s="62"/>
      <c r="EO247" s="62"/>
      <c r="EP247" s="62"/>
      <c r="EQ247" s="62"/>
    </row>
    <row r="248" spans="3:147" x14ac:dyDescent="0.25">
      <c r="C248" s="3"/>
      <c r="D248" s="3"/>
      <c r="EL248" s="62"/>
      <c r="EM248" s="62"/>
      <c r="EN248" s="62"/>
      <c r="EO248" s="62"/>
      <c r="EP248" s="62"/>
      <c r="EQ248" s="62"/>
    </row>
    <row r="249" spans="3:147" x14ac:dyDescent="0.25">
      <c r="C249" s="3"/>
      <c r="D249" s="3"/>
      <c r="EL249" s="62"/>
      <c r="EM249" s="62"/>
      <c r="EN249" s="62"/>
      <c r="EO249" s="62"/>
      <c r="EP249" s="62"/>
      <c r="EQ249" s="62"/>
    </row>
    <row r="250" spans="3:147" x14ac:dyDescent="0.25">
      <c r="C250" s="3"/>
      <c r="D250" s="3"/>
      <c r="EL250" s="62"/>
      <c r="EM250" s="62"/>
      <c r="EN250" s="62"/>
      <c r="EO250" s="62"/>
      <c r="EP250" s="62"/>
      <c r="EQ250" s="62"/>
    </row>
    <row r="251" spans="3:147" x14ac:dyDescent="0.25">
      <c r="C251" s="3"/>
      <c r="D251" s="3"/>
      <c r="EL251" s="62"/>
      <c r="EM251" s="62"/>
      <c r="EN251" s="62"/>
      <c r="EO251" s="62"/>
      <c r="EP251" s="62"/>
      <c r="EQ251" s="62"/>
    </row>
    <row r="252" spans="3:147" x14ac:dyDescent="0.25">
      <c r="C252" s="3"/>
      <c r="D252" s="3"/>
      <c r="EL252" s="62"/>
      <c r="EM252" s="62"/>
      <c r="EN252" s="62"/>
      <c r="EO252" s="62"/>
      <c r="EP252" s="62"/>
      <c r="EQ252" s="62"/>
    </row>
    <row r="253" spans="3:147" x14ac:dyDescent="0.25">
      <c r="C253" s="3"/>
      <c r="D253" s="3"/>
      <c r="EL253" s="62"/>
      <c r="EM253" s="62"/>
      <c r="EN253" s="62"/>
      <c r="EO253" s="62"/>
      <c r="EP253" s="62"/>
      <c r="EQ253" s="62"/>
    </row>
    <row r="254" spans="3:147" x14ac:dyDescent="0.25">
      <c r="C254" s="3"/>
      <c r="D254" s="3"/>
      <c r="EL254" s="62"/>
      <c r="EM254" s="62"/>
      <c r="EN254" s="62"/>
      <c r="EO254" s="62"/>
      <c r="EP254" s="62"/>
      <c r="EQ254" s="62"/>
    </row>
    <row r="255" spans="3:147" x14ac:dyDescent="0.25">
      <c r="C255" s="3"/>
      <c r="D255" s="3"/>
      <c r="EL255" s="62"/>
      <c r="EM255" s="62"/>
      <c r="EN255" s="62"/>
      <c r="EO255" s="62"/>
      <c r="EP255" s="62"/>
      <c r="EQ255" s="62"/>
    </row>
    <row r="256" spans="3:147" x14ac:dyDescent="0.25">
      <c r="C256" s="3"/>
      <c r="D256" s="3"/>
      <c r="EL256" s="62"/>
      <c r="EM256" s="62"/>
      <c r="EN256" s="62"/>
      <c r="EO256" s="62"/>
      <c r="EP256" s="62"/>
      <c r="EQ256" s="62"/>
    </row>
    <row r="257" spans="3:147" x14ac:dyDescent="0.25">
      <c r="C257" s="3"/>
      <c r="D257" s="3"/>
      <c r="EL257" s="62"/>
      <c r="EM257" s="62"/>
      <c r="EN257" s="62"/>
      <c r="EO257" s="62"/>
      <c r="EP257" s="62"/>
      <c r="EQ257" s="62"/>
    </row>
    <row r="258" spans="3:147" x14ac:dyDescent="0.25">
      <c r="C258" s="3"/>
      <c r="D258" s="3"/>
      <c r="EL258" s="62"/>
      <c r="EM258" s="62"/>
      <c r="EN258" s="62"/>
      <c r="EO258" s="62"/>
      <c r="EP258" s="62"/>
      <c r="EQ258" s="62"/>
    </row>
    <row r="259" spans="3:147" x14ac:dyDescent="0.25">
      <c r="C259" s="3"/>
      <c r="D259" s="3"/>
      <c r="EL259" s="62"/>
      <c r="EM259" s="62"/>
      <c r="EN259" s="62"/>
      <c r="EO259" s="62"/>
      <c r="EP259" s="62"/>
      <c r="EQ259" s="62"/>
    </row>
    <row r="260" spans="3:147" x14ac:dyDescent="0.25">
      <c r="C260" s="3"/>
      <c r="D260" s="3"/>
      <c r="EL260" s="62"/>
      <c r="EM260" s="62"/>
      <c r="EN260" s="62"/>
      <c r="EO260" s="62"/>
      <c r="EP260" s="62"/>
      <c r="EQ260" s="62"/>
    </row>
    <row r="261" spans="3:147" x14ac:dyDescent="0.25">
      <c r="C261" s="3"/>
      <c r="D261" s="3"/>
      <c r="EL261" s="62"/>
      <c r="EM261" s="62"/>
      <c r="EN261" s="62"/>
      <c r="EO261" s="62"/>
      <c r="EP261" s="62"/>
      <c r="EQ261" s="62"/>
    </row>
    <row r="262" spans="3:147" x14ac:dyDescent="0.25">
      <c r="C262" s="3"/>
      <c r="D262" s="3"/>
      <c r="EL262" s="62"/>
      <c r="EM262" s="62"/>
      <c r="EN262" s="62"/>
      <c r="EO262" s="62"/>
      <c r="EP262" s="62"/>
      <c r="EQ262" s="62"/>
    </row>
    <row r="263" spans="3:147" x14ac:dyDescent="0.25">
      <c r="C263" s="3"/>
      <c r="D263" s="3"/>
      <c r="EL263" s="62"/>
      <c r="EM263" s="62"/>
      <c r="EN263" s="62"/>
      <c r="EO263" s="62"/>
      <c r="EP263" s="62"/>
      <c r="EQ263" s="62"/>
    </row>
    <row r="264" spans="3:147" x14ac:dyDescent="0.25">
      <c r="C264" s="3"/>
      <c r="D264" s="3"/>
      <c r="EL264" s="62"/>
      <c r="EM264" s="62"/>
      <c r="EN264" s="62"/>
      <c r="EO264" s="62"/>
      <c r="EP264" s="62"/>
      <c r="EQ264" s="62"/>
    </row>
    <row r="265" spans="3:147" x14ac:dyDescent="0.25">
      <c r="C265" s="3"/>
      <c r="D265" s="3"/>
      <c r="EL265" s="62"/>
      <c r="EM265" s="62"/>
      <c r="EN265" s="62"/>
      <c r="EO265" s="62"/>
      <c r="EP265" s="62"/>
      <c r="EQ265" s="62"/>
    </row>
    <row r="266" spans="3:147" x14ac:dyDescent="0.25">
      <c r="C266" s="3"/>
      <c r="D266" s="3"/>
      <c r="EL266" s="62"/>
      <c r="EM266" s="62"/>
      <c r="EN266" s="62"/>
      <c r="EO266" s="62"/>
      <c r="EP266" s="62"/>
      <c r="EQ266" s="62"/>
    </row>
    <row r="267" spans="3:147" x14ac:dyDescent="0.25">
      <c r="C267" s="3"/>
      <c r="D267" s="3"/>
      <c r="EL267" s="62"/>
      <c r="EM267" s="62"/>
      <c r="EN267" s="62"/>
      <c r="EO267" s="62"/>
      <c r="EP267" s="62"/>
      <c r="EQ267" s="62"/>
    </row>
    <row r="268" spans="3:147" x14ac:dyDescent="0.25">
      <c r="C268" s="3"/>
      <c r="D268" s="3"/>
      <c r="EL268" s="62"/>
      <c r="EM268" s="62"/>
      <c r="EN268" s="62"/>
      <c r="EO268" s="62"/>
      <c r="EP268" s="62"/>
      <c r="EQ268" s="62"/>
    </row>
    <row r="269" spans="3:147" x14ac:dyDescent="0.25">
      <c r="C269" s="3"/>
      <c r="D269" s="3"/>
      <c r="EL269" s="62"/>
      <c r="EM269" s="62"/>
      <c r="EN269" s="62"/>
      <c r="EO269" s="62"/>
      <c r="EP269" s="62"/>
      <c r="EQ269" s="62"/>
    </row>
    <row r="270" spans="3:147" x14ac:dyDescent="0.25">
      <c r="C270" s="3"/>
      <c r="D270" s="3"/>
      <c r="EL270" s="62"/>
      <c r="EM270" s="62"/>
      <c r="EN270" s="62"/>
      <c r="EO270" s="62"/>
      <c r="EP270" s="62"/>
      <c r="EQ270" s="62"/>
    </row>
    <row r="271" spans="3:147" x14ac:dyDescent="0.25">
      <c r="C271" s="3"/>
      <c r="D271" s="3"/>
      <c r="EL271" s="62"/>
      <c r="EM271" s="62"/>
      <c r="EN271" s="62"/>
      <c r="EO271" s="62"/>
      <c r="EP271" s="62"/>
      <c r="EQ271" s="62"/>
    </row>
    <row r="272" spans="3:147" x14ac:dyDescent="0.25">
      <c r="C272" s="3"/>
      <c r="D272" s="3"/>
      <c r="EL272" s="62"/>
      <c r="EM272" s="62"/>
      <c r="EN272" s="62"/>
      <c r="EO272" s="62"/>
      <c r="EP272" s="62"/>
      <c r="EQ272" s="62"/>
    </row>
    <row r="273" spans="3:147" x14ac:dyDescent="0.25">
      <c r="C273" s="3"/>
      <c r="D273" s="3"/>
      <c r="EL273" s="62"/>
      <c r="EM273" s="62"/>
      <c r="EN273" s="62"/>
      <c r="EO273" s="62"/>
      <c r="EP273" s="62"/>
      <c r="EQ273" s="62"/>
    </row>
    <row r="274" spans="3:147" x14ac:dyDescent="0.25">
      <c r="C274" s="3"/>
      <c r="D274" s="3"/>
      <c r="EL274" s="62"/>
      <c r="EM274" s="62"/>
      <c r="EN274" s="62"/>
      <c r="EO274" s="62"/>
      <c r="EP274" s="62"/>
      <c r="EQ274" s="62"/>
    </row>
    <row r="275" spans="3:147" x14ac:dyDescent="0.25">
      <c r="C275" s="3"/>
      <c r="D275" s="3"/>
      <c r="EL275" s="62"/>
      <c r="EM275" s="62"/>
      <c r="EN275" s="62"/>
      <c r="EO275" s="62"/>
      <c r="EP275" s="62"/>
      <c r="EQ275" s="62"/>
    </row>
    <row r="276" spans="3:147" x14ac:dyDescent="0.25">
      <c r="C276" s="3"/>
      <c r="D276" s="3"/>
      <c r="EL276" s="62"/>
      <c r="EM276" s="62"/>
      <c r="EN276" s="62"/>
      <c r="EO276" s="62"/>
      <c r="EP276" s="62"/>
      <c r="EQ276" s="62"/>
    </row>
    <row r="277" spans="3:147" x14ac:dyDescent="0.25">
      <c r="C277" s="3"/>
      <c r="D277" s="3"/>
      <c r="EL277" s="62"/>
      <c r="EM277" s="62"/>
      <c r="EN277" s="62"/>
      <c r="EO277" s="62"/>
      <c r="EP277" s="62"/>
      <c r="EQ277" s="62"/>
    </row>
    <row r="278" spans="3:147" x14ac:dyDescent="0.25">
      <c r="C278" s="3"/>
      <c r="D278" s="3"/>
      <c r="EL278" s="62"/>
      <c r="EM278" s="62"/>
      <c r="EN278" s="62"/>
      <c r="EO278" s="62"/>
      <c r="EP278" s="62"/>
      <c r="EQ278" s="62"/>
    </row>
    <row r="279" spans="3:147" x14ac:dyDescent="0.25">
      <c r="C279" s="3"/>
      <c r="D279" s="3"/>
      <c r="EL279" s="62"/>
      <c r="EM279" s="62"/>
      <c r="EN279" s="62"/>
      <c r="EO279" s="62"/>
      <c r="EP279" s="62"/>
      <c r="EQ279" s="62"/>
    </row>
    <row r="280" spans="3:147" x14ac:dyDescent="0.25">
      <c r="C280" s="3"/>
      <c r="D280" s="3"/>
      <c r="EL280" s="62"/>
      <c r="EM280" s="62"/>
      <c r="EN280" s="62"/>
      <c r="EO280" s="62"/>
      <c r="EP280" s="62"/>
      <c r="EQ280" s="62"/>
    </row>
    <row r="281" spans="3:147" x14ac:dyDescent="0.25">
      <c r="C281" s="3"/>
      <c r="D281" s="3"/>
      <c r="EL281" s="62"/>
      <c r="EM281" s="62"/>
      <c r="EN281" s="62"/>
      <c r="EO281" s="62"/>
      <c r="EP281" s="62"/>
      <c r="EQ281" s="62"/>
    </row>
    <row r="282" spans="3:147" x14ac:dyDescent="0.25">
      <c r="C282" s="3"/>
      <c r="D282" s="3"/>
      <c r="EL282" s="62"/>
      <c r="EM282" s="62"/>
      <c r="EN282" s="62"/>
      <c r="EO282" s="62"/>
      <c r="EP282" s="62"/>
      <c r="EQ282" s="62"/>
    </row>
    <row r="283" spans="3:147" x14ac:dyDescent="0.25">
      <c r="C283" s="3"/>
      <c r="D283" s="3"/>
      <c r="EL283" s="62"/>
      <c r="EM283" s="62"/>
      <c r="EN283" s="62"/>
      <c r="EO283" s="62"/>
      <c r="EP283" s="62"/>
      <c r="EQ283" s="62"/>
    </row>
    <row r="284" spans="3:147" x14ac:dyDescent="0.25">
      <c r="C284" s="3"/>
      <c r="D284" s="3"/>
      <c r="EL284" s="62"/>
      <c r="EM284" s="62"/>
      <c r="EN284" s="62"/>
      <c r="EO284" s="62"/>
      <c r="EP284" s="62"/>
      <c r="EQ284" s="62"/>
    </row>
    <row r="285" spans="3:147" x14ac:dyDescent="0.25">
      <c r="C285" s="3"/>
      <c r="D285" s="3"/>
      <c r="EL285" s="62"/>
      <c r="EM285" s="62"/>
      <c r="EN285" s="62"/>
      <c r="EO285" s="62"/>
      <c r="EP285" s="62"/>
      <c r="EQ285" s="62"/>
    </row>
    <row r="286" spans="3:147" x14ac:dyDescent="0.25">
      <c r="C286" s="3"/>
      <c r="D286" s="3"/>
      <c r="EL286" s="62"/>
      <c r="EM286" s="62"/>
      <c r="EN286" s="62"/>
      <c r="EO286" s="62"/>
      <c r="EP286" s="62"/>
      <c r="EQ286" s="62"/>
    </row>
    <row r="287" spans="3:147" x14ac:dyDescent="0.25">
      <c r="C287" s="3"/>
      <c r="D287" s="3"/>
      <c r="EL287" s="62"/>
      <c r="EM287" s="62"/>
      <c r="EN287" s="62"/>
      <c r="EO287" s="62"/>
      <c r="EP287" s="62"/>
      <c r="EQ287" s="62"/>
    </row>
    <row r="288" spans="3:147" x14ac:dyDescent="0.25">
      <c r="C288" s="3"/>
      <c r="D288" s="3"/>
      <c r="EL288" s="62"/>
      <c r="EM288" s="62"/>
      <c r="EN288" s="62"/>
      <c r="EO288" s="62"/>
      <c r="EP288" s="62"/>
      <c r="EQ288" s="62"/>
    </row>
    <row r="289" spans="3:147" x14ac:dyDescent="0.25">
      <c r="C289" s="3"/>
      <c r="D289" s="3"/>
      <c r="EL289" s="62"/>
      <c r="EM289" s="62"/>
      <c r="EN289" s="62"/>
      <c r="EO289" s="62"/>
      <c r="EP289" s="62"/>
      <c r="EQ289" s="62"/>
    </row>
    <row r="290" spans="3:147" x14ac:dyDescent="0.25">
      <c r="C290" s="3"/>
      <c r="D290" s="3"/>
      <c r="EL290" s="62"/>
      <c r="EM290" s="62"/>
      <c r="EN290" s="62"/>
      <c r="EO290" s="62"/>
      <c r="EP290" s="62"/>
      <c r="EQ290" s="62"/>
    </row>
    <row r="291" spans="3:147" x14ac:dyDescent="0.25">
      <c r="C291" s="3"/>
      <c r="D291" s="3"/>
      <c r="EL291" s="62"/>
      <c r="EM291" s="62"/>
      <c r="EN291" s="62"/>
      <c r="EO291" s="62"/>
      <c r="EP291" s="62"/>
      <c r="EQ291" s="62"/>
    </row>
    <row r="292" spans="3:147" x14ac:dyDescent="0.25">
      <c r="C292" s="3"/>
      <c r="D292" s="3"/>
      <c r="EL292" s="62"/>
      <c r="EM292" s="62"/>
      <c r="EN292" s="62"/>
      <c r="EO292" s="62"/>
      <c r="EP292" s="62"/>
      <c r="EQ292" s="62"/>
    </row>
    <row r="293" spans="3:147" x14ac:dyDescent="0.25">
      <c r="C293" s="3"/>
      <c r="D293" s="3"/>
      <c r="EL293" s="62"/>
      <c r="EM293" s="62"/>
      <c r="EN293" s="62"/>
      <c r="EO293" s="62"/>
      <c r="EP293" s="62"/>
      <c r="EQ293" s="62"/>
    </row>
    <row r="294" spans="3:147" x14ac:dyDescent="0.25">
      <c r="C294" s="3"/>
      <c r="D294" s="3"/>
      <c r="EL294" s="62"/>
      <c r="EM294" s="62"/>
      <c r="EN294" s="62"/>
      <c r="EO294" s="62"/>
      <c r="EP294" s="62"/>
      <c r="EQ294" s="62"/>
    </row>
    <row r="295" spans="3:147" x14ac:dyDescent="0.25">
      <c r="C295" s="3"/>
      <c r="D295" s="3"/>
      <c r="EL295" s="62"/>
      <c r="EM295" s="62"/>
      <c r="EN295" s="62"/>
      <c r="EO295" s="62"/>
      <c r="EP295" s="62"/>
      <c r="EQ295" s="62"/>
    </row>
    <row r="296" spans="3:147" x14ac:dyDescent="0.25">
      <c r="C296" s="3"/>
      <c r="D296" s="3"/>
      <c r="EL296" s="62"/>
      <c r="EM296" s="62"/>
      <c r="EN296" s="62"/>
      <c r="EO296" s="62"/>
      <c r="EP296" s="62"/>
      <c r="EQ296" s="62"/>
    </row>
    <row r="297" spans="3:147" x14ac:dyDescent="0.25">
      <c r="C297" s="3"/>
      <c r="D297" s="3"/>
      <c r="EL297" s="62"/>
      <c r="EM297" s="62"/>
      <c r="EN297" s="62"/>
      <c r="EO297" s="62"/>
      <c r="EP297" s="62"/>
      <c r="EQ297" s="62"/>
    </row>
    <row r="298" spans="3:147" x14ac:dyDescent="0.25">
      <c r="C298" s="3"/>
      <c r="D298" s="3"/>
      <c r="EL298" s="62"/>
      <c r="EM298" s="62"/>
      <c r="EN298" s="62"/>
      <c r="EO298" s="62"/>
      <c r="EP298" s="62"/>
      <c r="EQ298" s="62"/>
    </row>
    <row r="299" spans="3:147" x14ac:dyDescent="0.25">
      <c r="C299" s="3"/>
      <c r="D299" s="3"/>
      <c r="EL299" s="62"/>
      <c r="EM299" s="62"/>
      <c r="EN299" s="62"/>
      <c r="EO299" s="62"/>
      <c r="EP299" s="62"/>
      <c r="EQ299" s="62"/>
    </row>
    <row r="300" spans="3:147" x14ac:dyDescent="0.25">
      <c r="C300" s="3"/>
      <c r="D300" s="3"/>
      <c r="EL300" s="62"/>
      <c r="EM300" s="62"/>
      <c r="EN300" s="62"/>
      <c r="EO300" s="62"/>
      <c r="EP300" s="62"/>
      <c r="EQ300" s="62"/>
    </row>
    <row r="301" spans="3:147" x14ac:dyDescent="0.25">
      <c r="C301" s="3"/>
      <c r="D301" s="3"/>
      <c r="EL301" s="62"/>
      <c r="EM301" s="62"/>
      <c r="EN301" s="62"/>
      <c r="EO301" s="62"/>
      <c r="EP301" s="62"/>
      <c r="EQ301" s="62"/>
    </row>
    <row r="302" spans="3:147" x14ac:dyDescent="0.25">
      <c r="C302" s="3"/>
      <c r="D302" s="3"/>
      <c r="EL302" s="62"/>
      <c r="EM302" s="62"/>
      <c r="EN302" s="62"/>
      <c r="EO302" s="62"/>
      <c r="EP302" s="62"/>
      <c r="EQ302" s="62"/>
    </row>
    <row r="303" spans="3:147" x14ac:dyDescent="0.25">
      <c r="C303" s="3"/>
      <c r="D303" s="3"/>
      <c r="EL303" s="62"/>
      <c r="EM303" s="62"/>
      <c r="EN303" s="62"/>
      <c r="EO303" s="62"/>
      <c r="EP303" s="62"/>
      <c r="EQ303" s="62"/>
    </row>
    <row r="304" spans="3:147" x14ac:dyDescent="0.25">
      <c r="C304" s="3"/>
      <c r="D304" s="3"/>
      <c r="EL304" s="62"/>
      <c r="EM304" s="62"/>
      <c r="EN304" s="62"/>
      <c r="EO304" s="62"/>
      <c r="EP304" s="62"/>
      <c r="EQ304" s="62"/>
    </row>
    <row r="305" spans="3:147" x14ac:dyDescent="0.25">
      <c r="C305" s="3"/>
      <c r="D305" s="3"/>
      <c r="EL305" s="62"/>
      <c r="EM305" s="62"/>
      <c r="EN305" s="62"/>
      <c r="EO305" s="62"/>
      <c r="EP305" s="62"/>
      <c r="EQ305" s="62"/>
    </row>
    <row r="306" spans="3:147" x14ac:dyDescent="0.25">
      <c r="C306" s="3"/>
      <c r="D306" s="3"/>
      <c r="EL306" s="62"/>
      <c r="EM306" s="62"/>
      <c r="EN306" s="62"/>
      <c r="EO306" s="62"/>
      <c r="EP306" s="62"/>
      <c r="EQ306" s="62"/>
    </row>
    <row r="307" spans="3:147" x14ac:dyDescent="0.25">
      <c r="C307" s="3"/>
      <c r="D307" s="3"/>
      <c r="EL307" s="62"/>
      <c r="EM307" s="62"/>
      <c r="EN307" s="62"/>
      <c r="EO307" s="62"/>
      <c r="EP307" s="62"/>
      <c r="EQ307" s="62"/>
    </row>
    <row r="308" spans="3:147" x14ac:dyDescent="0.25">
      <c r="C308" s="3"/>
      <c r="D308" s="3"/>
      <c r="EL308" s="62"/>
      <c r="EM308" s="62"/>
      <c r="EN308" s="62"/>
      <c r="EO308" s="62"/>
      <c r="EP308" s="62"/>
      <c r="EQ308" s="62"/>
    </row>
    <row r="309" spans="3:147" x14ac:dyDescent="0.25">
      <c r="C309" s="3"/>
      <c r="D309" s="3"/>
      <c r="EL309" s="62"/>
      <c r="EM309" s="62"/>
      <c r="EN309" s="62"/>
      <c r="EO309" s="62"/>
      <c r="EP309" s="62"/>
      <c r="EQ309" s="62"/>
    </row>
    <row r="310" spans="3:147" x14ac:dyDescent="0.25">
      <c r="C310" s="3"/>
      <c r="D310" s="3"/>
      <c r="EL310" s="62"/>
      <c r="EM310" s="62"/>
      <c r="EN310" s="62"/>
      <c r="EO310" s="62"/>
      <c r="EP310" s="62"/>
      <c r="EQ310" s="62"/>
    </row>
    <row r="311" spans="3:147" x14ac:dyDescent="0.25">
      <c r="C311" s="3"/>
      <c r="D311" s="3"/>
      <c r="EL311" s="62"/>
      <c r="EM311" s="62"/>
      <c r="EN311" s="62"/>
      <c r="EO311" s="62"/>
      <c r="EP311" s="62"/>
      <c r="EQ311" s="62"/>
    </row>
    <row r="312" spans="3:147" x14ac:dyDescent="0.25">
      <c r="C312" s="3"/>
      <c r="D312" s="3"/>
      <c r="EL312" s="62"/>
      <c r="EM312" s="62"/>
      <c r="EN312" s="62"/>
      <c r="EO312" s="62"/>
      <c r="EP312" s="62"/>
      <c r="EQ312" s="62"/>
    </row>
    <row r="313" spans="3:147" x14ac:dyDescent="0.25">
      <c r="C313" s="3"/>
      <c r="D313" s="3"/>
      <c r="EL313" s="62"/>
      <c r="EM313" s="62"/>
      <c r="EN313" s="62"/>
      <c r="EO313" s="62"/>
      <c r="EP313" s="62"/>
      <c r="EQ313" s="62"/>
    </row>
    <row r="314" spans="3:147" x14ac:dyDescent="0.25">
      <c r="C314" s="3"/>
      <c r="D314" s="3"/>
      <c r="EL314" s="62"/>
      <c r="EM314" s="62"/>
      <c r="EN314" s="62"/>
      <c r="EO314" s="62"/>
      <c r="EP314" s="62"/>
      <c r="EQ314" s="62"/>
    </row>
    <row r="315" spans="3:147" x14ac:dyDescent="0.25">
      <c r="C315" s="3"/>
      <c r="D315" s="3"/>
      <c r="EL315" s="62"/>
      <c r="EM315" s="62"/>
      <c r="EN315" s="62"/>
      <c r="EO315" s="62"/>
      <c r="EP315" s="62"/>
      <c r="EQ315" s="62"/>
    </row>
    <row r="316" spans="3:147" x14ac:dyDescent="0.25">
      <c r="C316" s="3"/>
      <c r="D316" s="3"/>
      <c r="EL316" s="62"/>
      <c r="EM316" s="62"/>
      <c r="EN316" s="62"/>
      <c r="EO316" s="62"/>
      <c r="EP316" s="62"/>
      <c r="EQ316" s="62"/>
    </row>
    <row r="317" spans="3:147" x14ac:dyDescent="0.25">
      <c r="C317" s="3"/>
      <c r="D317" s="3"/>
      <c r="EL317" s="62"/>
      <c r="EM317" s="62"/>
      <c r="EN317" s="62"/>
      <c r="EO317" s="62"/>
      <c r="EP317" s="62"/>
      <c r="EQ317" s="62"/>
    </row>
    <row r="318" spans="3:147" x14ac:dyDescent="0.25">
      <c r="C318" s="3"/>
      <c r="D318" s="3"/>
      <c r="EL318" s="62"/>
      <c r="EM318" s="62"/>
      <c r="EN318" s="62"/>
      <c r="EO318" s="62"/>
      <c r="EP318" s="62"/>
      <c r="EQ318" s="62"/>
    </row>
    <row r="319" spans="3:147" x14ac:dyDescent="0.25">
      <c r="C319" s="3"/>
      <c r="D319" s="3"/>
      <c r="EL319" s="62"/>
      <c r="EM319" s="62"/>
      <c r="EN319" s="62"/>
      <c r="EO319" s="62"/>
      <c r="EP319" s="62"/>
      <c r="EQ319" s="62"/>
    </row>
    <row r="320" spans="3:147" x14ac:dyDescent="0.25">
      <c r="C320" s="3"/>
      <c r="D320" s="3"/>
      <c r="EL320" s="62"/>
      <c r="EM320" s="62"/>
      <c r="EN320" s="62"/>
      <c r="EO320" s="62"/>
      <c r="EP320" s="62"/>
      <c r="EQ320" s="62"/>
    </row>
    <row r="321" spans="3:147" x14ac:dyDescent="0.25">
      <c r="C321" s="3"/>
      <c r="D321" s="3"/>
      <c r="EL321" s="62"/>
      <c r="EM321" s="62"/>
      <c r="EN321" s="62"/>
      <c r="EO321" s="62"/>
      <c r="EP321" s="62"/>
      <c r="EQ321" s="62"/>
    </row>
    <row r="322" spans="3:147" x14ac:dyDescent="0.25">
      <c r="C322" s="3"/>
      <c r="D322" s="3"/>
      <c r="EL322" s="62"/>
      <c r="EM322" s="62"/>
      <c r="EN322" s="62"/>
      <c r="EO322" s="62"/>
      <c r="EP322" s="62"/>
      <c r="EQ322" s="62"/>
    </row>
    <row r="323" spans="3:147" x14ac:dyDescent="0.25">
      <c r="C323" s="3"/>
      <c r="D323" s="3"/>
      <c r="EL323" s="62"/>
      <c r="EM323" s="62"/>
      <c r="EN323" s="62"/>
      <c r="EO323" s="62"/>
      <c r="EP323" s="62"/>
      <c r="EQ323" s="62"/>
    </row>
    <row r="324" spans="3:147" x14ac:dyDescent="0.25">
      <c r="C324" s="3"/>
      <c r="D324" s="3"/>
      <c r="EL324" s="62"/>
      <c r="EM324" s="62"/>
      <c r="EN324" s="62"/>
      <c r="EO324" s="62"/>
      <c r="EP324" s="62"/>
      <c r="EQ324" s="62"/>
    </row>
    <row r="325" spans="3:147" x14ac:dyDescent="0.25">
      <c r="C325" s="3"/>
      <c r="D325" s="3"/>
      <c r="EL325" s="62"/>
      <c r="EM325" s="62"/>
      <c r="EN325" s="62"/>
      <c r="EO325" s="62"/>
      <c r="EP325" s="62"/>
      <c r="EQ325" s="62"/>
    </row>
    <row r="326" spans="3:147" x14ac:dyDescent="0.25">
      <c r="C326" s="3"/>
      <c r="D326" s="3"/>
      <c r="EL326" s="62"/>
      <c r="EM326" s="62"/>
      <c r="EN326" s="62"/>
      <c r="EO326" s="62"/>
      <c r="EP326" s="62"/>
      <c r="EQ326" s="62"/>
    </row>
    <row r="327" spans="3:147" x14ac:dyDescent="0.25">
      <c r="C327" s="3"/>
      <c r="D327" s="3"/>
      <c r="EL327" s="62"/>
      <c r="EM327" s="62"/>
      <c r="EN327" s="62"/>
      <c r="EO327" s="62"/>
      <c r="EP327" s="62"/>
      <c r="EQ327" s="62"/>
    </row>
    <row r="328" spans="3:147" x14ac:dyDescent="0.25">
      <c r="C328" s="3"/>
      <c r="D328" s="3"/>
      <c r="EL328" s="62"/>
      <c r="EM328" s="62"/>
      <c r="EN328" s="62"/>
      <c r="EO328" s="62"/>
      <c r="EP328" s="62"/>
      <c r="EQ328" s="62"/>
    </row>
    <row r="329" spans="3:147" x14ac:dyDescent="0.25">
      <c r="C329" s="3"/>
      <c r="D329" s="3"/>
      <c r="EL329" s="62"/>
      <c r="EM329" s="62"/>
      <c r="EN329" s="62"/>
      <c r="EO329" s="62"/>
      <c r="EP329" s="62"/>
      <c r="EQ329" s="62"/>
    </row>
    <row r="330" spans="3:147" x14ac:dyDescent="0.25">
      <c r="C330" s="3"/>
      <c r="D330" s="3"/>
      <c r="EL330" s="62"/>
      <c r="EM330" s="62"/>
      <c r="EN330" s="62"/>
      <c r="EO330" s="62"/>
      <c r="EP330" s="62"/>
      <c r="EQ330" s="62"/>
    </row>
    <row r="331" spans="3:147" x14ac:dyDescent="0.25">
      <c r="C331" s="3"/>
      <c r="D331" s="3"/>
      <c r="EL331" s="62"/>
      <c r="EM331" s="62"/>
      <c r="EN331" s="62"/>
      <c r="EO331" s="62"/>
      <c r="EP331" s="62"/>
      <c r="EQ331" s="62"/>
    </row>
    <row r="332" spans="3:147" x14ac:dyDescent="0.25">
      <c r="C332" s="3"/>
      <c r="D332" s="3"/>
      <c r="EL332" s="62"/>
      <c r="EM332" s="62"/>
      <c r="EN332" s="62"/>
      <c r="EO332" s="62"/>
      <c r="EP332" s="62"/>
      <c r="EQ332" s="62"/>
    </row>
    <row r="333" spans="3:147" x14ac:dyDescent="0.25">
      <c r="C333" s="3"/>
      <c r="D333" s="3"/>
      <c r="EL333" s="62"/>
      <c r="EM333" s="62"/>
      <c r="EN333" s="62"/>
      <c r="EO333" s="62"/>
      <c r="EP333" s="62"/>
      <c r="EQ333" s="62"/>
    </row>
    <row r="334" spans="3:147" x14ac:dyDescent="0.25">
      <c r="C334" s="3"/>
      <c r="D334" s="3"/>
      <c r="EL334" s="62"/>
      <c r="EM334" s="62"/>
      <c r="EN334" s="62"/>
      <c r="EO334" s="62"/>
      <c r="EP334" s="62"/>
      <c r="EQ334" s="62"/>
    </row>
    <row r="335" spans="3:147" x14ac:dyDescent="0.25">
      <c r="C335" s="3"/>
      <c r="D335" s="3"/>
      <c r="EL335" s="62"/>
      <c r="EM335" s="62"/>
      <c r="EN335" s="62"/>
      <c r="EO335" s="62"/>
      <c r="EP335" s="62"/>
      <c r="EQ335" s="62"/>
    </row>
    <row r="336" spans="3:147" x14ac:dyDescent="0.25">
      <c r="C336" s="3"/>
      <c r="D336" s="3"/>
      <c r="EL336" s="62"/>
      <c r="EM336" s="62"/>
      <c r="EN336" s="62"/>
      <c r="EO336" s="62"/>
      <c r="EP336" s="62"/>
      <c r="EQ336" s="62"/>
    </row>
    <row r="337" spans="3:147" x14ac:dyDescent="0.25">
      <c r="C337" s="3"/>
      <c r="D337" s="3"/>
      <c r="EL337" s="62"/>
      <c r="EM337" s="62"/>
      <c r="EN337" s="62"/>
      <c r="EO337" s="62"/>
      <c r="EP337" s="62"/>
      <c r="EQ337" s="62"/>
    </row>
    <row r="338" spans="3:147" x14ac:dyDescent="0.25">
      <c r="C338" s="3"/>
      <c r="D338" s="3"/>
      <c r="EL338" s="62"/>
      <c r="EM338" s="62"/>
      <c r="EN338" s="62"/>
      <c r="EO338" s="62"/>
      <c r="EP338" s="62"/>
      <c r="EQ338" s="62"/>
    </row>
    <row r="339" spans="3:147" x14ac:dyDescent="0.25">
      <c r="C339" s="3"/>
      <c r="D339" s="3"/>
      <c r="EL339" s="62"/>
      <c r="EM339" s="62"/>
      <c r="EN339" s="62"/>
      <c r="EO339" s="62"/>
      <c r="EP339" s="62"/>
      <c r="EQ339" s="62"/>
    </row>
    <row r="340" spans="3:147" x14ac:dyDescent="0.25">
      <c r="C340" s="3"/>
      <c r="D340" s="3"/>
      <c r="EL340" s="62"/>
      <c r="EM340" s="62"/>
      <c r="EN340" s="62"/>
      <c r="EO340" s="62"/>
      <c r="EP340" s="62"/>
      <c r="EQ340" s="62"/>
    </row>
    <row r="341" spans="3:147" x14ac:dyDescent="0.25">
      <c r="C341" s="3"/>
      <c r="D341" s="3"/>
      <c r="EL341" s="62"/>
      <c r="EM341" s="62"/>
      <c r="EN341" s="62"/>
      <c r="EO341" s="62"/>
      <c r="EP341" s="62"/>
      <c r="EQ341" s="62"/>
    </row>
    <row r="342" spans="3:147" x14ac:dyDescent="0.25">
      <c r="C342" s="3"/>
      <c r="D342" s="3"/>
      <c r="EL342" s="62"/>
      <c r="EM342" s="62"/>
      <c r="EN342" s="62"/>
      <c r="EO342" s="62"/>
      <c r="EP342" s="62"/>
      <c r="EQ342" s="62"/>
    </row>
    <row r="343" spans="3:147" x14ac:dyDescent="0.25">
      <c r="C343" s="3"/>
      <c r="D343" s="3"/>
      <c r="EL343" s="62"/>
      <c r="EM343" s="62"/>
      <c r="EN343" s="62"/>
      <c r="EO343" s="62"/>
      <c r="EP343" s="62"/>
      <c r="EQ343" s="62"/>
    </row>
    <row r="344" spans="3:147" x14ac:dyDescent="0.25">
      <c r="C344" s="3"/>
      <c r="D344" s="3"/>
      <c r="EL344" s="62"/>
      <c r="EM344" s="62"/>
      <c r="EN344" s="62"/>
      <c r="EO344" s="62"/>
      <c r="EP344" s="62"/>
      <c r="EQ344" s="62"/>
    </row>
    <row r="345" spans="3:147" x14ac:dyDescent="0.25">
      <c r="C345" s="3"/>
      <c r="D345" s="3"/>
      <c r="EL345" s="62"/>
      <c r="EM345" s="62"/>
      <c r="EN345" s="62"/>
      <c r="EO345" s="62"/>
      <c r="EP345" s="62"/>
      <c r="EQ345" s="62"/>
    </row>
    <row r="346" spans="3:147" x14ac:dyDescent="0.25">
      <c r="C346" s="3"/>
      <c r="D346" s="3"/>
      <c r="EL346" s="62"/>
      <c r="EM346" s="62"/>
      <c r="EN346" s="62"/>
      <c r="EO346" s="62"/>
      <c r="EP346" s="62"/>
      <c r="EQ346" s="62"/>
    </row>
    <row r="347" spans="3:147" x14ac:dyDescent="0.25">
      <c r="C347" s="3"/>
      <c r="D347" s="3"/>
      <c r="EL347" s="62"/>
      <c r="EM347" s="62"/>
      <c r="EN347" s="62"/>
      <c r="EO347" s="62"/>
      <c r="EP347" s="62"/>
      <c r="EQ347" s="62"/>
    </row>
    <row r="348" spans="3:147" x14ac:dyDescent="0.25">
      <c r="C348" s="3"/>
      <c r="D348" s="3"/>
      <c r="EL348" s="62"/>
      <c r="EM348" s="62"/>
      <c r="EN348" s="62"/>
      <c r="EO348" s="62"/>
      <c r="EP348" s="62"/>
      <c r="EQ348" s="62"/>
    </row>
    <row r="349" spans="3:147" x14ac:dyDescent="0.25">
      <c r="C349" s="3"/>
      <c r="D349" s="3"/>
      <c r="EL349" s="62"/>
      <c r="EM349" s="62"/>
      <c r="EN349" s="62"/>
      <c r="EO349" s="62"/>
      <c r="EP349" s="62"/>
      <c r="EQ349" s="62"/>
    </row>
    <row r="350" spans="3:147" x14ac:dyDescent="0.25">
      <c r="C350" s="3"/>
      <c r="D350" s="3"/>
      <c r="EL350" s="62"/>
      <c r="EM350" s="62"/>
      <c r="EN350" s="62"/>
      <c r="EO350" s="62"/>
      <c r="EP350" s="62"/>
      <c r="EQ350" s="62"/>
    </row>
    <row r="351" spans="3:147" x14ac:dyDescent="0.25">
      <c r="C351" s="3"/>
      <c r="D351" s="3"/>
      <c r="EL351" s="62"/>
      <c r="EM351" s="62"/>
      <c r="EN351" s="62"/>
      <c r="EO351" s="62"/>
      <c r="EP351" s="62"/>
      <c r="EQ351" s="62"/>
    </row>
    <row r="352" spans="3:147" x14ac:dyDescent="0.25">
      <c r="C352" s="3"/>
      <c r="D352" s="3"/>
      <c r="EL352" s="62"/>
      <c r="EM352" s="62"/>
      <c r="EN352" s="62"/>
      <c r="EO352" s="62"/>
      <c r="EP352" s="62"/>
      <c r="EQ352" s="62"/>
    </row>
    <row r="353" spans="3:147" x14ac:dyDescent="0.25">
      <c r="C353" s="3"/>
      <c r="D353" s="3"/>
      <c r="EL353" s="62"/>
      <c r="EM353" s="62"/>
      <c r="EN353" s="62"/>
      <c r="EO353" s="62"/>
      <c r="EP353" s="62"/>
      <c r="EQ353" s="62"/>
    </row>
    <row r="354" spans="3:147" x14ac:dyDescent="0.25">
      <c r="C354" s="3"/>
      <c r="D354" s="3"/>
      <c r="EL354" s="62"/>
      <c r="EM354" s="62"/>
      <c r="EN354" s="62"/>
      <c r="EO354" s="62"/>
      <c r="EP354" s="62"/>
      <c r="EQ354" s="62"/>
    </row>
    <row r="355" spans="3:147" x14ac:dyDescent="0.25">
      <c r="C355" s="3"/>
      <c r="D355" s="3"/>
      <c r="EL355" s="62"/>
      <c r="EM355" s="62"/>
      <c r="EN355" s="62"/>
      <c r="EO355" s="62"/>
      <c r="EP355" s="62"/>
      <c r="EQ355" s="62"/>
    </row>
    <row r="356" spans="3:147" x14ac:dyDescent="0.25">
      <c r="C356" s="3"/>
      <c r="D356" s="3"/>
      <c r="EL356" s="62"/>
      <c r="EM356" s="62"/>
      <c r="EN356" s="62"/>
      <c r="EO356" s="62"/>
      <c r="EP356" s="62"/>
      <c r="EQ356" s="62"/>
    </row>
    <row r="357" spans="3:147" x14ac:dyDescent="0.25">
      <c r="C357" s="3"/>
      <c r="D357" s="3"/>
      <c r="EL357" s="62"/>
      <c r="EM357" s="62"/>
      <c r="EN357" s="62"/>
      <c r="EO357" s="62"/>
      <c r="EP357" s="62"/>
      <c r="EQ357" s="62"/>
    </row>
    <row r="358" spans="3:147" x14ac:dyDescent="0.25">
      <c r="C358" s="3"/>
      <c r="D358" s="3"/>
      <c r="EL358" s="62"/>
      <c r="EM358" s="62"/>
      <c r="EN358" s="62"/>
      <c r="EO358" s="62"/>
      <c r="EP358" s="62"/>
      <c r="EQ358" s="62"/>
    </row>
    <row r="359" spans="3:147" x14ac:dyDescent="0.25">
      <c r="C359" s="3"/>
      <c r="D359" s="3"/>
      <c r="EL359" s="62"/>
      <c r="EM359" s="62"/>
      <c r="EN359" s="62"/>
      <c r="EO359" s="62"/>
      <c r="EP359" s="62"/>
      <c r="EQ359" s="62"/>
    </row>
    <row r="360" spans="3:147" x14ac:dyDescent="0.25">
      <c r="C360" s="3"/>
      <c r="D360" s="3"/>
      <c r="EL360" s="62"/>
      <c r="EM360" s="62"/>
      <c r="EN360" s="62"/>
      <c r="EO360" s="62"/>
      <c r="EP360" s="62"/>
      <c r="EQ360" s="62"/>
    </row>
    <row r="361" spans="3:147" x14ac:dyDescent="0.25">
      <c r="C361" s="3"/>
      <c r="D361" s="3"/>
      <c r="EL361" s="62"/>
      <c r="EM361" s="62"/>
      <c r="EN361" s="62"/>
      <c r="EO361" s="62"/>
      <c r="EP361" s="62"/>
      <c r="EQ361" s="62"/>
    </row>
    <row r="362" spans="3:147" x14ac:dyDescent="0.25">
      <c r="C362" s="3"/>
      <c r="D362" s="3"/>
      <c r="EL362" s="62"/>
      <c r="EM362" s="62"/>
      <c r="EN362" s="62"/>
      <c r="EO362" s="62"/>
      <c r="EP362" s="62"/>
      <c r="EQ362" s="62"/>
    </row>
    <row r="363" spans="3:147" x14ac:dyDescent="0.25">
      <c r="C363" s="3"/>
      <c r="D363" s="3"/>
      <c r="EL363" s="62"/>
      <c r="EM363" s="62"/>
      <c r="EN363" s="62"/>
      <c r="EO363" s="62"/>
      <c r="EP363" s="62"/>
      <c r="EQ363" s="62"/>
    </row>
    <row r="364" spans="3:147" x14ac:dyDescent="0.25">
      <c r="C364" s="3"/>
      <c r="D364" s="3"/>
      <c r="EL364" s="62"/>
      <c r="EM364" s="62"/>
      <c r="EN364" s="62"/>
      <c r="EO364" s="62"/>
      <c r="EP364" s="62"/>
      <c r="EQ364" s="62"/>
    </row>
    <row r="365" spans="3:147" x14ac:dyDescent="0.25">
      <c r="C365" s="3"/>
      <c r="D365" s="3"/>
      <c r="EL365" s="62"/>
      <c r="EM365" s="62"/>
      <c r="EN365" s="62"/>
      <c r="EO365" s="62"/>
      <c r="EP365" s="62"/>
      <c r="EQ365" s="62"/>
    </row>
    <row r="366" spans="3:147" x14ac:dyDescent="0.25">
      <c r="C366" s="3"/>
      <c r="D366" s="3"/>
      <c r="EL366" s="62"/>
      <c r="EM366" s="62"/>
      <c r="EN366" s="62"/>
      <c r="EO366" s="62"/>
      <c r="EP366" s="62"/>
      <c r="EQ366" s="62"/>
    </row>
    <row r="367" spans="3:147" x14ac:dyDescent="0.25">
      <c r="C367" s="3"/>
      <c r="D367" s="3"/>
      <c r="EL367" s="62"/>
      <c r="EM367" s="62"/>
      <c r="EN367" s="62"/>
      <c r="EO367" s="62"/>
      <c r="EP367" s="62"/>
      <c r="EQ367" s="62"/>
    </row>
    <row r="368" spans="3:147" x14ac:dyDescent="0.25">
      <c r="C368" s="3"/>
      <c r="D368" s="3"/>
      <c r="EL368" s="62"/>
      <c r="EM368" s="62"/>
      <c r="EN368" s="62"/>
      <c r="EO368" s="62"/>
      <c r="EP368" s="62"/>
      <c r="EQ368" s="62"/>
    </row>
    <row r="369" spans="3:147" x14ac:dyDescent="0.25">
      <c r="C369" s="3"/>
      <c r="D369" s="3"/>
      <c r="EL369" s="62"/>
      <c r="EM369" s="62"/>
      <c r="EN369" s="62"/>
      <c r="EO369" s="62"/>
      <c r="EP369" s="62"/>
      <c r="EQ369" s="62"/>
    </row>
    <row r="370" spans="3:147" x14ac:dyDescent="0.25">
      <c r="C370" s="3"/>
      <c r="D370" s="3"/>
      <c r="EL370" s="62"/>
      <c r="EM370" s="62"/>
      <c r="EN370" s="62"/>
      <c r="EO370" s="62"/>
      <c r="EP370" s="62"/>
      <c r="EQ370" s="62"/>
    </row>
    <row r="371" spans="3:147" x14ac:dyDescent="0.25">
      <c r="C371" s="3"/>
      <c r="D371" s="3"/>
      <c r="EL371" s="62"/>
      <c r="EM371" s="62"/>
      <c r="EN371" s="62"/>
      <c r="EO371" s="62"/>
      <c r="EP371" s="62"/>
      <c r="EQ371" s="62"/>
    </row>
    <row r="372" spans="3:147" x14ac:dyDescent="0.25">
      <c r="C372" s="3"/>
      <c r="D372" s="3"/>
      <c r="EL372" s="62"/>
      <c r="EM372" s="62"/>
      <c r="EN372" s="62"/>
      <c r="EO372" s="62"/>
      <c r="EP372" s="62"/>
      <c r="EQ372" s="62"/>
    </row>
    <row r="373" spans="3:147" x14ac:dyDescent="0.25">
      <c r="C373" s="3"/>
      <c r="D373" s="3"/>
      <c r="EL373" s="62"/>
      <c r="EM373" s="62"/>
      <c r="EN373" s="62"/>
      <c r="EO373" s="62"/>
      <c r="EP373" s="62"/>
      <c r="EQ373" s="62"/>
    </row>
    <row r="374" spans="3:147" x14ac:dyDescent="0.25">
      <c r="C374" s="3"/>
      <c r="D374" s="3"/>
      <c r="EL374" s="62"/>
      <c r="EM374" s="62"/>
      <c r="EN374" s="62"/>
      <c r="EO374" s="62"/>
      <c r="EP374" s="62"/>
      <c r="EQ374" s="62"/>
    </row>
    <row r="375" spans="3:147" x14ac:dyDescent="0.25">
      <c r="C375" s="3"/>
      <c r="D375" s="3"/>
      <c r="EL375" s="62"/>
      <c r="EM375" s="62"/>
      <c r="EN375" s="62"/>
      <c r="EO375" s="62"/>
      <c r="EP375" s="62"/>
      <c r="EQ375" s="62"/>
    </row>
    <row r="376" spans="3:147" x14ac:dyDescent="0.25">
      <c r="C376" s="3"/>
      <c r="D376" s="3"/>
      <c r="EL376" s="62"/>
      <c r="EM376" s="62"/>
      <c r="EN376" s="62"/>
      <c r="EO376" s="62"/>
      <c r="EP376" s="62"/>
      <c r="EQ376" s="62"/>
    </row>
    <row r="377" spans="3:147" x14ac:dyDescent="0.25">
      <c r="C377" s="3"/>
      <c r="D377" s="3"/>
      <c r="EL377" s="62"/>
      <c r="EM377" s="62"/>
      <c r="EN377" s="62"/>
      <c r="EO377" s="62"/>
      <c r="EP377" s="62"/>
      <c r="EQ377" s="62"/>
    </row>
    <row r="378" spans="3:147" x14ac:dyDescent="0.25">
      <c r="C378" s="3"/>
      <c r="D378" s="3"/>
      <c r="EL378" s="62"/>
      <c r="EM378" s="62"/>
      <c r="EN378" s="62"/>
      <c r="EO378" s="62"/>
      <c r="EP378" s="62"/>
      <c r="EQ378" s="62"/>
    </row>
    <row r="379" spans="3:147" x14ac:dyDescent="0.25">
      <c r="C379" s="3"/>
      <c r="D379" s="3"/>
      <c r="EL379" s="62"/>
      <c r="EM379" s="62"/>
      <c r="EN379" s="62"/>
      <c r="EO379" s="62"/>
      <c r="EP379" s="62"/>
      <c r="EQ379" s="62"/>
    </row>
    <row r="380" spans="3:147" x14ac:dyDescent="0.25">
      <c r="C380" s="3"/>
      <c r="D380" s="3"/>
      <c r="EL380" s="62"/>
      <c r="EM380" s="62"/>
      <c r="EN380" s="62"/>
      <c r="EO380" s="62"/>
      <c r="EP380" s="62"/>
      <c r="EQ380" s="62"/>
    </row>
    <row r="381" spans="3:147" x14ac:dyDescent="0.25">
      <c r="C381" s="3"/>
      <c r="D381" s="3"/>
      <c r="EL381" s="62"/>
      <c r="EM381" s="62"/>
      <c r="EN381" s="62"/>
      <c r="EO381" s="62"/>
      <c r="EP381" s="62"/>
      <c r="EQ381" s="62"/>
    </row>
    <row r="382" spans="3:147" x14ac:dyDescent="0.25">
      <c r="C382" s="3"/>
      <c r="D382" s="3"/>
      <c r="EL382" s="62"/>
      <c r="EM382" s="62"/>
      <c r="EN382" s="62"/>
      <c r="EO382" s="62"/>
      <c r="EP382" s="62"/>
      <c r="EQ382" s="62"/>
    </row>
    <row r="383" spans="3:147" x14ac:dyDescent="0.25">
      <c r="C383" s="3"/>
      <c r="D383" s="3"/>
      <c r="EL383" s="62"/>
      <c r="EM383" s="62"/>
      <c r="EN383" s="62"/>
      <c r="EO383" s="62"/>
      <c r="EP383" s="62"/>
      <c r="EQ383" s="62"/>
    </row>
    <row r="384" spans="3:147" x14ac:dyDescent="0.25">
      <c r="C384" s="3"/>
      <c r="D384" s="3"/>
      <c r="EL384" s="62"/>
      <c r="EM384" s="62"/>
      <c r="EN384" s="62"/>
      <c r="EO384" s="62"/>
      <c r="EP384" s="62"/>
      <c r="EQ384" s="62"/>
    </row>
    <row r="385" spans="3:147" x14ac:dyDescent="0.25">
      <c r="C385" s="3"/>
      <c r="D385" s="3"/>
      <c r="EL385" s="62"/>
      <c r="EM385" s="62"/>
      <c r="EN385" s="62"/>
      <c r="EO385" s="62"/>
      <c r="EP385" s="62"/>
      <c r="EQ385" s="62"/>
    </row>
    <row r="386" spans="3:147" x14ac:dyDescent="0.25">
      <c r="C386" s="3"/>
      <c r="D386" s="3"/>
      <c r="EL386" s="62"/>
      <c r="EM386" s="62"/>
      <c r="EN386" s="62"/>
      <c r="EO386" s="62"/>
      <c r="EP386" s="62"/>
      <c r="EQ386" s="62"/>
    </row>
    <row r="387" spans="3:147" x14ac:dyDescent="0.25">
      <c r="C387" s="3"/>
      <c r="D387" s="3"/>
      <c r="EL387" s="62"/>
      <c r="EM387" s="62"/>
      <c r="EN387" s="62"/>
      <c r="EO387" s="62"/>
      <c r="EP387" s="62"/>
      <c r="EQ387" s="62"/>
    </row>
    <row r="388" spans="3:147" x14ac:dyDescent="0.25">
      <c r="C388" s="3"/>
      <c r="D388" s="3"/>
      <c r="EL388" s="62"/>
      <c r="EM388" s="62"/>
      <c r="EN388" s="62"/>
      <c r="EO388" s="62"/>
      <c r="EP388" s="62"/>
      <c r="EQ388" s="62"/>
    </row>
    <row r="389" spans="3:147" x14ac:dyDescent="0.25">
      <c r="C389" s="3"/>
      <c r="D389" s="3"/>
      <c r="EL389" s="62"/>
      <c r="EM389" s="62"/>
      <c r="EN389" s="62"/>
      <c r="EO389" s="62"/>
      <c r="EP389" s="62"/>
      <c r="EQ389" s="62"/>
    </row>
    <row r="390" spans="3:147" x14ac:dyDescent="0.25">
      <c r="C390" s="3"/>
      <c r="D390" s="3"/>
      <c r="EL390" s="62"/>
      <c r="EM390" s="62"/>
      <c r="EN390" s="62"/>
      <c r="EO390" s="62"/>
      <c r="EP390" s="62"/>
      <c r="EQ390" s="62"/>
    </row>
    <row r="391" spans="3:147" x14ac:dyDescent="0.25">
      <c r="C391" s="3"/>
      <c r="D391" s="3"/>
      <c r="EL391" s="62"/>
      <c r="EM391" s="62"/>
      <c r="EN391" s="62"/>
      <c r="EO391" s="62"/>
      <c r="EP391" s="62"/>
      <c r="EQ391" s="62"/>
    </row>
    <row r="392" spans="3:147" x14ac:dyDescent="0.25">
      <c r="C392" s="3"/>
      <c r="D392" s="3"/>
      <c r="EL392" s="62"/>
      <c r="EM392" s="62"/>
      <c r="EN392" s="62"/>
      <c r="EO392" s="62"/>
      <c r="EP392" s="62"/>
      <c r="EQ392" s="62"/>
    </row>
    <row r="393" spans="3:147" x14ac:dyDescent="0.25">
      <c r="C393" s="3"/>
      <c r="D393" s="3"/>
      <c r="EL393" s="62"/>
      <c r="EM393" s="62"/>
      <c r="EN393" s="62"/>
      <c r="EO393" s="62"/>
      <c r="EP393" s="62"/>
      <c r="EQ393" s="62"/>
    </row>
    <row r="394" spans="3:147" x14ac:dyDescent="0.25">
      <c r="C394" s="3"/>
      <c r="D394" s="3"/>
      <c r="EL394" s="62"/>
      <c r="EM394" s="62"/>
      <c r="EN394" s="62"/>
      <c r="EO394" s="62"/>
      <c r="EP394" s="62"/>
      <c r="EQ394" s="62"/>
    </row>
    <row r="395" spans="3:147" x14ac:dyDescent="0.25">
      <c r="C395" s="3"/>
      <c r="D395" s="3"/>
      <c r="EL395" s="62"/>
      <c r="EM395" s="62"/>
      <c r="EN395" s="62"/>
      <c r="EO395" s="62"/>
      <c r="EP395" s="62"/>
      <c r="EQ395" s="62"/>
    </row>
    <row r="396" spans="3:147" x14ac:dyDescent="0.25">
      <c r="C396" s="3"/>
      <c r="D396" s="3"/>
      <c r="EL396" s="62"/>
      <c r="EM396" s="62"/>
      <c r="EN396" s="62"/>
      <c r="EO396" s="62"/>
      <c r="EP396" s="62"/>
      <c r="EQ396" s="62"/>
    </row>
    <row r="397" spans="3:147" x14ac:dyDescent="0.25">
      <c r="C397" s="3"/>
      <c r="D397" s="3"/>
      <c r="EL397" s="62"/>
      <c r="EM397" s="62"/>
      <c r="EN397" s="62"/>
      <c r="EO397" s="62"/>
      <c r="EP397" s="62"/>
      <c r="EQ397" s="62"/>
    </row>
    <row r="398" spans="3:147" x14ac:dyDescent="0.25">
      <c r="C398" s="3"/>
      <c r="D398" s="3"/>
      <c r="EL398" s="62"/>
      <c r="EM398" s="62"/>
      <c r="EN398" s="62"/>
      <c r="EO398" s="62"/>
      <c r="EP398" s="62"/>
      <c r="EQ398" s="62"/>
    </row>
    <row r="399" spans="3:147" x14ac:dyDescent="0.25">
      <c r="C399" s="3"/>
      <c r="D399" s="3"/>
      <c r="EL399" s="62"/>
      <c r="EM399" s="62"/>
      <c r="EN399" s="62"/>
      <c r="EO399" s="62"/>
      <c r="EP399" s="62"/>
      <c r="EQ399" s="62"/>
    </row>
    <row r="400" spans="3:147" x14ac:dyDescent="0.25">
      <c r="C400" s="3"/>
      <c r="D400" s="3"/>
      <c r="EL400" s="62"/>
      <c r="EM400" s="62"/>
      <c r="EN400" s="62"/>
      <c r="EO400" s="62"/>
      <c r="EP400" s="62"/>
      <c r="EQ400" s="62"/>
    </row>
    <row r="401" spans="3:147" x14ac:dyDescent="0.25">
      <c r="C401" s="3"/>
      <c r="D401" s="3"/>
      <c r="EL401" s="62"/>
      <c r="EM401" s="62"/>
      <c r="EN401" s="62"/>
      <c r="EO401" s="62"/>
      <c r="EP401" s="62"/>
      <c r="EQ401" s="62"/>
    </row>
    <row r="402" spans="3:147" x14ac:dyDescent="0.25">
      <c r="C402" s="3"/>
      <c r="D402" s="3"/>
      <c r="EL402" s="62"/>
      <c r="EM402" s="62"/>
      <c r="EN402" s="62"/>
      <c r="EO402" s="62"/>
      <c r="EP402" s="62"/>
      <c r="EQ402" s="62"/>
    </row>
    <row r="403" spans="3:147" x14ac:dyDescent="0.25">
      <c r="C403" s="3"/>
      <c r="D403" s="3"/>
      <c r="EL403" s="62"/>
      <c r="EM403" s="62"/>
      <c r="EN403" s="62"/>
      <c r="EO403" s="62"/>
      <c r="EP403" s="62"/>
      <c r="EQ403" s="62"/>
    </row>
    <row r="404" spans="3:147" x14ac:dyDescent="0.25">
      <c r="C404" s="3"/>
      <c r="D404" s="3"/>
      <c r="EL404" s="62"/>
      <c r="EM404" s="62"/>
      <c r="EN404" s="62"/>
      <c r="EO404" s="62"/>
      <c r="EP404" s="62"/>
      <c r="EQ404" s="62"/>
    </row>
    <row r="405" spans="3:147" x14ac:dyDescent="0.25">
      <c r="C405" s="3"/>
      <c r="D405" s="3"/>
      <c r="EL405" s="62"/>
      <c r="EM405" s="62"/>
      <c r="EN405" s="62"/>
      <c r="EO405" s="62"/>
      <c r="EP405" s="62"/>
      <c r="EQ405" s="62"/>
    </row>
    <row r="406" spans="3:147" x14ac:dyDescent="0.25">
      <c r="C406" s="3"/>
      <c r="D406" s="3"/>
      <c r="EL406" s="62"/>
      <c r="EM406" s="62"/>
      <c r="EN406" s="62"/>
      <c r="EO406" s="62"/>
      <c r="EP406" s="62"/>
      <c r="EQ406" s="62"/>
    </row>
    <row r="407" spans="3:147" x14ac:dyDescent="0.25">
      <c r="C407" s="3"/>
      <c r="D407" s="3"/>
      <c r="EL407" s="62"/>
      <c r="EM407" s="62"/>
      <c r="EN407" s="62"/>
      <c r="EO407" s="62"/>
      <c r="EP407" s="62"/>
      <c r="EQ407" s="62"/>
    </row>
    <row r="408" spans="3:147" x14ac:dyDescent="0.25">
      <c r="C408" s="3"/>
      <c r="D408" s="3"/>
      <c r="EL408" s="62"/>
      <c r="EM408" s="62"/>
      <c r="EN408" s="62"/>
      <c r="EO408" s="62"/>
      <c r="EP408" s="62"/>
      <c r="EQ408" s="62"/>
    </row>
    <row r="409" spans="3:147" x14ac:dyDescent="0.25">
      <c r="C409" s="3"/>
      <c r="D409" s="3"/>
      <c r="EL409" s="62"/>
      <c r="EM409" s="62"/>
      <c r="EN409" s="62"/>
      <c r="EO409" s="62"/>
      <c r="EP409" s="62"/>
      <c r="EQ409" s="62"/>
    </row>
    <row r="410" spans="3:147" x14ac:dyDescent="0.25">
      <c r="C410" s="3"/>
      <c r="D410" s="3"/>
      <c r="EL410" s="62"/>
      <c r="EM410" s="62"/>
      <c r="EN410" s="62"/>
      <c r="EO410" s="62"/>
      <c r="EP410" s="62"/>
      <c r="EQ410" s="62"/>
    </row>
    <row r="411" spans="3:147" x14ac:dyDescent="0.25">
      <c r="C411" s="3"/>
      <c r="D411" s="3"/>
      <c r="EL411" s="62"/>
      <c r="EM411" s="62"/>
      <c r="EN411" s="62"/>
      <c r="EO411" s="62"/>
      <c r="EP411" s="62"/>
      <c r="EQ411" s="62"/>
    </row>
    <row r="412" spans="3:147" x14ac:dyDescent="0.25">
      <c r="C412" s="3"/>
      <c r="D412" s="3"/>
      <c r="EL412" s="62"/>
      <c r="EM412" s="62"/>
      <c r="EN412" s="62"/>
      <c r="EO412" s="62"/>
      <c r="EP412" s="62"/>
      <c r="EQ412" s="62"/>
    </row>
    <row r="413" spans="3:147" x14ac:dyDescent="0.25">
      <c r="C413" s="3"/>
      <c r="D413" s="3"/>
      <c r="EL413" s="62"/>
      <c r="EM413" s="62"/>
      <c r="EN413" s="62"/>
      <c r="EO413" s="62"/>
      <c r="EP413" s="62"/>
      <c r="EQ413" s="62"/>
    </row>
    <row r="414" spans="3:147" x14ac:dyDescent="0.25">
      <c r="C414" s="3"/>
      <c r="D414" s="3"/>
      <c r="EL414" s="62"/>
      <c r="EM414" s="62"/>
      <c r="EN414" s="62"/>
      <c r="EO414" s="62"/>
      <c r="EP414" s="62"/>
      <c r="EQ414" s="62"/>
    </row>
    <row r="415" spans="3:147" x14ac:dyDescent="0.25">
      <c r="C415" s="3"/>
      <c r="D415" s="3"/>
      <c r="EL415" s="62"/>
      <c r="EM415" s="62"/>
      <c r="EN415" s="62"/>
      <c r="EO415" s="62"/>
      <c r="EP415" s="62"/>
      <c r="EQ415" s="62"/>
    </row>
    <row r="416" spans="3:147" x14ac:dyDescent="0.25">
      <c r="C416" s="3"/>
      <c r="D416" s="3"/>
      <c r="EL416" s="62"/>
      <c r="EM416" s="62"/>
      <c r="EN416" s="62"/>
      <c r="EO416" s="62"/>
      <c r="EP416" s="62"/>
      <c r="EQ416" s="62"/>
    </row>
    <row r="417" spans="3:147" x14ac:dyDescent="0.25">
      <c r="C417" s="3"/>
      <c r="D417" s="3"/>
      <c r="EL417" s="62"/>
      <c r="EM417" s="62"/>
      <c r="EN417" s="62"/>
      <c r="EO417" s="62"/>
      <c r="EP417" s="62"/>
      <c r="EQ417" s="62"/>
    </row>
    <row r="418" spans="3:147" x14ac:dyDescent="0.25">
      <c r="C418" s="3"/>
      <c r="D418" s="3"/>
      <c r="EL418" s="62"/>
      <c r="EM418" s="62"/>
      <c r="EN418" s="62"/>
      <c r="EO418" s="62"/>
      <c r="EP418" s="62"/>
      <c r="EQ418" s="62"/>
    </row>
    <row r="419" spans="3:147" x14ac:dyDescent="0.25">
      <c r="C419" s="3"/>
      <c r="D419" s="3"/>
      <c r="EL419" s="62"/>
      <c r="EM419" s="62"/>
      <c r="EN419" s="62"/>
      <c r="EO419" s="62"/>
      <c r="EP419" s="62"/>
      <c r="EQ419" s="62"/>
    </row>
    <row r="420" spans="3:147" x14ac:dyDescent="0.25">
      <c r="C420" s="3"/>
      <c r="D420" s="3"/>
      <c r="EL420" s="62"/>
      <c r="EM420" s="62"/>
      <c r="EN420" s="62"/>
      <c r="EO420" s="62"/>
      <c r="EP420" s="62"/>
      <c r="EQ420" s="62"/>
    </row>
    <row r="421" spans="3:147" x14ac:dyDescent="0.25">
      <c r="C421" s="3"/>
      <c r="D421" s="3"/>
      <c r="EL421" s="62"/>
      <c r="EM421" s="62"/>
      <c r="EN421" s="62"/>
      <c r="EO421" s="62"/>
      <c r="EP421" s="62"/>
      <c r="EQ421" s="62"/>
    </row>
    <row r="422" spans="3:147" x14ac:dyDescent="0.25">
      <c r="C422" s="3"/>
      <c r="D422" s="3"/>
      <c r="EL422" s="62"/>
      <c r="EM422" s="62"/>
      <c r="EN422" s="62"/>
      <c r="EO422" s="62"/>
      <c r="EP422" s="62"/>
      <c r="EQ422" s="62"/>
    </row>
    <row r="423" spans="3:147" x14ac:dyDescent="0.25">
      <c r="C423" s="3"/>
      <c r="D423" s="3"/>
      <c r="EL423" s="62"/>
      <c r="EM423" s="62"/>
      <c r="EN423" s="62"/>
      <c r="EO423" s="62"/>
      <c r="EP423" s="62"/>
      <c r="EQ423" s="62"/>
    </row>
    <row r="424" spans="3:147" x14ac:dyDescent="0.25">
      <c r="C424" s="3"/>
      <c r="D424" s="3"/>
      <c r="EL424" s="62"/>
      <c r="EM424" s="62"/>
      <c r="EN424" s="62"/>
      <c r="EO424" s="62"/>
      <c r="EP424" s="62"/>
      <c r="EQ424" s="62"/>
    </row>
    <row r="425" spans="3:147" x14ac:dyDescent="0.25">
      <c r="C425" s="3"/>
      <c r="D425" s="3"/>
      <c r="EL425" s="62"/>
      <c r="EM425" s="62"/>
      <c r="EN425" s="62"/>
      <c r="EO425" s="62"/>
      <c r="EP425" s="62"/>
      <c r="EQ425" s="62"/>
    </row>
    <row r="426" spans="3:147" x14ac:dyDescent="0.25">
      <c r="C426" s="3"/>
      <c r="D426" s="3"/>
      <c r="EL426" s="62"/>
      <c r="EM426" s="62"/>
      <c r="EN426" s="62"/>
      <c r="EO426" s="62"/>
      <c r="EP426" s="62"/>
      <c r="EQ426" s="62"/>
    </row>
    <row r="427" spans="3:147" x14ac:dyDescent="0.25">
      <c r="C427" s="3"/>
      <c r="D427" s="3"/>
      <c r="EL427" s="62"/>
      <c r="EM427" s="62"/>
      <c r="EN427" s="62"/>
      <c r="EO427" s="62"/>
      <c r="EP427" s="62"/>
      <c r="EQ427" s="62"/>
    </row>
    <row r="428" spans="3:147" x14ac:dyDescent="0.25">
      <c r="C428" s="3"/>
      <c r="D428" s="3"/>
      <c r="EL428" s="62"/>
      <c r="EM428" s="62"/>
      <c r="EN428" s="62"/>
      <c r="EO428" s="62"/>
      <c r="EP428" s="62"/>
      <c r="EQ428" s="62"/>
    </row>
    <row r="429" spans="3:147" x14ac:dyDescent="0.25">
      <c r="C429" s="3"/>
      <c r="D429" s="3"/>
      <c r="EL429" s="62"/>
      <c r="EM429" s="62"/>
      <c r="EN429" s="62"/>
      <c r="EO429" s="62"/>
      <c r="EP429" s="62"/>
      <c r="EQ429" s="62"/>
    </row>
    <row r="430" spans="3:147" x14ac:dyDescent="0.25">
      <c r="C430" s="3"/>
      <c r="D430" s="3"/>
      <c r="EL430" s="62"/>
      <c r="EM430" s="62"/>
      <c r="EN430" s="62"/>
      <c r="EO430" s="62"/>
      <c r="EP430" s="62"/>
      <c r="EQ430" s="62"/>
    </row>
    <row r="431" spans="3:147" x14ac:dyDescent="0.25">
      <c r="C431" s="3"/>
      <c r="D431" s="3"/>
      <c r="EL431" s="62"/>
      <c r="EM431" s="62"/>
      <c r="EN431" s="62"/>
      <c r="EO431" s="62"/>
      <c r="EP431" s="62"/>
      <c r="EQ431" s="62"/>
    </row>
    <row r="432" spans="3:147" x14ac:dyDescent="0.25">
      <c r="C432" s="3"/>
      <c r="D432" s="3"/>
      <c r="EL432" s="62"/>
      <c r="EM432" s="62"/>
      <c r="EN432" s="62"/>
      <c r="EO432" s="62"/>
      <c r="EP432" s="62"/>
      <c r="EQ432" s="62"/>
    </row>
    <row r="433" spans="3:147" x14ac:dyDescent="0.25">
      <c r="C433" s="3"/>
      <c r="D433" s="3"/>
      <c r="EL433" s="62"/>
      <c r="EM433" s="62"/>
      <c r="EN433" s="62"/>
      <c r="EO433" s="62"/>
      <c r="EP433" s="62"/>
      <c r="EQ433" s="62"/>
    </row>
    <row r="434" spans="3:147" x14ac:dyDescent="0.25">
      <c r="C434" s="3"/>
      <c r="D434" s="3"/>
      <c r="EL434" s="62"/>
      <c r="EM434" s="62"/>
      <c r="EN434" s="62"/>
      <c r="EO434" s="62"/>
      <c r="EP434" s="62"/>
      <c r="EQ434" s="62"/>
    </row>
    <row r="435" spans="3:147" x14ac:dyDescent="0.25">
      <c r="C435" s="3"/>
      <c r="D435" s="3"/>
      <c r="EL435" s="62"/>
      <c r="EM435" s="62"/>
      <c r="EN435" s="62"/>
      <c r="EO435" s="62"/>
      <c r="EP435" s="62"/>
      <c r="EQ435" s="62"/>
    </row>
    <row r="436" spans="3:147" x14ac:dyDescent="0.25">
      <c r="C436" s="3"/>
      <c r="D436" s="3"/>
      <c r="EL436" s="62"/>
      <c r="EM436" s="62"/>
      <c r="EN436" s="62"/>
      <c r="EO436" s="62"/>
      <c r="EP436" s="62"/>
      <c r="EQ436" s="62"/>
    </row>
    <row r="437" spans="3:147" x14ac:dyDescent="0.25">
      <c r="C437" s="3"/>
      <c r="D437" s="3"/>
      <c r="EL437" s="62"/>
      <c r="EM437" s="62"/>
      <c r="EN437" s="62"/>
      <c r="EO437" s="62"/>
      <c r="EP437" s="62"/>
      <c r="EQ437" s="62"/>
    </row>
    <row r="438" spans="3:147" x14ac:dyDescent="0.25">
      <c r="C438" s="3"/>
      <c r="D438" s="3"/>
      <c r="EL438" s="62"/>
      <c r="EM438" s="62"/>
      <c r="EN438" s="62"/>
      <c r="EO438" s="62"/>
      <c r="EP438" s="62"/>
      <c r="EQ438" s="62"/>
    </row>
    <row r="439" spans="3:147" x14ac:dyDescent="0.25">
      <c r="C439" s="3"/>
      <c r="D439" s="3"/>
      <c r="EL439" s="62"/>
      <c r="EM439" s="62"/>
      <c r="EN439" s="62"/>
      <c r="EO439" s="62"/>
      <c r="EP439" s="62"/>
      <c r="EQ439" s="62"/>
    </row>
    <row r="440" spans="3:147" x14ac:dyDescent="0.25">
      <c r="C440" s="3"/>
      <c r="D440" s="3"/>
      <c r="EL440" s="62"/>
      <c r="EM440" s="62"/>
      <c r="EN440" s="62"/>
      <c r="EO440" s="62"/>
      <c r="EP440" s="62"/>
      <c r="EQ440" s="62"/>
    </row>
    <row r="441" spans="3:147" x14ac:dyDescent="0.25">
      <c r="C441" s="3"/>
      <c r="D441" s="3"/>
      <c r="EL441" s="62"/>
      <c r="EM441" s="62"/>
      <c r="EN441" s="62"/>
      <c r="EO441" s="62"/>
      <c r="EP441" s="62"/>
      <c r="EQ441" s="62"/>
    </row>
    <row r="442" spans="3:147" x14ac:dyDescent="0.25">
      <c r="C442" s="3"/>
      <c r="D442" s="3"/>
      <c r="EL442" s="62"/>
      <c r="EM442" s="62"/>
      <c r="EN442" s="62"/>
      <c r="EO442" s="62"/>
      <c r="EP442" s="62"/>
      <c r="EQ442" s="62"/>
    </row>
    <row r="443" spans="3:147" x14ac:dyDescent="0.25">
      <c r="C443" s="3"/>
      <c r="D443" s="3"/>
      <c r="EL443" s="62"/>
      <c r="EM443" s="62"/>
      <c r="EN443" s="62"/>
      <c r="EO443" s="62"/>
      <c r="EP443" s="62"/>
      <c r="EQ443" s="62"/>
    </row>
    <row r="444" spans="3:147" x14ac:dyDescent="0.25">
      <c r="C444" s="3"/>
      <c r="D444" s="3"/>
      <c r="EL444" s="62"/>
      <c r="EM444" s="62"/>
      <c r="EN444" s="62"/>
      <c r="EO444" s="62"/>
      <c r="EP444" s="62"/>
      <c r="EQ444" s="62"/>
    </row>
    <row r="445" spans="3:147" x14ac:dyDescent="0.25">
      <c r="C445" s="3"/>
      <c r="D445" s="3"/>
      <c r="EL445" s="62"/>
      <c r="EM445" s="62"/>
      <c r="EN445" s="62"/>
      <c r="EO445" s="62"/>
      <c r="EP445" s="62"/>
      <c r="EQ445" s="62"/>
    </row>
    <row r="446" spans="3:147" x14ac:dyDescent="0.25">
      <c r="C446" s="3"/>
      <c r="D446" s="3"/>
      <c r="EL446" s="62"/>
      <c r="EM446" s="62"/>
      <c r="EN446" s="62"/>
      <c r="EO446" s="62"/>
      <c r="EP446" s="62"/>
      <c r="EQ446" s="62"/>
    </row>
    <row r="447" spans="3:147" x14ac:dyDescent="0.25">
      <c r="C447" s="3"/>
      <c r="D447" s="3"/>
      <c r="EL447" s="62"/>
      <c r="EM447" s="62"/>
      <c r="EN447" s="62"/>
      <c r="EO447" s="62"/>
      <c r="EP447" s="62"/>
      <c r="EQ447" s="62"/>
    </row>
    <row r="448" spans="3:147" x14ac:dyDescent="0.25">
      <c r="C448" s="3"/>
      <c r="D448" s="3"/>
      <c r="EL448" s="62"/>
      <c r="EM448" s="62"/>
      <c r="EN448" s="62"/>
      <c r="EO448" s="62"/>
      <c r="EP448" s="62"/>
      <c r="EQ448" s="62"/>
    </row>
    <row r="449" spans="3:147" x14ac:dyDescent="0.25">
      <c r="C449" s="3"/>
      <c r="D449" s="3"/>
      <c r="EL449" s="62"/>
      <c r="EM449" s="62"/>
      <c r="EN449" s="62"/>
      <c r="EO449" s="62"/>
      <c r="EP449" s="62"/>
      <c r="EQ449" s="62"/>
    </row>
    <row r="450" spans="3:147" x14ac:dyDescent="0.25">
      <c r="C450" s="3"/>
      <c r="D450" s="3"/>
      <c r="EL450" s="62"/>
      <c r="EM450" s="62"/>
      <c r="EN450" s="62"/>
      <c r="EO450" s="62"/>
      <c r="EP450" s="62"/>
      <c r="EQ450" s="62"/>
    </row>
    <row r="451" spans="3:147" x14ac:dyDescent="0.25">
      <c r="C451" s="3"/>
      <c r="D451" s="3"/>
      <c r="EL451" s="62"/>
      <c r="EM451" s="62"/>
      <c r="EN451" s="62"/>
      <c r="EO451" s="62"/>
      <c r="EP451" s="62"/>
      <c r="EQ451" s="62"/>
    </row>
    <row r="452" spans="3:147" x14ac:dyDescent="0.25">
      <c r="C452" s="3"/>
      <c r="D452" s="3"/>
      <c r="EL452" s="62"/>
      <c r="EM452" s="62"/>
      <c r="EN452" s="62"/>
      <c r="EO452" s="62"/>
      <c r="EP452" s="62"/>
      <c r="EQ452" s="62"/>
    </row>
    <row r="453" spans="3:147" x14ac:dyDescent="0.25">
      <c r="C453" s="3"/>
      <c r="D453" s="3"/>
      <c r="EL453" s="62"/>
      <c r="EM453" s="62"/>
      <c r="EN453" s="62"/>
      <c r="EO453" s="62"/>
      <c r="EP453" s="62"/>
      <c r="EQ453" s="62"/>
    </row>
    <row r="454" spans="3:147" x14ac:dyDescent="0.25">
      <c r="C454" s="3"/>
      <c r="D454" s="3"/>
      <c r="EL454" s="62"/>
      <c r="EM454" s="62"/>
      <c r="EN454" s="62"/>
      <c r="EO454" s="62"/>
      <c r="EP454" s="62"/>
      <c r="EQ454" s="62"/>
    </row>
    <row r="455" spans="3:147" x14ac:dyDescent="0.25">
      <c r="C455" s="3"/>
      <c r="D455" s="3"/>
      <c r="EL455" s="62"/>
      <c r="EM455" s="62"/>
      <c r="EN455" s="62"/>
      <c r="EO455" s="62"/>
      <c r="EP455" s="62"/>
      <c r="EQ455" s="62"/>
    </row>
    <row r="456" spans="3:147" x14ac:dyDescent="0.25">
      <c r="C456" s="3"/>
      <c r="D456" s="3"/>
      <c r="EL456" s="62"/>
      <c r="EM456" s="62"/>
      <c r="EN456" s="62"/>
      <c r="EO456" s="62"/>
      <c r="EP456" s="62"/>
      <c r="EQ456" s="62"/>
    </row>
    <row r="457" spans="3:147" x14ac:dyDescent="0.25">
      <c r="C457" s="3"/>
      <c r="D457" s="3"/>
      <c r="EL457" s="62"/>
      <c r="EM457" s="62"/>
      <c r="EN457" s="62"/>
      <c r="EO457" s="62"/>
      <c r="EP457" s="62"/>
      <c r="EQ457" s="62"/>
    </row>
    <row r="458" spans="3:147" x14ac:dyDescent="0.25">
      <c r="C458" s="3"/>
      <c r="D458" s="3"/>
      <c r="EL458" s="62"/>
      <c r="EM458" s="62"/>
      <c r="EN458" s="62"/>
      <c r="EO458" s="62"/>
      <c r="EP458" s="62"/>
      <c r="EQ458" s="62"/>
    </row>
    <row r="459" spans="3:147" x14ac:dyDescent="0.25">
      <c r="C459" s="3"/>
      <c r="D459" s="3"/>
      <c r="EL459" s="62"/>
      <c r="EM459" s="62"/>
      <c r="EN459" s="62"/>
      <c r="EO459" s="62"/>
      <c r="EP459" s="62"/>
      <c r="EQ459" s="62"/>
    </row>
    <row r="460" spans="3:147" x14ac:dyDescent="0.25">
      <c r="C460" s="3"/>
      <c r="D460" s="3"/>
      <c r="EL460" s="62"/>
      <c r="EM460" s="62"/>
      <c r="EN460" s="62"/>
      <c r="EO460" s="62"/>
      <c r="EP460" s="62"/>
      <c r="EQ460" s="62"/>
    </row>
    <row r="461" spans="3:147" x14ac:dyDescent="0.25">
      <c r="C461" s="3"/>
      <c r="D461" s="3"/>
      <c r="EL461" s="62"/>
      <c r="EM461" s="62"/>
      <c r="EN461" s="62"/>
      <c r="EO461" s="62"/>
      <c r="EP461" s="62"/>
      <c r="EQ461" s="62"/>
    </row>
    <row r="462" spans="3:147" x14ac:dyDescent="0.25">
      <c r="C462" s="3"/>
      <c r="D462" s="3"/>
      <c r="EL462" s="62"/>
      <c r="EM462" s="62"/>
      <c r="EN462" s="62"/>
      <c r="EO462" s="62"/>
      <c r="EP462" s="62"/>
      <c r="EQ462" s="62"/>
    </row>
    <row r="463" spans="3:147" x14ac:dyDescent="0.25">
      <c r="C463" s="3"/>
      <c r="D463" s="3"/>
      <c r="EL463" s="62"/>
      <c r="EM463" s="62"/>
      <c r="EN463" s="62"/>
      <c r="EO463" s="62"/>
      <c r="EP463" s="62"/>
      <c r="EQ463" s="62"/>
    </row>
    <row r="464" spans="3:147" x14ac:dyDescent="0.25">
      <c r="C464" s="3"/>
      <c r="D464" s="3"/>
      <c r="EL464" s="62"/>
      <c r="EM464" s="62"/>
      <c r="EN464" s="62"/>
      <c r="EO464" s="62"/>
      <c r="EP464" s="62"/>
      <c r="EQ464" s="62"/>
    </row>
    <row r="465" spans="3:147" x14ac:dyDescent="0.25">
      <c r="C465" s="3"/>
      <c r="D465" s="3"/>
      <c r="EL465" s="62"/>
      <c r="EM465" s="62"/>
      <c r="EN465" s="62"/>
      <c r="EO465" s="62"/>
      <c r="EP465" s="62"/>
      <c r="EQ465" s="62"/>
    </row>
    <row r="466" spans="3:147" x14ac:dyDescent="0.25">
      <c r="C466" s="3"/>
      <c r="D466" s="3"/>
      <c r="EL466" s="62"/>
      <c r="EM466" s="62"/>
      <c r="EN466" s="62"/>
      <c r="EO466" s="62"/>
      <c r="EP466" s="62"/>
      <c r="EQ466" s="62"/>
    </row>
    <row r="467" spans="3:147" x14ac:dyDescent="0.25">
      <c r="C467" s="3"/>
      <c r="D467" s="3"/>
      <c r="EL467" s="62"/>
      <c r="EM467" s="62"/>
      <c r="EN467" s="62"/>
      <c r="EO467" s="62"/>
      <c r="EP467" s="62"/>
      <c r="EQ467" s="62"/>
    </row>
    <row r="468" spans="3:147" x14ac:dyDescent="0.25">
      <c r="C468" s="3"/>
      <c r="D468" s="3"/>
      <c r="EL468" s="62"/>
      <c r="EM468" s="62"/>
      <c r="EN468" s="62"/>
      <c r="EO468" s="62"/>
      <c r="EP468" s="62"/>
      <c r="EQ468" s="62"/>
    </row>
    <row r="469" spans="3:147" x14ac:dyDescent="0.25">
      <c r="C469" s="3"/>
      <c r="D469" s="3"/>
      <c r="EL469" s="62"/>
      <c r="EM469" s="62"/>
      <c r="EN469" s="62"/>
      <c r="EO469" s="62"/>
      <c r="EP469" s="62"/>
      <c r="EQ469" s="62"/>
    </row>
    <row r="470" spans="3:147" x14ac:dyDescent="0.25">
      <c r="C470" s="3"/>
      <c r="D470" s="3"/>
      <c r="EL470" s="62"/>
      <c r="EM470" s="62"/>
      <c r="EN470" s="62"/>
      <c r="EO470" s="62"/>
      <c r="EP470" s="62"/>
      <c r="EQ470" s="62"/>
    </row>
    <row r="471" spans="3:147" x14ac:dyDescent="0.25">
      <c r="C471" s="3"/>
      <c r="D471" s="3"/>
      <c r="EL471" s="62"/>
      <c r="EM471" s="62"/>
      <c r="EN471" s="62"/>
      <c r="EO471" s="62"/>
      <c r="EP471" s="62"/>
      <c r="EQ471" s="62"/>
    </row>
    <row r="472" spans="3:147" x14ac:dyDescent="0.25">
      <c r="C472" s="3"/>
      <c r="D472" s="3"/>
      <c r="EL472" s="62"/>
      <c r="EM472" s="62"/>
      <c r="EN472" s="62"/>
      <c r="EO472" s="62"/>
      <c r="EP472" s="62"/>
      <c r="EQ472" s="62"/>
    </row>
    <row r="473" spans="3:147" x14ac:dyDescent="0.25">
      <c r="C473" s="3"/>
      <c r="D473" s="3"/>
      <c r="EL473" s="62"/>
      <c r="EM473" s="62"/>
      <c r="EN473" s="62"/>
      <c r="EO473" s="62"/>
      <c r="EP473" s="62"/>
      <c r="EQ473" s="62"/>
    </row>
    <row r="474" spans="3:147" x14ac:dyDescent="0.25">
      <c r="C474" s="3"/>
      <c r="D474" s="3"/>
      <c r="EL474" s="62"/>
      <c r="EM474" s="62"/>
      <c r="EN474" s="62"/>
      <c r="EO474" s="62"/>
      <c r="EP474" s="62"/>
      <c r="EQ474" s="62"/>
    </row>
    <row r="475" spans="3:147" x14ac:dyDescent="0.25">
      <c r="C475" s="3"/>
      <c r="D475" s="3"/>
      <c r="EL475" s="62"/>
      <c r="EM475" s="62"/>
      <c r="EN475" s="62"/>
      <c r="EO475" s="62"/>
      <c r="EP475" s="62"/>
      <c r="EQ475" s="62"/>
    </row>
    <row r="476" spans="3:147" x14ac:dyDescent="0.25">
      <c r="C476" s="3"/>
      <c r="D476" s="3"/>
      <c r="EL476" s="62"/>
      <c r="EM476" s="62"/>
      <c r="EN476" s="62"/>
      <c r="EO476" s="62"/>
      <c r="EP476" s="62"/>
      <c r="EQ476" s="62"/>
    </row>
    <row r="477" spans="3:147" x14ac:dyDescent="0.25">
      <c r="C477" s="3"/>
      <c r="D477" s="3"/>
      <c r="EL477" s="62"/>
      <c r="EM477" s="62"/>
      <c r="EN477" s="62"/>
      <c r="EO477" s="62"/>
      <c r="EP477" s="62"/>
      <c r="EQ477" s="62"/>
    </row>
    <row r="478" spans="3:147" x14ac:dyDescent="0.25">
      <c r="C478" s="3"/>
      <c r="D478" s="3"/>
      <c r="EL478" s="62"/>
      <c r="EM478" s="62"/>
      <c r="EN478" s="62"/>
      <c r="EO478" s="62"/>
      <c r="EP478" s="62"/>
      <c r="EQ478" s="62"/>
    </row>
    <row r="479" spans="3:147" x14ac:dyDescent="0.25">
      <c r="C479" s="3"/>
      <c r="D479" s="3"/>
      <c r="EL479" s="62"/>
      <c r="EM479" s="62"/>
      <c r="EN479" s="62"/>
      <c r="EO479" s="62"/>
      <c r="EP479" s="62"/>
      <c r="EQ479" s="62"/>
    </row>
    <row r="480" spans="3:147" x14ac:dyDescent="0.25">
      <c r="C480" s="3"/>
      <c r="D480" s="3"/>
      <c r="EL480" s="62"/>
      <c r="EM480" s="62"/>
      <c r="EN480" s="62"/>
      <c r="EO480" s="62"/>
      <c r="EP480" s="62"/>
      <c r="EQ480" s="62"/>
    </row>
    <row r="481" spans="3:147" x14ac:dyDescent="0.25">
      <c r="C481" s="3"/>
      <c r="D481" s="3"/>
      <c r="EL481" s="62"/>
      <c r="EM481" s="62"/>
      <c r="EN481" s="62"/>
      <c r="EO481" s="62"/>
      <c r="EP481" s="62"/>
      <c r="EQ481" s="62"/>
    </row>
    <row r="482" spans="3:147" x14ac:dyDescent="0.25">
      <c r="C482" s="3"/>
      <c r="D482" s="3"/>
      <c r="EL482" s="62"/>
      <c r="EM482" s="62"/>
      <c r="EN482" s="62"/>
      <c r="EO482" s="62"/>
      <c r="EP482" s="62"/>
      <c r="EQ482" s="62"/>
    </row>
    <row r="483" spans="3:147" x14ac:dyDescent="0.25">
      <c r="C483" s="3"/>
      <c r="D483" s="3"/>
      <c r="EL483" s="62"/>
      <c r="EM483" s="62"/>
      <c r="EN483" s="62"/>
      <c r="EO483" s="62"/>
      <c r="EP483" s="62"/>
      <c r="EQ483" s="62"/>
    </row>
    <row r="484" spans="3:147" x14ac:dyDescent="0.25">
      <c r="C484" s="3"/>
      <c r="D484" s="3"/>
      <c r="EL484" s="62"/>
      <c r="EM484" s="62"/>
      <c r="EN484" s="62"/>
      <c r="EO484" s="62"/>
      <c r="EP484" s="62"/>
      <c r="EQ484" s="62"/>
    </row>
    <row r="485" spans="3:147" x14ac:dyDescent="0.25">
      <c r="C485" s="3"/>
      <c r="D485" s="3"/>
      <c r="EL485" s="62"/>
      <c r="EM485" s="62"/>
      <c r="EN485" s="62"/>
      <c r="EO485" s="62"/>
      <c r="EP485" s="62"/>
      <c r="EQ485" s="62"/>
    </row>
    <row r="486" spans="3:147" x14ac:dyDescent="0.25">
      <c r="C486" s="3"/>
      <c r="D486" s="3"/>
      <c r="EL486" s="62"/>
      <c r="EM486" s="62"/>
      <c r="EN486" s="62"/>
      <c r="EO486" s="62"/>
      <c r="EP486" s="62"/>
      <c r="EQ486" s="62"/>
    </row>
    <row r="487" spans="3:147" x14ac:dyDescent="0.25">
      <c r="C487" s="3"/>
      <c r="D487" s="3"/>
      <c r="EL487" s="62"/>
      <c r="EM487" s="62"/>
      <c r="EN487" s="62"/>
      <c r="EO487" s="62"/>
      <c r="EP487" s="62"/>
      <c r="EQ487" s="62"/>
    </row>
    <row r="488" spans="3:147" x14ac:dyDescent="0.25">
      <c r="C488" s="3"/>
      <c r="D488" s="3"/>
      <c r="EL488" s="62"/>
      <c r="EM488" s="62"/>
      <c r="EN488" s="62"/>
      <c r="EO488" s="62"/>
      <c r="EP488" s="62"/>
      <c r="EQ488" s="62"/>
    </row>
    <row r="489" spans="3:147" x14ac:dyDescent="0.25">
      <c r="C489" s="3"/>
      <c r="D489" s="3"/>
      <c r="EL489" s="62"/>
      <c r="EM489" s="62"/>
      <c r="EN489" s="62"/>
      <c r="EO489" s="62"/>
      <c r="EP489" s="62"/>
      <c r="EQ489" s="62"/>
    </row>
  </sheetData>
  <protectedRanges>
    <protectedRange sqref="AB14 AB11:AB12" name="Range4_1_1_1_2_1_1_1_1_1_1_1_1_1_1_1_1_1"/>
    <protectedRange sqref="AL11:AL12 AL14 AG14 AG11:AG12" name="Range4_2_1_1_2_1_1_1_1_1_1_1_1_1_1_1_1_1"/>
    <protectedRange sqref="AQ14 AQ11:AQ12" name="Range4_3_1_1_2_1_1_1_1_1_1_1_1_1_1_1_1_1"/>
    <protectedRange sqref="AV14 AV11:AV12" name="Range4_4_1_1_2_1_1_1_1_1_1_1_1_1_1_1_1_1"/>
    <protectedRange sqref="V14 V11:V12" name="Range4"/>
    <protectedRange sqref="AA11:AA14" name="Range4_1"/>
    <protectedRange sqref="BE14:BF14 BE11:BF12" name="Range4_7"/>
    <protectedRange sqref="BL14 BL11:BL12" name="Range4_9"/>
    <protectedRange sqref="CC12" name="Range5_1_1"/>
    <protectedRange sqref="CN14 CN11:CN12" name="Range5_4"/>
    <protectedRange sqref="CR14 CR12" name="Range5_6"/>
    <protectedRange sqref="CZ14 CZ11:CZ12" name="Range5_9"/>
    <protectedRange sqref="DH14:DI14 DH11:DI12" name="Range5_12"/>
    <protectedRange sqref="DS14 DS11:DS12" name="Range6"/>
    <protectedRange sqref="DT14 DT11:DT12" name="Range6_1"/>
    <protectedRange sqref="BD14 BD11:BD12" name="Range4_7_1"/>
    <protectedRange sqref="CM14 CM11:CM12" name="Range5_4_1"/>
    <protectedRange sqref="CY14 CY12" name="Range5_9_1"/>
    <protectedRange sqref="DR14 DR11:DR12" name="Range6_2"/>
    <protectedRange sqref="AB13" name="Range4_1_1_1_2_1_1_1_1_1_1_1_1_1_1_1_1_1_1"/>
    <protectedRange sqref="AG13 AL13" name="Range4_2_1_1_2_1_1_1_1_1_1_1_1_1_1_1_1_1_1"/>
    <protectedRange sqref="AQ13" name="Range4_3_1_1_2_1_1_1_1_1_1_1_1_1_1_1_1_1_1"/>
    <protectedRange sqref="AV13" name="Range4_4_1_1_2_1_1_1_1_1_1_1_1_1_1_1_1_1_1"/>
    <protectedRange sqref="BE13:BF13" name="Range4_7_2"/>
    <protectedRange sqref="BL13" name="Range4_9_1"/>
    <protectedRange sqref="CR13" name="Range5_6_1"/>
    <protectedRange sqref="CZ13" name="Range5_9_2"/>
    <protectedRange sqref="DH13:DI13" name="Range5_12_1"/>
    <protectedRange sqref="DS13" name="Range6_3"/>
    <protectedRange sqref="DT13" name="Range6_1_1"/>
    <protectedRange sqref="BD13" name="Range4_7_1_1"/>
    <protectedRange sqref="CY13" name="Range5_9_1_1"/>
    <protectedRange sqref="DR13" name="Range6_2_1"/>
    <protectedRange sqref="V13" name="Range4_5_1_2_1_1_1_1_1_1_1_1_1"/>
    <protectedRange sqref="AK13" name="Range4_2_1_1_2_1_1_1_1_1_1_1_1_1"/>
    <protectedRange sqref="AU13" name="Range4_4_1_1_2_1_1_1_1_1_1_1_1_1"/>
    <protectedRange sqref="CC13" name="Range5_1_1_1_1"/>
    <protectedRange sqref="CN13" name="Range5_4_2_1"/>
    <protectedRange sqref="CM13" name="Range5_4_1_1_1"/>
    <protectedRange sqref="CI13" name="Range5_3"/>
    <protectedRange sqref="CO13" name="Range5_5"/>
  </protectedRanges>
  <mergeCells count="145">
    <mergeCell ref="EL8:EL9"/>
    <mergeCell ref="EM8:EN8"/>
    <mergeCell ref="EO8:EO9"/>
    <mergeCell ref="EP8:EQ8"/>
    <mergeCell ref="A15:B15"/>
    <mergeCell ref="EB8:EC8"/>
    <mergeCell ref="ED8:ED9"/>
    <mergeCell ref="EE8:EF8"/>
    <mergeCell ref="EG8:EG9"/>
    <mergeCell ref="EH8:EH9"/>
    <mergeCell ref="EI8:EJ8"/>
    <mergeCell ref="DS8:DT8"/>
    <mergeCell ref="DU8:DU9"/>
    <mergeCell ref="DV8:DW8"/>
    <mergeCell ref="DX8:DX9"/>
    <mergeCell ref="DY8:DZ8"/>
    <mergeCell ref="EA8:EA9"/>
    <mergeCell ref="DK8:DK9"/>
    <mergeCell ref="DL8:DL9"/>
    <mergeCell ref="DM8:DN8"/>
    <mergeCell ref="DO8:DO9"/>
    <mergeCell ref="DP8:DQ8"/>
    <mergeCell ref="DR8:DR9"/>
    <mergeCell ref="DB8:DB9"/>
    <mergeCell ref="DC8:DD8"/>
    <mergeCell ref="DE8:DE9"/>
    <mergeCell ref="DF8:DG8"/>
    <mergeCell ref="DH8:DH9"/>
    <mergeCell ref="DI8:DJ8"/>
    <mergeCell ref="CS8:CS9"/>
    <mergeCell ref="CT8:CU8"/>
    <mergeCell ref="CV8:CV9"/>
    <mergeCell ref="CW8:CX8"/>
    <mergeCell ref="CY8:CY9"/>
    <mergeCell ref="CZ8:DA8"/>
    <mergeCell ref="CM8:CM9"/>
    <mergeCell ref="CN8:CO8"/>
    <mergeCell ref="CP8:CP9"/>
    <mergeCell ref="CQ8:CR8"/>
    <mergeCell ref="CA8:CA9"/>
    <mergeCell ref="CB8:CC8"/>
    <mergeCell ref="CD8:CD9"/>
    <mergeCell ref="CE8:CF8"/>
    <mergeCell ref="CG8:CG9"/>
    <mergeCell ref="CH8:CI8"/>
    <mergeCell ref="DR7:DT7"/>
    <mergeCell ref="DX7:DZ7"/>
    <mergeCell ref="EA7:EC7"/>
    <mergeCell ref="BM7:BO7"/>
    <mergeCell ref="AX8:AX9"/>
    <mergeCell ref="AY8:AZ8"/>
    <mergeCell ref="BA8:BA9"/>
    <mergeCell ref="BB8:BC8"/>
    <mergeCell ref="BD8:BD9"/>
    <mergeCell ref="BE8:BF8"/>
    <mergeCell ref="BP8:BP9"/>
    <mergeCell ref="BQ8:BR8"/>
    <mergeCell ref="BS8:BS9"/>
    <mergeCell ref="BT8:BW8"/>
    <mergeCell ref="BX8:BX9"/>
    <mergeCell ref="BY8:BZ8"/>
    <mergeCell ref="BG8:BG9"/>
    <mergeCell ref="BH8:BI8"/>
    <mergeCell ref="BJ8:BJ9"/>
    <mergeCell ref="BK8:BL8"/>
    <mergeCell ref="BM8:BM9"/>
    <mergeCell ref="BN8:BO8"/>
    <mergeCell ref="CJ8:CJ9"/>
    <mergeCell ref="CK8:CL8"/>
    <mergeCell ref="AO8:AR8"/>
    <mergeCell ref="AS8:AS9"/>
    <mergeCell ref="AT8:AW8"/>
    <mergeCell ref="T7:X7"/>
    <mergeCell ref="Y7:AC7"/>
    <mergeCell ref="AD7:AH7"/>
    <mergeCell ref="AI7:AM7"/>
    <mergeCell ref="AN7:AR7"/>
    <mergeCell ref="AS7:AW7"/>
    <mergeCell ref="T8:T9"/>
    <mergeCell ref="U8:X8"/>
    <mergeCell ref="Y8:Y9"/>
    <mergeCell ref="Z8:AC8"/>
    <mergeCell ref="AD8:AD9"/>
    <mergeCell ref="AE8:AH8"/>
    <mergeCell ref="AI8:AI9"/>
    <mergeCell ref="AJ8:AM8"/>
    <mergeCell ref="AN8:AN9"/>
    <mergeCell ref="ED7:EF7"/>
    <mergeCell ref="E8:E9"/>
    <mergeCell ref="F8:I8"/>
    <mergeCell ref="J8:J9"/>
    <mergeCell ref="K8:N8"/>
    <mergeCell ref="O8:O9"/>
    <mergeCell ref="P8:S8"/>
    <mergeCell ref="CM7:CO7"/>
    <mergeCell ref="CP7:CR7"/>
    <mergeCell ref="CS7:CU7"/>
    <mergeCell ref="CV7:CX7"/>
    <mergeCell ref="CY7:DA7"/>
    <mergeCell ref="DO7:DQ7"/>
    <mergeCell ref="BS7:BW7"/>
    <mergeCell ref="BX7:BZ7"/>
    <mergeCell ref="CA7:CC7"/>
    <mergeCell ref="CD7:CF7"/>
    <mergeCell ref="CG7:CI7"/>
    <mergeCell ref="CJ7:CL7"/>
    <mergeCell ref="AX7:AZ7"/>
    <mergeCell ref="BA7:BC7"/>
    <mergeCell ref="BD7:BF7"/>
    <mergeCell ref="BG7:BI7"/>
    <mergeCell ref="BJ7:BL7"/>
    <mergeCell ref="DO5:EF5"/>
    <mergeCell ref="EG5:EG7"/>
    <mergeCell ref="EH5:EJ7"/>
    <mergeCell ref="EL5:EN7"/>
    <mergeCell ref="EO5:EQ7"/>
    <mergeCell ref="O6:AZ6"/>
    <mergeCell ref="BA6:BO6"/>
    <mergeCell ref="BP6:BR7"/>
    <mergeCell ref="BS6:CI6"/>
    <mergeCell ref="CJ6:CR6"/>
    <mergeCell ref="T5:AM5"/>
    <mergeCell ref="AN5:BL5"/>
    <mergeCell ref="BS5:CQ5"/>
    <mergeCell ref="CS5:DJ5"/>
    <mergeCell ref="DK5:DK7"/>
    <mergeCell ref="DL5:DN7"/>
    <mergeCell ref="CS6:DA6"/>
    <mergeCell ref="DB6:DD7"/>
    <mergeCell ref="DE6:DG7"/>
    <mergeCell ref="DH6:DJ7"/>
    <mergeCell ref="DO6:DT6"/>
    <mergeCell ref="DU6:DW7"/>
    <mergeCell ref="DX6:EF6"/>
    <mergeCell ref="O7:S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</mergeCells>
  <pageMargins left="0" right="0" top="0" bottom="0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Q514"/>
  <sheetViews>
    <sheetView tabSelected="1" workbookViewId="0">
      <pane xSplit="2" ySplit="10" topLeftCell="C23" activePane="bottomRight" state="frozen"/>
      <selection pane="topRight" activeCell="C1" sqref="C1"/>
      <selection pane="bottomLeft" activeCell="A10" sqref="A10"/>
      <selection pane="bottomRight" activeCell="DR18" sqref="DR18"/>
    </sheetView>
  </sheetViews>
  <sheetFormatPr defaultColWidth="9" defaultRowHeight="13.5" x14ac:dyDescent="0.25"/>
  <cols>
    <col min="1" max="1" width="3.7109375" style="62" customWidth="1"/>
    <col min="2" max="2" width="9.5703125" style="62" customWidth="1"/>
    <col min="3" max="3" width="5.85546875" style="1" customWidth="1"/>
    <col min="4" max="4" width="7" style="1" customWidth="1"/>
    <col min="5" max="5" width="10" style="62" customWidth="1"/>
    <col min="6" max="6" width="9.7109375" style="62" customWidth="1"/>
    <col min="7" max="7" width="9.42578125" style="62" customWidth="1"/>
    <col min="8" max="8" width="6.5703125" style="62" customWidth="1"/>
    <col min="9" max="9" width="4.5703125" style="62" customWidth="1"/>
    <col min="10" max="10" width="9.140625" style="62" customWidth="1"/>
    <col min="11" max="11" width="8.85546875" style="62" customWidth="1"/>
    <col min="12" max="12" width="9" style="62" customWidth="1"/>
    <col min="13" max="13" width="5.85546875" style="62" customWidth="1"/>
    <col min="14" max="14" width="4.5703125" style="62" customWidth="1"/>
    <col min="15" max="15" width="9" style="62" customWidth="1"/>
    <col min="16" max="16" width="9.140625" style="62" customWidth="1"/>
    <col min="17" max="17" width="9" style="62" customWidth="1"/>
    <col min="18" max="18" width="5.85546875" style="62" customWidth="1"/>
    <col min="19" max="19" width="5.28515625" style="62" customWidth="1"/>
    <col min="20" max="20" width="7.7109375" style="62" customWidth="1"/>
    <col min="21" max="22" width="7.140625" style="62" customWidth="1"/>
    <col min="23" max="23" width="5.140625" style="62" customWidth="1"/>
    <col min="24" max="24" width="4.85546875" style="62" customWidth="1"/>
    <col min="25" max="25" width="7.7109375" style="62" customWidth="1"/>
    <col min="26" max="27" width="7" style="62" customWidth="1"/>
    <col min="28" max="28" width="5.140625" style="62" customWidth="1"/>
    <col min="29" max="29" width="4.85546875" style="62" customWidth="1"/>
    <col min="30" max="30" width="8.140625" style="62" customWidth="1"/>
    <col min="31" max="31" width="7.85546875" style="62" customWidth="1"/>
    <col min="32" max="32" width="7" style="62" customWidth="1"/>
    <col min="33" max="33" width="5.42578125" style="62" customWidth="1"/>
    <col min="34" max="34" width="4.85546875" style="62" customWidth="1"/>
    <col min="35" max="35" width="8" style="62" customWidth="1"/>
    <col min="36" max="36" width="7.5703125" style="62" customWidth="1"/>
    <col min="37" max="37" width="8.140625" style="62" customWidth="1"/>
    <col min="38" max="38" width="5.140625" style="62" customWidth="1"/>
    <col min="39" max="39" width="4.42578125" style="62" customWidth="1"/>
    <col min="40" max="40" width="8.7109375" style="62" customWidth="1"/>
    <col min="41" max="41" width="7.85546875" style="62" customWidth="1"/>
    <col min="42" max="42" width="8.5703125" style="62" customWidth="1"/>
    <col min="43" max="43" width="6.85546875" style="62" customWidth="1"/>
    <col min="44" max="44" width="7.5703125" style="62" customWidth="1"/>
    <col min="45" max="46" width="8.42578125" style="62" customWidth="1"/>
    <col min="47" max="47" width="7" style="62" customWidth="1"/>
    <col min="48" max="48" width="6.85546875" style="62" customWidth="1"/>
    <col min="49" max="49" width="7" style="62" customWidth="1"/>
    <col min="50" max="50" width="8.28515625" style="62" hidden="1" customWidth="1"/>
    <col min="51" max="51" width="14.42578125" style="62" hidden="1" customWidth="1"/>
    <col min="52" max="52" width="11" style="62" hidden="1" customWidth="1"/>
    <col min="53" max="53" width="7.42578125" style="62" hidden="1" customWidth="1"/>
    <col min="54" max="54" width="16" style="62" hidden="1" customWidth="1"/>
    <col min="55" max="55" width="7.85546875" style="62" hidden="1" customWidth="1"/>
    <col min="56" max="56" width="9.28515625" style="62" customWidth="1"/>
    <col min="57" max="57" width="9.5703125" style="62" customWidth="1"/>
    <col min="58" max="58" width="8.5703125" style="62" customWidth="1"/>
    <col min="59" max="60" width="14.28515625" style="62" hidden="1" customWidth="1"/>
    <col min="61" max="61" width="8.7109375" style="62" hidden="1" customWidth="1"/>
    <col min="62" max="62" width="8.140625" style="62" customWidth="1"/>
    <col min="63" max="63" width="9" style="62" customWidth="1"/>
    <col min="64" max="64" width="7.85546875" style="62" customWidth="1"/>
    <col min="65" max="67" width="14.28515625" style="62" hidden="1" customWidth="1"/>
    <col min="68" max="68" width="6.7109375" style="62" hidden="1" customWidth="1"/>
    <col min="69" max="69" width="8.28515625" style="62" hidden="1" customWidth="1"/>
    <col min="70" max="70" width="9.140625" style="62" hidden="1" customWidth="1"/>
    <col min="71" max="71" width="8.42578125" style="62" customWidth="1"/>
    <col min="72" max="72" width="8.140625" style="62" customWidth="1"/>
    <col min="73" max="73" width="8.42578125" style="62" customWidth="1"/>
    <col min="74" max="74" width="6.5703125" style="62" customWidth="1"/>
    <col min="75" max="75" width="6.85546875" style="62" customWidth="1"/>
    <col min="76" max="76" width="8.5703125" style="62" customWidth="1"/>
    <col min="77" max="78" width="7.42578125" style="62" customWidth="1"/>
    <col min="79" max="79" width="7.85546875" style="62" hidden="1" customWidth="1"/>
    <col min="80" max="80" width="7.42578125" style="62" hidden="1" customWidth="1"/>
    <col min="81" max="81" width="7.7109375" style="62" hidden="1" customWidth="1"/>
    <col min="82" max="82" width="7.5703125" style="62" customWidth="1"/>
    <col min="83" max="83" width="7.7109375" style="62" customWidth="1"/>
    <col min="84" max="84" width="7.28515625" style="62" customWidth="1"/>
    <col min="85" max="85" width="8.140625" style="62" customWidth="1"/>
    <col min="86" max="86" width="7.140625" style="62" customWidth="1"/>
    <col min="87" max="87" width="7.5703125" style="62" customWidth="1"/>
    <col min="88" max="88" width="0.28515625" style="62" hidden="1" customWidth="1"/>
    <col min="89" max="89" width="6.7109375" style="62" hidden="1" customWidth="1"/>
    <col min="90" max="90" width="5.7109375" style="62" hidden="1" customWidth="1"/>
    <col min="91" max="91" width="7.7109375" style="3" customWidth="1"/>
    <col min="92" max="92" width="6.5703125" style="3" customWidth="1"/>
    <col min="93" max="94" width="8.140625" style="3" customWidth="1"/>
    <col min="95" max="96" width="7.28515625" style="3" customWidth="1"/>
    <col min="97" max="97" width="8.85546875" style="62" customWidth="1"/>
    <col min="98" max="98" width="8.140625" style="62" customWidth="1"/>
    <col min="99" max="99" width="7.85546875" style="62" customWidth="1"/>
    <col min="100" max="100" width="8.140625" style="3" customWidth="1"/>
    <col min="101" max="103" width="7.42578125" style="3" customWidth="1"/>
    <col min="104" max="104" width="7.28515625" style="3" customWidth="1"/>
    <col min="105" max="105" width="6.5703125" style="3" customWidth="1"/>
    <col min="106" max="107" width="6.7109375" style="3" customWidth="1"/>
    <col min="108" max="108" width="7" style="3" customWidth="1"/>
    <col min="109" max="109" width="5.42578125" style="3" customWidth="1"/>
    <col min="110" max="110" width="6.28515625" style="3" customWidth="1"/>
    <col min="111" max="111" width="6.140625" style="3" customWidth="1"/>
    <col min="112" max="112" width="8.140625" style="3" customWidth="1"/>
    <col min="113" max="113" width="6.5703125" style="3" customWidth="1"/>
    <col min="114" max="114" width="6.7109375" style="3" customWidth="1"/>
    <col min="115" max="115" width="5.5703125" style="62" hidden="1" customWidth="1"/>
    <col min="116" max="116" width="9.5703125" style="62" customWidth="1"/>
    <col min="117" max="117" width="8.85546875" style="62" customWidth="1"/>
    <col min="118" max="118" width="8.28515625" style="62" customWidth="1"/>
    <col min="119" max="120" width="8.140625" style="3" hidden="1" customWidth="1"/>
    <col min="121" max="121" width="7.7109375" style="3" hidden="1" customWidth="1"/>
    <col min="122" max="122" width="8.85546875" style="3" customWidth="1"/>
    <col min="123" max="123" width="9" style="3" customWidth="1"/>
    <col min="124" max="124" width="9.28515625" style="3" customWidth="1"/>
    <col min="125" max="127" width="10.7109375" style="3" hidden="1" customWidth="1"/>
    <col min="128" max="128" width="9.42578125" style="3" customWidth="1"/>
    <col min="129" max="129" width="8.7109375" style="3" customWidth="1"/>
    <col min="130" max="130" width="9.42578125" style="3" customWidth="1"/>
    <col min="131" max="131" width="10.7109375" style="3" hidden="1" customWidth="1"/>
    <col min="132" max="132" width="7.42578125" style="3" hidden="1" customWidth="1"/>
    <col min="133" max="133" width="6.140625" style="3" hidden="1" customWidth="1"/>
    <col min="134" max="137" width="14.28515625" style="3" hidden="1" customWidth="1"/>
    <col min="138" max="138" width="9.28515625" style="3" customWidth="1"/>
    <col min="139" max="139" width="8.140625" style="3" customWidth="1"/>
    <col min="140" max="140" width="8.42578125" style="3" customWidth="1"/>
    <col min="141" max="141" width="5.7109375" style="62" customWidth="1"/>
    <col min="142" max="144" width="10.28515625" style="38" customWidth="1"/>
    <col min="145" max="145" width="11.28515625" style="38" customWidth="1"/>
    <col min="146" max="146" width="8.7109375" style="38" customWidth="1"/>
    <col min="147" max="147" width="10.28515625" style="38" customWidth="1"/>
    <col min="148" max="148" width="7.5703125" style="62" customWidth="1"/>
    <col min="149" max="16384" width="9" style="62"/>
  </cols>
  <sheetData>
    <row r="2" spans="1:147" ht="16.5" customHeight="1" x14ac:dyDescent="0.25">
      <c r="D2" s="178" t="s">
        <v>0</v>
      </c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63"/>
      <c r="S2" s="63"/>
      <c r="T2" s="63"/>
      <c r="U2" s="63"/>
      <c r="V2" s="63"/>
      <c r="W2" s="63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6"/>
      <c r="CN2" s="66"/>
      <c r="CO2" s="66"/>
      <c r="CP2" s="66"/>
      <c r="CQ2" s="66"/>
      <c r="CR2" s="66"/>
      <c r="CS2" s="65"/>
      <c r="CT2" s="65"/>
      <c r="CU2" s="65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5"/>
      <c r="DL2" s="65"/>
      <c r="DM2" s="65"/>
      <c r="DN2" s="65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</row>
    <row r="3" spans="1:147" s="67" customFormat="1" ht="19.5" customHeight="1" x14ac:dyDescent="0.25">
      <c r="B3" s="68"/>
      <c r="C3" s="179" t="s">
        <v>153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68"/>
      <c r="T3" s="68"/>
      <c r="U3" s="68"/>
      <c r="V3" s="69"/>
      <c r="W3" s="70"/>
      <c r="X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CM3" s="71"/>
      <c r="CN3" s="71"/>
      <c r="CO3" s="71"/>
      <c r="CP3" s="71"/>
      <c r="CQ3" s="71"/>
      <c r="CR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L3" s="38"/>
      <c r="EM3" s="38"/>
      <c r="EN3" s="38"/>
      <c r="EO3" s="38"/>
      <c r="EP3" s="38"/>
      <c r="EQ3" s="38"/>
    </row>
    <row r="4" spans="1:147" ht="16.5" customHeight="1" x14ac:dyDescent="0.25">
      <c r="D4" s="2"/>
      <c r="E4" s="72"/>
      <c r="F4" s="72"/>
      <c r="G4" s="72"/>
      <c r="H4" s="73"/>
      <c r="I4" s="72"/>
      <c r="J4" s="72"/>
      <c r="K4" s="72"/>
      <c r="M4" s="73"/>
      <c r="N4" s="73"/>
      <c r="O4" s="73"/>
      <c r="P4" s="180" t="s">
        <v>1</v>
      </c>
      <c r="Q4" s="180"/>
      <c r="V4" s="70"/>
      <c r="W4" s="70"/>
      <c r="X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</row>
    <row r="5" spans="1:147" s="74" customFormat="1" ht="25.5" customHeight="1" x14ac:dyDescent="0.25">
      <c r="A5" s="181" t="s">
        <v>2</v>
      </c>
      <c r="B5" s="181" t="s">
        <v>3</v>
      </c>
      <c r="C5" s="184" t="s">
        <v>4</v>
      </c>
      <c r="D5" s="184" t="s">
        <v>5</v>
      </c>
      <c r="E5" s="187" t="s">
        <v>6</v>
      </c>
      <c r="F5" s="188"/>
      <c r="G5" s="188"/>
      <c r="H5" s="188"/>
      <c r="I5" s="189"/>
      <c r="J5" s="196" t="s">
        <v>130</v>
      </c>
      <c r="K5" s="197"/>
      <c r="L5" s="197"/>
      <c r="M5" s="197"/>
      <c r="N5" s="198"/>
      <c r="O5" s="205" t="s">
        <v>7</v>
      </c>
      <c r="P5" s="206"/>
      <c r="Q5" s="206"/>
      <c r="R5" s="206"/>
      <c r="S5" s="206"/>
      <c r="T5" s="205" t="s">
        <v>7</v>
      </c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5" t="s">
        <v>7</v>
      </c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104"/>
      <c r="BN5" s="104"/>
      <c r="BO5" s="104"/>
      <c r="BP5" s="104"/>
      <c r="BQ5" s="104"/>
      <c r="BR5" s="104"/>
      <c r="BS5" s="205" t="s">
        <v>7</v>
      </c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6"/>
      <c r="CM5" s="206"/>
      <c r="CN5" s="206"/>
      <c r="CO5" s="206"/>
      <c r="CP5" s="206"/>
      <c r="CQ5" s="206"/>
      <c r="CR5" s="104"/>
      <c r="CS5" s="206" t="s">
        <v>7</v>
      </c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44"/>
      <c r="DK5" s="245" t="s">
        <v>8</v>
      </c>
      <c r="DL5" s="248" t="s">
        <v>9</v>
      </c>
      <c r="DM5" s="249"/>
      <c r="DN5" s="250"/>
      <c r="DO5" s="207" t="s">
        <v>10</v>
      </c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9"/>
      <c r="EG5" s="210" t="s">
        <v>11</v>
      </c>
      <c r="EH5" s="213" t="s">
        <v>12</v>
      </c>
      <c r="EI5" s="214"/>
      <c r="EJ5" s="215"/>
      <c r="EK5" s="62"/>
      <c r="EL5" s="222" t="s">
        <v>13</v>
      </c>
      <c r="EM5" s="223"/>
      <c r="EN5" s="224"/>
      <c r="EO5" s="222" t="s">
        <v>14</v>
      </c>
      <c r="EP5" s="223"/>
      <c r="EQ5" s="224"/>
    </row>
    <row r="6" spans="1:147" s="74" customFormat="1" ht="38.25" customHeight="1" x14ac:dyDescent="0.25">
      <c r="A6" s="182"/>
      <c r="B6" s="182"/>
      <c r="C6" s="185"/>
      <c r="D6" s="185"/>
      <c r="E6" s="190"/>
      <c r="F6" s="191"/>
      <c r="G6" s="191"/>
      <c r="H6" s="191"/>
      <c r="I6" s="192"/>
      <c r="J6" s="199"/>
      <c r="K6" s="200"/>
      <c r="L6" s="200"/>
      <c r="M6" s="200"/>
      <c r="N6" s="201"/>
      <c r="O6" s="231" t="s">
        <v>15</v>
      </c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2" t="s">
        <v>16</v>
      </c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4"/>
      <c r="BP6" s="235" t="s">
        <v>17</v>
      </c>
      <c r="BQ6" s="236"/>
      <c r="BR6" s="237"/>
      <c r="BS6" s="232" t="s">
        <v>18</v>
      </c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4"/>
      <c r="CJ6" s="241" t="s">
        <v>19</v>
      </c>
      <c r="CK6" s="242"/>
      <c r="CL6" s="242"/>
      <c r="CM6" s="242"/>
      <c r="CN6" s="242"/>
      <c r="CO6" s="242"/>
      <c r="CP6" s="242"/>
      <c r="CQ6" s="242"/>
      <c r="CR6" s="243"/>
      <c r="CS6" s="232" t="s">
        <v>20</v>
      </c>
      <c r="CT6" s="233"/>
      <c r="CU6" s="233"/>
      <c r="CV6" s="233"/>
      <c r="CW6" s="233"/>
      <c r="CX6" s="233"/>
      <c r="CY6" s="233"/>
      <c r="CZ6" s="233"/>
      <c r="DA6" s="234"/>
      <c r="DB6" s="257" t="s">
        <v>21</v>
      </c>
      <c r="DC6" s="258"/>
      <c r="DD6" s="259"/>
      <c r="DE6" s="263" t="s">
        <v>22</v>
      </c>
      <c r="DF6" s="264"/>
      <c r="DG6" s="265"/>
      <c r="DH6" s="263" t="s">
        <v>23</v>
      </c>
      <c r="DI6" s="264"/>
      <c r="DJ6" s="265"/>
      <c r="DK6" s="246"/>
      <c r="DL6" s="251"/>
      <c r="DM6" s="252"/>
      <c r="DN6" s="253"/>
      <c r="DO6" s="269"/>
      <c r="DP6" s="270"/>
      <c r="DQ6" s="270"/>
      <c r="DR6" s="270"/>
      <c r="DS6" s="270"/>
      <c r="DT6" s="271"/>
      <c r="DU6" s="272" t="s">
        <v>24</v>
      </c>
      <c r="DV6" s="273"/>
      <c r="DW6" s="274"/>
      <c r="DX6" s="269"/>
      <c r="DY6" s="270"/>
      <c r="DZ6" s="270"/>
      <c r="EA6" s="270"/>
      <c r="EB6" s="270"/>
      <c r="EC6" s="270"/>
      <c r="ED6" s="270"/>
      <c r="EE6" s="270"/>
      <c r="EF6" s="271"/>
      <c r="EG6" s="211"/>
      <c r="EH6" s="216"/>
      <c r="EI6" s="217"/>
      <c r="EJ6" s="218"/>
      <c r="EK6" s="62"/>
      <c r="EL6" s="225"/>
      <c r="EM6" s="226"/>
      <c r="EN6" s="227"/>
      <c r="EO6" s="225"/>
      <c r="EP6" s="226"/>
      <c r="EQ6" s="227"/>
    </row>
    <row r="7" spans="1:147" s="74" customFormat="1" ht="130.5" customHeight="1" x14ac:dyDescent="0.25">
      <c r="A7" s="182"/>
      <c r="B7" s="182"/>
      <c r="C7" s="185"/>
      <c r="D7" s="185"/>
      <c r="E7" s="193"/>
      <c r="F7" s="194"/>
      <c r="G7" s="194"/>
      <c r="H7" s="194"/>
      <c r="I7" s="195"/>
      <c r="J7" s="202"/>
      <c r="K7" s="203"/>
      <c r="L7" s="203"/>
      <c r="M7" s="203"/>
      <c r="N7" s="204"/>
      <c r="O7" s="275" t="s">
        <v>129</v>
      </c>
      <c r="P7" s="276"/>
      <c r="Q7" s="276"/>
      <c r="R7" s="276"/>
      <c r="S7" s="277"/>
      <c r="T7" s="303" t="s">
        <v>25</v>
      </c>
      <c r="U7" s="304"/>
      <c r="V7" s="304"/>
      <c r="W7" s="304"/>
      <c r="X7" s="305"/>
      <c r="Y7" s="303" t="s">
        <v>26</v>
      </c>
      <c r="Z7" s="304"/>
      <c r="AA7" s="304"/>
      <c r="AB7" s="304"/>
      <c r="AC7" s="305"/>
      <c r="AD7" s="303" t="s">
        <v>131</v>
      </c>
      <c r="AE7" s="304"/>
      <c r="AF7" s="304"/>
      <c r="AG7" s="304"/>
      <c r="AH7" s="305"/>
      <c r="AI7" s="303" t="s">
        <v>132</v>
      </c>
      <c r="AJ7" s="304"/>
      <c r="AK7" s="304"/>
      <c r="AL7" s="304"/>
      <c r="AM7" s="305"/>
      <c r="AN7" s="312" t="s">
        <v>27</v>
      </c>
      <c r="AO7" s="313"/>
      <c r="AP7" s="313"/>
      <c r="AQ7" s="313"/>
      <c r="AR7" s="314"/>
      <c r="AS7" s="312" t="s">
        <v>28</v>
      </c>
      <c r="AT7" s="313"/>
      <c r="AU7" s="313"/>
      <c r="AV7" s="313"/>
      <c r="AW7" s="314"/>
      <c r="AX7" s="303" t="s">
        <v>29</v>
      </c>
      <c r="AY7" s="304"/>
      <c r="AZ7" s="305"/>
      <c r="BA7" s="306" t="s">
        <v>30</v>
      </c>
      <c r="BB7" s="307"/>
      <c r="BC7" s="308"/>
      <c r="BD7" s="309" t="s">
        <v>31</v>
      </c>
      <c r="BE7" s="310"/>
      <c r="BF7" s="311"/>
      <c r="BG7" s="288" t="s">
        <v>32</v>
      </c>
      <c r="BH7" s="289"/>
      <c r="BI7" s="290"/>
      <c r="BJ7" s="288" t="s">
        <v>33</v>
      </c>
      <c r="BK7" s="289"/>
      <c r="BL7" s="290"/>
      <c r="BM7" s="315" t="s">
        <v>34</v>
      </c>
      <c r="BN7" s="316"/>
      <c r="BO7" s="317"/>
      <c r="BP7" s="238"/>
      <c r="BQ7" s="239"/>
      <c r="BR7" s="240"/>
      <c r="BS7" s="300" t="s">
        <v>35</v>
      </c>
      <c r="BT7" s="301"/>
      <c r="BU7" s="301"/>
      <c r="BV7" s="301"/>
      <c r="BW7" s="302"/>
      <c r="BX7" s="291" t="s">
        <v>36</v>
      </c>
      <c r="BY7" s="292"/>
      <c r="BZ7" s="293"/>
      <c r="CA7" s="291" t="s">
        <v>37</v>
      </c>
      <c r="CB7" s="292"/>
      <c r="CC7" s="293"/>
      <c r="CD7" s="291" t="s">
        <v>38</v>
      </c>
      <c r="CE7" s="292"/>
      <c r="CF7" s="293"/>
      <c r="CG7" s="291" t="s">
        <v>39</v>
      </c>
      <c r="CH7" s="292"/>
      <c r="CI7" s="293"/>
      <c r="CJ7" s="291" t="s">
        <v>150</v>
      </c>
      <c r="CK7" s="292"/>
      <c r="CL7" s="293"/>
      <c r="CM7" s="291" t="s">
        <v>151</v>
      </c>
      <c r="CN7" s="292"/>
      <c r="CO7" s="293"/>
      <c r="CP7" s="294" t="s">
        <v>40</v>
      </c>
      <c r="CQ7" s="295"/>
      <c r="CR7" s="296"/>
      <c r="CS7" s="297" t="s">
        <v>41</v>
      </c>
      <c r="CT7" s="298"/>
      <c r="CU7" s="299"/>
      <c r="CV7" s="294" t="s">
        <v>42</v>
      </c>
      <c r="CW7" s="295"/>
      <c r="CX7" s="296"/>
      <c r="CY7" s="294" t="s">
        <v>133</v>
      </c>
      <c r="CZ7" s="295"/>
      <c r="DA7" s="296"/>
      <c r="DB7" s="260"/>
      <c r="DC7" s="261"/>
      <c r="DD7" s="262"/>
      <c r="DE7" s="266"/>
      <c r="DF7" s="267"/>
      <c r="DG7" s="268"/>
      <c r="DH7" s="266"/>
      <c r="DI7" s="267"/>
      <c r="DJ7" s="268"/>
      <c r="DK7" s="247"/>
      <c r="DL7" s="254"/>
      <c r="DM7" s="255"/>
      <c r="DN7" s="256"/>
      <c r="DO7" s="294" t="s">
        <v>134</v>
      </c>
      <c r="DP7" s="295"/>
      <c r="DQ7" s="296"/>
      <c r="DR7" s="294" t="s">
        <v>135</v>
      </c>
      <c r="DS7" s="295"/>
      <c r="DT7" s="296"/>
      <c r="DU7" s="266"/>
      <c r="DV7" s="267"/>
      <c r="DW7" s="268"/>
      <c r="DX7" s="294" t="s">
        <v>136</v>
      </c>
      <c r="DY7" s="295"/>
      <c r="DZ7" s="296"/>
      <c r="EA7" s="294" t="s">
        <v>137</v>
      </c>
      <c r="EB7" s="295"/>
      <c r="EC7" s="296"/>
      <c r="ED7" s="278" t="s">
        <v>138</v>
      </c>
      <c r="EE7" s="279"/>
      <c r="EF7" s="280"/>
      <c r="EG7" s="212"/>
      <c r="EH7" s="219"/>
      <c r="EI7" s="220"/>
      <c r="EJ7" s="221"/>
      <c r="EK7" s="62"/>
      <c r="EL7" s="228"/>
      <c r="EM7" s="229"/>
      <c r="EN7" s="230"/>
      <c r="EO7" s="228"/>
      <c r="EP7" s="229"/>
      <c r="EQ7" s="230"/>
    </row>
    <row r="8" spans="1:147" s="75" customFormat="1" ht="29.25" customHeight="1" x14ac:dyDescent="0.25">
      <c r="A8" s="182"/>
      <c r="B8" s="182"/>
      <c r="C8" s="185"/>
      <c r="D8" s="185"/>
      <c r="E8" s="281" t="s">
        <v>43</v>
      </c>
      <c r="F8" s="283" t="s">
        <v>139</v>
      </c>
      <c r="G8" s="284"/>
      <c r="H8" s="284"/>
      <c r="I8" s="285"/>
      <c r="J8" s="281" t="s">
        <v>43</v>
      </c>
      <c r="K8" s="283" t="s">
        <v>139</v>
      </c>
      <c r="L8" s="284"/>
      <c r="M8" s="284"/>
      <c r="N8" s="285"/>
      <c r="O8" s="286" t="s">
        <v>140</v>
      </c>
      <c r="P8" s="288" t="s">
        <v>139</v>
      </c>
      <c r="Q8" s="289"/>
      <c r="R8" s="289"/>
      <c r="S8" s="290"/>
      <c r="T8" s="286" t="s">
        <v>43</v>
      </c>
      <c r="U8" s="288" t="s">
        <v>139</v>
      </c>
      <c r="V8" s="289"/>
      <c r="W8" s="289"/>
      <c r="X8" s="290"/>
      <c r="Y8" s="286" t="s">
        <v>43</v>
      </c>
      <c r="Z8" s="288" t="s">
        <v>139</v>
      </c>
      <c r="AA8" s="289"/>
      <c r="AB8" s="289"/>
      <c r="AC8" s="290"/>
      <c r="AD8" s="286" t="s">
        <v>43</v>
      </c>
      <c r="AE8" s="288" t="s">
        <v>139</v>
      </c>
      <c r="AF8" s="289"/>
      <c r="AG8" s="289"/>
      <c r="AH8" s="290"/>
      <c r="AI8" s="286" t="s">
        <v>43</v>
      </c>
      <c r="AJ8" s="288" t="s">
        <v>139</v>
      </c>
      <c r="AK8" s="289"/>
      <c r="AL8" s="289"/>
      <c r="AM8" s="290"/>
      <c r="AN8" s="286" t="s">
        <v>43</v>
      </c>
      <c r="AO8" s="288" t="s">
        <v>139</v>
      </c>
      <c r="AP8" s="289"/>
      <c r="AQ8" s="289"/>
      <c r="AR8" s="290"/>
      <c r="AS8" s="286" t="s">
        <v>140</v>
      </c>
      <c r="AT8" s="288" t="s">
        <v>139</v>
      </c>
      <c r="AU8" s="289"/>
      <c r="AV8" s="289"/>
      <c r="AW8" s="290"/>
      <c r="AX8" s="286" t="s">
        <v>44</v>
      </c>
      <c r="AY8" s="318" t="s">
        <v>139</v>
      </c>
      <c r="AZ8" s="319"/>
      <c r="BA8" s="286" t="s">
        <v>44</v>
      </c>
      <c r="BB8" s="318" t="s">
        <v>139</v>
      </c>
      <c r="BC8" s="319"/>
      <c r="BD8" s="286" t="s">
        <v>43</v>
      </c>
      <c r="BE8" s="288" t="s">
        <v>139</v>
      </c>
      <c r="BF8" s="290"/>
      <c r="BG8" s="286" t="s">
        <v>44</v>
      </c>
      <c r="BH8" s="318" t="s">
        <v>139</v>
      </c>
      <c r="BI8" s="319"/>
      <c r="BJ8" s="286" t="s">
        <v>43</v>
      </c>
      <c r="BK8" s="288" t="s">
        <v>139</v>
      </c>
      <c r="BL8" s="290"/>
      <c r="BM8" s="286" t="s">
        <v>44</v>
      </c>
      <c r="BN8" s="318" t="s">
        <v>139</v>
      </c>
      <c r="BO8" s="319"/>
      <c r="BP8" s="286" t="s">
        <v>44</v>
      </c>
      <c r="BQ8" s="318" t="s">
        <v>139</v>
      </c>
      <c r="BR8" s="319"/>
      <c r="BS8" s="286" t="s">
        <v>43</v>
      </c>
      <c r="BT8" s="318" t="s">
        <v>139</v>
      </c>
      <c r="BU8" s="320"/>
      <c r="BV8" s="320"/>
      <c r="BW8" s="319"/>
      <c r="BX8" s="286" t="s">
        <v>43</v>
      </c>
      <c r="BY8" s="288" t="s">
        <v>139</v>
      </c>
      <c r="BZ8" s="290"/>
      <c r="CA8" s="286" t="s">
        <v>43</v>
      </c>
      <c r="CB8" s="288" t="s">
        <v>139</v>
      </c>
      <c r="CC8" s="290"/>
      <c r="CD8" s="286" t="s">
        <v>43</v>
      </c>
      <c r="CE8" s="288" t="s">
        <v>139</v>
      </c>
      <c r="CF8" s="290"/>
      <c r="CG8" s="286" t="s">
        <v>43</v>
      </c>
      <c r="CH8" s="288" t="s">
        <v>139</v>
      </c>
      <c r="CI8" s="290"/>
      <c r="CJ8" s="286" t="s">
        <v>44</v>
      </c>
      <c r="CK8" s="318" t="s">
        <v>139</v>
      </c>
      <c r="CL8" s="319"/>
      <c r="CM8" s="286" t="s">
        <v>43</v>
      </c>
      <c r="CN8" s="288" t="s">
        <v>139</v>
      </c>
      <c r="CO8" s="290"/>
      <c r="CP8" s="286" t="s">
        <v>43</v>
      </c>
      <c r="CQ8" s="288" t="s">
        <v>139</v>
      </c>
      <c r="CR8" s="290"/>
      <c r="CS8" s="286" t="s">
        <v>43</v>
      </c>
      <c r="CT8" s="318" t="s">
        <v>139</v>
      </c>
      <c r="CU8" s="319"/>
      <c r="CV8" s="286" t="s">
        <v>43</v>
      </c>
      <c r="CW8" s="318" t="s">
        <v>139</v>
      </c>
      <c r="CX8" s="319"/>
      <c r="CY8" s="286" t="s">
        <v>43</v>
      </c>
      <c r="CZ8" s="318" t="s">
        <v>139</v>
      </c>
      <c r="DA8" s="319"/>
      <c r="DB8" s="286" t="s">
        <v>43</v>
      </c>
      <c r="DC8" s="318" t="s">
        <v>139</v>
      </c>
      <c r="DD8" s="319"/>
      <c r="DE8" s="286" t="s">
        <v>43</v>
      </c>
      <c r="DF8" s="318" t="s">
        <v>139</v>
      </c>
      <c r="DG8" s="319"/>
      <c r="DH8" s="286" t="s">
        <v>43</v>
      </c>
      <c r="DI8" s="318" t="s">
        <v>139</v>
      </c>
      <c r="DJ8" s="319"/>
      <c r="DK8" s="328" t="s">
        <v>141</v>
      </c>
      <c r="DL8" s="281" t="s">
        <v>43</v>
      </c>
      <c r="DM8" s="326" t="s">
        <v>139</v>
      </c>
      <c r="DN8" s="327"/>
      <c r="DO8" s="210" t="s">
        <v>44</v>
      </c>
      <c r="DP8" s="318" t="s">
        <v>139</v>
      </c>
      <c r="DQ8" s="319"/>
      <c r="DR8" s="286" t="s">
        <v>43</v>
      </c>
      <c r="DS8" s="318" t="s">
        <v>139</v>
      </c>
      <c r="DT8" s="319"/>
      <c r="DU8" s="210" t="s">
        <v>44</v>
      </c>
      <c r="DV8" s="318" t="s">
        <v>139</v>
      </c>
      <c r="DW8" s="319"/>
      <c r="DX8" s="286" t="s">
        <v>43</v>
      </c>
      <c r="DY8" s="318" t="s">
        <v>139</v>
      </c>
      <c r="DZ8" s="319"/>
      <c r="EA8" s="210" t="s">
        <v>44</v>
      </c>
      <c r="EB8" s="318" t="s">
        <v>139</v>
      </c>
      <c r="EC8" s="319"/>
      <c r="ED8" s="210" t="s">
        <v>43</v>
      </c>
      <c r="EE8" s="318" t="s">
        <v>139</v>
      </c>
      <c r="EF8" s="319"/>
      <c r="EG8" s="325" t="s">
        <v>141</v>
      </c>
      <c r="EH8" s="281" t="s">
        <v>43</v>
      </c>
      <c r="EI8" s="326" t="s">
        <v>139</v>
      </c>
      <c r="EJ8" s="327"/>
      <c r="EK8" s="86"/>
      <c r="EL8" s="321" t="s">
        <v>44</v>
      </c>
      <c r="EM8" s="318" t="s">
        <v>139</v>
      </c>
      <c r="EN8" s="319"/>
      <c r="EO8" s="321" t="s">
        <v>44</v>
      </c>
      <c r="EP8" s="318" t="s">
        <v>139</v>
      </c>
      <c r="EQ8" s="319"/>
    </row>
    <row r="9" spans="1:147" s="118" customFormat="1" ht="80.25" customHeight="1" x14ac:dyDescent="0.25">
      <c r="A9" s="183"/>
      <c r="B9" s="183"/>
      <c r="C9" s="186"/>
      <c r="D9" s="186"/>
      <c r="E9" s="282"/>
      <c r="F9" s="122" t="s">
        <v>154</v>
      </c>
      <c r="G9" s="123" t="str">
        <f>L9</f>
        <v xml:space="preserve">   փաստացի (2 ամիս)</v>
      </c>
      <c r="H9" s="123" t="s">
        <v>156</v>
      </c>
      <c r="I9" s="123" t="s">
        <v>157</v>
      </c>
      <c r="J9" s="282"/>
      <c r="K9" s="122" t="str">
        <f>F9</f>
        <v>ծրագիր (1-ին եռամսյակ)</v>
      </c>
      <c r="L9" s="123" t="s">
        <v>155</v>
      </c>
      <c r="M9" s="123" t="str">
        <f>H9</f>
        <v>կատ. %-ը 1-ին եռ.  նկատմ.</v>
      </c>
      <c r="N9" s="123" t="str">
        <f>I9</f>
        <v>կատ. %-ը տար.նկատմ.</v>
      </c>
      <c r="O9" s="287"/>
      <c r="P9" s="76" t="str">
        <f>K9</f>
        <v>ծրագիր (1-ին եռամսյակ)</v>
      </c>
      <c r="Q9" s="54" t="str">
        <f>L9</f>
        <v xml:space="preserve">   փաստացի (2 ամիս)</v>
      </c>
      <c r="R9" s="54" t="str">
        <f>M9</f>
        <v>կատ. %-ը 1-ին եռ.  նկատմ.</v>
      </c>
      <c r="S9" s="54" t="str">
        <f>N9</f>
        <v>կատ. %-ը տար.նկատմ.</v>
      </c>
      <c r="T9" s="287"/>
      <c r="U9" s="76" t="str">
        <f>P9</f>
        <v>ծրագիր (1-ին եռամսյակ)</v>
      </c>
      <c r="V9" s="117" t="str">
        <f>Q9</f>
        <v xml:space="preserve">   փաստացի (2 ամիս)</v>
      </c>
      <c r="W9" s="117" t="str">
        <f>R9</f>
        <v>կատ. %-ը 1-ին եռ.  նկատմ.</v>
      </c>
      <c r="X9" s="117" t="str">
        <f>S9</f>
        <v>կատ. %-ը տար.նկատմ.</v>
      </c>
      <c r="Y9" s="287"/>
      <c r="Z9" s="76" t="str">
        <f>U9</f>
        <v>ծրագիր (1-ին եռամսյակ)</v>
      </c>
      <c r="AA9" s="117" t="str">
        <f>V9</f>
        <v xml:space="preserve">   փաստացի (2 ամիս)</v>
      </c>
      <c r="AB9" s="117" t="str">
        <f>W9</f>
        <v>կատ. %-ը 1-ին եռ.  նկատմ.</v>
      </c>
      <c r="AC9" s="117" t="str">
        <f>X9</f>
        <v>կատ. %-ը տար.նկատմ.</v>
      </c>
      <c r="AD9" s="287"/>
      <c r="AE9" s="76" t="str">
        <f>Z9</f>
        <v>ծրագիր (1-ին եռամսյակ)</v>
      </c>
      <c r="AF9" s="117" t="str">
        <f>AA9</f>
        <v xml:space="preserve">   փաստացի (2 ամիս)</v>
      </c>
      <c r="AG9" s="117" t="str">
        <f>AB9</f>
        <v>կատ. %-ը 1-ին եռ.  նկատմ.</v>
      </c>
      <c r="AH9" s="117" t="str">
        <f>AC9</f>
        <v>կատ. %-ը տար.նկատմ.</v>
      </c>
      <c r="AI9" s="287"/>
      <c r="AJ9" s="76" t="str">
        <f>Z9</f>
        <v>ծրագիր (1-ին եռամսյակ)</v>
      </c>
      <c r="AK9" s="117" t="str">
        <f>AA9</f>
        <v xml:space="preserve">   փաստացի (2 ամիս)</v>
      </c>
      <c r="AL9" s="117" t="str">
        <f>AB9</f>
        <v>կատ. %-ը 1-ին եռ.  նկատմ.</v>
      </c>
      <c r="AM9" s="117" t="str">
        <f>AC9</f>
        <v>կատ. %-ը տար.նկատմ.</v>
      </c>
      <c r="AN9" s="287"/>
      <c r="AO9" s="76" t="str">
        <f>AJ9</f>
        <v>ծրագիր (1-ին եռամսյակ)</v>
      </c>
      <c r="AP9" s="117" t="str">
        <f>AK9</f>
        <v xml:space="preserve">   փաստացի (2 ամիս)</v>
      </c>
      <c r="AQ9" s="117" t="str">
        <f>AL9</f>
        <v>կատ. %-ը 1-ին եռ.  նկատմ.</v>
      </c>
      <c r="AR9" s="117" t="str">
        <f>AM9</f>
        <v>կատ. %-ը տար.նկատմ.</v>
      </c>
      <c r="AS9" s="287"/>
      <c r="AT9" s="76" t="str">
        <f>AO9</f>
        <v>ծրագիր (1-ին եռամսյակ)</v>
      </c>
      <c r="AU9" s="117" t="str">
        <f>AP9</f>
        <v xml:space="preserve">   փաստացի (2 ամիս)</v>
      </c>
      <c r="AV9" s="117" t="str">
        <f>AQ9</f>
        <v>կատ. %-ը 1-ին եռ.  նկատմ.</v>
      </c>
      <c r="AW9" s="117" t="str">
        <f>AR9</f>
        <v>կատ. %-ը տար.նկատմ.</v>
      </c>
      <c r="AX9" s="287"/>
      <c r="AY9" s="76" t="str">
        <f>AT9</f>
        <v>ծրագիր (1-ին եռամսյակ)</v>
      </c>
      <c r="AZ9" s="117" t="str">
        <f>AU9</f>
        <v xml:space="preserve">   փաստացի (2 ամիս)</v>
      </c>
      <c r="BA9" s="287"/>
      <c r="BB9" s="76" t="str">
        <f>AY9</f>
        <v>ծրագիր (1-ին եռամսյակ)</v>
      </c>
      <c r="BC9" s="117" t="str">
        <f>AZ9</f>
        <v xml:space="preserve">   փաստացի (2 ամիս)</v>
      </c>
      <c r="BD9" s="287"/>
      <c r="BE9" s="76" t="str">
        <f>BB9</f>
        <v>ծրագիր (1-ին եռամսյակ)</v>
      </c>
      <c r="BF9" s="117" t="str">
        <f>BC9</f>
        <v xml:space="preserve">   փաստացի (2 ամիս)</v>
      </c>
      <c r="BG9" s="287"/>
      <c r="BH9" s="76" t="str">
        <f>BE9</f>
        <v>ծրագիր (1-ին եռամսյակ)</v>
      </c>
      <c r="BI9" s="117" t="str">
        <f>BC9</f>
        <v xml:space="preserve">   փաստացի (2 ամիս)</v>
      </c>
      <c r="BJ9" s="287"/>
      <c r="BK9" s="76" t="str">
        <f>BH9</f>
        <v>ծրագիր (1-ին եռամսյակ)</v>
      </c>
      <c r="BL9" s="117" t="str">
        <f>BI9</f>
        <v xml:space="preserve">   փաստացի (2 ամիս)</v>
      </c>
      <c r="BM9" s="287"/>
      <c r="BN9" s="76" t="str">
        <f>BK9</f>
        <v>ծրագիր (1-ին եռամսյակ)</v>
      </c>
      <c r="BO9" s="117" t="str">
        <f>BL9</f>
        <v xml:space="preserve">   փաստացի (2 ամիս)</v>
      </c>
      <c r="BP9" s="287"/>
      <c r="BQ9" s="76" t="str">
        <f>BN9</f>
        <v>ծրագիր (1-ին եռամսյակ)</v>
      </c>
      <c r="BR9" s="117" t="str">
        <f>BL9</f>
        <v xml:space="preserve">   փաստացի (2 ամիս)</v>
      </c>
      <c r="BS9" s="287"/>
      <c r="BT9" s="76" t="str">
        <f>BQ9</f>
        <v>ծրագիր (1-ին եռամսյակ)</v>
      </c>
      <c r="BU9" s="117" t="str">
        <f>BR9</f>
        <v xml:space="preserve">   փաստացի (2 ամիս)</v>
      </c>
      <c r="BV9" s="117" t="str">
        <f>AQ9</f>
        <v>կատ. %-ը 1-ին եռ.  նկատմ.</v>
      </c>
      <c r="BW9" s="117" t="str">
        <f>AR9</f>
        <v>կատ. %-ը տար.նկատմ.</v>
      </c>
      <c r="BX9" s="287"/>
      <c r="BY9" s="76" t="str">
        <f>BT9</f>
        <v>ծրագիր (1-ին եռամսյակ)</v>
      </c>
      <c r="BZ9" s="117" t="str">
        <f>BU9</f>
        <v xml:space="preserve">   փաստացի (2 ամիս)</v>
      </c>
      <c r="CA9" s="287"/>
      <c r="CB9" s="76" t="str">
        <f>BY9</f>
        <v>ծրագիր (1-ին եռամսյակ)</v>
      </c>
      <c r="CC9" s="117" t="str">
        <f>BZ9</f>
        <v xml:space="preserve">   փաստացի (2 ամիս)</v>
      </c>
      <c r="CD9" s="287"/>
      <c r="CE9" s="76" t="str">
        <f>CB9</f>
        <v>ծրագիր (1-ին եռամսյակ)</v>
      </c>
      <c r="CF9" s="117" t="str">
        <f>CC9</f>
        <v xml:space="preserve">   փաստացի (2 ամիս)</v>
      </c>
      <c r="CG9" s="287"/>
      <c r="CH9" s="76" t="str">
        <f>CE9</f>
        <v>ծրագիր (1-ին եռամսյակ)</v>
      </c>
      <c r="CI9" s="117" t="str">
        <f>CF9</f>
        <v xml:space="preserve">   փաստացի (2 ամիս)</v>
      </c>
      <c r="CJ9" s="287"/>
      <c r="CK9" s="76" t="str">
        <f>CH9</f>
        <v>ծրագիր (1-ին եռամսյակ)</v>
      </c>
      <c r="CL9" s="117" t="str">
        <f>CI9</f>
        <v xml:space="preserve">   փաստացի (2 ամիս)</v>
      </c>
      <c r="CM9" s="287"/>
      <c r="CN9" s="76" t="str">
        <f>CK9</f>
        <v>ծրագիր (1-ին եռամսյակ)</v>
      </c>
      <c r="CO9" s="117" t="str">
        <f>CL9</f>
        <v xml:space="preserve">   փաստացի (2 ամիս)</v>
      </c>
      <c r="CP9" s="287"/>
      <c r="CQ9" s="76" t="str">
        <f>CN9</f>
        <v>ծրագիր (1-ին եռամսյակ)</v>
      </c>
      <c r="CR9" s="117" t="str">
        <f>CO9</f>
        <v xml:space="preserve">   փաստացի (2 ամիս)</v>
      </c>
      <c r="CS9" s="287"/>
      <c r="CT9" s="76" t="str">
        <f>CQ9</f>
        <v>ծրագիր (1-ին եռամսյակ)</v>
      </c>
      <c r="CU9" s="117" t="str">
        <f>CR9</f>
        <v xml:space="preserve">   փաստացի (2 ամիս)</v>
      </c>
      <c r="CV9" s="287"/>
      <c r="CW9" s="76" t="str">
        <f>CT9</f>
        <v>ծրագիր (1-ին եռամսյակ)</v>
      </c>
      <c r="CX9" s="117" t="str">
        <f>CU9</f>
        <v xml:space="preserve">   փաստացի (2 ամիս)</v>
      </c>
      <c r="CY9" s="287"/>
      <c r="CZ9" s="76" t="str">
        <f>CW9</f>
        <v>ծրագիր (1-ին եռամսյակ)</v>
      </c>
      <c r="DA9" s="117" t="str">
        <f>CX9</f>
        <v xml:space="preserve">   փաստացի (2 ամիս)</v>
      </c>
      <c r="DB9" s="287"/>
      <c r="DC9" s="76" t="str">
        <f>CZ9</f>
        <v>ծրագիր (1-ին եռամսյակ)</v>
      </c>
      <c r="DD9" s="117" t="str">
        <f>DA9</f>
        <v xml:space="preserve">   փաստացի (2 ամիս)</v>
      </c>
      <c r="DE9" s="287"/>
      <c r="DF9" s="76" t="str">
        <f>DC9</f>
        <v>ծրագիր (1-ին եռամսյակ)</v>
      </c>
      <c r="DG9" s="117" t="str">
        <f>DD9</f>
        <v xml:space="preserve">   փաստացի (2 ամիս)</v>
      </c>
      <c r="DH9" s="287"/>
      <c r="DI9" s="76" t="str">
        <f>DF9</f>
        <v>ծրագիր (1-ին եռամսյակ)</v>
      </c>
      <c r="DJ9" s="117" t="str">
        <f>DG9</f>
        <v xml:space="preserve">   փաստացի (2 ամիս)</v>
      </c>
      <c r="DK9" s="328"/>
      <c r="DL9" s="282"/>
      <c r="DM9" s="122" t="str">
        <f>DI9</f>
        <v>ծրագիր (1-ին եռամսյակ)</v>
      </c>
      <c r="DN9" s="123" t="str">
        <f>DJ9</f>
        <v xml:space="preserve">   փաստացի (2 ամիս)</v>
      </c>
      <c r="DO9" s="212"/>
      <c r="DP9" s="76" t="str">
        <f>DM9</f>
        <v>ծրագիր (1-ին եռամսյակ)</v>
      </c>
      <c r="DQ9" s="117" t="str">
        <f>DN9</f>
        <v xml:space="preserve">   փաստացի (2 ամիս)</v>
      </c>
      <c r="DR9" s="287"/>
      <c r="DS9" s="76" t="str">
        <f>DP9</f>
        <v>ծրագիր (1-ին եռամսյակ)</v>
      </c>
      <c r="DT9" s="117" t="str">
        <f>DQ9</f>
        <v xml:space="preserve">   փաստացի (2 ամիս)</v>
      </c>
      <c r="DU9" s="212"/>
      <c r="DV9" s="76" t="str">
        <f>DS9</f>
        <v>ծրագիր (1-ին եռամսյակ)</v>
      </c>
      <c r="DW9" s="117" t="str">
        <f>DT9</f>
        <v xml:space="preserve">   փաստացի (2 ամիս)</v>
      </c>
      <c r="DX9" s="287"/>
      <c r="DY9" s="76" t="str">
        <f>DV9</f>
        <v>ծրագիր (1-ին եռամսյակ)</v>
      </c>
      <c r="DZ9" s="117" t="str">
        <f>DW9</f>
        <v xml:space="preserve">   փաստացի (2 ամիս)</v>
      </c>
      <c r="EA9" s="212"/>
      <c r="EB9" s="76" t="str">
        <f>DY9</f>
        <v>ծրագիր (1-ին եռամսյակ)</v>
      </c>
      <c r="EC9" s="117" t="str">
        <f>DZ9</f>
        <v xml:space="preserve">   փաստացի (2 ամիս)</v>
      </c>
      <c r="ED9" s="212"/>
      <c r="EE9" s="76" t="str">
        <f>EB9</f>
        <v>ծրագիր (1-ին եռամսյակ)</v>
      </c>
      <c r="EF9" s="117" t="str">
        <f>EC9</f>
        <v xml:space="preserve">   փաստացի (2 ամիս)</v>
      </c>
      <c r="EG9" s="325"/>
      <c r="EH9" s="282"/>
      <c r="EI9" s="122" t="str">
        <f>EE9</f>
        <v>ծրագիր (1-ին եռամսյակ)</v>
      </c>
      <c r="EJ9" s="123" t="str">
        <f>EF9</f>
        <v xml:space="preserve">   փաստացի (2 ամիս)</v>
      </c>
      <c r="EL9" s="322"/>
      <c r="EO9" s="322"/>
      <c r="EP9" s="124"/>
      <c r="EQ9" s="125"/>
    </row>
    <row r="10" spans="1:147" s="7" customFormat="1" ht="14.25" customHeight="1" x14ac:dyDescent="0.25">
      <c r="A10" s="5"/>
      <c r="B10" s="5">
        <v>1</v>
      </c>
      <c r="C10" s="77"/>
      <c r="D10" s="78">
        <v>2</v>
      </c>
      <c r="E10" s="107">
        <v>3</v>
      </c>
      <c r="F10" s="106">
        <v>4</v>
      </c>
      <c r="G10" s="107">
        <v>5</v>
      </c>
      <c r="H10" s="106">
        <v>6</v>
      </c>
      <c r="I10" s="107">
        <v>7</v>
      </c>
      <c r="J10" s="106">
        <v>8</v>
      </c>
      <c r="K10" s="107">
        <v>9</v>
      </c>
      <c r="L10" s="106">
        <v>10</v>
      </c>
      <c r="M10" s="107">
        <v>11</v>
      </c>
      <c r="N10" s="106">
        <v>12</v>
      </c>
      <c r="O10" s="5">
        <v>13</v>
      </c>
      <c r="P10" s="6">
        <v>14</v>
      </c>
      <c r="Q10" s="5">
        <v>15</v>
      </c>
      <c r="R10" s="6">
        <v>16</v>
      </c>
      <c r="S10" s="5">
        <v>17</v>
      </c>
      <c r="T10" s="6">
        <v>18</v>
      </c>
      <c r="U10" s="5">
        <v>19</v>
      </c>
      <c r="V10" s="6">
        <v>20</v>
      </c>
      <c r="W10" s="5">
        <v>21</v>
      </c>
      <c r="X10" s="6">
        <v>22</v>
      </c>
      <c r="Y10" s="5">
        <v>23</v>
      </c>
      <c r="Z10" s="6">
        <v>24</v>
      </c>
      <c r="AA10" s="5">
        <v>25</v>
      </c>
      <c r="AB10" s="6">
        <v>26</v>
      </c>
      <c r="AC10" s="5">
        <v>27</v>
      </c>
      <c r="AD10" s="6">
        <v>28</v>
      </c>
      <c r="AE10" s="5">
        <v>29</v>
      </c>
      <c r="AF10" s="6">
        <v>30</v>
      </c>
      <c r="AG10" s="5">
        <v>31</v>
      </c>
      <c r="AH10" s="6">
        <v>32</v>
      </c>
      <c r="AI10" s="5">
        <v>33</v>
      </c>
      <c r="AJ10" s="6">
        <v>34</v>
      </c>
      <c r="AK10" s="5">
        <v>35</v>
      </c>
      <c r="AL10" s="6">
        <v>36</v>
      </c>
      <c r="AM10" s="5">
        <v>37</v>
      </c>
      <c r="AN10" s="6">
        <v>38</v>
      </c>
      <c r="AO10" s="5">
        <v>39</v>
      </c>
      <c r="AP10" s="6">
        <v>40</v>
      </c>
      <c r="AQ10" s="5">
        <v>41</v>
      </c>
      <c r="AR10" s="6">
        <v>42</v>
      </c>
      <c r="AS10" s="5">
        <v>43</v>
      </c>
      <c r="AT10" s="6">
        <v>44</v>
      </c>
      <c r="AU10" s="5">
        <v>45</v>
      </c>
      <c r="AV10" s="6">
        <v>46</v>
      </c>
      <c r="AW10" s="5">
        <v>47</v>
      </c>
      <c r="AX10" s="6">
        <v>48</v>
      </c>
      <c r="AY10" s="5">
        <v>49</v>
      </c>
      <c r="AZ10" s="6">
        <v>50</v>
      </c>
      <c r="BA10" s="5">
        <v>51</v>
      </c>
      <c r="BB10" s="6">
        <v>52</v>
      </c>
      <c r="BC10" s="5">
        <v>53</v>
      </c>
      <c r="BD10" s="6">
        <v>54</v>
      </c>
      <c r="BE10" s="5">
        <v>55</v>
      </c>
      <c r="BF10" s="6">
        <v>56</v>
      </c>
      <c r="BG10" s="5">
        <v>57</v>
      </c>
      <c r="BH10" s="6">
        <v>58</v>
      </c>
      <c r="BI10" s="5">
        <v>59</v>
      </c>
      <c r="BJ10" s="6">
        <v>57</v>
      </c>
      <c r="BK10" s="5">
        <v>58</v>
      </c>
      <c r="BL10" s="6">
        <v>59</v>
      </c>
      <c r="BM10" s="5">
        <v>60</v>
      </c>
      <c r="BN10" s="6">
        <v>61</v>
      </c>
      <c r="BO10" s="5">
        <v>62</v>
      </c>
      <c r="BP10" s="6">
        <v>63</v>
      </c>
      <c r="BQ10" s="5">
        <v>64</v>
      </c>
      <c r="BR10" s="6">
        <v>65</v>
      </c>
      <c r="BS10" s="5">
        <v>60</v>
      </c>
      <c r="BT10" s="6">
        <v>61</v>
      </c>
      <c r="BU10" s="5">
        <v>62</v>
      </c>
      <c r="BV10" s="6">
        <v>63</v>
      </c>
      <c r="BW10" s="5">
        <v>64</v>
      </c>
      <c r="BX10" s="6">
        <v>65</v>
      </c>
      <c r="BY10" s="5">
        <v>66</v>
      </c>
      <c r="BZ10" s="6">
        <v>67</v>
      </c>
      <c r="CA10" s="5">
        <v>68</v>
      </c>
      <c r="CB10" s="6">
        <v>69</v>
      </c>
      <c r="CC10" s="5">
        <v>70</v>
      </c>
      <c r="CD10" s="6">
        <v>68</v>
      </c>
      <c r="CE10" s="5">
        <v>69</v>
      </c>
      <c r="CF10" s="6">
        <v>70</v>
      </c>
      <c r="CG10" s="5">
        <v>71</v>
      </c>
      <c r="CH10" s="6">
        <v>72</v>
      </c>
      <c r="CI10" s="5">
        <v>73</v>
      </c>
      <c r="CJ10" s="6">
        <v>74</v>
      </c>
      <c r="CK10" s="5">
        <v>75</v>
      </c>
      <c r="CL10" s="6">
        <v>76</v>
      </c>
      <c r="CM10" s="5">
        <v>74</v>
      </c>
      <c r="CN10" s="6">
        <v>75</v>
      </c>
      <c r="CO10" s="5">
        <v>76</v>
      </c>
      <c r="CP10" s="6">
        <v>77</v>
      </c>
      <c r="CQ10" s="5">
        <v>78</v>
      </c>
      <c r="CR10" s="6">
        <v>79</v>
      </c>
      <c r="CS10" s="5">
        <v>80</v>
      </c>
      <c r="CT10" s="6">
        <v>81</v>
      </c>
      <c r="CU10" s="5">
        <v>82</v>
      </c>
      <c r="CV10" s="6">
        <v>83</v>
      </c>
      <c r="CW10" s="5">
        <v>84</v>
      </c>
      <c r="CX10" s="6">
        <v>85</v>
      </c>
      <c r="CY10" s="5">
        <v>86</v>
      </c>
      <c r="CZ10" s="6">
        <v>87</v>
      </c>
      <c r="DA10" s="5">
        <v>88</v>
      </c>
      <c r="DB10" s="6">
        <v>89</v>
      </c>
      <c r="DC10" s="5">
        <v>90</v>
      </c>
      <c r="DD10" s="6">
        <v>91</v>
      </c>
      <c r="DE10" s="5">
        <v>92</v>
      </c>
      <c r="DF10" s="6">
        <v>93</v>
      </c>
      <c r="DG10" s="5">
        <v>94</v>
      </c>
      <c r="DH10" s="6">
        <v>95</v>
      </c>
      <c r="DI10" s="5">
        <v>96</v>
      </c>
      <c r="DJ10" s="6">
        <v>97</v>
      </c>
      <c r="DK10" s="5">
        <v>92</v>
      </c>
      <c r="DL10" s="106">
        <v>98</v>
      </c>
      <c r="DM10" s="107">
        <v>99</v>
      </c>
      <c r="DN10" s="106">
        <v>100</v>
      </c>
      <c r="DO10" s="5">
        <v>96</v>
      </c>
      <c r="DP10" s="6">
        <v>97</v>
      </c>
      <c r="DQ10" s="5">
        <v>98</v>
      </c>
      <c r="DR10" s="6">
        <v>101</v>
      </c>
      <c r="DS10" s="5">
        <v>102</v>
      </c>
      <c r="DT10" s="6">
        <v>103</v>
      </c>
      <c r="DU10" s="5">
        <v>102</v>
      </c>
      <c r="DV10" s="6">
        <v>103</v>
      </c>
      <c r="DW10" s="5">
        <v>104</v>
      </c>
      <c r="DX10" s="6">
        <v>105</v>
      </c>
      <c r="DY10" s="5">
        <v>106</v>
      </c>
      <c r="DZ10" s="6">
        <v>107</v>
      </c>
      <c r="EA10" s="5"/>
      <c r="EB10" s="6"/>
      <c r="EC10" s="5"/>
      <c r="ED10" s="6">
        <v>111</v>
      </c>
      <c r="EE10" s="5">
        <v>112</v>
      </c>
      <c r="EF10" s="6">
        <v>134</v>
      </c>
      <c r="EG10" s="5">
        <v>135</v>
      </c>
      <c r="EH10" s="106">
        <v>107</v>
      </c>
      <c r="EI10" s="107">
        <v>108</v>
      </c>
      <c r="EJ10" s="106">
        <v>109</v>
      </c>
      <c r="EK10" s="62"/>
      <c r="EL10" s="8"/>
      <c r="EM10" s="8"/>
      <c r="EN10" s="8"/>
      <c r="EO10" s="8"/>
      <c r="EP10" s="8"/>
      <c r="EQ10" s="8"/>
    </row>
    <row r="11" spans="1:147" s="93" customFormat="1" ht="19.5" customHeight="1" x14ac:dyDescent="0.25">
      <c r="A11" s="87">
        <v>1</v>
      </c>
      <c r="B11" s="88" t="s">
        <v>45</v>
      </c>
      <c r="C11" s="79">
        <v>23178.2</v>
      </c>
      <c r="D11" s="79">
        <v>94025.1</v>
      </c>
      <c r="E11" s="108">
        <f>DL11+EH11-ED11</f>
        <v>1764319.4000000001</v>
      </c>
      <c r="F11" s="108">
        <f>DM11+EI11-EE11</f>
        <v>445118.80000000005</v>
      </c>
      <c r="G11" s="108">
        <f>DN11+EJ11-EF11</f>
        <v>328153.00000000006</v>
      </c>
      <c r="H11" s="108">
        <f>G11/F11*100</f>
        <v>73.722565750986035</v>
      </c>
      <c r="I11" s="108">
        <f>G11/E11*100</f>
        <v>18.599410061466195</v>
      </c>
      <c r="J11" s="108">
        <f t="shared" ref="J11" si="0">T11+Y11+AD11+AI11+AN11+AS11+AX11+BP11+BX11+CA11+CD11+CG11+CJ11+CP11+CS11+CY11+DB11+DH11</f>
        <v>470751.1</v>
      </c>
      <c r="K11" s="108">
        <f t="shared" ref="K11" si="1">U11+Z11+AE11+AJ11+AO11+AT11+AY11+BQ11+BY11+CB11+CE11+CH11+CK11+CQ11+CT11+CZ11+DC11+DI11</f>
        <v>88559</v>
      </c>
      <c r="L11" s="108">
        <f t="shared" ref="L11" si="2">V11+AA11+AF11+AK11+AP11+AU11+AZ11+BR11+BZ11+CC11+CF11+CI11+CL11+CR11+CU11+DA11+DD11+DJ11</f>
        <v>70455</v>
      </c>
      <c r="M11" s="108">
        <f>L11/K11*100</f>
        <v>79.55713140392281</v>
      </c>
      <c r="N11" s="108">
        <f>L11/J11*100</f>
        <v>14.966507778739127</v>
      </c>
      <c r="O11" s="90">
        <f>T11+Y11+AD11</f>
        <v>86247.099999999991</v>
      </c>
      <c r="P11" s="90">
        <f t="shared" ref="P11:Q11" si="3">U11+Z11+AE11</f>
        <v>9545</v>
      </c>
      <c r="Q11" s="90">
        <f t="shared" si="3"/>
        <v>8494.7999999999993</v>
      </c>
      <c r="R11" s="90">
        <f>Q11/P11*100</f>
        <v>88.997380827658461</v>
      </c>
      <c r="S11" s="91">
        <f>Q11/O11*100</f>
        <v>9.8493746456402587</v>
      </c>
      <c r="T11" s="80">
        <v>3122.2</v>
      </c>
      <c r="U11" s="80">
        <v>800</v>
      </c>
      <c r="V11" s="80">
        <v>803.8</v>
      </c>
      <c r="W11" s="80">
        <f>V11/U11*100</f>
        <v>100.47500000000001</v>
      </c>
      <c r="X11" s="80">
        <f>V11/T11*100</f>
        <v>25.74466722183076</v>
      </c>
      <c r="Y11" s="80">
        <v>3900</v>
      </c>
      <c r="Z11" s="80">
        <v>1500</v>
      </c>
      <c r="AA11" s="80">
        <v>1608.5</v>
      </c>
      <c r="AB11" s="80">
        <v>0</v>
      </c>
      <c r="AC11" s="80">
        <v>0</v>
      </c>
      <c r="AD11" s="80">
        <v>79224.899999999994</v>
      </c>
      <c r="AE11" s="80">
        <v>7245</v>
      </c>
      <c r="AF11" s="80">
        <v>6082.5</v>
      </c>
      <c r="AG11" s="80">
        <f>AF11/AE11*100</f>
        <v>83.9544513457557</v>
      </c>
      <c r="AH11" s="80">
        <f>AF11/AD11*100</f>
        <v>7.677510479659805</v>
      </c>
      <c r="AI11" s="92">
        <v>204840</v>
      </c>
      <c r="AJ11" s="80">
        <v>45500</v>
      </c>
      <c r="AK11" s="80">
        <v>38669.800000000003</v>
      </c>
      <c r="AL11" s="80">
        <f>AK11/AJ11*100</f>
        <v>84.988571428571433</v>
      </c>
      <c r="AM11" s="80">
        <f>AK11/AI11*100</f>
        <v>18.878051161882446</v>
      </c>
      <c r="AN11" s="80">
        <v>16605.2</v>
      </c>
      <c r="AO11" s="80">
        <v>3750</v>
      </c>
      <c r="AP11" s="80">
        <v>1744.6</v>
      </c>
      <c r="AQ11" s="80">
        <f>AP11/AO11*100</f>
        <v>46.522666666666659</v>
      </c>
      <c r="AR11" s="80">
        <f>AP11/AN11*100</f>
        <v>10.506347409245295</v>
      </c>
      <c r="AS11" s="80">
        <v>10500</v>
      </c>
      <c r="AT11" s="80">
        <v>3250</v>
      </c>
      <c r="AU11" s="80">
        <v>2145.5</v>
      </c>
      <c r="AV11" s="80">
        <f>AU11/AT11*100</f>
        <v>66.015384615384619</v>
      </c>
      <c r="AW11" s="80">
        <f>AU11/AS11*100</f>
        <v>20.433333333333334</v>
      </c>
      <c r="AX11" s="80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0</v>
      </c>
      <c r="BD11" s="80">
        <v>1210253.1000000001</v>
      </c>
      <c r="BE11" s="80">
        <v>302558.5</v>
      </c>
      <c r="BF11" s="80">
        <v>201705.8</v>
      </c>
      <c r="BG11" s="80"/>
      <c r="BH11" s="80"/>
      <c r="BI11" s="80"/>
      <c r="BJ11" s="80">
        <v>7625.9</v>
      </c>
      <c r="BK11" s="80">
        <v>1570.9</v>
      </c>
      <c r="BL11" s="80">
        <v>1570.9</v>
      </c>
      <c r="BM11" s="80">
        <v>0</v>
      </c>
      <c r="BN11" s="80">
        <v>0</v>
      </c>
      <c r="BO11" s="80">
        <v>0</v>
      </c>
      <c r="BP11" s="80">
        <v>0</v>
      </c>
      <c r="BQ11" s="80">
        <v>0</v>
      </c>
      <c r="BR11" s="80">
        <v>0</v>
      </c>
      <c r="BS11" s="80">
        <f>BX11+CA11+CD11+CG11</f>
        <v>21208.3</v>
      </c>
      <c r="BT11" s="80">
        <f>BY11+CB11+CE11+CH11</f>
        <v>4120</v>
      </c>
      <c r="BU11" s="80">
        <f>BZ11+CC11+CF11+CI11</f>
        <v>1617.7</v>
      </c>
      <c r="BV11" s="80">
        <f>BU11/BT11*100</f>
        <v>39.264563106796118</v>
      </c>
      <c r="BW11" s="80">
        <f>BU11/BS11*100</f>
        <v>7.6276740710005049</v>
      </c>
      <c r="BX11" s="80">
        <v>15508.3</v>
      </c>
      <c r="BY11" s="80">
        <v>3250</v>
      </c>
      <c r="BZ11" s="80">
        <v>1423.2</v>
      </c>
      <c r="CA11" s="80"/>
      <c r="CB11" s="80"/>
      <c r="CC11" s="80"/>
      <c r="CD11" s="80">
        <v>3500</v>
      </c>
      <c r="CE11" s="80">
        <v>450</v>
      </c>
      <c r="CF11" s="80">
        <v>110</v>
      </c>
      <c r="CG11" s="80">
        <v>2200</v>
      </c>
      <c r="CH11" s="80">
        <v>420</v>
      </c>
      <c r="CI11" s="80">
        <v>84.5</v>
      </c>
      <c r="CJ11" s="80"/>
      <c r="CK11" s="80"/>
      <c r="CL11" s="80"/>
      <c r="CM11" s="80"/>
      <c r="CN11" s="80"/>
      <c r="CO11" s="80"/>
      <c r="CP11" s="80">
        <v>0</v>
      </c>
      <c r="CQ11" s="80">
        <v>0</v>
      </c>
      <c r="CR11" s="80">
        <v>40.200000000000003</v>
      </c>
      <c r="CS11" s="80">
        <v>127226</v>
      </c>
      <c r="CT11" s="80">
        <v>21480</v>
      </c>
      <c r="CU11" s="80">
        <v>17234</v>
      </c>
      <c r="CV11" s="80">
        <v>39628</v>
      </c>
      <c r="CW11" s="80">
        <v>7856</v>
      </c>
      <c r="CX11" s="80">
        <v>4679.3</v>
      </c>
      <c r="CY11" s="80"/>
      <c r="CZ11" s="80"/>
      <c r="DA11" s="80"/>
      <c r="DB11" s="80">
        <v>800</v>
      </c>
      <c r="DC11" s="80">
        <v>150</v>
      </c>
      <c r="DD11" s="80">
        <v>0</v>
      </c>
      <c r="DE11" s="80"/>
      <c r="DF11" s="80"/>
      <c r="DG11" s="80">
        <v>36.799999999999997</v>
      </c>
      <c r="DH11" s="80">
        <v>3324.5</v>
      </c>
      <c r="DI11" s="80">
        <v>764</v>
      </c>
      <c r="DJ11" s="80">
        <v>508.4</v>
      </c>
      <c r="DK11" s="80"/>
      <c r="DL11" s="108">
        <f>T11+Y11+AD11+AI11+AN11+AS11+AX11+BA11+BD11+BG11+BJ11+BM11+BP11+BX11+CA11+CD11+CG11+CJ11+CM11+CP11+CS11+CY11+DB11+DE11+DH11</f>
        <v>1688630.1</v>
      </c>
      <c r="DM11" s="108">
        <f t="shared" ref="DM11:DN14" si="4">U11+Z11+AE11+AJ11+AO11+AT11+AY11+BB11+BE11+BH11+BK11+BN11+BQ11+BY11+CB11+CE11+CH11+CK11+CN11+CQ11+CT11+CZ11+DC11+DF11+DI11</f>
        <v>392688.4</v>
      </c>
      <c r="DN11" s="108">
        <f t="shared" si="4"/>
        <v>273768.50000000006</v>
      </c>
      <c r="DO11" s="80"/>
      <c r="DP11" s="80"/>
      <c r="DQ11" s="80"/>
      <c r="DR11" s="80">
        <v>75689.3</v>
      </c>
      <c r="DS11" s="80">
        <v>52430.400000000001</v>
      </c>
      <c r="DT11" s="80">
        <v>52430.400000000001</v>
      </c>
      <c r="DU11" s="80"/>
      <c r="DV11" s="80"/>
      <c r="DW11" s="80"/>
      <c r="DX11" s="80">
        <v>0</v>
      </c>
      <c r="DY11" s="80">
        <v>0</v>
      </c>
      <c r="DZ11" s="80">
        <v>1954.1</v>
      </c>
      <c r="EA11" s="80"/>
      <c r="EB11" s="80"/>
      <c r="EC11" s="80"/>
      <c r="ED11" s="80"/>
      <c r="EE11" s="80"/>
      <c r="EF11" s="80"/>
      <c r="EG11" s="80"/>
      <c r="EH11" s="108">
        <f>DO11+DR11+DU11+DX11+EA11+ED11</f>
        <v>75689.3</v>
      </c>
      <c r="EI11" s="108">
        <f>DP11+DS11+DV11+DY11+EB11+EE11</f>
        <v>52430.400000000001</v>
      </c>
      <c r="EJ11" s="108">
        <f>DQ11+DT11+DW11+DZ11+EC11+EF11+EG11</f>
        <v>54384.5</v>
      </c>
      <c r="EK11" s="86"/>
      <c r="EL11" s="8">
        <f>CJ11+CY11+DB11+DH11</f>
        <v>4124.5</v>
      </c>
      <c r="EM11" s="8">
        <f t="shared" ref="EM11:EN11" si="5">CK11+CZ11+DC11+DI11</f>
        <v>914</v>
      </c>
      <c r="EN11" s="8">
        <f t="shared" si="5"/>
        <v>508.4</v>
      </c>
      <c r="EO11" s="8">
        <f>BD11+BJ11+CM11+DE11+DO11+DR11+DX11</f>
        <v>1293568.3</v>
      </c>
      <c r="EP11" s="8">
        <f t="shared" ref="EP11:EQ14" si="6">BE11+BK11+CN11+DF11+DP11+DS11+DY11</f>
        <v>356559.80000000005</v>
      </c>
      <c r="EQ11" s="8">
        <f t="shared" si="6"/>
        <v>257697.99999999997</v>
      </c>
    </row>
    <row r="12" spans="1:147" s="93" customFormat="1" ht="19.5" customHeight="1" x14ac:dyDescent="0.25">
      <c r="A12" s="87">
        <v>2</v>
      </c>
      <c r="B12" s="88" t="s">
        <v>125</v>
      </c>
      <c r="C12" s="79">
        <v>0</v>
      </c>
      <c r="D12" s="79">
        <v>567601.6</v>
      </c>
      <c r="E12" s="108">
        <f>DL12+EH12-ED12</f>
        <v>1073204.3</v>
      </c>
      <c r="F12" s="108">
        <f>DM12+EI12-EE12</f>
        <v>240070.09999999998</v>
      </c>
      <c r="G12" s="108">
        <f t="shared" ref="G12:G14" si="7">DN12+EJ12-EF12</f>
        <v>164525.90000000002</v>
      </c>
      <c r="H12" s="108">
        <f>G12/F12*100</f>
        <v>68.532441149480945</v>
      </c>
      <c r="I12" s="108">
        <f t="shared" ref="I12:I14" si="8">G12/E12*100</f>
        <v>15.330342973840116</v>
      </c>
      <c r="J12" s="108">
        <f t="shared" ref="J12:J14" si="9">T12+Y12+AD12+AI12+AN12+AS12+AX12+BP12+BX12+CA12+CD12+CG12+CJ12+CP12+CS12+CY12+DB12+DH12</f>
        <v>383580</v>
      </c>
      <c r="K12" s="108">
        <f t="shared" ref="K12:K14" si="10">U12+Z12+AE12+AJ12+AO12+AT12+AY12+BQ12+BY12+CB12+CE12+CH12+CK12+CQ12+CT12+CZ12+DC12+DI12</f>
        <v>63801.4</v>
      </c>
      <c r="L12" s="108">
        <f t="shared" ref="L12:L14" si="11">V12+AA12+AF12+AK12+AP12+AU12+AZ12+BR12+BZ12+CC12+CF12+CI12+CL12+CR12+CU12+DA12+DD12+DJ12</f>
        <v>50747.799999999988</v>
      </c>
      <c r="M12" s="108">
        <f t="shared" ref="M12:M14" si="12">L12/K12*100</f>
        <v>79.540260872018465</v>
      </c>
      <c r="N12" s="108">
        <f t="shared" ref="N12:N14" si="13">L12/J12*100</f>
        <v>13.230043276500336</v>
      </c>
      <c r="O12" s="90">
        <f t="shared" ref="O12:O14" si="14">T12+Y12+AD12</f>
        <v>98263</v>
      </c>
      <c r="P12" s="90">
        <f t="shared" ref="P12:P14" si="15">U12+Z12+AE12</f>
        <v>7731</v>
      </c>
      <c r="Q12" s="90">
        <f t="shared" ref="Q12:Q14" si="16">V12+AA12+AF12</f>
        <v>5349.9</v>
      </c>
      <c r="R12" s="90">
        <f t="shared" ref="R12:R14" si="17">Q12/P12*100</f>
        <v>69.200620876988737</v>
      </c>
      <c r="S12" s="91">
        <f t="shared" ref="S12:S14" si="18">Q12/O12*100</f>
        <v>5.4444704517468425</v>
      </c>
      <c r="T12" s="80">
        <v>4060</v>
      </c>
      <c r="U12" s="80">
        <v>276</v>
      </c>
      <c r="V12" s="80">
        <v>249.6</v>
      </c>
      <c r="W12" s="80">
        <f t="shared" ref="W12:W14" si="19">V12/U12*100</f>
        <v>90.434782608695656</v>
      </c>
      <c r="X12" s="80">
        <f t="shared" ref="X12:X14" si="20">V12/T12*100</f>
        <v>6.1477832512315267</v>
      </c>
      <c r="Y12" s="80">
        <v>12285</v>
      </c>
      <c r="Z12" s="80">
        <v>1879.8</v>
      </c>
      <c r="AA12" s="80">
        <v>1484.6</v>
      </c>
      <c r="AB12" s="80">
        <f t="shared" ref="AB12:AB14" si="21">AA12/Z12*100</f>
        <v>78.976486860304291</v>
      </c>
      <c r="AC12" s="80">
        <f t="shared" ref="AC12:AC14" si="22">AA12/Y12*100</f>
        <v>12.084656084656084</v>
      </c>
      <c r="AD12" s="92">
        <v>81918</v>
      </c>
      <c r="AE12" s="92">
        <v>5575.2</v>
      </c>
      <c r="AF12" s="80">
        <v>3615.7</v>
      </c>
      <c r="AG12" s="80">
        <f t="shared" ref="AG12:AG14" si="23">AF12/AE12*100</f>
        <v>64.853278806141475</v>
      </c>
      <c r="AH12" s="80">
        <f t="shared" ref="AH12:AH14" si="24">AF12/AD12*100</f>
        <v>4.4138040479503893</v>
      </c>
      <c r="AI12" s="92">
        <v>80868</v>
      </c>
      <c r="AJ12" s="80">
        <v>10550</v>
      </c>
      <c r="AK12" s="80">
        <v>15450.8</v>
      </c>
      <c r="AL12" s="80">
        <f t="shared" ref="AL12:AL14" si="25">AK12/AJ12*100</f>
        <v>146.45308056872037</v>
      </c>
      <c r="AM12" s="80">
        <f t="shared" ref="AM12:AM14" si="26">AK12/AI12*100</f>
        <v>19.106197754365137</v>
      </c>
      <c r="AN12" s="80">
        <v>17372</v>
      </c>
      <c r="AO12" s="80">
        <v>4387</v>
      </c>
      <c r="AP12" s="80">
        <v>3780.3</v>
      </c>
      <c r="AQ12" s="80">
        <f t="shared" ref="AQ12:AQ14" si="27">AP12/AO12*100</f>
        <v>86.170503761112386</v>
      </c>
      <c r="AR12" s="80">
        <f t="shared" ref="AR12:AR14" si="28">AP12/AN12*100</f>
        <v>21.760879576329728</v>
      </c>
      <c r="AS12" s="80">
        <v>5400</v>
      </c>
      <c r="AT12" s="80">
        <v>1200</v>
      </c>
      <c r="AU12" s="80">
        <v>763.3</v>
      </c>
      <c r="AV12" s="80">
        <f>AU12/AT12*100</f>
        <v>63.608333333333334</v>
      </c>
      <c r="AW12" s="80">
        <f>AU12/AS12*100</f>
        <v>14.135185185185184</v>
      </c>
      <c r="AX12" s="80">
        <v>0</v>
      </c>
      <c r="AY12" s="80">
        <v>0</v>
      </c>
      <c r="AZ12" s="80">
        <v>0</v>
      </c>
      <c r="BA12" s="80">
        <v>0</v>
      </c>
      <c r="BB12" s="80">
        <v>0</v>
      </c>
      <c r="BC12" s="80">
        <v>0</v>
      </c>
      <c r="BD12" s="80">
        <v>681475.5</v>
      </c>
      <c r="BE12" s="80">
        <v>170368.9</v>
      </c>
      <c r="BF12" s="80">
        <v>113579.2</v>
      </c>
      <c r="BG12" s="80"/>
      <c r="BH12" s="80"/>
      <c r="BI12" s="80"/>
      <c r="BJ12" s="80">
        <v>2832.5</v>
      </c>
      <c r="BK12" s="80">
        <v>583.5</v>
      </c>
      <c r="BL12" s="80">
        <v>291.7</v>
      </c>
      <c r="BM12" s="80">
        <v>0</v>
      </c>
      <c r="BN12" s="80">
        <v>0</v>
      </c>
      <c r="BO12" s="80">
        <v>0</v>
      </c>
      <c r="BP12" s="80">
        <v>0</v>
      </c>
      <c r="BQ12" s="80">
        <v>0</v>
      </c>
      <c r="BR12" s="80">
        <v>0</v>
      </c>
      <c r="BS12" s="80">
        <f t="shared" ref="BS12:BU14" si="29">BX12+CA12+CD12+CG12</f>
        <v>56399.199999999997</v>
      </c>
      <c r="BT12" s="80">
        <f t="shared" si="29"/>
        <v>13293</v>
      </c>
      <c r="BU12" s="80">
        <f t="shared" si="29"/>
        <v>11346.400000000001</v>
      </c>
      <c r="BV12" s="80">
        <f t="shared" ref="BV12:BV14" si="30">BU12/BT12*100</f>
        <v>85.356202512600632</v>
      </c>
      <c r="BW12" s="80">
        <f t="shared" ref="BW12:BW14" si="31">BU12/BS12*100</f>
        <v>20.118015858380975</v>
      </c>
      <c r="BX12" s="80">
        <v>18930</v>
      </c>
      <c r="BY12" s="80">
        <v>5400</v>
      </c>
      <c r="BZ12" s="80">
        <v>2581.5</v>
      </c>
      <c r="CA12" s="80"/>
      <c r="CB12" s="80"/>
      <c r="CC12" s="80"/>
      <c r="CD12" s="80">
        <v>22029.7</v>
      </c>
      <c r="CE12" s="80">
        <v>4693</v>
      </c>
      <c r="CF12" s="80">
        <v>6033.2</v>
      </c>
      <c r="CG12" s="80">
        <v>15439.5</v>
      </c>
      <c r="CH12" s="80">
        <v>3200</v>
      </c>
      <c r="CI12" s="80">
        <v>2731.7</v>
      </c>
      <c r="CJ12" s="80"/>
      <c r="CK12" s="80"/>
      <c r="CL12" s="80"/>
      <c r="CM12" s="80"/>
      <c r="CN12" s="80"/>
      <c r="CO12" s="80">
        <v>-92.8</v>
      </c>
      <c r="CP12" s="80"/>
      <c r="CQ12" s="80"/>
      <c r="CR12" s="80"/>
      <c r="CS12" s="80">
        <v>116277.8</v>
      </c>
      <c r="CT12" s="80">
        <v>24540.400000000001</v>
      </c>
      <c r="CU12" s="80">
        <v>11802.3</v>
      </c>
      <c r="CV12" s="80">
        <v>37786</v>
      </c>
      <c r="CW12" s="80">
        <v>5262.3</v>
      </c>
      <c r="CX12" s="80">
        <v>3888.7</v>
      </c>
      <c r="CY12" s="80">
        <v>5000</v>
      </c>
      <c r="CZ12" s="80">
        <v>1500</v>
      </c>
      <c r="DA12" s="80">
        <v>1279.8</v>
      </c>
      <c r="DB12" s="80">
        <v>4000</v>
      </c>
      <c r="DC12" s="80">
        <v>600</v>
      </c>
      <c r="DD12" s="80">
        <v>975</v>
      </c>
      <c r="DE12" s="80"/>
      <c r="DF12" s="80"/>
      <c r="DG12" s="80"/>
      <c r="DH12" s="80"/>
      <c r="DI12" s="80"/>
      <c r="DJ12" s="80"/>
      <c r="DK12" s="80"/>
      <c r="DL12" s="108">
        <f t="shared" ref="DL12:DL14" si="32">T12+Y12+AD12+AI12+AN12+AS12+AX12+BA12+BD12+BG12+BJ12+BM12+BP12+BX12+CA12+CD12+CG12+CJ12+CM12+CP12+CS12+CY12+DB12+DE12+DH12</f>
        <v>1067888</v>
      </c>
      <c r="DM12" s="108">
        <f t="shared" si="4"/>
        <v>234753.8</v>
      </c>
      <c r="DN12" s="108">
        <f t="shared" si="4"/>
        <v>164525.90000000002</v>
      </c>
      <c r="DO12" s="80"/>
      <c r="DP12" s="80"/>
      <c r="DQ12" s="80"/>
      <c r="DR12" s="80">
        <v>5316.3</v>
      </c>
      <c r="DS12" s="80">
        <v>5316.3</v>
      </c>
      <c r="DT12" s="80">
        <v>0</v>
      </c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108">
        <f t="shared" ref="EH12:EI14" si="33">DO12+DR12+DU12+DX12+EA12+ED12</f>
        <v>5316.3</v>
      </c>
      <c r="EI12" s="108">
        <f t="shared" si="33"/>
        <v>5316.3</v>
      </c>
      <c r="EJ12" s="108">
        <f t="shared" ref="EJ12:EJ14" si="34">DQ12+DT12+DW12+DZ12+EC12+EF12+EG12</f>
        <v>0</v>
      </c>
      <c r="EK12" s="86"/>
      <c r="EL12" s="8">
        <f t="shared" ref="EL12:EL14" si="35">CJ12+CY12+DB12+DH12</f>
        <v>9000</v>
      </c>
      <c r="EM12" s="8">
        <f t="shared" ref="EM12:EM14" si="36">CK12+CZ12+DC12+DI12</f>
        <v>2100</v>
      </c>
      <c r="EN12" s="8">
        <f t="shared" ref="EN12:EN14" si="37">CL12+DA12+DD12+DJ12</f>
        <v>2254.8000000000002</v>
      </c>
      <c r="EO12" s="8">
        <f t="shared" ref="EO12:EO14" si="38">BD12+BJ12+CM12+DE12+DO12+DR12+DX12</f>
        <v>689624.3</v>
      </c>
      <c r="EP12" s="8">
        <f t="shared" si="6"/>
        <v>176268.69999999998</v>
      </c>
      <c r="EQ12" s="8">
        <f t="shared" si="6"/>
        <v>113778.09999999999</v>
      </c>
    </row>
    <row r="13" spans="1:147" s="93" customFormat="1" ht="19.5" customHeight="1" x14ac:dyDescent="0.25">
      <c r="A13" s="87">
        <v>3</v>
      </c>
      <c r="B13" s="94" t="s">
        <v>126</v>
      </c>
      <c r="C13" s="81">
        <v>0</v>
      </c>
      <c r="D13" s="81">
        <v>302560.09999999998</v>
      </c>
      <c r="E13" s="108">
        <f>DL13+EH13-ED13</f>
        <v>1277650</v>
      </c>
      <c r="F13" s="108">
        <f>DM13+EI13-EE13</f>
        <v>323218</v>
      </c>
      <c r="G13" s="108">
        <f t="shared" si="7"/>
        <v>210721.6</v>
      </c>
      <c r="H13" s="108">
        <f t="shared" ref="H13:H14" si="39">G13/F13*100</f>
        <v>65.194883948294958</v>
      </c>
      <c r="I13" s="108">
        <f t="shared" si="8"/>
        <v>16.492904942668179</v>
      </c>
      <c r="J13" s="108">
        <f t="shared" si="9"/>
        <v>272600.7</v>
      </c>
      <c r="K13" s="108">
        <f t="shared" si="10"/>
        <v>72599.199999999997</v>
      </c>
      <c r="L13" s="108">
        <f t="shared" si="11"/>
        <v>43755.4</v>
      </c>
      <c r="M13" s="108">
        <f t="shared" si="12"/>
        <v>60.269810135648882</v>
      </c>
      <c r="N13" s="108">
        <f t="shared" si="13"/>
        <v>16.051095980311128</v>
      </c>
      <c r="O13" s="90">
        <f t="shared" si="14"/>
        <v>58000</v>
      </c>
      <c r="P13" s="90">
        <f t="shared" si="15"/>
        <v>12940</v>
      </c>
      <c r="Q13" s="90">
        <f t="shared" si="16"/>
        <v>3558.2999999999997</v>
      </c>
      <c r="R13" s="90">
        <f t="shared" si="17"/>
        <v>27.498454404945903</v>
      </c>
      <c r="S13" s="91">
        <f t="shared" si="18"/>
        <v>6.1349999999999998</v>
      </c>
      <c r="T13" s="80">
        <v>6000</v>
      </c>
      <c r="U13" s="89">
        <v>1500</v>
      </c>
      <c r="V13" s="90">
        <v>341.5</v>
      </c>
      <c r="W13" s="90">
        <f t="shared" si="19"/>
        <v>22.766666666666666</v>
      </c>
      <c r="X13" s="90">
        <f t="shared" si="20"/>
        <v>5.6916666666666664</v>
      </c>
      <c r="Y13" s="90">
        <v>8000</v>
      </c>
      <c r="Z13" s="90">
        <v>1000</v>
      </c>
      <c r="AA13" s="90">
        <v>935.1</v>
      </c>
      <c r="AB13" s="90">
        <f t="shared" si="21"/>
        <v>93.51</v>
      </c>
      <c r="AC13" s="90">
        <f t="shared" si="22"/>
        <v>11.688750000000001</v>
      </c>
      <c r="AD13" s="103">
        <v>44000</v>
      </c>
      <c r="AE13" s="103">
        <v>10440</v>
      </c>
      <c r="AF13" s="90">
        <v>2281.6999999999998</v>
      </c>
      <c r="AG13" s="90">
        <f t="shared" si="23"/>
        <v>21.855363984674327</v>
      </c>
      <c r="AH13" s="90">
        <f t="shared" si="24"/>
        <v>5.1856818181818181</v>
      </c>
      <c r="AI13" s="103">
        <v>105000</v>
      </c>
      <c r="AJ13" s="89">
        <v>31500</v>
      </c>
      <c r="AK13" s="90">
        <v>21971.1</v>
      </c>
      <c r="AL13" s="90">
        <f t="shared" si="25"/>
        <v>69.749523809523808</v>
      </c>
      <c r="AM13" s="90">
        <f t="shared" si="26"/>
        <v>20.924857142857142</v>
      </c>
      <c r="AN13" s="90">
        <v>5200</v>
      </c>
      <c r="AO13" s="89">
        <v>2184</v>
      </c>
      <c r="AP13" s="90">
        <v>3178.8</v>
      </c>
      <c r="AQ13" s="90">
        <f t="shared" si="27"/>
        <v>145.54945054945057</v>
      </c>
      <c r="AR13" s="90">
        <f t="shared" si="28"/>
        <v>61.130769230769232</v>
      </c>
      <c r="AS13" s="90">
        <v>5000</v>
      </c>
      <c r="AT13" s="102">
        <v>900</v>
      </c>
      <c r="AU13" s="90">
        <v>609.70000000000005</v>
      </c>
      <c r="AV13" s="80">
        <f>AU13/AT13*100</f>
        <v>67.744444444444454</v>
      </c>
      <c r="AW13" s="80">
        <f>AU13/AS13*100</f>
        <v>12.194000000000001</v>
      </c>
      <c r="AX13" s="80"/>
      <c r="AY13" s="80"/>
      <c r="AZ13" s="80"/>
      <c r="BA13" s="80"/>
      <c r="BB13" s="80"/>
      <c r="BC13" s="80"/>
      <c r="BD13" s="80">
        <v>999782</v>
      </c>
      <c r="BE13" s="80">
        <v>249945.5</v>
      </c>
      <c r="BF13" s="80">
        <v>166630.20000000001</v>
      </c>
      <c r="BG13" s="80"/>
      <c r="BH13" s="80"/>
      <c r="BI13" s="80"/>
      <c r="BJ13" s="80">
        <v>3268.3</v>
      </c>
      <c r="BK13" s="80">
        <v>673.3</v>
      </c>
      <c r="BL13" s="80">
        <v>336</v>
      </c>
      <c r="BM13" s="80"/>
      <c r="BN13" s="80"/>
      <c r="BO13" s="80"/>
      <c r="BP13" s="80"/>
      <c r="BQ13" s="80"/>
      <c r="BR13" s="80"/>
      <c r="BS13" s="80">
        <f t="shared" si="29"/>
        <v>16500</v>
      </c>
      <c r="BT13" s="80">
        <f t="shared" si="29"/>
        <v>3300</v>
      </c>
      <c r="BU13" s="80">
        <f t="shared" si="29"/>
        <v>2149</v>
      </c>
      <c r="BV13" s="80">
        <f t="shared" si="30"/>
        <v>65.121212121212125</v>
      </c>
      <c r="BW13" s="80">
        <f t="shared" si="31"/>
        <v>13.024242424242424</v>
      </c>
      <c r="BX13" s="80">
        <v>9000</v>
      </c>
      <c r="BY13" s="80">
        <v>1800</v>
      </c>
      <c r="BZ13" s="80">
        <v>1409.5</v>
      </c>
      <c r="CA13" s="80"/>
      <c r="CB13" s="80"/>
      <c r="CC13" s="80"/>
      <c r="CD13" s="80"/>
      <c r="CE13" s="80"/>
      <c r="CF13" s="80"/>
      <c r="CG13" s="80">
        <v>7500</v>
      </c>
      <c r="CH13" s="80">
        <v>1500</v>
      </c>
      <c r="CI13" s="80">
        <v>739.5</v>
      </c>
      <c r="CJ13" s="80"/>
      <c r="CK13" s="80"/>
      <c r="CL13" s="80"/>
      <c r="CM13" s="80">
        <v>1999</v>
      </c>
      <c r="CN13" s="80"/>
      <c r="CO13" s="80"/>
      <c r="CP13" s="80"/>
      <c r="CQ13" s="80"/>
      <c r="CR13" s="80"/>
      <c r="CS13" s="80">
        <v>60000</v>
      </c>
      <c r="CT13" s="80">
        <v>15900</v>
      </c>
      <c r="CU13" s="80">
        <v>8788.6</v>
      </c>
      <c r="CV13" s="80">
        <v>19000</v>
      </c>
      <c r="CW13" s="80">
        <v>4750</v>
      </c>
      <c r="CX13" s="80">
        <v>2901</v>
      </c>
      <c r="CY13" s="80">
        <v>3000</v>
      </c>
      <c r="CZ13" s="80">
        <v>900</v>
      </c>
      <c r="DA13" s="80">
        <v>277</v>
      </c>
      <c r="DB13" s="80">
        <v>900.7</v>
      </c>
      <c r="DC13" s="80">
        <v>225.2</v>
      </c>
      <c r="DD13" s="80">
        <v>600</v>
      </c>
      <c r="DE13" s="80"/>
      <c r="DF13" s="80"/>
      <c r="DG13" s="80"/>
      <c r="DH13" s="80">
        <v>19000</v>
      </c>
      <c r="DI13" s="80">
        <v>4750</v>
      </c>
      <c r="DJ13" s="80">
        <v>2622.9</v>
      </c>
      <c r="DK13" s="80"/>
      <c r="DL13" s="108">
        <f t="shared" si="32"/>
        <v>1277650</v>
      </c>
      <c r="DM13" s="108">
        <f t="shared" si="4"/>
        <v>323218</v>
      </c>
      <c r="DN13" s="108">
        <f t="shared" si="4"/>
        <v>210721.6</v>
      </c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108">
        <f t="shared" si="33"/>
        <v>0</v>
      </c>
      <c r="EI13" s="108">
        <f t="shared" si="33"/>
        <v>0</v>
      </c>
      <c r="EJ13" s="108">
        <f t="shared" si="34"/>
        <v>0</v>
      </c>
      <c r="EK13" s="86"/>
      <c r="EL13" s="8">
        <f t="shared" si="35"/>
        <v>22900.7</v>
      </c>
      <c r="EM13" s="8">
        <f t="shared" si="36"/>
        <v>5875.2</v>
      </c>
      <c r="EN13" s="8">
        <f t="shared" si="37"/>
        <v>3499.9</v>
      </c>
      <c r="EO13" s="8">
        <f t="shared" si="38"/>
        <v>1005049.3</v>
      </c>
      <c r="EP13" s="8">
        <f t="shared" si="6"/>
        <v>250618.8</v>
      </c>
      <c r="EQ13" s="8">
        <f t="shared" si="6"/>
        <v>166966.20000000001</v>
      </c>
    </row>
    <row r="14" spans="1:147" s="93" customFormat="1" ht="19.5" customHeight="1" x14ac:dyDescent="0.25">
      <c r="A14" s="87">
        <v>4</v>
      </c>
      <c r="B14" s="88" t="s">
        <v>127</v>
      </c>
      <c r="C14" s="79">
        <v>92447</v>
      </c>
      <c r="D14" s="79">
        <v>56140.1</v>
      </c>
      <c r="E14" s="108">
        <f t="shared" ref="E14:F14" si="40">DL14+EH14-ED14</f>
        <v>886210.6</v>
      </c>
      <c r="F14" s="108">
        <f t="shared" si="40"/>
        <v>221140.4</v>
      </c>
      <c r="G14" s="108">
        <f t="shared" si="7"/>
        <v>188528.49999999997</v>
      </c>
      <c r="H14" s="108">
        <f t="shared" si="39"/>
        <v>85.252852938676043</v>
      </c>
      <c r="I14" s="108">
        <f t="shared" si="8"/>
        <v>21.273555066933298</v>
      </c>
      <c r="J14" s="108">
        <f t="shared" si="9"/>
        <v>0</v>
      </c>
      <c r="K14" s="108">
        <f t="shared" si="10"/>
        <v>0</v>
      </c>
      <c r="L14" s="108">
        <f t="shared" si="11"/>
        <v>41423.200000000004</v>
      </c>
      <c r="M14" s="108" t="e">
        <f t="shared" si="12"/>
        <v>#DIV/0!</v>
      </c>
      <c r="N14" s="108" t="e">
        <f t="shared" si="13"/>
        <v>#DIV/0!</v>
      </c>
      <c r="O14" s="90">
        <f t="shared" si="14"/>
        <v>0</v>
      </c>
      <c r="P14" s="90">
        <f t="shared" si="15"/>
        <v>0</v>
      </c>
      <c r="Q14" s="90">
        <f t="shared" si="16"/>
        <v>32084.7</v>
      </c>
      <c r="R14" s="90" t="e">
        <f t="shared" si="17"/>
        <v>#DIV/0!</v>
      </c>
      <c r="S14" s="91" t="e">
        <f t="shared" si="18"/>
        <v>#DIV/0!</v>
      </c>
      <c r="T14" s="80"/>
      <c r="U14" s="80"/>
      <c r="V14" s="80">
        <v>2734.9</v>
      </c>
      <c r="W14" s="80" t="e">
        <f t="shared" si="19"/>
        <v>#DIV/0!</v>
      </c>
      <c r="X14" s="80" t="e">
        <f t="shared" si="20"/>
        <v>#DIV/0!</v>
      </c>
      <c r="Y14" s="80"/>
      <c r="Z14" s="80"/>
      <c r="AA14" s="80">
        <v>2748.6</v>
      </c>
      <c r="AB14" s="80" t="e">
        <f t="shared" si="21"/>
        <v>#DIV/0!</v>
      </c>
      <c r="AC14" s="80" t="e">
        <f t="shared" si="22"/>
        <v>#DIV/0!</v>
      </c>
      <c r="AD14" s="80"/>
      <c r="AE14" s="80"/>
      <c r="AF14" s="80">
        <v>26601.200000000001</v>
      </c>
      <c r="AG14" s="80" t="e">
        <f t="shared" si="23"/>
        <v>#DIV/0!</v>
      </c>
      <c r="AH14" s="80" t="e">
        <f t="shared" si="24"/>
        <v>#DIV/0!</v>
      </c>
      <c r="AI14" s="92"/>
      <c r="AJ14" s="80"/>
      <c r="AK14" s="113">
        <v>68.900000000000006</v>
      </c>
      <c r="AL14" s="80" t="e">
        <f t="shared" si="25"/>
        <v>#DIV/0!</v>
      </c>
      <c r="AM14" s="80" t="e">
        <f t="shared" si="26"/>
        <v>#DIV/0!</v>
      </c>
      <c r="AN14" s="80"/>
      <c r="AO14" s="80"/>
      <c r="AP14" s="80">
        <v>785.7</v>
      </c>
      <c r="AQ14" s="80" t="e">
        <f t="shared" si="27"/>
        <v>#DIV/0!</v>
      </c>
      <c r="AR14" s="80" t="e">
        <f t="shared" si="28"/>
        <v>#DIV/0!</v>
      </c>
      <c r="AS14" s="80"/>
      <c r="AT14" s="80"/>
      <c r="AU14" s="80">
        <v>0</v>
      </c>
      <c r="AV14" s="80" t="e">
        <f>AU14/AT14*100</f>
        <v>#DIV/0!</v>
      </c>
      <c r="AW14" s="80" t="e">
        <f>AU14/AS14*100</f>
        <v>#DIV/0!</v>
      </c>
      <c r="AX14" s="80">
        <v>0</v>
      </c>
      <c r="AY14" s="80">
        <v>0</v>
      </c>
      <c r="AZ14" s="80">
        <v>0</v>
      </c>
      <c r="BA14" s="80">
        <v>0</v>
      </c>
      <c r="BB14" s="80">
        <v>0</v>
      </c>
      <c r="BC14" s="80">
        <v>0</v>
      </c>
      <c r="BD14" s="80">
        <v>876841.6</v>
      </c>
      <c r="BE14" s="80">
        <v>219210.4</v>
      </c>
      <c r="BF14" s="80">
        <v>146140.29999999999</v>
      </c>
      <c r="BG14" s="80"/>
      <c r="BH14" s="80"/>
      <c r="BI14" s="80"/>
      <c r="BJ14" s="80">
        <v>9369</v>
      </c>
      <c r="BK14" s="80">
        <v>1930</v>
      </c>
      <c r="BL14" s="80">
        <v>965</v>
      </c>
      <c r="BM14" s="80">
        <v>0</v>
      </c>
      <c r="BN14" s="80">
        <v>0</v>
      </c>
      <c r="BO14" s="80">
        <v>0</v>
      </c>
      <c r="BP14" s="80">
        <v>0</v>
      </c>
      <c r="BQ14" s="80">
        <v>0</v>
      </c>
      <c r="BR14" s="80">
        <v>0</v>
      </c>
      <c r="BS14" s="80">
        <f t="shared" si="29"/>
        <v>0</v>
      </c>
      <c r="BT14" s="80">
        <f t="shared" si="29"/>
        <v>0</v>
      </c>
      <c r="BU14" s="80">
        <f t="shared" si="29"/>
        <v>1937.9</v>
      </c>
      <c r="BV14" s="80" t="e">
        <f t="shared" si="30"/>
        <v>#DIV/0!</v>
      </c>
      <c r="BW14" s="80" t="e">
        <f t="shared" si="31"/>
        <v>#DIV/0!</v>
      </c>
      <c r="BX14" s="80"/>
      <c r="BY14" s="80"/>
      <c r="BZ14" s="80">
        <v>319.89999999999998</v>
      </c>
      <c r="CA14" s="80"/>
      <c r="CB14" s="80"/>
      <c r="CC14" s="80"/>
      <c r="CD14" s="80"/>
      <c r="CE14" s="80"/>
      <c r="CF14" s="80"/>
      <c r="CG14" s="80"/>
      <c r="CH14" s="80"/>
      <c r="CI14" s="80">
        <v>1618</v>
      </c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>
        <v>6383.7</v>
      </c>
      <c r="CV14" s="80"/>
      <c r="CW14" s="80"/>
      <c r="CX14" s="80">
        <v>790.8</v>
      </c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>
        <v>162.30000000000001</v>
      </c>
      <c r="DK14" s="80"/>
      <c r="DL14" s="108">
        <f t="shared" si="32"/>
        <v>886210.6</v>
      </c>
      <c r="DM14" s="108">
        <f t="shared" si="4"/>
        <v>221140.4</v>
      </c>
      <c r="DN14" s="108">
        <f t="shared" si="4"/>
        <v>188528.49999999997</v>
      </c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108">
        <f t="shared" si="33"/>
        <v>0</v>
      </c>
      <c r="EI14" s="108">
        <f t="shared" si="33"/>
        <v>0</v>
      </c>
      <c r="EJ14" s="108">
        <f t="shared" si="34"/>
        <v>0</v>
      </c>
      <c r="EK14" s="86"/>
      <c r="EL14" s="8">
        <f t="shared" si="35"/>
        <v>0</v>
      </c>
      <c r="EM14" s="8">
        <f t="shared" si="36"/>
        <v>0</v>
      </c>
      <c r="EN14" s="8">
        <f t="shared" si="37"/>
        <v>162.30000000000001</v>
      </c>
      <c r="EO14" s="8">
        <f t="shared" si="38"/>
        <v>886210.6</v>
      </c>
      <c r="EP14" s="8">
        <f t="shared" si="6"/>
        <v>221140.4</v>
      </c>
      <c r="EQ14" s="8">
        <f t="shared" si="6"/>
        <v>147105.29999999999</v>
      </c>
    </row>
    <row r="15" spans="1:147" s="85" customFormat="1" ht="24" customHeight="1" x14ac:dyDescent="0.25">
      <c r="A15" s="323" t="s">
        <v>46</v>
      </c>
      <c r="B15" s="324"/>
      <c r="C15" s="82">
        <f>SUM(C11:C14)</f>
        <v>115625.2</v>
      </c>
      <c r="D15" s="82">
        <f>SUM(D11:D14)</f>
        <v>1020326.8999999999</v>
      </c>
      <c r="E15" s="83">
        <f>SUM(E11:E14)</f>
        <v>5001384.3</v>
      </c>
      <c r="F15" s="83">
        <f>SUM(F11:F14)</f>
        <v>1229547.3</v>
      </c>
      <c r="G15" s="83">
        <f>SUM(G11:G14)</f>
        <v>891929.00000000012</v>
      </c>
      <c r="H15" s="84">
        <f>G15/F15*100</f>
        <v>72.541251564701909</v>
      </c>
      <c r="I15" s="84">
        <f>G15/E15*100</f>
        <v>17.833642577715935</v>
      </c>
      <c r="J15" s="83">
        <f>SUM(J11:J14)</f>
        <v>1126931.8</v>
      </c>
      <c r="K15" s="83">
        <f>SUM(K11:K14)</f>
        <v>224959.59999999998</v>
      </c>
      <c r="L15" s="83">
        <f>SUM(L11:L14)</f>
        <v>206381.4</v>
      </c>
      <c r="M15" s="84">
        <f>L15/K15*100</f>
        <v>91.741539369735719</v>
      </c>
      <c r="N15" s="84">
        <f>L15/J15*100</f>
        <v>18.313566091577147</v>
      </c>
      <c r="O15" s="83">
        <f>SUM(O11:O14)</f>
        <v>242510.09999999998</v>
      </c>
      <c r="P15" s="83">
        <f>SUM(P11:P14)</f>
        <v>30216</v>
      </c>
      <c r="Q15" s="83">
        <f>SUM(Q11:Q14)</f>
        <v>49487.7</v>
      </c>
      <c r="R15" s="84">
        <f>Q15/P15*100</f>
        <v>163.77978554408259</v>
      </c>
      <c r="S15" s="84">
        <f>Q15/O15*100</f>
        <v>20.40644905098798</v>
      </c>
      <c r="T15" s="83">
        <f>SUM(T11:T14)</f>
        <v>13182.2</v>
      </c>
      <c r="U15" s="83">
        <f>SUM(U11:U14)</f>
        <v>2576</v>
      </c>
      <c r="V15" s="83">
        <f>SUM(V11:V14)</f>
        <v>4129.8</v>
      </c>
      <c r="W15" s="84">
        <f>V15/U15*100</f>
        <v>160.31832298136646</v>
      </c>
      <c r="X15" s="84">
        <f>V15/T15*100</f>
        <v>31.328609791992228</v>
      </c>
      <c r="Y15" s="83">
        <f>SUM(Y11:Y14)</f>
        <v>24185</v>
      </c>
      <c r="Z15" s="83">
        <f>SUM(Z11:Z14)</f>
        <v>4379.8</v>
      </c>
      <c r="AA15" s="83">
        <f>SUM(AA11:AA14)</f>
        <v>6776.7999999999993</v>
      </c>
      <c r="AB15" s="84">
        <f>AA15/Z15*100</f>
        <v>154.72852641673134</v>
      </c>
      <c r="AC15" s="84">
        <f>AA15/Y15*100</f>
        <v>28.020673971469918</v>
      </c>
      <c r="AD15" s="83">
        <f>SUM(AD11:AD14)</f>
        <v>205142.9</v>
      </c>
      <c r="AE15" s="83">
        <f>SUM(AE11:AE14)</f>
        <v>23260.2</v>
      </c>
      <c r="AF15" s="83">
        <f>SUM(AF11:AF14)</f>
        <v>38581.100000000006</v>
      </c>
      <c r="AG15" s="84">
        <f>AF15/AE15*100</f>
        <v>165.86744739942048</v>
      </c>
      <c r="AH15" s="84">
        <f>AF15/AD15*100</f>
        <v>18.806938967909691</v>
      </c>
      <c r="AI15" s="83">
        <f>SUM(AI11:AI14)</f>
        <v>390708</v>
      </c>
      <c r="AJ15" s="83">
        <f>SUM(AJ11:AJ14)</f>
        <v>87550</v>
      </c>
      <c r="AK15" s="83">
        <f>SUM(AK11:AK14)</f>
        <v>76160.600000000006</v>
      </c>
      <c r="AL15" s="84">
        <f>AK15/AJ15*100</f>
        <v>86.990976584808692</v>
      </c>
      <c r="AM15" s="84">
        <f>AK15/AI15*100</f>
        <v>19.492971733366097</v>
      </c>
      <c r="AN15" s="83">
        <f>SUM(AN11:AN14)</f>
        <v>39177.199999999997</v>
      </c>
      <c r="AO15" s="83">
        <f>SUM(AO11:AO14)</f>
        <v>10321</v>
      </c>
      <c r="AP15" s="83">
        <f>SUM(AP11:AP14)</f>
        <v>9489.4000000000015</v>
      </c>
      <c r="AQ15" s="84">
        <f>AP15/AO15*100</f>
        <v>91.942641216936366</v>
      </c>
      <c r="AR15" s="84">
        <f>AP15/AN15*100</f>
        <v>24.221741216830203</v>
      </c>
      <c r="AS15" s="83">
        <f>SUM(AS11:AS14)</f>
        <v>20900</v>
      </c>
      <c r="AT15" s="83">
        <f>SUM(AT11:AT14)</f>
        <v>5350</v>
      </c>
      <c r="AU15" s="83">
        <f>SUM(AU11:AU14)</f>
        <v>3518.5</v>
      </c>
      <c r="AV15" s="84">
        <f>AU15/AT15*100</f>
        <v>65.766355140186917</v>
      </c>
      <c r="AW15" s="84">
        <f>AU15/AS15*100</f>
        <v>16.834928229665071</v>
      </c>
      <c r="AX15" s="84">
        <f t="shared" ref="AX15:BC15" si="41">SUM(AX12:AX14)</f>
        <v>0</v>
      </c>
      <c r="AY15" s="84">
        <f t="shared" si="41"/>
        <v>0</v>
      </c>
      <c r="AZ15" s="84">
        <f t="shared" si="41"/>
        <v>0</v>
      </c>
      <c r="BA15" s="84">
        <f t="shared" si="41"/>
        <v>0</v>
      </c>
      <c r="BB15" s="84">
        <f t="shared" si="41"/>
        <v>0</v>
      </c>
      <c r="BC15" s="84">
        <f t="shared" si="41"/>
        <v>0</v>
      </c>
      <c r="BD15" s="83">
        <f t="shared" ref="BD15:BL15" si="42">SUM(BD11:BD14)</f>
        <v>3768352.2</v>
      </c>
      <c r="BE15" s="83">
        <f t="shared" si="42"/>
        <v>942083.3</v>
      </c>
      <c r="BF15" s="83">
        <f t="shared" si="42"/>
        <v>628055.5</v>
      </c>
      <c r="BG15" s="83">
        <f t="shared" si="42"/>
        <v>0</v>
      </c>
      <c r="BH15" s="83">
        <f t="shared" si="42"/>
        <v>0</v>
      </c>
      <c r="BI15" s="83">
        <f t="shared" si="42"/>
        <v>0</v>
      </c>
      <c r="BJ15" s="83">
        <f t="shared" si="42"/>
        <v>23095.7</v>
      </c>
      <c r="BK15" s="83">
        <f t="shared" si="42"/>
        <v>4757.7</v>
      </c>
      <c r="BL15" s="83">
        <f t="shared" si="42"/>
        <v>3163.6000000000004</v>
      </c>
      <c r="BM15" s="84">
        <f t="shared" ref="BM15:BR15" si="43">SUM(BM12:BM14)</f>
        <v>0</v>
      </c>
      <c r="BN15" s="84">
        <f t="shared" si="43"/>
        <v>0</v>
      </c>
      <c r="BO15" s="84">
        <f t="shared" si="43"/>
        <v>0</v>
      </c>
      <c r="BP15" s="84">
        <f t="shared" si="43"/>
        <v>0</v>
      </c>
      <c r="BQ15" s="84">
        <f t="shared" si="43"/>
        <v>0</v>
      </c>
      <c r="BR15" s="84">
        <f t="shared" si="43"/>
        <v>0</v>
      </c>
      <c r="BS15" s="83">
        <f>SUM(BS11:BS14)</f>
        <v>94107.5</v>
      </c>
      <c r="BT15" s="83">
        <f>SUM(BT11:BT14)</f>
        <v>20713</v>
      </c>
      <c r="BU15" s="83">
        <f>SUM(BU11:BU14)</f>
        <v>17051.000000000004</v>
      </c>
      <c r="BV15" s="84">
        <f>BU15/BT15*100</f>
        <v>82.320281948534756</v>
      </c>
      <c r="BW15" s="84">
        <f>BU15/BS15*100</f>
        <v>18.118640915973756</v>
      </c>
      <c r="BX15" s="83">
        <f t="shared" ref="BX15:DJ15" si="44">SUM(BX11:BX14)</f>
        <v>43438.3</v>
      </c>
      <c r="BY15" s="83">
        <f t="shared" si="44"/>
        <v>10450</v>
      </c>
      <c r="BZ15" s="83">
        <f t="shared" si="44"/>
        <v>5734.0999999999995</v>
      </c>
      <c r="CA15" s="83">
        <f t="shared" si="44"/>
        <v>0</v>
      </c>
      <c r="CB15" s="83">
        <f t="shared" si="44"/>
        <v>0</v>
      </c>
      <c r="CC15" s="83">
        <f t="shared" si="44"/>
        <v>0</v>
      </c>
      <c r="CD15" s="83">
        <f t="shared" si="44"/>
        <v>25529.7</v>
      </c>
      <c r="CE15" s="83">
        <f t="shared" si="44"/>
        <v>5143</v>
      </c>
      <c r="CF15" s="83">
        <f t="shared" si="44"/>
        <v>6143.2</v>
      </c>
      <c r="CG15" s="83">
        <f t="shared" si="44"/>
        <v>25139.5</v>
      </c>
      <c r="CH15" s="83">
        <f t="shared" si="44"/>
        <v>5120</v>
      </c>
      <c r="CI15" s="83">
        <f t="shared" si="44"/>
        <v>5173.7</v>
      </c>
      <c r="CJ15" s="83">
        <f t="shared" si="44"/>
        <v>0</v>
      </c>
      <c r="CK15" s="83">
        <f t="shared" si="44"/>
        <v>0</v>
      </c>
      <c r="CL15" s="83">
        <f t="shared" si="44"/>
        <v>0</v>
      </c>
      <c r="CM15" s="83">
        <f t="shared" si="44"/>
        <v>1999</v>
      </c>
      <c r="CN15" s="83">
        <f t="shared" si="44"/>
        <v>0</v>
      </c>
      <c r="CO15" s="83">
        <f t="shared" si="44"/>
        <v>-92.8</v>
      </c>
      <c r="CP15" s="83">
        <f t="shared" si="44"/>
        <v>0</v>
      </c>
      <c r="CQ15" s="83">
        <f t="shared" si="44"/>
        <v>0</v>
      </c>
      <c r="CR15" s="83">
        <f t="shared" si="44"/>
        <v>40.200000000000003</v>
      </c>
      <c r="CS15" s="83">
        <f t="shared" si="44"/>
        <v>303503.8</v>
      </c>
      <c r="CT15" s="83">
        <f t="shared" si="44"/>
        <v>61920.4</v>
      </c>
      <c r="CU15" s="83">
        <f t="shared" si="44"/>
        <v>44208.6</v>
      </c>
      <c r="CV15" s="83">
        <f t="shared" si="44"/>
        <v>96414</v>
      </c>
      <c r="CW15" s="83">
        <f t="shared" si="44"/>
        <v>17868.3</v>
      </c>
      <c r="CX15" s="83">
        <f t="shared" si="44"/>
        <v>12259.8</v>
      </c>
      <c r="CY15" s="83">
        <f t="shared" si="44"/>
        <v>8000</v>
      </c>
      <c r="CZ15" s="83">
        <f t="shared" si="44"/>
        <v>2400</v>
      </c>
      <c r="DA15" s="83">
        <f t="shared" si="44"/>
        <v>1556.8</v>
      </c>
      <c r="DB15" s="83">
        <f t="shared" si="44"/>
        <v>5700.7</v>
      </c>
      <c r="DC15" s="83">
        <f t="shared" si="44"/>
        <v>975.2</v>
      </c>
      <c r="DD15" s="83">
        <f t="shared" si="44"/>
        <v>1575</v>
      </c>
      <c r="DE15" s="83">
        <f t="shared" si="44"/>
        <v>0</v>
      </c>
      <c r="DF15" s="83">
        <f t="shared" si="44"/>
        <v>0</v>
      </c>
      <c r="DG15" s="83">
        <f t="shared" si="44"/>
        <v>36.799999999999997</v>
      </c>
      <c r="DH15" s="83">
        <f t="shared" si="44"/>
        <v>22324.5</v>
      </c>
      <c r="DI15" s="83">
        <f t="shared" si="44"/>
        <v>5514</v>
      </c>
      <c r="DJ15" s="83">
        <f t="shared" si="44"/>
        <v>3293.6000000000004</v>
      </c>
      <c r="DK15" s="84">
        <f>SUM(DK12:DK14)</f>
        <v>0</v>
      </c>
      <c r="DL15" s="83">
        <f t="shared" ref="DL15:EF15" si="45">SUM(DL11:DL14)</f>
        <v>4920378.7</v>
      </c>
      <c r="DM15" s="83">
        <f t="shared" si="45"/>
        <v>1171800.5999999999</v>
      </c>
      <c r="DN15" s="83">
        <f t="shared" si="45"/>
        <v>837544.50000000012</v>
      </c>
      <c r="DO15" s="83">
        <f t="shared" si="45"/>
        <v>0</v>
      </c>
      <c r="DP15" s="83">
        <f t="shared" si="45"/>
        <v>0</v>
      </c>
      <c r="DQ15" s="83">
        <f t="shared" si="45"/>
        <v>0</v>
      </c>
      <c r="DR15" s="83">
        <f t="shared" si="45"/>
        <v>81005.600000000006</v>
      </c>
      <c r="DS15" s="83">
        <f t="shared" si="45"/>
        <v>57746.700000000004</v>
      </c>
      <c r="DT15" s="83">
        <f t="shared" si="45"/>
        <v>52430.400000000001</v>
      </c>
      <c r="DU15" s="83">
        <f t="shared" si="45"/>
        <v>0</v>
      </c>
      <c r="DV15" s="83">
        <f t="shared" si="45"/>
        <v>0</v>
      </c>
      <c r="DW15" s="83">
        <f t="shared" si="45"/>
        <v>0</v>
      </c>
      <c r="DX15" s="83">
        <f t="shared" si="45"/>
        <v>0</v>
      </c>
      <c r="DY15" s="83">
        <f t="shared" si="45"/>
        <v>0</v>
      </c>
      <c r="DZ15" s="83">
        <f t="shared" si="45"/>
        <v>1954.1</v>
      </c>
      <c r="EA15" s="83">
        <f t="shared" si="45"/>
        <v>0</v>
      </c>
      <c r="EB15" s="83">
        <f t="shared" si="45"/>
        <v>0</v>
      </c>
      <c r="EC15" s="83">
        <f t="shared" si="45"/>
        <v>0</v>
      </c>
      <c r="ED15" s="83">
        <f t="shared" si="45"/>
        <v>0</v>
      </c>
      <c r="EE15" s="83">
        <f t="shared" si="45"/>
        <v>0</v>
      </c>
      <c r="EF15" s="83">
        <f t="shared" si="45"/>
        <v>0</v>
      </c>
      <c r="EG15" s="84">
        <f>SUM(EG12:EG14)</f>
        <v>0</v>
      </c>
      <c r="EH15" s="83">
        <f>SUM(EH11:EH14)</f>
        <v>81005.600000000006</v>
      </c>
      <c r="EI15" s="83">
        <f>SUM(EI11:EI14)</f>
        <v>57746.700000000004</v>
      </c>
      <c r="EJ15" s="83">
        <f>SUM(EJ11:EJ14)</f>
        <v>54384.5</v>
      </c>
      <c r="EK15" s="62"/>
      <c r="EL15" s="83">
        <f t="shared" ref="EL15:EQ15" si="46">SUM(EL11:EL14)</f>
        <v>36025.199999999997</v>
      </c>
      <c r="EM15" s="83">
        <f t="shared" si="46"/>
        <v>8889.2000000000007</v>
      </c>
      <c r="EN15" s="83">
        <f t="shared" si="46"/>
        <v>6425.4000000000005</v>
      </c>
      <c r="EO15" s="83">
        <f t="shared" si="46"/>
        <v>3874452.5000000005</v>
      </c>
      <c r="EP15" s="83">
        <f t="shared" si="46"/>
        <v>1004587.7000000001</v>
      </c>
      <c r="EQ15" s="83">
        <f t="shared" si="46"/>
        <v>685547.60000000009</v>
      </c>
    </row>
    <row r="19" spans="3:147" x14ac:dyDescent="0.25">
      <c r="C19" s="3"/>
      <c r="D19" s="3"/>
      <c r="EL19" s="62"/>
      <c r="EM19" s="62"/>
      <c r="EN19" s="62"/>
      <c r="EO19" s="62"/>
      <c r="EP19" s="62"/>
      <c r="EQ19" s="62"/>
    </row>
    <row r="20" spans="3:147" x14ac:dyDescent="0.25">
      <c r="C20" s="3"/>
      <c r="D20" s="3"/>
      <c r="EL20" s="62"/>
      <c r="EM20" s="62"/>
      <c r="EN20" s="62"/>
      <c r="EO20" s="62"/>
      <c r="EP20" s="62"/>
      <c r="EQ20" s="62"/>
    </row>
    <row r="21" spans="3:147" x14ac:dyDescent="0.25">
      <c r="C21" s="3"/>
      <c r="D21" s="3"/>
      <c r="EL21" s="62"/>
      <c r="EM21" s="62"/>
      <c r="EN21" s="62"/>
      <c r="EO21" s="62"/>
      <c r="EP21" s="62"/>
      <c r="EQ21" s="62"/>
    </row>
    <row r="22" spans="3:147" x14ac:dyDescent="0.25">
      <c r="C22" s="3"/>
      <c r="D22" s="3"/>
      <c r="EL22" s="62"/>
      <c r="EM22" s="62"/>
      <c r="EN22" s="62"/>
      <c r="EO22" s="62"/>
      <c r="EP22" s="62"/>
      <c r="EQ22" s="62"/>
    </row>
    <row r="23" spans="3:147" x14ac:dyDescent="0.25">
      <c r="C23" s="3"/>
      <c r="D23" s="3"/>
      <c r="EL23" s="62"/>
      <c r="EM23" s="62"/>
      <c r="EN23" s="62"/>
      <c r="EO23" s="62"/>
      <c r="EP23" s="62"/>
      <c r="EQ23" s="62"/>
    </row>
    <row r="24" spans="3:147" x14ac:dyDescent="0.25">
      <c r="C24" s="3"/>
      <c r="D24" s="3"/>
      <c r="EL24" s="62"/>
      <c r="EM24" s="62"/>
      <c r="EN24" s="62"/>
      <c r="EO24" s="62"/>
      <c r="EP24" s="62"/>
      <c r="EQ24" s="62"/>
    </row>
    <row r="25" spans="3:147" x14ac:dyDescent="0.25">
      <c r="C25" s="3"/>
      <c r="D25" s="3"/>
      <c r="EL25" s="62"/>
      <c r="EM25" s="62"/>
      <c r="EN25" s="62"/>
      <c r="EO25" s="62"/>
      <c r="EP25" s="62"/>
      <c r="EQ25" s="62"/>
    </row>
    <row r="26" spans="3:147" x14ac:dyDescent="0.25">
      <c r="C26" s="3"/>
      <c r="D26" s="3"/>
      <c r="EL26" s="62"/>
      <c r="EM26" s="62"/>
      <c r="EN26" s="62"/>
      <c r="EO26" s="62"/>
      <c r="EP26" s="62"/>
      <c r="EQ26" s="62"/>
    </row>
    <row r="27" spans="3:147" x14ac:dyDescent="0.25">
      <c r="C27" s="3"/>
      <c r="D27" s="3"/>
      <c r="EL27" s="62"/>
      <c r="EM27" s="62"/>
      <c r="EN27" s="62"/>
      <c r="EO27" s="62"/>
      <c r="EP27" s="62"/>
      <c r="EQ27" s="62"/>
    </row>
    <row r="28" spans="3:147" x14ac:dyDescent="0.25">
      <c r="C28" s="3"/>
      <c r="D28" s="3"/>
      <c r="EL28" s="62"/>
      <c r="EM28" s="62"/>
      <c r="EN28" s="62"/>
      <c r="EO28" s="62"/>
      <c r="EP28" s="62"/>
      <c r="EQ28" s="62"/>
    </row>
    <row r="29" spans="3:147" x14ac:dyDescent="0.25">
      <c r="C29" s="3"/>
      <c r="D29" s="3"/>
      <c r="EL29" s="62"/>
      <c r="EM29" s="62"/>
      <c r="EN29" s="62"/>
      <c r="EO29" s="62"/>
      <c r="EP29" s="62"/>
      <c r="EQ29" s="62"/>
    </row>
    <row r="30" spans="3:147" x14ac:dyDescent="0.25">
      <c r="C30" s="3"/>
      <c r="D30" s="3"/>
      <c r="EL30" s="62"/>
      <c r="EM30" s="62"/>
      <c r="EN30" s="62"/>
      <c r="EO30" s="62"/>
      <c r="EP30" s="62"/>
      <c r="EQ30" s="62"/>
    </row>
    <row r="31" spans="3:147" x14ac:dyDescent="0.25">
      <c r="C31" s="3"/>
      <c r="D31" s="3"/>
      <c r="EL31" s="62"/>
      <c r="EM31" s="62"/>
      <c r="EN31" s="62"/>
      <c r="EO31" s="62"/>
      <c r="EP31" s="62"/>
      <c r="EQ31" s="62"/>
    </row>
    <row r="32" spans="3:147" x14ac:dyDescent="0.25">
      <c r="C32" s="3"/>
      <c r="D32" s="3"/>
      <c r="EL32" s="62"/>
      <c r="EM32" s="62"/>
      <c r="EN32" s="62"/>
      <c r="EO32" s="62"/>
      <c r="EP32" s="62"/>
      <c r="EQ32" s="62"/>
    </row>
    <row r="33" spans="3:147" x14ac:dyDescent="0.25">
      <c r="C33" s="3"/>
      <c r="D33" s="3"/>
      <c r="EL33" s="62"/>
      <c r="EM33" s="62"/>
      <c r="EN33" s="62"/>
      <c r="EO33" s="62"/>
      <c r="EP33" s="62"/>
      <c r="EQ33" s="62"/>
    </row>
    <row r="34" spans="3:147" x14ac:dyDescent="0.25">
      <c r="C34" s="3"/>
      <c r="D34" s="3"/>
      <c r="EL34" s="62"/>
      <c r="EM34" s="62"/>
      <c r="EN34" s="62"/>
      <c r="EO34" s="62"/>
      <c r="EP34" s="62"/>
      <c r="EQ34" s="62"/>
    </row>
    <row r="35" spans="3:147" x14ac:dyDescent="0.25">
      <c r="C35" s="3"/>
      <c r="D35" s="3"/>
      <c r="EL35" s="62"/>
      <c r="EM35" s="62"/>
      <c r="EN35" s="62"/>
      <c r="EO35" s="62"/>
      <c r="EP35" s="62"/>
      <c r="EQ35" s="62"/>
    </row>
    <row r="36" spans="3:147" x14ac:dyDescent="0.25">
      <c r="C36" s="3"/>
      <c r="D36" s="3"/>
      <c r="EL36" s="62"/>
      <c r="EM36" s="62"/>
      <c r="EN36" s="62"/>
      <c r="EO36" s="62"/>
      <c r="EP36" s="62"/>
      <c r="EQ36" s="62"/>
    </row>
    <row r="37" spans="3:147" x14ac:dyDescent="0.25">
      <c r="C37" s="3"/>
      <c r="D37" s="3"/>
      <c r="EL37" s="62"/>
      <c r="EM37" s="62"/>
      <c r="EN37" s="62"/>
      <c r="EO37" s="62"/>
      <c r="EP37" s="62"/>
      <c r="EQ37" s="62"/>
    </row>
    <row r="38" spans="3:147" x14ac:dyDescent="0.25">
      <c r="C38" s="3"/>
      <c r="D38" s="3"/>
      <c r="EL38" s="62"/>
      <c r="EM38" s="62"/>
      <c r="EN38" s="62"/>
      <c r="EO38" s="62"/>
      <c r="EP38" s="62"/>
      <c r="EQ38" s="62"/>
    </row>
    <row r="39" spans="3:147" x14ac:dyDescent="0.25">
      <c r="C39" s="3"/>
      <c r="D39" s="3"/>
      <c r="EL39" s="62"/>
      <c r="EM39" s="62"/>
      <c r="EN39" s="62"/>
      <c r="EO39" s="62"/>
      <c r="EP39" s="62"/>
      <c r="EQ39" s="62"/>
    </row>
    <row r="40" spans="3:147" x14ac:dyDescent="0.25">
      <c r="C40" s="3"/>
      <c r="D40" s="3"/>
      <c r="EL40" s="62"/>
      <c r="EM40" s="62"/>
      <c r="EN40" s="62"/>
      <c r="EO40" s="62"/>
      <c r="EP40" s="62"/>
      <c r="EQ40" s="62"/>
    </row>
    <row r="41" spans="3:147" x14ac:dyDescent="0.25">
      <c r="C41" s="3"/>
      <c r="D41" s="3"/>
      <c r="EL41" s="62"/>
      <c r="EM41" s="62"/>
      <c r="EN41" s="62"/>
      <c r="EO41" s="62"/>
      <c r="EP41" s="62"/>
      <c r="EQ41" s="62"/>
    </row>
    <row r="42" spans="3:147" x14ac:dyDescent="0.25">
      <c r="C42" s="3"/>
      <c r="D42" s="3"/>
      <c r="EL42" s="62"/>
      <c r="EM42" s="62"/>
      <c r="EN42" s="62"/>
      <c r="EO42" s="62"/>
      <c r="EP42" s="62"/>
      <c r="EQ42" s="62"/>
    </row>
    <row r="43" spans="3:147" x14ac:dyDescent="0.25">
      <c r="C43" s="3"/>
      <c r="D43" s="3"/>
      <c r="EL43" s="62"/>
      <c r="EM43" s="62"/>
      <c r="EN43" s="62"/>
      <c r="EO43" s="62"/>
      <c r="EP43" s="62"/>
      <c r="EQ43" s="62"/>
    </row>
    <row r="44" spans="3:147" x14ac:dyDescent="0.25">
      <c r="C44" s="3"/>
      <c r="D44" s="3"/>
      <c r="EL44" s="62"/>
      <c r="EM44" s="62"/>
      <c r="EN44" s="62"/>
      <c r="EO44" s="62"/>
      <c r="EP44" s="62"/>
      <c r="EQ44" s="62"/>
    </row>
    <row r="45" spans="3:147" x14ac:dyDescent="0.25">
      <c r="C45" s="3"/>
      <c r="D45" s="3"/>
      <c r="EL45" s="62"/>
      <c r="EM45" s="62"/>
      <c r="EN45" s="62"/>
      <c r="EO45" s="62"/>
      <c r="EP45" s="62"/>
      <c r="EQ45" s="62"/>
    </row>
    <row r="46" spans="3:147" x14ac:dyDescent="0.25">
      <c r="C46" s="3"/>
      <c r="D46" s="3"/>
      <c r="EL46" s="62"/>
      <c r="EM46" s="62"/>
      <c r="EN46" s="62"/>
      <c r="EO46" s="62"/>
      <c r="EP46" s="62"/>
      <c r="EQ46" s="62"/>
    </row>
    <row r="47" spans="3:147" x14ac:dyDescent="0.25">
      <c r="C47" s="3"/>
      <c r="D47" s="3"/>
      <c r="EL47" s="62"/>
      <c r="EM47" s="62"/>
      <c r="EN47" s="62"/>
      <c r="EO47" s="62"/>
      <c r="EP47" s="62"/>
      <c r="EQ47" s="62"/>
    </row>
    <row r="48" spans="3:147" x14ac:dyDescent="0.25">
      <c r="C48" s="3"/>
      <c r="D48" s="3"/>
      <c r="EL48" s="62"/>
      <c r="EM48" s="62"/>
      <c r="EN48" s="62"/>
      <c r="EO48" s="62"/>
      <c r="EP48" s="62"/>
      <c r="EQ48" s="62"/>
    </row>
    <row r="49" spans="3:147" x14ac:dyDescent="0.25">
      <c r="C49" s="3"/>
      <c r="D49" s="3"/>
      <c r="EL49" s="62"/>
      <c r="EM49" s="62"/>
      <c r="EN49" s="62"/>
      <c r="EO49" s="62"/>
      <c r="EP49" s="62"/>
      <c r="EQ49" s="62"/>
    </row>
    <row r="50" spans="3:147" x14ac:dyDescent="0.25">
      <c r="C50" s="3"/>
      <c r="D50" s="3"/>
      <c r="EL50" s="62"/>
      <c r="EM50" s="62"/>
      <c r="EN50" s="62"/>
      <c r="EO50" s="62"/>
      <c r="EP50" s="62"/>
      <c r="EQ50" s="62"/>
    </row>
    <row r="51" spans="3:147" x14ac:dyDescent="0.25">
      <c r="C51" s="3"/>
      <c r="D51" s="3"/>
      <c r="EL51" s="62"/>
      <c r="EM51" s="62"/>
      <c r="EN51" s="62"/>
      <c r="EO51" s="62"/>
      <c r="EP51" s="62"/>
      <c r="EQ51" s="62"/>
    </row>
    <row r="52" spans="3:147" x14ac:dyDescent="0.25">
      <c r="C52" s="3"/>
      <c r="D52" s="3"/>
      <c r="EL52" s="62"/>
      <c r="EM52" s="62"/>
      <c r="EN52" s="62"/>
      <c r="EO52" s="62"/>
      <c r="EP52" s="62"/>
      <c r="EQ52" s="62"/>
    </row>
    <row r="53" spans="3:147" x14ac:dyDescent="0.25">
      <c r="C53" s="3"/>
      <c r="D53" s="3"/>
      <c r="EL53" s="62"/>
      <c r="EM53" s="62"/>
      <c r="EN53" s="62"/>
      <c r="EO53" s="62"/>
      <c r="EP53" s="62"/>
      <c r="EQ53" s="62"/>
    </row>
    <row r="54" spans="3:147" x14ac:dyDescent="0.25">
      <c r="C54" s="3"/>
      <c r="D54" s="3"/>
      <c r="EL54" s="62"/>
      <c r="EM54" s="62"/>
      <c r="EN54" s="62"/>
      <c r="EO54" s="62"/>
      <c r="EP54" s="62"/>
      <c r="EQ54" s="62"/>
    </row>
    <row r="55" spans="3:147" x14ac:dyDescent="0.25">
      <c r="C55" s="3"/>
      <c r="D55" s="3"/>
      <c r="EL55" s="62"/>
      <c r="EM55" s="62"/>
      <c r="EN55" s="62"/>
      <c r="EO55" s="62"/>
      <c r="EP55" s="62"/>
      <c r="EQ55" s="62"/>
    </row>
    <row r="56" spans="3:147" x14ac:dyDescent="0.25">
      <c r="C56" s="3"/>
      <c r="D56" s="3"/>
      <c r="EL56" s="62"/>
      <c r="EM56" s="62"/>
      <c r="EN56" s="62"/>
      <c r="EO56" s="62"/>
      <c r="EP56" s="62"/>
      <c r="EQ56" s="62"/>
    </row>
    <row r="57" spans="3:147" x14ac:dyDescent="0.25">
      <c r="C57" s="3"/>
      <c r="D57" s="3"/>
      <c r="EL57" s="62"/>
      <c r="EM57" s="62"/>
      <c r="EN57" s="62"/>
      <c r="EO57" s="62"/>
      <c r="EP57" s="62"/>
      <c r="EQ57" s="62"/>
    </row>
    <row r="58" spans="3:147" x14ac:dyDescent="0.25">
      <c r="C58" s="3"/>
      <c r="D58" s="3"/>
      <c r="EL58" s="62"/>
      <c r="EM58" s="62"/>
      <c r="EN58" s="62"/>
      <c r="EO58" s="62"/>
      <c r="EP58" s="62"/>
      <c r="EQ58" s="62"/>
    </row>
    <row r="59" spans="3:147" x14ac:dyDescent="0.25">
      <c r="C59" s="3"/>
      <c r="D59" s="3"/>
      <c r="EL59" s="62"/>
      <c r="EM59" s="62"/>
      <c r="EN59" s="62"/>
      <c r="EO59" s="62"/>
      <c r="EP59" s="62"/>
      <c r="EQ59" s="62"/>
    </row>
    <row r="60" spans="3:147" x14ac:dyDescent="0.25">
      <c r="C60" s="3"/>
      <c r="D60" s="3"/>
      <c r="EL60" s="62"/>
      <c r="EM60" s="62"/>
      <c r="EN60" s="62"/>
      <c r="EO60" s="62"/>
      <c r="EP60" s="62"/>
      <c r="EQ60" s="62"/>
    </row>
    <row r="61" spans="3:147" x14ac:dyDescent="0.25">
      <c r="C61" s="3"/>
      <c r="D61" s="3"/>
      <c r="EL61" s="62"/>
      <c r="EM61" s="62"/>
      <c r="EN61" s="62"/>
      <c r="EO61" s="62"/>
      <c r="EP61" s="62"/>
      <c r="EQ61" s="62"/>
    </row>
    <row r="62" spans="3:147" x14ac:dyDescent="0.25">
      <c r="C62" s="3"/>
      <c r="D62" s="3"/>
      <c r="EL62" s="62"/>
      <c r="EM62" s="62"/>
      <c r="EN62" s="62"/>
      <c r="EO62" s="62"/>
      <c r="EP62" s="62"/>
      <c r="EQ62" s="62"/>
    </row>
    <row r="63" spans="3:147" x14ac:dyDescent="0.25">
      <c r="C63" s="3"/>
      <c r="D63" s="3"/>
      <c r="EL63" s="62"/>
      <c r="EM63" s="62"/>
      <c r="EN63" s="62"/>
      <c r="EO63" s="62"/>
      <c r="EP63" s="62"/>
      <c r="EQ63" s="62"/>
    </row>
    <row r="64" spans="3:147" x14ac:dyDescent="0.25">
      <c r="C64" s="3"/>
      <c r="D64" s="3"/>
      <c r="EL64" s="62"/>
      <c r="EM64" s="62"/>
      <c r="EN64" s="62"/>
      <c r="EO64" s="62"/>
      <c r="EP64" s="62"/>
      <c r="EQ64" s="62"/>
    </row>
    <row r="65" spans="3:147" x14ac:dyDescent="0.25">
      <c r="C65" s="3"/>
      <c r="D65" s="3"/>
      <c r="EL65" s="62"/>
      <c r="EM65" s="62"/>
      <c r="EN65" s="62"/>
      <c r="EO65" s="62"/>
      <c r="EP65" s="62"/>
      <c r="EQ65" s="62"/>
    </row>
    <row r="66" spans="3:147" x14ac:dyDescent="0.25">
      <c r="C66" s="3"/>
      <c r="D66" s="3"/>
      <c r="EL66" s="62"/>
      <c r="EM66" s="62"/>
      <c r="EN66" s="62"/>
      <c r="EO66" s="62"/>
      <c r="EP66" s="62"/>
      <c r="EQ66" s="62"/>
    </row>
    <row r="67" spans="3:147" x14ac:dyDescent="0.25">
      <c r="C67" s="3"/>
      <c r="D67" s="3"/>
      <c r="EL67" s="62"/>
      <c r="EM67" s="62"/>
      <c r="EN67" s="62"/>
      <c r="EO67" s="62"/>
      <c r="EP67" s="62"/>
      <c r="EQ67" s="62"/>
    </row>
    <row r="68" spans="3:147" x14ac:dyDescent="0.25">
      <c r="C68" s="3"/>
      <c r="D68" s="3"/>
      <c r="EL68" s="62"/>
      <c r="EM68" s="62"/>
      <c r="EN68" s="62"/>
      <c r="EO68" s="62"/>
      <c r="EP68" s="62"/>
      <c r="EQ68" s="62"/>
    </row>
    <row r="69" spans="3:147" x14ac:dyDescent="0.25">
      <c r="C69" s="3"/>
      <c r="D69" s="3"/>
      <c r="EL69" s="62"/>
      <c r="EM69" s="62"/>
      <c r="EN69" s="62"/>
      <c r="EO69" s="62"/>
      <c r="EP69" s="62"/>
      <c r="EQ69" s="62"/>
    </row>
    <row r="70" spans="3:147" x14ac:dyDescent="0.25">
      <c r="C70" s="3"/>
      <c r="D70" s="3"/>
      <c r="EL70" s="62"/>
      <c r="EM70" s="62"/>
      <c r="EN70" s="62"/>
      <c r="EO70" s="62"/>
      <c r="EP70" s="62"/>
      <c r="EQ70" s="62"/>
    </row>
    <row r="71" spans="3:147" x14ac:dyDescent="0.25">
      <c r="C71" s="3"/>
      <c r="D71" s="3"/>
      <c r="EL71" s="62"/>
      <c r="EM71" s="62"/>
      <c r="EN71" s="62"/>
      <c r="EO71" s="62"/>
      <c r="EP71" s="62"/>
      <c r="EQ71" s="62"/>
    </row>
    <row r="72" spans="3:147" x14ac:dyDescent="0.25">
      <c r="C72" s="3"/>
      <c r="D72" s="3"/>
      <c r="EL72" s="62"/>
      <c r="EM72" s="62"/>
      <c r="EN72" s="62"/>
      <c r="EO72" s="62"/>
      <c r="EP72" s="62"/>
      <c r="EQ72" s="62"/>
    </row>
    <row r="73" spans="3:147" x14ac:dyDescent="0.25">
      <c r="C73" s="3"/>
      <c r="D73" s="3"/>
      <c r="EL73" s="62"/>
      <c r="EM73" s="62"/>
      <c r="EN73" s="62"/>
      <c r="EO73" s="62"/>
      <c r="EP73" s="62"/>
      <c r="EQ73" s="62"/>
    </row>
    <row r="74" spans="3:147" x14ac:dyDescent="0.25">
      <c r="C74" s="3"/>
      <c r="D74" s="3"/>
      <c r="EL74" s="62"/>
      <c r="EM74" s="62"/>
      <c r="EN74" s="62"/>
      <c r="EO74" s="62"/>
      <c r="EP74" s="62"/>
      <c r="EQ74" s="62"/>
    </row>
    <row r="75" spans="3:147" x14ac:dyDescent="0.25">
      <c r="C75" s="3"/>
      <c r="D75" s="3"/>
      <c r="EL75" s="62"/>
      <c r="EM75" s="62"/>
      <c r="EN75" s="62"/>
      <c r="EO75" s="62"/>
      <c r="EP75" s="62"/>
      <c r="EQ75" s="62"/>
    </row>
    <row r="76" spans="3:147" x14ac:dyDescent="0.25">
      <c r="C76" s="3"/>
      <c r="D76" s="3"/>
      <c r="EL76" s="62"/>
      <c r="EM76" s="62"/>
      <c r="EN76" s="62"/>
      <c r="EO76" s="62"/>
      <c r="EP76" s="62"/>
      <c r="EQ76" s="62"/>
    </row>
    <row r="77" spans="3:147" x14ac:dyDescent="0.25">
      <c r="C77" s="3"/>
      <c r="D77" s="3"/>
      <c r="EL77" s="62"/>
      <c r="EM77" s="62"/>
      <c r="EN77" s="62"/>
      <c r="EO77" s="62"/>
      <c r="EP77" s="62"/>
      <c r="EQ77" s="62"/>
    </row>
    <row r="78" spans="3:147" x14ac:dyDescent="0.25">
      <c r="C78" s="3"/>
      <c r="D78" s="3"/>
      <c r="EL78" s="62"/>
      <c r="EM78" s="62"/>
      <c r="EN78" s="62"/>
      <c r="EO78" s="62"/>
      <c r="EP78" s="62"/>
      <c r="EQ78" s="62"/>
    </row>
    <row r="79" spans="3:147" x14ac:dyDescent="0.25">
      <c r="C79" s="3"/>
      <c r="D79" s="3"/>
      <c r="EL79" s="62"/>
      <c r="EM79" s="62"/>
      <c r="EN79" s="62"/>
      <c r="EO79" s="62"/>
      <c r="EP79" s="62"/>
      <c r="EQ79" s="62"/>
    </row>
    <row r="80" spans="3:147" x14ac:dyDescent="0.25">
      <c r="C80" s="3"/>
      <c r="D80" s="3"/>
      <c r="EL80" s="62"/>
      <c r="EM80" s="62"/>
      <c r="EN80" s="62"/>
      <c r="EO80" s="62"/>
      <c r="EP80" s="62"/>
      <c r="EQ80" s="62"/>
    </row>
    <row r="81" spans="3:147" x14ac:dyDescent="0.25">
      <c r="C81" s="3"/>
      <c r="D81" s="3"/>
      <c r="EL81" s="62"/>
      <c r="EM81" s="62"/>
      <c r="EN81" s="62"/>
      <c r="EO81" s="62"/>
      <c r="EP81" s="62"/>
      <c r="EQ81" s="62"/>
    </row>
    <row r="82" spans="3:147" x14ac:dyDescent="0.25">
      <c r="C82" s="3"/>
      <c r="D82" s="3"/>
      <c r="EL82" s="62"/>
      <c r="EM82" s="62"/>
      <c r="EN82" s="62"/>
      <c r="EO82" s="62"/>
      <c r="EP82" s="62"/>
      <c r="EQ82" s="62"/>
    </row>
    <row r="83" spans="3:147" x14ac:dyDescent="0.25">
      <c r="C83" s="3"/>
      <c r="D83" s="3"/>
      <c r="EL83" s="62"/>
      <c r="EM83" s="62"/>
      <c r="EN83" s="62"/>
      <c r="EO83" s="62"/>
      <c r="EP83" s="62"/>
      <c r="EQ83" s="62"/>
    </row>
    <row r="84" spans="3:147" x14ac:dyDescent="0.25">
      <c r="C84" s="3"/>
      <c r="D84" s="3"/>
      <c r="EL84" s="62"/>
      <c r="EM84" s="62"/>
      <c r="EN84" s="62"/>
      <c r="EO84" s="62"/>
      <c r="EP84" s="62"/>
      <c r="EQ84" s="62"/>
    </row>
    <row r="85" spans="3:147" x14ac:dyDescent="0.25">
      <c r="C85" s="3"/>
      <c r="D85" s="3"/>
      <c r="EL85" s="62"/>
      <c r="EM85" s="62"/>
      <c r="EN85" s="62"/>
      <c r="EO85" s="62"/>
      <c r="EP85" s="62"/>
      <c r="EQ85" s="62"/>
    </row>
    <row r="86" spans="3:147" x14ac:dyDescent="0.25">
      <c r="C86" s="3"/>
      <c r="D86" s="3"/>
      <c r="EL86" s="62"/>
      <c r="EM86" s="62"/>
      <c r="EN86" s="62"/>
      <c r="EO86" s="62"/>
      <c r="EP86" s="62"/>
      <c r="EQ86" s="62"/>
    </row>
    <row r="87" spans="3:147" x14ac:dyDescent="0.25">
      <c r="C87" s="3"/>
      <c r="D87" s="3"/>
      <c r="EL87" s="62"/>
      <c r="EM87" s="62"/>
      <c r="EN87" s="62"/>
      <c r="EO87" s="62"/>
      <c r="EP87" s="62"/>
      <c r="EQ87" s="62"/>
    </row>
    <row r="88" spans="3:147" x14ac:dyDescent="0.25">
      <c r="C88" s="3"/>
      <c r="D88" s="3"/>
      <c r="EL88" s="62"/>
      <c r="EM88" s="62"/>
      <c r="EN88" s="62"/>
      <c r="EO88" s="62"/>
      <c r="EP88" s="62"/>
      <c r="EQ88" s="62"/>
    </row>
    <row r="89" spans="3:147" x14ac:dyDescent="0.25">
      <c r="C89" s="3"/>
      <c r="D89" s="3"/>
      <c r="EL89" s="62"/>
      <c r="EM89" s="62"/>
      <c r="EN89" s="62"/>
      <c r="EO89" s="62"/>
      <c r="EP89" s="62"/>
      <c r="EQ89" s="62"/>
    </row>
    <row r="90" spans="3:147" x14ac:dyDescent="0.25">
      <c r="C90" s="3"/>
      <c r="D90" s="3"/>
      <c r="EL90" s="62"/>
      <c r="EM90" s="62"/>
      <c r="EN90" s="62"/>
      <c r="EO90" s="62"/>
      <c r="EP90" s="62"/>
      <c r="EQ90" s="62"/>
    </row>
    <row r="91" spans="3:147" x14ac:dyDescent="0.25">
      <c r="C91" s="3"/>
      <c r="D91" s="3"/>
      <c r="EL91" s="62"/>
      <c r="EM91" s="62"/>
      <c r="EN91" s="62"/>
      <c r="EO91" s="62"/>
      <c r="EP91" s="62"/>
      <c r="EQ91" s="62"/>
    </row>
    <row r="92" spans="3:147" x14ac:dyDescent="0.25">
      <c r="C92" s="3"/>
      <c r="D92" s="3"/>
      <c r="EL92" s="62"/>
      <c r="EM92" s="62"/>
      <c r="EN92" s="62"/>
      <c r="EO92" s="62"/>
      <c r="EP92" s="62"/>
      <c r="EQ92" s="62"/>
    </row>
    <row r="93" spans="3:147" x14ac:dyDescent="0.25">
      <c r="C93" s="3"/>
      <c r="D93" s="3"/>
      <c r="EL93" s="62"/>
      <c r="EM93" s="62"/>
      <c r="EN93" s="62"/>
      <c r="EO93" s="62"/>
      <c r="EP93" s="62"/>
      <c r="EQ93" s="62"/>
    </row>
    <row r="94" spans="3:147" x14ac:dyDescent="0.25">
      <c r="C94" s="3"/>
      <c r="D94" s="3"/>
      <c r="EL94" s="62"/>
      <c r="EM94" s="62"/>
      <c r="EN94" s="62"/>
      <c r="EO94" s="62"/>
      <c r="EP94" s="62"/>
      <c r="EQ94" s="62"/>
    </row>
    <row r="95" spans="3:147" x14ac:dyDescent="0.25">
      <c r="C95" s="3"/>
      <c r="D95" s="3"/>
      <c r="EL95" s="62"/>
      <c r="EM95" s="62"/>
      <c r="EN95" s="62"/>
      <c r="EO95" s="62"/>
      <c r="EP95" s="62"/>
      <c r="EQ95" s="62"/>
    </row>
    <row r="96" spans="3:147" x14ac:dyDescent="0.25">
      <c r="C96" s="3"/>
      <c r="D96" s="3"/>
      <c r="EL96" s="62"/>
      <c r="EM96" s="62"/>
      <c r="EN96" s="62"/>
      <c r="EO96" s="62"/>
      <c r="EP96" s="62"/>
      <c r="EQ96" s="62"/>
    </row>
    <row r="97" spans="3:147" x14ac:dyDescent="0.25">
      <c r="C97" s="3"/>
      <c r="D97" s="3"/>
      <c r="EL97" s="62"/>
      <c r="EM97" s="62"/>
      <c r="EN97" s="62"/>
      <c r="EO97" s="62"/>
      <c r="EP97" s="62"/>
      <c r="EQ97" s="62"/>
    </row>
    <row r="98" spans="3:147" x14ac:dyDescent="0.25">
      <c r="C98" s="3"/>
      <c r="D98" s="3"/>
      <c r="EL98" s="62"/>
      <c r="EM98" s="62"/>
      <c r="EN98" s="62"/>
      <c r="EO98" s="62"/>
      <c r="EP98" s="62"/>
      <c r="EQ98" s="62"/>
    </row>
    <row r="99" spans="3:147" x14ac:dyDescent="0.25">
      <c r="C99" s="3"/>
      <c r="D99" s="3"/>
      <c r="EL99" s="62"/>
      <c r="EM99" s="62"/>
      <c r="EN99" s="62"/>
      <c r="EO99" s="62"/>
      <c r="EP99" s="62"/>
      <c r="EQ99" s="62"/>
    </row>
    <row r="100" spans="3:147" x14ac:dyDescent="0.25">
      <c r="C100" s="3"/>
      <c r="D100" s="3"/>
      <c r="EL100" s="62"/>
      <c r="EM100" s="62"/>
      <c r="EN100" s="62"/>
      <c r="EO100" s="62"/>
      <c r="EP100" s="62"/>
      <c r="EQ100" s="62"/>
    </row>
    <row r="101" spans="3:147" x14ac:dyDescent="0.25">
      <c r="C101" s="3"/>
      <c r="D101" s="3"/>
      <c r="EL101" s="62"/>
      <c r="EM101" s="62"/>
      <c r="EN101" s="62"/>
      <c r="EO101" s="62"/>
      <c r="EP101" s="62"/>
      <c r="EQ101" s="62"/>
    </row>
    <row r="102" spans="3:147" x14ac:dyDescent="0.25">
      <c r="C102" s="3"/>
      <c r="D102" s="3"/>
      <c r="EL102" s="62"/>
      <c r="EM102" s="62"/>
      <c r="EN102" s="62"/>
      <c r="EO102" s="62"/>
      <c r="EP102" s="62"/>
      <c r="EQ102" s="62"/>
    </row>
    <row r="103" spans="3:147" x14ac:dyDescent="0.25">
      <c r="C103" s="3"/>
      <c r="D103" s="3"/>
      <c r="EL103" s="62"/>
      <c r="EM103" s="62"/>
      <c r="EN103" s="62"/>
      <c r="EO103" s="62"/>
      <c r="EP103" s="62"/>
      <c r="EQ103" s="62"/>
    </row>
    <row r="104" spans="3:147" x14ac:dyDescent="0.25">
      <c r="C104" s="3"/>
      <c r="D104" s="3"/>
      <c r="EL104" s="62"/>
      <c r="EM104" s="62"/>
      <c r="EN104" s="62"/>
      <c r="EO104" s="62"/>
      <c r="EP104" s="62"/>
      <c r="EQ104" s="62"/>
    </row>
    <row r="105" spans="3:147" x14ac:dyDescent="0.25">
      <c r="C105" s="3"/>
      <c r="D105" s="3"/>
      <c r="EL105" s="62"/>
      <c r="EM105" s="62"/>
      <c r="EN105" s="62"/>
      <c r="EO105" s="62"/>
      <c r="EP105" s="62"/>
      <c r="EQ105" s="62"/>
    </row>
    <row r="106" spans="3:147" x14ac:dyDescent="0.25">
      <c r="C106" s="3"/>
      <c r="D106" s="3"/>
      <c r="EL106" s="62"/>
      <c r="EM106" s="62"/>
      <c r="EN106" s="62"/>
      <c r="EO106" s="62"/>
      <c r="EP106" s="62"/>
      <c r="EQ106" s="62"/>
    </row>
    <row r="107" spans="3:147" x14ac:dyDescent="0.25">
      <c r="C107" s="3"/>
      <c r="D107" s="3"/>
      <c r="EL107" s="62"/>
      <c r="EM107" s="62"/>
      <c r="EN107" s="62"/>
      <c r="EO107" s="62"/>
      <c r="EP107" s="62"/>
      <c r="EQ107" s="62"/>
    </row>
    <row r="108" spans="3:147" x14ac:dyDescent="0.25">
      <c r="C108" s="3"/>
      <c r="D108" s="3"/>
      <c r="EL108" s="62"/>
      <c r="EM108" s="62"/>
      <c r="EN108" s="62"/>
      <c r="EO108" s="62"/>
      <c r="EP108" s="62"/>
      <c r="EQ108" s="62"/>
    </row>
    <row r="109" spans="3:147" x14ac:dyDescent="0.25">
      <c r="C109" s="3"/>
      <c r="D109" s="3"/>
      <c r="EL109" s="62"/>
      <c r="EM109" s="62"/>
      <c r="EN109" s="62"/>
      <c r="EO109" s="62"/>
      <c r="EP109" s="62"/>
      <c r="EQ109" s="62"/>
    </row>
    <row r="110" spans="3:147" x14ac:dyDescent="0.25">
      <c r="C110" s="3"/>
      <c r="D110" s="3"/>
      <c r="EL110" s="62"/>
      <c r="EM110" s="62"/>
      <c r="EN110" s="62"/>
      <c r="EO110" s="62"/>
      <c r="EP110" s="62"/>
      <c r="EQ110" s="62"/>
    </row>
    <row r="111" spans="3:147" x14ac:dyDescent="0.25">
      <c r="C111" s="3"/>
      <c r="D111" s="3"/>
      <c r="EL111" s="62"/>
      <c r="EM111" s="62"/>
      <c r="EN111" s="62"/>
      <c r="EO111" s="62"/>
      <c r="EP111" s="62"/>
      <c r="EQ111" s="62"/>
    </row>
    <row r="112" spans="3:147" x14ac:dyDescent="0.25">
      <c r="C112" s="3"/>
      <c r="D112" s="3"/>
      <c r="EL112" s="62"/>
      <c r="EM112" s="62"/>
      <c r="EN112" s="62"/>
      <c r="EO112" s="62"/>
      <c r="EP112" s="62"/>
      <c r="EQ112" s="62"/>
    </row>
    <row r="113" spans="3:147" x14ac:dyDescent="0.25">
      <c r="C113" s="3"/>
      <c r="D113" s="3"/>
      <c r="EL113" s="62"/>
      <c r="EM113" s="62"/>
      <c r="EN113" s="62"/>
      <c r="EO113" s="62"/>
      <c r="EP113" s="62"/>
      <c r="EQ113" s="62"/>
    </row>
    <row r="114" spans="3:147" x14ac:dyDescent="0.25">
      <c r="C114" s="3"/>
      <c r="D114" s="3"/>
      <c r="EL114" s="62"/>
      <c r="EM114" s="62"/>
      <c r="EN114" s="62"/>
      <c r="EO114" s="62"/>
      <c r="EP114" s="62"/>
      <c r="EQ114" s="62"/>
    </row>
    <row r="115" spans="3:147" x14ac:dyDescent="0.25">
      <c r="C115" s="3"/>
      <c r="D115" s="3"/>
      <c r="EL115" s="62"/>
      <c r="EM115" s="62"/>
      <c r="EN115" s="62"/>
      <c r="EO115" s="62"/>
      <c r="EP115" s="62"/>
      <c r="EQ115" s="62"/>
    </row>
    <row r="116" spans="3:147" x14ac:dyDescent="0.25">
      <c r="C116" s="3"/>
      <c r="D116" s="3"/>
      <c r="EL116" s="62"/>
      <c r="EM116" s="62"/>
      <c r="EN116" s="62"/>
      <c r="EO116" s="62"/>
      <c r="EP116" s="62"/>
      <c r="EQ116" s="62"/>
    </row>
    <row r="117" spans="3:147" x14ac:dyDescent="0.25">
      <c r="C117" s="3"/>
      <c r="D117" s="3"/>
      <c r="EL117" s="62"/>
      <c r="EM117" s="62"/>
      <c r="EN117" s="62"/>
      <c r="EO117" s="62"/>
      <c r="EP117" s="62"/>
      <c r="EQ117" s="62"/>
    </row>
    <row r="118" spans="3:147" x14ac:dyDescent="0.25">
      <c r="C118" s="3"/>
      <c r="D118" s="3"/>
      <c r="EL118" s="62"/>
      <c r="EM118" s="62"/>
      <c r="EN118" s="62"/>
      <c r="EO118" s="62"/>
      <c r="EP118" s="62"/>
      <c r="EQ118" s="62"/>
    </row>
    <row r="119" spans="3:147" x14ac:dyDescent="0.25">
      <c r="C119" s="3"/>
      <c r="D119" s="3"/>
      <c r="EL119" s="62"/>
      <c r="EM119" s="62"/>
      <c r="EN119" s="62"/>
      <c r="EO119" s="62"/>
      <c r="EP119" s="62"/>
      <c r="EQ119" s="62"/>
    </row>
    <row r="120" spans="3:147" x14ac:dyDescent="0.25">
      <c r="C120" s="3"/>
      <c r="D120" s="3"/>
      <c r="EL120" s="62"/>
      <c r="EM120" s="62"/>
      <c r="EN120" s="62"/>
      <c r="EO120" s="62"/>
      <c r="EP120" s="62"/>
      <c r="EQ120" s="62"/>
    </row>
    <row r="121" spans="3:147" x14ac:dyDescent="0.25">
      <c r="C121" s="3"/>
      <c r="D121" s="3"/>
      <c r="EL121" s="62"/>
      <c r="EM121" s="62"/>
      <c r="EN121" s="62"/>
      <c r="EO121" s="62"/>
      <c r="EP121" s="62"/>
      <c r="EQ121" s="62"/>
    </row>
    <row r="122" spans="3:147" x14ac:dyDescent="0.25">
      <c r="C122" s="3"/>
      <c r="D122" s="3"/>
      <c r="EL122" s="62"/>
      <c r="EM122" s="62"/>
      <c r="EN122" s="62"/>
      <c r="EO122" s="62"/>
      <c r="EP122" s="62"/>
      <c r="EQ122" s="62"/>
    </row>
    <row r="123" spans="3:147" x14ac:dyDescent="0.25">
      <c r="C123" s="3"/>
      <c r="D123" s="3"/>
      <c r="EL123" s="62"/>
      <c r="EM123" s="62"/>
      <c r="EN123" s="62"/>
      <c r="EO123" s="62"/>
      <c r="EP123" s="62"/>
      <c r="EQ123" s="62"/>
    </row>
    <row r="124" spans="3:147" x14ac:dyDescent="0.25">
      <c r="C124" s="3"/>
      <c r="D124" s="3"/>
      <c r="EL124" s="62"/>
      <c r="EM124" s="62"/>
      <c r="EN124" s="62"/>
      <c r="EO124" s="62"/>
      <c r="EP124" s="62"/>
      <c r="EQ124" s="62"/>
    </row>
    <row r="125" spans="3:147" x14ac:dyDescent="0.25">
      <c r="C125" s="3"/>
      <c r="D125" s="3"/>
      <c r="EL125" s="62"/>
      <c r="EM125" s="62"/>
      <c r="EN125" s="62"/>
      <c r="EO125" s="62"/>
      <c r="EP125" s="62"/>
      <c r="EQ125" s="62"/>
    </row>
    <row r="126" spans="3:147" x14ac:dyDescent="0.25">
      <c r="C126" s="3"/>
      <c r="D126" s="3"/>
      <c r="EL126" s="62"/>
      <c r="EM126" s="62"/>
      <c r="EN126" s="62"/>
      <c r="EO126" s="62"/>
      <c r="EP126" s="62"/>
      <c r="EQ126" s="62"/>
    </row>
    <row r="127" spans="3:147" x14ac:dyDescent="0.25">
      <c r="C127" s="3"/>
      <c r="D127" s="3"/>
      <c r="EL127" s="62"/>
      <c r="EM127" s="62"/>
      <c r="EN127" s="62"/>
      <c r="EO127" s="62"/>
      <c r="EP127" s="62"/>
      <c r="EQ127" s="62"/>
    </row>
    <row r="128" spans="3:147" x14ac:dyDescent="0.25">
      <c r="C128" s="3"/>
      <c r="D128" s="3"/>
      <c r="EL128" s="62"/>
      <c r="EM128" s="62"/>
      <c r="EN128" s="62"/>
      <c r="EO128" s="62"/>
      <c r="EP128" s="62"/>
      <c r="EQ128" s="62"/>
    </row>
    <row r="129" spans="3:147" x14ac:dyDescent="0.25">
      <c r="C129" s="3"/>
      <c r="D129" s="3"/>
      <c r="EL129" s="62"/>
      <c r="EM129" s="62"/>
      <c r="EN129" s="62"/>
      <c r="EO129" s="62"/>
      <c r="EP129" s="62"/>
      <c r="EQ129" s="62"/>
    </row>
    <row r="130" spans="3:147" x14ac:dyDescent="0.25">
      <c r="C130" s="3"/>
      <c r="D130" s="3"/>
      <c r="EL130" s="62"/>
      <c r="EM130" s="62"/>
      <c r="EN130" s="62"/>
      <c r="EO130" s="62"/>
      <c r="EP130" s="62"/>
      <c r="EQ130" s="62"/>
    </row>
    <row r="131" spans="3:147" x14ac:dyDescent="0.25">
      <c r="C131" s="3"/>
      <c r="D131" s="3"/>
      <c r="EL131" s="62"/>
      <c r="EM131" s="62"/>
      <c r="EN131" s="62"/>
      <c r="EO131" s="62"/>
      <c r="EP131" s="62"/>
      <c r="EQ131" s="62"/>
    </row>
    <row r="132" spans="3:147" x14ac:dyDescent="0.25">
      <c r="C132" s="3"/>
      <c r="D132" s="3"/>
      <c r="EL132" s="62"/>
      <c r="EM132" s="62"/>
      <c r="EN132" s="62"/>
      <c r="EO132" s="62"/>
      <c r="EP132" s="62"/>
      <c r="EQ132" s="62"/>
    </row>
    <row r="133" spans="3:147" x14ac:dyDescent="0.25">
      <c r="C133" s="3"/>
      <c r="D133" s="3"/>
      <c r="EL133" s="62"/>
      <c r="EM133" s="62"/>
      <c r="EN133" s="62"/>
      <c r="EO133" s="62"/>
      <c r="EP133" s="62"/>
      <c r="EQ133" s="62"/>
    </row>
    <row r="134" spans="3:147" x14ac:dyDescent="0.25">
      <c r="C134" s="3"/>
      <c r="D134" s="3"/>
      <c r="EL134" s="62"/>
      <c r="EM134" s="62"/>
      <c r="EN134" s="62"/>
      <c r="EO134" s="62"/>
      <c r="EP134" s="62"/>
      <c r="EQ134" s="62"/>
    </row>
    <row r="135" spans="3:147" x14ac:dyDescent="0.25">
      <c r="C135" s="3"/>
      <c r="D135" s="3"/>
      <c r="EL135" s="62"/>
      <c r="EM135" s="62"/>
      <c r="EN135" s="62"/>
      <c r="EO135" s="62"/>
      <c r="EP135" s="62"/>
      <c r="EQ135" s="62"/>
    </row>
    <row r="136" spans="3:147" x14ac:dyDescent="0.25">
      <c r="C136" s="3"/>
      <c r="D136" s="3"/>
      <c r="EL136" s="62"/>
      <c r="EM136" s="62"/>
      <c r="EN136" s="62"/>
      <c r="EO136" s="62"/>
      <c r="EP136" s="62"/>
      <c r="EQ136" s="62"/>
    </row>
    <row r="137" spans="3:147" x14ac:dyDescent="0.25">
      <c r="C137" s="3"/>
      <c r="D137" s="3"/>
      <c r="EL137" s="62"/>
      <c r="EM137" s="62"/>
      <c r="EN137" s="62"/>
      <c r="EO137" s="62"/>
      <c r="EP137" s="62"/>
      <c r="EQ137" s="62"/>
    </row>
    <row r="138" spans="3:147" x14ac:dyDescent="0.25">
      <c r="C138" s="3"/>
      <c r="D138" s="3"/>
      <c r="EL138" s="62"/>
      <c r="EM138" s="62"/>
      <c r="EN138" s="62"/>
      <c r="EO138" s="62"/>
      <c r="EP138" s="62"/>
      <c r="EQ138" s="62"/>
    </row>
    <row r="139" spans="3:147" x14ac:dyDescent="0.25">
      <c r="C139" s="3"/>
      <c r="D139" s="3"/>
      <c r="EL139" s="62"/>
      <c r="EM139" s="62"/>
      <c r="EN139" s="62"/>
      <c r="EO139" s="62"/>
      <c r="EP139" s="62"/>
      <c r="EQ139" s="62"/>
    </row>
    <row r="140" spans="3:147" x14ac:dyDescent="0.25">
      <c r="C140" s="3"/>
      <c r="D140" s="3"/>
      <c r="EL140" s="62"/>
      <c r="EM140" s="62"/>
      <c r="EN140" s="62"/>
      <c r="EO140" s="62"/>
      <c r="EP140" s="62"/>
      <c r="EQ140" s="62"/>
    </row>
    <row r="141" spans="3:147" x14ac:dyDescent="0.25">
      <c r="C141" s="3"/>
      <c r="D141" s="3"/>
      <c r="EL141" s="62"/>
      <c r="EM141" s="62"/>
      <c r="EN141" s="62"/>
      <c r="EO141" s="62"/>
      <c r="EP141" s="62"/>
      <c r="EQ141" s="62"/>
    </row>
    <row r="142" spans="3:147" x14ac:dyDescent="0.25">
      <c r="C142" s="3"/>
      <c r="D142" s="3"/>
      <c r="EL142" s="62"/>
      <c r="EM142" s="62"/>
      <c r="EN142" s="62"/>
      <c r="EO142" s="62"/>
      <c r="EP142" s="62"/>
      <c r="EQ142" s="62"/>
    </row>
    <row r="143" spans="3:147" x14ac:dyDescent="0.25">
      <c r="C143" s="3"/>
      <c r="D143" s="3"/>
      <c r="EL143" s="62"/>
      <c r="EM143" s="62"/>
      <c r="EN143" s="62"/>
      <c r="EO143" s="62"/>
      <c r="EP143" s="62"/>
      <c r="EQ143" s="62"/>
    </row>
    <row r="144" spans="3:147" x14ac:dyDescent="0.25">
      <c r="C144" s="3"/>
      <c r="D144" s="3"/>
      <c r="EL144" s="62"/>
      <c r="EM144" s="62"/>
      <c r="EN144" s="62"/>
      <c r="EO144" s="62"/>
      <c r="EP144" s="62"/>
      <c r="EQ144" s="62"/>
    </row>
    <row r="145" spans="3:147" x14ac:dyDescent="0.25">
      <c r="C145" s="3"/>
      <c r="D145" s="3"/>
      <c r="EL145" s="62"/>
      <c r="EM145" s="62"/>
      <c r="EN145" s="62"/>
      <c r="EO145" s="62"/>
      <c r="EP145" s="62"/>
      <c r="EQ145" s="62"/>
    </row>
    <row r="146" spans="3:147" x14ac:dyDescent="0.25">
      <c r="C146" s="3"/>
      <c r="D146" s="3"/>
      <c r="EL146" s="62"/>
      <c r="EM146" s="62"/>
      <c r="EN146" s="62"/>
      <c r="EO146" s="62"/>
      <c r="EP146" s="62"/>
      <c r="EQ146" s="62"/>
    </row>
    <row r="147" spans="3:147" x14ac:dyDescent="0.25">
      <c r="C147" s="3"/>
      <c r="D147" s="3"/>
      <c r="EL147" s="62"/>
      <c r="EM147" s="62"/>
      <c r="EN147" s="62"/>
      <c r="EO147" s="62"/>
      <c r="EP147" s="62"/>
      <c r="EQ147" s="62"/>
    </row>
    <row r="148" spans="3:147" x14ac:dyDescent="0.25">
      <c r="C148" s="3"/>
      <c r="D148" s="3"/>
      <c r="EL148" s="62"/>
      <c r="EM148" s="62"/>
      <c r="EN148" s="62"/>
      <c r="EO148" s="62"/>
      <c r="EP148" s="62"/>
      <c r="EQ148" s="62"/>
    </row>
    <row r="149" spans="3:147" x14ac:dyDescent="0.25">
      <c r="C149" s="3"/>
      <c r="D149" s="3"/>
      <c r="EL149" s="62"/>
      <c r="EM149" s="62"/>
      <c r="EN149" s="62"/>
      <c r="EO149" s="62"/>
      <c r="EP149" s="62"/>
      <c r="EQ149" s="62"/>
    </row>
    <row r="150" spans="3:147" x14ac:dyDescent="0.25">
      <c r="C150" s="3"/>
      <c r="D150" s="3"/>
      <c r="EL150" s="62"/>
      <c r="EM150" s="62"/>
      <c r="EN150" s="62"/>
      <c r="EO150" s="62"/>
      <c r="EP150" s="62"/>
      <c r="EQ150" s="62"/>
    </row>
    <row r="151" spans="3:147" x14ac:dyDescent="0.25">
      <c r="C151" s="3"/>
      <c r="D151" s="3"/>
      <c r="EL151" s="62"/>
      <c r="EM151" s="62"/>
      <c r="EN151" s="62"/>
      <c r="EO151" s="62"/>
      <c r="EP151" s="62"/>
      <c r="EQ151" s="62"/>
    </row>
    <row r="152" spans="3:147" x14ac:dyDescent="0.25">
      <c r="C152" s="3"/>
      <c r="D152" s="3"/>
      <c r="EL152" s="62"/>
      <c r="EM152" s="62"/>
      <c r="EN152" s="62"/>
      <c r="EO152" s="62"/>
      <c r="EP152" s="62"/>
      <c r="EQ152" s="62"/>
    </row>
    <row r="153" spans="3:147" x14ac:dyDescent="0.25">
      <c r="C153" s="3"/>
      <c r="D153" s="3"/>
      <c r="EL153" s="62"/>
      <c r="EM153" s="62"/>
      <c r="EN153" s="62"/>
      <c r="EO153" s="62"/>
      <c r="EP153" s="62"/>
      <c r="EQ153" s="62"/>
    </row>
    <row r="154" spans="3:147" x14ac:dyDescent="0.25">
      <c r="C154" s="3"/>
      <c r="D154" s="3"/>
      <c r="EL154" s="62"/>
      <c r="EM154" s="62"/>
      <c r="EN154" s="62"/>
      <c r="EO154" s="62"/>
      <c r="EP154" s="62"/>
      <c r="EQ154" s="62"/>
    </row>
    <row r="155" spans="3:147" x14ac:dyDescent="0.25">
      <c r="C155" s="3"/>
      <c r="D155" s="3"/>
      <c r="EL155" s="62"/>
      <c r="EM155" s="62"/>
      <c r="EN155" s="62"/>
      <c r="EO155" s="62"/>
      <c r="EP155" s="62"/>
      <c r="EQ155" s="62"/>
    </row>
    <row r="156" spans="3:147" x14ac:dyDescent="0.25">
      <c r="C156" s="3"/>
      <c r="D156" s="3"/>
      <c r="EL156" s="62"/>
      <c r="EM156" s="62"/>
      <c r="EN156" s="62"/>
      <c r="EO156" s="62"/>
      <c r="EP156" s="62"/>
      <c r="EQ156" s="62"/>
    </row>
    <row r="157" spans="3:147" x14ac:dyDescent="0.25">
      <c r="C157" s="3"/>
      <c r="D157" s="3"/>
      <c r="EL157" s="62"/>
      <c r="EM157" s="62"/>
      <c r="EN157" s="62"/>
      <c r="EO157" s="62"/>
      <c r="EP157" s="62"/>
      <c r="EQ157" s="62"/>
    </row>
    <row r="158" spans="3:147" x14ac:dyDescent="0.25">
      <c r="C158" s="3"/>
      <c r="D158" s="3"/>
      <c r="EL158" s="62"/>
      <c r="EM158" s="62"/>
      <c r="EN158" s="62"/>
      <c r="EO158" s="62"/>
      <c r="EP158" s="62"/>
      <c r="EQ158" s="62"/>
    </row>
    <row r="159" spans="3:147" x14ac:dyDescent="0.25">
      <c r="C159" s="3"/>
      <c r="D159" s="3"/>
      <c r="EL159" s="62"/>
      <c r="EM159" s="62"/>
      <c r="EN159" s="62"/>
      <c r="EO159" s="62"/>
      <c r="EP159" s="62"/>
      <c r="EQ159" s="62"/>
    </row>
    <row r="160" spans="3:147" x14ac:dyDescent="0.25">
      <c r="C160" s="3"/>
      <c r="D160" s="3"/>
      <c r="EL160" s="62"/>
      <c r="EM160" s="62"/>
      <c r="EN160" s="62"/>
      <c r="EO160" s="62"/>
      <c r="EP160" s="62"/>
      <c r="EQ160" s="62"/>
    </row>
    <row r="161" spans="3:147" x14ac:dyDescent="0.25">
      <c r="C161" s="3"/>
      <c r="D161" s="3"/>
      <c r="EL161" s="62"/>
      <c r="EM161" s="62"/>
      <c r="EN161" s="62"/>
      <c r="EO161" s="62"/>
      <c r="EP161" s="62"/>
      <c r="EQ161" s="62"/>
    </row>
    <row r="162" spans="3:147" x14ac:dyDescent="0.25">
      <c r="C162" s="3"/>
      <c r="D162" s="3"/>
      <c r="EL162" s="62"/>
      <c r="EM162" s="62"/>
      <c r="EN162" s="62"/>
      <c r="EO162" s="62"/>
      <c r="EP162" s="62"/>
      <c r="EQ162" s="62"/>
    </row>
    <row r="163" spans="3:147" x14ac:dyDescent="0.25">
      <c r="C163" s="3"/>
      <c r="D163" s="3"/>
      <c r="EL163" s="62"/>
      <c r="EM163" s="62"/>
      <c r="EN163" s="62"/>
      <c r="EO163" s="62"/>
      <c r="EP163" s="62"/>
      <c r="EQ163" s="62"/>
    </row>
    <row r="164" spans="3:147" x14ac:dyDescent="0.25">
      <c r="C164" s="3"/>
      <c r="D164" s="3"/>
      <c r="EL164" s="62"/>
      <c r="EM164" s="62"/>
      <c r="EN164" s="62"/>
      <c r="EO164" s="62"/>
      <c r="EP164" s="62"/>
      <c r="EQ164" s="62"/>
    </row>
    <row r="165" spans="3:147" x14ac:dyDescent="0.25">
      <c r="C165" s="3"/>
      <c r="D165" s="3"/>
      <c r="EL165" s="62"/>
      <c r="EM165" s="62"/>
      <c r="EN165" s="62"/>
      <c r="EO165" s="62"/>
      <c r="EP165" s="62"/>
      <c r="EQ165" s="62"/>
    </row>
    <row r="166" spans="3:147" x14ac:dyDescent="0.25">
      <c r="C166" s="3"/>
      <c r="D166" s="3"/>
      <c r="EL166" s="62"/>
      <c r="EM166" s="62"/>
      <c r="EN166" s="62"/>
      <c r="EO166" s="62"/>
      <c r="EP166" s="62"/>
      <c r="EQ166" s="62"/>
    </row>
    <row r="167" spans="3:147" x14ac:dyDescent="0.25">
      <c r="C167" s="3"/>
      <c r="D167" s="3"/>
      <c r="EL167" s="62"/>
      <c r="EM167" s="62"/>
      <c r="EN167" s="62"/>
      <c r="EO167" s="62"/>
      <c r="EP167" s="62"/>
      <c r="EQ167" s="62"/>
    </row>
    <row r="168" spans="3:147" x14ac:dyDescent="0.25">
      <c r="C168" s="3"/>
      <c r="D168" s="3"/>
      <c r="EL168" s="62"/>
      <c r="EM168" s="62"/>
      <c r="EN168" s="62"/>
      <c r="EO168" s="62"/>
      <c r="EP168" s="62"/>
      <c r="EQ168" s="62"/>
    </row>
    <row r="169" spans="3:147" x14ac:dyDescent="0.25">
      <c r="C169" s="3"/>
      <c r="D169" s="3"/>
      <c r="EL169" s="62"/>
      <c r="EM169" s="62"/>
      <c r="EN169" s="62"/>
      <c r="EO169" s="62"/>
      <c r="EP169" s="62"/>
      <c r="EQ169" s="62"/>
    </row>
    <row r="170" spans="3:147" x14ac:dyDescent="0.25">
      <c r="C170" s="3"/>
      <c r="D170" s="3"/>
      <c r="EL170" s="62"/>
      <c r="EM170" s="62"/>
      <c r="EN170" s="62"/>
      <c r="EO170" s="62"/>
      <c r="EP170" s="62"/>
      <c r="EQ170" s="62"/>
    </row>
    <row r="171" spans="3:147" x14ac:dyDescent="0.25">
      <c r="C171" s="3"/>
      <c r="D171" s="3"/>
      <c r="EL171" s="62"/>
      <c r="EM171" s="62"/>
      <c r="EN171" s="62"/>
      <c r="EO171" s="62"/>
      <c r="EP171" s="62"/>
      <c r="EQ171" s="62"/>
    </row>
    <row r="172" spans="3:147" x14ac:dyDescent="0.25">
      <c r="C172" s="3"/>
      <c r="D172" s="3"/>
      <c r="EL172" s="62"/>
      <c r="EM172" s="62"/>
      <c r="EN172" s="62"/>
      <c r="EO172" s="62"/>
      <c r="EP172" s="62"/>
      <c r="EQ172" s="62"/>
    </row>
    <row r="173" spans="3:147" x14ac:dyDescent="0.25">
      <c r="C173" s="3"/>
      <c r="D173" s="3"/>
      <c r="EL173" s="62"/>
      <c r="EM173" s="62"/>
      <c r="EN173" s="62"/>
      <c r="EO173" s="62"/>
      <c r="EP173" s="62"/>
      <c r="EQ173" s="62"/>
    </row>
    <row r="174" spans="3:147" x14ac:dyDescent="0.25">
      <c r="C174" s="3"/>
      <c r="D174" s="3"/>
      <c r="EL174" s="62"/>
      <c r="EM174" s="62"/>
      <c r="EN174" s="62"/>
      <c r="EO174" s="62"/>
      <c r="EP174" s="62"/>
      <c r="EQ174" s="62"/>
    </row>
    <row r="175" spans="3:147" x14ac:dyDescent="0.25">
      <c r="C175" s="3"/>
      <c r="D175" s="3"/>
      <c r="EL175" s="62"/>
      <c r="EM175" s="62"/>
      <c r="EN175" s="62"/>
      <c r="EO175" s="62"/>
      <c r="EP175" s="62"/>
      <c r="EQ175" s="62"/>
    </row>
    <row r="176" spans="3:147" x14ac:dyDescent="0.25">
      <c r="C176" s="3"/>
      <c r="D176" s="3"/>
      <c r="EL176" s="62"/>
      <c r="EM176" s="62"/>
      <c r="EN176" s="62"/>
      <c r="EO176" s="62"/>
      <c r="EP176" s="62"/>
      <c r="EQ176" s="62"/>
    </row>
    <row r="177" spans="3:147" x14ac:dyDescent="0.25">
      <c r="C177" s="3"/>
      <c r="D177" s="3"/>
      <c r="EL177" s="62"/>
      <c r="EM177" s="62"/>
      <c r="EN177" s="62"/>
      <c r="EO177" s="62"/>
      <c r="EP177" s="62"/>
      <c r="EQ177" s="62"/>
    </row>
    <row r="178" spans="3:147" x14ac:dyDescent="0.25">
      <c r="C178" s="3"/>
      <c r="D178" s="3"/>
      <c r="EL178" s="62"/>
      <c r="EM178" s="62"/>
      <c r="EN178" s="62"/>
      <c r="EO178" s="62"/>
      <c r="EP178" s="62"/>
      <c r="EQ178" s="62"/>
    </row>
    <row r="179" spans="3:147" x14ac:dyDescent="0.25">
      <c r="C179" s="3"/>
      <c r="D179" s="3"/>
      <c r="EL179" s="62"/>
      <c r="EM179" s="62"/>
      <c r="EN179" s="62"/>
      <c r="EO179" s="62"/>
      <c r="EP179" s="62"/>
      <c r="EQ179" s="62"/>
    </row>
    <row r="180" spans="3:147" x14ac:dyDescent="0.25">
      <c r="C180" s="3"/>
      <c r="D180" s="3"/>
      <c r="EL180" s="62"/>
      <c r="EM180" s="62"/>
      <c r="EN180" s="62"/>
      <c r="EO180" s="62"/>
      <c r="EP180" s="62"/>
      <c r="EQ180" s="62"/>
    </row>
    <row r="181" spans="3:147" x14ac:dyDescent="0.25">
      <c r="C181" s="3"/>
      <c r="D181" s="3"/>
      <c r="EL181" s="62"/>
      <c r="EM181" s="62"/>
      <c r="EN181" s="62"/>
      <c r="EO181" s="62"/>
      <c r="EP181" s="62"/>
      <c r="EQ181" s="62"/>
    </row>
    <row r="182" spans="3:147" x14ac:dyDescent="0.25">
      <c r="C182" s="3"/>
      <c r="D182" s="3"/>
      <c r="EL182" s="62"/>
      <c r="EM182" s="62"/>
      <c r="EN182" s="62"/>
      <c r="EO182" s="62"/>
      <c r="EP182" s="62"/>
      <c r="EQ182" s="62"/>
    </row>
    <row r="183" spans="3:147" x14ac:dyDescent="0.25">
      <c r="C183" s="3"/>
      <c r="D183" s="3"/>
      <c r="EL183" s="62"/>
      <c r="EM183" s="62"/>
      <c r="EN183" s="62"/>
      <c r="EO183" s="62"/>
      <c r="EP183" s="62"/>
      <c r="EQ183" s="62"/>
    </row>
    <row r="184" spans="3:147" x14ac:dyDescent="0.25">
      <c r="C184" s="3"/>
      <c r="D184" s="3"/>
      <c r="EL184" s="62"/>
      <c r="EM184" s="62"/>
      <c r="EN184" s="62"/>
      <c r="EO184" s="62"/>
      <c r="EP184" s="62"/>
      <c r="EQ184" s="62"/>
    </row>
    <row r="185" spans="3:147" x14ac:dyDescent="0.25">
      <c r="C185" s="3"/>
      <c r="D185" s="3"/>
      <c r="EL185" s="62"/>
      <c r="EM185" s="62"/>
      <c r="EN185" s="62"/>
      <c r="EO185" s="62"/>
      <c r="EP185" s="62"/>
      <c r="EQ185" s="62"/>
    </row>
    <row r="186" spans="3:147" x14ac:dyDescent="0.25">
      <c r="C186" s="3"/>
      <c r="D186" s="3"/>
      <c r="EL186" s="62"/>
      <c r="EM186" s="62"/>
      <c r="EN186" s="62"/>
      <c r="EO186" s="62"/>
      <c r="EP186" s="62"/>
      <c r="EQ186" s="62"/>
    </row>
    <row r="187" spans="3:147" x14ac:dyDescent="0.25">
      <c r="C187" s="3"/>
      <c r="D187" s="3"/>
      <c r="EL187" s="62"/>
      <c r="EM187" s="62"/>
      <c r="EN187" s="62"/>
      <c r="EO187" s="62"/>
      <c r="EP187" s="62"/>
      <c r="EQ187" s="62"/>
    </row>
    <row r="188" spans="3:147" x14ac:dyDescent="0.25">
      <c r="C188" s="3"/>
      <c r="D188" s="3"/>
      <c r="EL188" s="62"/>
      <c r="EM188" s="62"/>
      <c r="EN188" s="62"/>
      <c r="EO188" s="62"/>
      <c r="EP188" s="62"/>
      <c r="EQ188" s="62"/>
    </row>
    <row r="189" spans="3:147" x14ac:dyDescent="0.25">
      <c r="C189" s="3"/>
      <c r="D189" s="3"/>
      <c r="EL189" s="62"/>
      <c r="EM189" s="62"/>
      <c r="EN189" s="62"/>
      <c r="EO189" s="62"/>
      <c r="EP189" s="62"/>
      <c r="EQ189" s="62"/>
    </row>
    <row r="190" spans="3:147" x14ac:dyDescent="0.25">
      <c r="C190" s="3"/>
      <c r="D190" s="3"/>
      <c r="EL190" s="62"/>
      <c r="EM190" s="62"/>
      <c r="EN190" s="62"/>
      <c r="EO190" s="62"/>
      <c r="EP190" s="62"/>
      <c r="EQ190" s="62"/>
    </row>
    <row r="191" spans="3:147" x14ac:dyDescent="0.25">
      <c r="C191" s="3"/>
      <c r="D191" s="3"/>
      <c r="EL191" s="62"/>
      <c r="EM191" s="62"/>
      <c r="EN191" s="62"/>
      <c r="EO191" s="62"/>
      <c r="EP191" s="62"/>
      <c r="EQ191" s="62"/>
    </row>
    <row r="192" spans="3:147" x14ac:dyDescent="0.25">
      <c r="C192" s="3"/>
      <c r="D192" s="3"/>
      <c r="EL192" s="62"/>
      <c r="EM192" s="62"/>
      <c r="EN192" s="62"/>
      <c r="EO192" s="62"/>
      <c r="EP192" s="62"/>
      <c r="EQ192" s="62"/>
    </row>
    <row r="193" spans="3:147" x14ac:dyDescent="0.25">
      <c r="C193" s="3"/>
      <c r="D193" s="3"/>
      <c r="EL193" s="62"/>
      <c r="EM193" s="62"/>
      <c r="EN193" s="62"/>
      <c r="EO193" s="62"/>
      <c r="EP193" s="62"/>
      <c r="EQ193" s="62"/>
    </row>
    <row r="194" spans="3:147" x14ac:dyDescent="0.25">
      <c r="C194" s="3"/>
      <c r="D194" s="3"/>
      <c r="EL194" s="62"/>
      <c r="EM194" s="62"/>
      <c r="EN194" s="62"/>
      <c r="EO194" s="62"/>
      <c r="EP194" s="62"/>
      <c r="EQ194" s="62"/>
    </row>
    <row r="195" spans="3:147" x14ac:dyDescent="0.25">
      <c r="C195" s="3"/>
      <c r="D195" s="3"/>
      <c r="EL195" s="62"/>
      <c r="EM195" s="62"/>
      <c r="EN195" s="62"/>
      <c r="EO195" s="62"/>
      <c r="EP195" s="62"/>
      <c r="EQ195" s="62"/>
    </row>
    <row r="196" spans="3:147" x14ac:dyDescent="0.25">
      <c r="C196" s="3"/>
      <c r="D196" s="3"/>
      <c r="EL196" s="62"/>
      <c r="EM196" s="62"/>
      <c r="EN196" s="62"/>
      <c r="EO196" s="62"/>
      <c r="EP196" s="62"/>
      <c r="EQ196" s="62"/>
    </row>
    <row r="197" spans="3:147" x14ac:dyDescent="0.25">
      <c r="C197" s="3"/>
      <c r="D197" s="3"/>
      <c r="EL197" s="62"/>
      <c r="EM197" s="62"/>
      <c r="EN197" s="62"/>
      <c r="EO197" s="62"/>
      <c r="EP197" s="62"/>
      <c r="EQ197" s="62"/>
    </row>
    <row r="198" spans="3:147" x14ac:dyDescent="0.25">
      <c r="C198" s="3"/>
      <c r="D198" s="3"/>
      <c r="EL198" s="62"/>
      <c r="EM198" s="62"/>
      <c r="EN198" s="62"/>
      <c r="EO198" s="62"/>
      <c r="EP198" s="62"/>
      <c r="EQ198" s="62"/>
    </row>
    <row r="199" spans="3:147" x14ac:dyDescent="0.25">
      <c r="C199" s="3"/>
      <c r="D199" s="3"/>
      <c r="EL199" s="62"/>
      <c r="EM199" s="62"/>
      <c r="EN199" s="62"/>
      <c r="EO199" s="62"/>
      <c r="EP199" s="62"/>
      <c r="EQ199" s="62"/>
    </row>
    <row r="200" spans="3:147" x14ac:dyDescent="0.25">
      <c r="C200" s="3"/>
      <c r="D200" s="3"/>
      <c r="EL200" s="62"/>
      <c r="EM200" s="62"/>
      <c r="EN200" s="62"/>
      <c r="EO200" s="62"/>
      <c r="EP200" s="62"/>
      <c r="EQ200" s="62"/>
    </row>
    <row r="201" spans="3:147" x14ac:dyDescent="0.25">
      <c r="C201" s="3"/>
      <c r="D201" s="3"/>
      <c r="EL201" s="62"/>
      <c r="EM201" s="62"/>
      <c r="EN201" s="62"/>
      <c r="EO201" s="62"/>
      <c r="EP201" s="62"/>
      <c r="EQ201" s="62"/>
    </row>
    <row r="202" spans="3:147" x14ac:dyDescent="0.25">
      <c r="C202" s="3"/>
      <c r="D202" s="3"/>
      <c r="EL202" s="62"/>
      <c r="EM202" s="62"/>
      <c r="EN202" s="62"/>
      <c r="EO202" s="62"/>
      <c r="EP202" s="62"/>
      <c r="EQ202" s="62"/>
    </row>
    <row r="203" spans="3:147" x14ac:dyDescent="0.25">
      <c r="C203" s="3"/>
      <c r="D203" s="3"/>
      <c r="EL203" s="62"/>
      <c r="EM203" s="62"/>
      <c r="EN203" s="62"/>
      <c r="EO203" s="62"/>
      <c r="EP203" s="62"/>
      <c r="EQ203" s="62"/>
    </row>
    <row r="204" spans="3:147" x14ac:dyDescent="0.25">
      <c r="C204" s="3"/>
      <c r="D204" s="3"/>
      <c r="EL204" s="62"/>
      <c r="EM204" s="62"/>
      <c r="EN204" s="62"/>
      <c r="EO204" s="62"/>
      <c r="EP204" s="62"/>
      <c r="EQ204" s="62"/>
    </row>
    <row r="205" spans="3:147" x14ac:dyDescent="0.25">
      <c r="C205" s="3"/>
      <c r="D205" s="3"/>
      <c r="EL205" s="62"/>
      <c r="EM205" s="62"/>
      <c r="EN205" s="62"/>
      <c r="EO205" s="62"/>
      <c r="EP205" s="62"/>
      <c r="EQ205" s="62"/>
    </row>
    <row r="206" spans="3:147" x14ac:dyDescent="0.25">
      <c r="C206" s="3"/>
      <c r="D206" s="3"/>
      <c r="EL206" s="62"/>
      <c r="EM206" s="62"/>
      <c r="EN206" s="62"/>
      <c r="EO206" s="62"/>
      <c r="EP206" s="62"/>
      <c r="EQ206" s="62"/>
    </row>
    <row r="207" spans="3:147" x14ac:dyDescent="0.25">
      <c r="C207" s="3"/>
      <c r="D207" s="3"/>
      <c r="EL207" s="62"/>
      <c r="EM207" s="62"/>
      <c r="EN207" s="62"/>
      <c r="EO207" s="62"/>
      <c r="EP207" s="62"/>
      <c r="EQ207" s="62"/>
    </row>
    <row r="208" spans="3:147" x14ac:dyDescent="0.25">
      <c r="C208" s="3"/>
      <c r="D208" s="3"/>
      <c r="EL208" s="62"/>
      <c r="EM208" s="62"/>
      <c r="EN208" s="62"/>
      <c r="EO208" s="62"/>
      <c r="EP208" s="62"/>
      <c r="EQ208" s="62"/>
    </row>
    <row r="209" spans="3:147" x14ac:dyDescent="0.25">
      <c r="C209" s="3"/>
      <c r="D209" s="3"/>
      <c r="EL209" s="62"/>
      <c r="EM209" s="62"/>
      <c r="EN209" s="62"/>
      <c r="EO209" s="62"/>
      <c r="EP209" s="62"/>
      <c r="EQ209" s="62"/>
    </row>
    <row r="210" spans="3:147" x14ac:dyDescent="0.25">
      <c r="C210" s="3"/>
      <c r="D210" s="3"/>
      <c r="EL210" s="62"/>
      <c r="EM210" s="62"/>
      <c r="EN210" s="62"/>
      <c r="EO210" s="62"/>
      <c r="EP210" s="62"/>
      <c r="EQ210" s="62"/>
    </row>
    <row r="211" spans="3:147" x14ac:dyDescent="0.25">
      <c r="C211" s="3"/>
      <c r="D211" s="3"/>
      <c r="EL211" s="62"/>
      <c r="EM211" s="62"/>
      <c r="EN211" s="62"/>
      <c r="EO211" s="62"/>
      <c r="EP211" s="62"/>
      <c r="EQ211" s="62"/>
    </row>
    <row r="212" spans="3:147" x14ac:dyDescent="0.25">
      <c r="C212" s="3"/>
      <c r="D212" s="3"/>
      <c r="EL212" s="62"/>
      <c r="EM212" s="62"/>
      <c r="EN212" s="62"/>
      <c r="EO212" s="62"/>
      <c r="EP212" s="62"/>
      <c r="EQ212" s="62"/>
    </row>
    <row r="213" spans="3:147" x14ac:dyDescent="0.25">
      <c r="C213" s="3"/>
      <c r="D213" s="3"/>
      <c r="EL213" s="62"/>
      <c r="EM213" s="62"/>
      <c r="EN213" s="62"/>
      <c r="EO213" s="62"/>
      <c r="EP213" s="62"/>
      <c r="EQ213" s="62"/>
    </row>
    <row r="214" spans="3:147" x14ac:dyDescent="0.25">
      <c r="C214" s="3"/>
      <c r="D214" s="3"/>
      <c r="EL214" s="62"/>
      <c r="EM214" s="62"/>
      <c r="EN214" s="62"/>
      <c r="EO214" s="62"/>
      <c r="EP214" s="62"/>
      <c r="EQ214" s="62"/>
    </row>
    <row r="215" spans="3:147" x14ac:dyDescent="0.25">
      <c r="C215" s="3"/>
      <c r="D215" s="3"/>
      <c r="EL215" s="62"/>
      <c r="EM215" s="62"/>
      <c r="EN215" s="62"/>
      <c r="EO215" s="62"/>
      <c r="EP215" s="62"/>
      <c r="EQ215" s="62"/>
    </row>
    <row r="216" spans="3:147" x14ac:dyDescent="0.25">
      <c r="C216" s="3"/>
      <c r="D216" s="3"/>
      <c r="EL216" s="62"/>
      <c r="EM216" s="62"/>
      <c r="EN216" s="62"/>
      <c r="EO216" s="62"/>
      <c r="EP216" s="62"/>
      <c r="EQ216" s="62"/>
    </row>
    <row r="217" spans="3:147" x14ac:dyDescent="0.25">
      <c r="C217" s="3"/>
      <c r="D217" s="3"/>
      <c r="EL217" s="62"/>
      <c r="EM217" s="62"/>
      <c r="EN217" s="62"/>
      <c r="EO217" s="62"/>
      <c r="EP217" s="62"/>
      <c r="EQ217" s="62"/>
    </row>
    <row r="218" spans="3:147" x14ac:dyDescent="0.25">
      <c r="C218" s="3"/>
      <c r="D218" s="3"/>
      <c r="EL218" s="62"/>
      <c r="EM218" s="62"/>
      <c r="EN218" s="62"/>
      <c r="EO218" s="62"/>
      <c r="EP218" s="62"/>
      <c r="EQ218" s="62"/>
    </row>
    <row r="219" spans="3:147" x14ac:dyDescent="0.25">
      <c r="C219" s="3"/>
      <c r="D219" s="3"/>
      <c r="EL219" s="62"/>
      <c r="EM219" s="62"/>
      <c r="EN219" s="62"/>
      <c r="EO219" s="62"/>
      <c r="EP219" s="62"/>
      <c r="EQ219" s="62"/>
    </row>
    <row r="220" spans="3:147" x14ac:dyDescent="0.25">
      <c r="C220" s="3"/>
      <c r="D220" s="3"/>
      <c r="EL220" s="62"/>
      <c r="EM220" s="62"/>
      <c r="EN220" s="62"/>
      <c r="EO220" s="62"/>
      <c r="EP220" s="62"/>
      <c r="EQ220" s="62"/>
    </row>
    <row r="221" spans="3:147" x14ac:dyDescent="0.25">
      <c r="C221" s="3"/>
      <c r="D221" s="3"/>
      <c r="EL221" s="62"/>
      <c r="EM221" s="62"/>
      <c r="EN221" s="62"/>
      <c r="EO221" s="62"/>
      <c r="EP221" s="62"/>
      <c r="EQ221" s="62"/>
    </row>
    <row r="222" spans="3:147" x14ac:dyDescent="0.25">
      <c r="C222" s="3"/>
      <c r="D222" s="3"/>
      <c r="EL222" s="62"/>
      <c r="EM222" s="62"/>
      <c r="EN222" s="62"/>
      <c r="EO222" s="62"/>
      <c r="EP222" s="62"/>
      <c r="EQ222" s="62"/>
    </row>
    <row r="223" spans="3:147" x14ac:dyDescent="0.25">
      <c r="C223" s="3"/>
      <c r="D223" s="3"/>
      <c r="EL223" s="62"/>
      <c r="EM223" s="62"/>
      <c r="EN223" s="62"/>
      <c r="EO223" s="62"/>
      <c r="EP223" s="62"/>
      <c r="EQ223" s="62"/>
    </row>
    <row r="224" spans="3:147" x14ac:dyDescent="0.25">
      <c r="C224" s="3"/>
      <c r="D224" s="3"/>
      <c r="EL224" s="62"/>
      <c r="EM224" s="62"/>
      <c r="EN224" s="62"/>
      <c r="EO224" s="62"/>
      <c r="EP224" s="62"/>
      <c r="EQ224" s="62"/>
    </row>
    <row r="225" spans="3:147" x14ac:dyDescent="0.25">
      <c r="C225" s="3"/>
      <c r="D225" s="3"/>
      <c r="EL225" s="62"/>
      <c r="EM225" s="62"/>
      <c r="EN225" s="62"/>
      <c r="EO225" s="62"/>
      <c r="EP225" s="62"/>
      <c r="EQ225" s="62"/>
    </row>
    <row r="226" spans="3:147" x14ac:dyDescent="0.25">
      <c r="C226" s="3"/>
      <c r="D226" s="3"/>
      <c r="EL226" s="62"/>
      <c r="EM226" s="62"/>
      <c r="EN226" s="62"/>
      <c r="EO226" s="62"/>
      <c r="EP226" s="62"/>
      <c r="EQ226" s="62"/>
    </row>
    <row r="227" spans="3:147" x14ac:dyDescent="0.25">
      <c r="C227" s="3"/>
      <c r="D227" s="3"/>
      <c r="EL227" s="62"/>
      <c r="EM227" s="62"/>
      <c r="EN227" s="62"/>
      <c r="EO227" s="62"/>
      <c r="EP227" s="62"/>
      <c r="EQ227" s="62"/>
    </row>
    <row r="228" spans="3:147" x14ac:dyDescent="0.25">
      <c r="C228" s="3"/>
      <c r="D228" s="3"/>
      <c r="EL228" s="62"/>
      <c r="EM228" s="62"/>
      <c r="EN228" s="62"/>
      <c r="EO228" s="62"/>
      <c r="EP228" s="62"/>
      <c r="EQ228" s="62"/>
    </row>
    <row r="229" spans="3:147" x14ac:dyDescent="0.25">
      <c r="C229" s="3"/>
      <c r="D229" s="3"/>
      <c r="EL229" s="62"/>
      <c r="EM229" s="62"/>
      <c r="EN229" s="62"/>
      <c r="EO229" s="62"/>
      <c r="EP229" s="62"/>
      <c r="EQ229" s="62"/>
    </row>
    <row r="230" spans="3:147" x14ac:dyDescent="0.25">
      <c r="C230" s="3"/>
      <c r="D230" s="3"/>
      <c r="EL230" s="62"/>
      <c r="EM230" s="62"/>
      <c r="EN230" s="62"/>
      <c r="EO230" s="62"/>
      <c r="EP230" s="62"/>
      <c r="EQ230" s="62"/>
    </row>
    <row r="231" spans="3:147" x14ac:dyDescent="0.25">
      <c r="C231" s="3"/>
      <c r="D231" s="3"/>
      <c r="EL231" s="62"/>
      <c r="EM231" s="62"/>
      <c r="EN231" s="62"/>
      <c r="EO231" s="62"/>
      <c r="EP231" s="62"/>
      <c r="EQ231" s="62"/>
    </row>
    <row r="232" spans="3:147" x14ac:dyDescent="0.25">
      <c r="C232" s="3"/>
      <c r="D232" s="3"/>
      <c r="EL232" s="62"/>
      <c r="EM232" s="62"/>
      <c r="EN232" s="62"/>
      <c r="EO232" s="62"/>
      <c r="EP232" s="62"/>
      <c r="EQ232" s="62"/>
    </row>
    <row r="233" spans="3:147" x14ac:dyDescent="0.25">
      <c r="C233" s="3"/>
      <c r="D233" s="3"/>
      <c r="EL233" s="62"/>
      <c r="EM233" s="62"/>
      <c r="EN233" s="62"/>
      <c r="EO233" s="62"/>
      <c r="EP233" s="62"/>
      <c r="EQ233" s="62"/>
    </row>
    <row r="234" spans="3:147" x14ac:dyDescent="0.25">
      <c r="C234" s="3"/>
      <c r="D234" s="3"/>
      <c r="EL234" s="62"/>
      <c r="EM234" s="62"/>
      <c r="EN234" s="62"/>
      <c r="EO234" s="62"/>
      <c r="EP234" s="62"/>
      <c r="EQ234" s="62"/>
    </row>
    <row r="235" spans="3:147" x14ac:dyDescent="0.25">
      <c r="C235" s="3"/>
      <c r="D235" s="3"/>
      <c r="EL235" s="62"/>
      <c r="EM235" s="62"/>
      <c r="EN235" s="62"/>
      <c r="EO235" s="62"/>
      <c r="EP235" s="62"/>
      <c r="EQ235" s="62"/>
    </row>
    <row r="236" spans="3:147" x14ac:dyDescent="0.25">
      <c r="C236" s="3"/>
      <c r="D236" s="3"/>
      <c r="EL236" s="62"/>
      <c r="EM236" s="62"/>
      <c r="EN236" s="62"/>
      <c r="EO236" s="62"/>
      <c r="EP236" s="62"/>
      <c r="EQ236" s="62"/>
    </row>
    <row r="237" spans="3:147" x14ac:dyDescent="0.25">
      <c r="C237" s="3"/>
      <c r="D237" s="3"/>
      <c r="EL237" s="62"/>
      <c r="EM237" s="62"/>
      <c r="EN237" s="62"/>
      <c r="EO237" s="62"/>
      <c r="EP237" s="62"/>
      <c r="EQ237" s="62"/>
    </row>
    <row r="238" spans="3:147" x14ac:dyDescent="0.25">
      <c r="C238" s="3"/>
      <c r="D238" s="3"/>
      <c r="EL238" s="62"/>
      <c r="EM238" s="62"/>
      <c r="EN238" s="62"/>
      <c r="EO238" s="62"/>
      <c r="EP238" s="62"/>
      <c r="EQ238" s="62"/>
    </row>
    <row r="239" spans="3:147" x14ac:dyDescent="0.25">
      <c r="C239" s="3"/>
      <c r="D239" s="3"/>
      <c r="EL239" s="62"/>
      <c r="EM239" s="62"/>
      <c r="EN239" s="62"/>
      <c r="EO239" s="62"/>
      <c r="EP239" s="62"/>
      <c r="EQ239" s="62"/>
    </row>
    <row r="240" spans="3:147" x14ac:dyDescent="0.25">
      <c r="C240" s="3"/>
      <c r="D240" s="3"/>
      <c r="EL240" s="62"/>
      <c r="EM240" s="62"/>
      <c r="EN240" s="62"/>
      <c r="EO240" s="62"/>
      <c r="EP240" s="62"/>
      <c r="EQ240" s="62"/>
    </row>
    <row r="241" spans="3:147" x14ac:dyDescent="0.25">
      <c r="C241" s="3"/>
      <c r="D241" s="3"/>
      <c r="EL241" s="62"/>
      <c r="EM241" s="62"/>
      <c r="EN241" s="62"/>
      <c r="EO241" s="62"/>
      <c r="EP241" s="62"/>
      <c r="EQ241" s="62"/>
    </row>
    <row r="242" spans="3:147" x14ac:dyDescent="0.25">
      <c r="C242" s="3"/>
      <c r="D242" s="3"/>
      <c r="EL242" s="62"/>
      <c r="EM242" s="62"/>
      <c r="EN242" s="62"/>
      <c r="EO242" s="62"/>
      <c r="EP242" s="62"/>
      <c r="EQ242" s="62"/>
    </row>
    <row r="243" spans="3:147" x14ac:dyDescent="0.25">
      <c r="C243" s="3"/>
      <c r="D243" s="3"/>
      <c r="EL243" s="62"/>
      <c r="EM243" s="62"/>
      <c r="EN243" s="62"/>
      <c r="EO243" s="62"/>
      <c r="EP243" s="62"/>
      <c r="EQ243" s="62"/>
    </row>
    <row r="244" spans="3:147" x14ac:dyDescent="0.25">
      <c r="C244" s="3"/>
      <c r="D244" s="3"/>
      <c r="EL244" s="62"/>
      <c r="EM244" s="62"/>
      <c r="EN244" s="62"/>
      <c r="EO244" s="62"/>
      <c r="EP244" s="62"/>
      <c r="EQ244" s="62"/>
    </row>
    <row r="245" spans="3:147" x14ac:dyDescent="0.25">
      <c r="C245" s="3"/>
      <c r="D245" s="3"/>
      <c r="EL245" s="62"/>
      <c r="EM245" s="62"/>
      <c r="EN245" s="62"/>
      <c r="EO245" s="62"/>
      <c r="EP245" s="62"/>
      <c r="EQ245" s="62"/>
    </row>
    <row r="246" spans="3:147" x14ac:dyDescent="0.25">
      <c r="C246" s="3"/>
      <c r="D246" s="3"/>
      <c r="EL246" s="62"/>
      <c r="EM246" s="62"/>
      <c r="EN246" s="62"/>
      <c r="EO246" s="62"/>
      <c r="EP246" s="62"/>
      <c r="EQ246" s="62"/>
    </row>
    <row r="247" spans="3:147" x14ac:dyDescent="0.25">
      <c r="C247" s="3"/>
      <c r="D247" s="3"/>
      <c r="EL247" s="62"/>
      <c r="EM247" s="62"/>
      <c r="EN247" s="62"/>
      <c r="EO247" s="62"/>
      <c r="EP247" s="62"/>
      <c r="EQ247" s="62"/>
    </row>
    <row r="248" spans="3:147" x14ac:dyDescent="0.25">
      <c r="C248" s="3"/>
      <c r="D248" s="3"/>
      <c r="EL248" s="62"/>
      <c r="EM248" s="62"/>
      <c r="EN248" s="62"/>
      <c r="EO248" s="62"/>
      <c r="EP248" s="62"/>
      <c r="EQ248" s="62"/>
    </row>
    <row r="249" spans="3:147" x14ac:dyDescent="0.25">
      <c r="C249" s="3"/>
      <c r="D249" s="3"/>
      <c r="EL249" s="62"/>
      <c r="EM249" s="62"/>
      <c r="EN249" s="62"/>
      <c r="EO249" s="62"/>
      <c r="EP249" s="62"/>
      <c r="EQ249" s="62"/>
    </row>
    <row r="250" spans="3:147" x14ac:dyDescent="0.25">
      <c r="C250" s="3"/>
      <c r="D250" s="3"/>
      <c r="EL250" s="62"/>
      <c r="EM250" s="62"/>
      <c r="EN250" s="62"/>
      <c r="EO250" s="62"/>
      <c r="EP250" s="62"/>
      <c r="EQ250" s="62"/>
    </row>
    <row r="251" spans="3:147" x14ac:dyDescent="0.25">
      <c r="C251" s="3"/>
      <c r="D251" s="3"/>
      <c r="EL251" s="62"/>
      <c r="EM251" s="62"/>
      <c r="EN251" s="62"/>
      <c r="EO251" s="62"/>
      <c r="EP251" s="62"/>
      <c r="EQ251" s="62"/>
    </row>
    <row r="252" spans="3:147" x14ac:dyDescent="0.25">
      <c r="C252" s="3"/>
      <c r="D252" s="3"/>
      <c r="EL252" s="62"/>
      <c r="EM252" s="62"/>
      <c r="EN252" s="62"/>
      <c r="EO252" s="62"/>
      <c r="EP252" s="62"/>
      <c r="EQ252" s="62"/>
    </row>
    <row r="253" spans="3:147" x14ac:dyDescent="0.25">
      <c r="C253" s="3"/>
      <c r="D253" s="3"/>
      <c r="EL253" s="62"/>
      <c r="EM253" s="62"/>
      <c r="EN253" s="62"/>
      <c r="EO253" s="62"/>
      <c r="EP253" s="62"/>
      <c r="EQ253" s="62"/>
    </row>
    <row r="254" spans="3:147" x14ac:dyDescent="0.25">
      <c r="C254" s="3"/>
      <c r="D254" s="3"/>
      <c r="EL254" s="62"/>
      <c r="EM254" s="62"/>
      <c r="EN254" s="62"/>
      <c r="EO254" s="62"/>
      <c r="EP254" s="62"/>
      <c r="EQ254" s="62"/>
    </row>
    <row r="255" spans="3:147" x14ac:dyDescent="0.25">
      <c r="C255" s="3"/>
      <c r="D255" s="3"/>
      <c r="EL255" s="62"/>
      <c r="EM255" s="62"/>
      <c r="EN255" s="62"/>
      <c r="EO255" s="62"/>
      <c r="EP255" s="62"/>
      <c r="EQ255" s="62"/>
    </row>
    <row r="256" spans="3:147" x14ac:dyDescent="0.25">
      <c r="C256" s="3"/>
      <c r="D256" s="3"/>
      <c r="EL256" s="62"/>
      <c r="EM256" s="62"/>
      <c r="EN256" s="62"/>
      <c r="EO256" s="62"/>
      <c r="EP256" s="62"/>
      <c r="EQ256" s="62"/>
    </row>
    <row r="257" spans="3:147" x14ac:dyDescent="0.25">
      <c r="C257" s="3"/>
      <c r="D257" s="3"/>
      <c r="EL257" s="62"/>
      <c r="EM257" s="62"/>
      <c r="EN257" s="62"/>
      <c r="EO257" s="62"/>
      <c r="EP257" s="62"/>
      <c r="EQ257" s="62"/>
    </row>
    <row r="258" spans="3:147" x14ac:dyDescent="0.25">
      <c r="C258" s="3"/>
      <c r="D258" s="3"/>
      <c r="EL258" s="62"/>
      <c r="EM258" s="62"/>
      <c r="EN258" s="62"/>
      <c r="EO258" s="62"/>
      <c r="EP258" s="62"/>
      <c r="EQ258" s="62"/>
    </row>
    <row r="259" spans="3:147" x14ac:dyDescent="0.25">
      <c r="C259" s="3"/>
      <c r="D259" s="3"/>
      <c r="EL259" s="62"/>
      <c r="EM259" s="62"/>
      <c r="EN259" s="62"/>
      <c r="EO259" s="62"/>
      <c r="EP259" s="62"/>
      <c r="EQ259" s="62"/>
    </row>
    <row r="260" spans="3:147" x14ac:dyDescent="0.25">
      <c r="C260" s="3"/>
      <c r="D260" s="3"/>
      <c r="EL260" s="62"/>
      <c r="EM260" s="62"/>
      <c r="EN260" s="62"/>
      <c r="EO260" s="62"/>
      <c r="EP260" s="62"/>
      <c r="EQ260" s="62"/>
    </row>
    <row r="261" spans="3:147" x14ac:dyDescent="0.25">
      <c r="C261" s="3"/>
      <c r="D261" s="3"/>
      <c r="EL261" s="62"/>
      <c r="EM261" s="62"/>
      <c r="EN261" s="62"/>
      <c r="EO261" s="62"/>
      <c r="EP261" s="62"/>
      <c r="EQ261" s="62"/>
    </row>
    <row r="262" spans="3:147" x14ac:dyDescent="0.25">
      <c r="C262" s="3"/>
      <c r="D262" s="3"/>
      <c r="EL262" s="62"/>
      <c r="EM262" s="62"/>
      <c r="EN262" s="62"/>
      <c r="EO262" s="62"/>
      <c r="EP262" s="62"/>
      <c r="EQ262" s="62"/>
    </row>
    <row r="263" spans="3:147" x14ac:dyDescent="0.25">
      <c r="C263" s="3"/>
      <c r="D263" s="3"/>
      <c r="EL263" s="62"/>
      <c r="EM263" s="62"/>
      <c r="EN263" s="62"/>
      <c r="EO263" s="62"/>
      <c r="EP263" s="62"/>
      <c r="EQ263" s="62"/>
    </row>
    <row r="264" spans="3:147" x14ac:dyDescent="0.25">
      <c r="C264" s="3"/>
      <c r="D264" s="3"/>
      <c r="EL264" s="62"/>
      <c r="EM264" s="62"/>
      <c r="EN264" s="62"/>
      <c r="EO264" s="62"/>
      <c r="EP264" s="62"/>
      <c r="EQ264" s="62"/>
    </row>
    <row r="265" spans="3:147" x14ac:dyDescent="0.25">
      <c r="C265" s="3"/>
      <c r="D265" s="3"/>
      <c r="EL265" s="62"/>
      <c r="EM265" s="62"/>
      <c r="EN265" s="62"/>
      <c r="EO265" s="62"/>
      <c r="EP265" s="62"/>
      <c r="EQ265" s="62"/>
    </row>
    <row r="266" spans="3:147" x14ac:dyDescent="0.25">
      <c r="C266" s="3"/>
      <c r="D266" s="3"/>
      <c r="EL266" s="62"/>
      <c r="EM266" s="62"/>
      <c r="EN266" s="62"/>
      <c r="EO266" s="62"/>
      <c r="EP266" s="62"/>
      <c r="EQ266" s="62"/>
    </row>
    <row r="267" spans="3:147" x14ac:dyDescent="0.25">
      <c r="C267" s="3"/>
      <c r="D267" s="3"/>
      <c r="EL267" s="62"/>
      <c r="EM267" s="62"/>
      <c r="EN267" s="62"/>
      <c r="EO267" s="62"/>
      <c r="EP267" s="62"/>
      <c r="EQ267" s="62"/>
    </row>
    <row r="268" spans="3:147" x14ac:dyDescent="0.25">
      <c r="C268" s="3"/>
      <c r="D268" s="3"/>
      <c r="EL268" s="62"/>
      <c r="EM268" s="62"/>
      <c r="EN268" s="62"/>
      <c r="EO268" s="62"/>
      <c r="EP268" s="62"/>
      <c r="EQ268" s="62"/>
    </row>
    <row r="269" spans="3:147" x14ac:dyDescent="0.25">
      <c r="C269" s="3"/>
      <c r="D269" s="3"/>
      <c r="EL269" s="62"/>
      <c r="EM269" s="62"/>
      <c r="EN269" s="62"/>
      <c r="EO269" s="62"/>
      <c r="EP269" s="62"/>
      <c r="EQ269" s="62"/>
    </row>
    <row r="270" spans="3:147" x14ac:dyDescent="0.25">
      <c r="C270" s="3"/>
      <c r="D270" s="3"/>
      <c r="EL270" s="62"/>
      <c r="EM270" s="62"/>
      <c r="EN270" s="62"/>
      <c r="EO270" s="62"/>
      <c r="EP270" s="62"/>
      <c r="EQ270" s="62"/>
    </row>
    <row r="271" spans="3:147" x14ac:dyDescent="0.25">
      <c r="C271" s="3"/>
      <c r="D271" s="3"/>
      <c r="EL271" s="62"/>
      <c r="EM271" s="62"/>
      <c r="EN271" s="62"/>
      <c r="EO271" s="62"/>
      <c r="EP271" s="62"/>
      <c r="EQ271" s="62"/>
    </row>
    <row r="272" spans="3:147" x14ac:dyDescent="0.25">
      <c r="C272" s="3"/>
      <c r="D272" s="3"/>
      <c r="EL272" s="62"/>
      <c r="EM272" s="62"/>
      <c r="EN272" s="62"/>
      <c r="EO272" s="62"/>
      <c r="EP272" s="62"/>
      <c r="EQ272" s="62"/>
    </row>
    <row r="273" spans="3:147" x14ac:dyDescent="0.25">
      <c r="C273" s="3"/>
      <c r="D273" s="3"/>
      <c r="EL273" s="62"/>
      <c r="EM273" s="62"/>
      <c r="EN273" s="62"/>
      <c r="EO273" s="62"/>
      <c r="EP273" s="62"/>
      <c r="EQ273" s="62"/>
    </row>
    <row r="274" spans="3:147" x14ac:dyDescent="0.25">
      <c r="C274" s="3"/>
      <c r="D274" s="3"/>
      <c r="EL274" s="62"/>
      <c r="EM274" s="62"/>
      <c r="EN274" s="62"/>
      <c r="EO274" s="62"/>
      <c r="EP274" s="62"/>
      <c r="EQ274" s="62"/>
    </row>
    <row r="275" spans="3:147" x14ac:dyDescent="0.25">
      <c r="C275" s="3"/>
      <c r="D275" s="3"/>
      <c r="EL275" s="62"/>
      <c r="EM275" s="62"/>
      <c r="EN275" s="62"/>
      <c r="EO275" s="62"/>
      <c r="EP275" s="62"/>
      <c r="EQ275" s="62"/>
    </row>
    <row r="276" spans="3:147" x14ac:dyDescent="0.25">
      <c r="C276" s="3"/>
      <c r="D276" s="3"/>
      <c r="EL276" s="62"/>
      <c r="EM276" s="62"/>
      <c r="EN276" s="62"/>
      <c r="EO276" s="62"/>
      <c r="EP276" s="62"/>
      <c r="EQ276" s="62"/>
    </row>
    <row r="277" spans="3:147" x14ac:dyDescent="0.25">
      <c r="C277" s="3"/>
      <c r="D277" s="3"/>
      <c r="EL277" s="62"/>
      <c r="EM277" s="62"/>
      <c r="EN277" s="62"/>
      <c r="EO277" s="62"/>
      <c r="EP277" s="62"/>
      <c r="EQ277" s="62"/>
    </row>
    <row r="278" spans="3:147" x14ac:dyDescent="0.25">
      <c r="C278" s="3"/>
      <c r="D278" s="3"/>
      <c r="EL278" s="62"/>
      <c r="EM278" s="62"/>
      <c r="EN278" s="62"/>
      <c r="EO278" s="62"/>
      <c r="EP278" s="62"/>
      <c r="EQ278" s="62"/>
    </row>
    <row r="279" spans="3:147" x14ac:dyDescent="0.25">
      <c r="C279" s="3"/>
      <c r="D279" s="3"/>
      <c r="EL279" s="62"/>
      <c r="EM279" s="62"/>
      <c r="EN279" s="62"/>
      <c r="EO279" s="62"/>
      <c r="EP279" s="62"/>
      <c r="EQ279" s="62"/>
    </row>
    <row r="280" spans="3:147" x14ac:dyDescent="0.25">
      <c r="C280" s="3"/>
      <c r="D280" s="3"/>
      <c r="EL280" s="62"/>
      <c r="EM280" s="62"/>
      <c r="EN280" s="62"/>
      <c r="EO280" s="62"/>
      <c r="EP280" s="62"/>
      <c r="EQ280" s="62"/>
    </row>
    <row r="281" spans="3:147" x14ac:dyDescent="0.25">
      <c r="C281" s="3"/>
      <c r="D281" s="3"/>
      <c r="EL281" s="62"/>
      <c r="EM281" s="62"/>
      <c r="EN281" s="62"/>
      <c r="EO281" s="62"/>
      <c r="EP281" s="62"/>
      <c r="EQ281" s="62"/>
    </row>
    <row r="282" spans="3:147" x14ac:dyDescent="0.25">
      <c r="C282" s="3"/>
      <c r="D282" s="3"/>
      <c r="EL282" s="62"/>
      <c r="EM282" s="62"/>
      <c r="EN282" s="62"/>
      <c r="EO282" s="62"/>
      <c r="EP282" s="62"/>
      <c r="EQ282" s="62"/>
    </row>
    <row r="283" spans="3:147" x14ac:dyDescent="0.25">
      <c r="C283" s="3"/>
      <c r="D283" s="3"/>
      <c r="EL283" s="62"/>
      <c r="EM283" s="62"/>
      <c r="EN283" s="62"/>
      <c r="EO283" s="62"/>
      <c r="EP283" s="62"/>
      <c r="EQ283" s="62"/>
    </row>
    <row r="284" spans="3:147" x14ac:dyDescent="0.25">
      <c r="C284" s="3"/>
      <c r="D284" s="3"/>
      <c r="EL284" s="62"/>
      <c r="EM284" s="62"/>
      <c r="EN284" s="62"/>
      <c r="EO284" s="62"/>
      <c r="EP284" s="62"/>
      <c r="EQ284" s="62"/>
    </row>
    <row r="285" spans="3:147" x14ac:dyDescent="0.25">
      <c r="C285" s="3"/>
      <c r="D285" s="3"/>
      <c r="EL285" s="62"/>
      <c r="EM285" s="62"/>
      <c r="EN285" s="62"/>
      <c r="EO285" s="62"/>
      <c r="EP285" s="62"/>
      <c r="EQ285" s="62"/>
    </row>
    <row r="286" spans="3:147" x14ac:dyDescent="0.25">
      <c r="C286" s="3"/>
      <c r="D286" s="3"/>
      <c r="EL286" s="62"/>
      <c r="EM286" s="62"/>
      <c r="EN286" s="62"/>
      <c r="EO286" s="62"/>
      <c r="EP286" s="62"/>
      <c r="EQ286" s="62"/>
    </row>
    <row r="287" spans="3:147" x14ac:dyDescent="0.25">
      <c r="C287" s="3"/>
      <c r="D287" s="3"/>
      <c r="EL287" s="62"/>
      <c r="EM287" s="62"/>
      <c r="EN287" s="62"/>
      <c r="EO287" s="62"/>
      <c r="EP287" s="62"/>
      <c r="EQ287" s="62"/>
    </row>
    <row r="288" spans="3:147" x14ac:dyDescent="0.25">
      <c r="C288" s="3"/>
      <c r="D288" s="3"/>
      <c r="EL288" s="62"/>
      <c r="EM288" s="62"/>
      <c r="EN288" s="62"/>
      <c r="EO288" s="62"/>
      <c r="EP288" s="62"/>
      <c r="EQ288" s="62"/>
    </row>
    <row r="289" spans="3:147" x14ac:dyDescent="0.25">
      <c r="C289" s="3"/>
      <c r="D289" s="3"/>
      <c r="EL289" s="62"/>
      <c r="EM289" s="62"/>
      <c r="EN289" s="62"/>
      <c r="EO289" s="62"/>
      <c r="EP289" s="62"/>
      <c r="EQ289" s="62"/>
    </row>
    <row r="290" spans="3:147" x14ac:dyDescent="0.25">
      <c r="C290" s="3"/>
      <c r="D290" s="3"/>
      <c r="EL290" s="62"/>
      <c r="EM290" s="62"/>
      <c r="EN290" s="62"/>
      <c r="EO290" s="62"/>
      <c r="EP290" s="62"/>
      <c r="EQ290" s="62"/>
    </row>
    <row r="291" spans="3:147" x14ac:dyDescent="0.25">
      <c r="C291" s="3"/>
      <c r="D291" s="3"/>
      <c r="EL291" s="62"/>
      <c r="EM291" s="62"/>
      <c r="EN291" s="62"/>
      <c r="EO291" s="62"/>
      <c r="EP291" s="62"/>
      <c r="EQ291" s="62"/>
    </row>
    <row r="292" spans="3:147" x14ac:dyDescent="0.25">
      <c r="C292" s="3"/>
      <c r="D292" s="3"/>
      <c r="EL292" s="62"/>
      <c r="EM292" s="62"/>
      <c r="EN292" s="62"/>
      <c r="EO292" s="62"/>
      <c r="EP292" s="62"/>
      <c r="EQ292" s="62"/>
    </row>
    <row r="293" spans="3:147" x14ac:dyDescent="0.25">
      <c r="C293" s="3"/>
      <c r="D293" s="3"/>
      <c r="EL293" s="62"/>
      <c r="EM293" s="62"/>
      <c r="EN293" s="62"/>
      <c r="EO293" s="62"/>
      <c r="EP293" s="62"/>
      <c r="EQ293" s="62"/>
    </row>
    <row r="294" spans="3:147" x14ac:dyDescent="0.25">
      <c r="C294" s="3"/>
      <c r="D294" s="3"/>
      <c r="EL294" s="62"/>
      <c r="EM294" s="62"/>
      <c r="EN294" s="62"/>
      <c r="EO294" s="62"/>
      <c r="EP294" s="62"/>
      <c r="EQ294" s="62"/>
    </row>
    <row r="295" spans="3:147" x14ac:dyDescent="0.25">
      <c r="C295" s="3"/>
      <c r="D295" s="3"/>
      <c r="EL295" s="62"/>
      <c r="EM295" s="62"/>
      <c r="EN295" s="62"/>
      <c r="EO295" s="62"/>
      <c r="EP295" s="62"/>
      <c r="EQ295" s="62"/>
    </row>
    <row r="296" spans="3:147" x14ac:dyDescent="0.25">
      <c r="C296" s="3"/>
      <c r="D296" s="3"/>
      <c r="EL296" s="62"/>
      <c r="EM296" s="62"/>
      <c r="EN296" s="62"/>
      <c r="EO296" s="62"/>
      <c r="EP296" s="62"/>
      <c r="EQ296" s="62"/>
    </row>
    <row r="297" spans="3:147" x14ac:dyDescent="0.25">
      <c r="C297" s="3"/>
      <c r="D297" s="3"/>
      <c r="EL297" s="62"/>
      <c r="EM297" s="62"/>
      <c r="EN297" s="62"/>
      <c r="EO297" s="62"/>
      <c r="EP297" s="62"/>
      <c r="EQ297" s="62"/>
    </row>
    <row r="298" spans="3:147" x14ac:dyDescent="0.25">
      <c r="C298" s="3"/>
      <c r="D298" s="3"/>
      <c r="EL298" s="62"/>
      <c r="EM298" s="62"/>
      <c r="EN298" s="62"/>
      <c r="EO298" s="62"/>
      <c r="EP298" s="62"/>
      <c r="EQ298" s="62"/>
    </row>
    <row r="299" spans="3:147" x14ac:dyDescent="0.25">
      <c r="C299" s="3"/>
      <c r="D299" s="3"/>
      <c r="EL299" s="62"/>
      <c r="EM299" s="62"/>
      <c r="EN299" s="62"/>
      <c r="EO299" s="62"/>
      <c r="EP299" s="62"/>
      <c r="EQ299" s="62"/>
    </row>
    <row r="300" spans="3:147" x14ac:dyDescent="0.25">
      <c r="C300" s="3"/>
      <c r="D300" s="3"/>
      <c r="EL300" s="62"/>
      <c r="EM300" s="62"/>
      <c r="EN300" s="62"/>
      <c r="EO300" s="62"/>
      <c r="EP300" s="62"/>
      <c r="EQ300" s="62"/>
    </row>
    <row r="301" spans="3:147" x14ac:dyDescent="0.25">
      <c r="C301" s="3"/>
      <c r="D301" s="3"/>
      <c r="EL301" s="62"/>
      <c r="EM301" s="62"/>
      <c r="EN301" s="62"/>
      <c r="EO301" s="62"/>
      <c r="EP301" s="62"/>
      <c r="EQ301" s="62"/>
    </row>
    <row r="302" spans="3:147" x14ac:dyDescent="0.25">
      <c r="C302" s="3"/>
      <c r="D302" s="3"/>
      <c r="EL302" s="62"/>
      <c r="EM302" s="62"/>
      <c r="EN302" s="62"/>
      <c r="EO302" s="62"/>
      <c r="EP302" s="62"/>
      <c r="EQ302" s="62"/>
    </row>
    <row r="303" spans="3:147" x14ac:dyDescent="0.25">
      <c r="C303" s="3"/>
      <c r="D303" s="3"/>
      <c r="EL303" s="62"/>
      <c r="EM303" s="62"/>
      <c r="EN303" s="62"/>
      <c r="EO303" s="62"/>
      <c r="EP303" s="62"/>
      <c r="EQ303" s="62"/>
    </row>
    <row r="304" spans="3:147" x14ac:dyDescent="0.25">
      <c r="C304" s="3"/>
      <c r="D304" s="3"/>
      <c r="EL304" s="62"/>
      <c r="EM304" s="62"/>
      <c r="EN304" s="62"/>
      <c r="EO304" s="62"/>
      <c r="EP304" s="62"/>
      <c r="EQ304" s="62"/>
    </row>
    <row r="305" spans="3:147" x14ac:dyDescent="0.25">
      <c r="C305" s="3"/>
      <c r="D305" s="3"/>
      <c r="EL305" s="62"/>
      <c r="EM305" s="62"/>
      <c r="EN305" s="62"/>
      <c r="EO305" s="62"/>
      <c r="EP305" s="62"/>
      <c r="EQ305" s="62"/>
    </row>
    <row r="306" spans="3:147" x14ac:dyDescent="0.25">
      <c r="C306" s="3"/>
      <c r="D306" s="3"/>
      <c r="EL306" s="62"/>
      <c r="EM306" s="62"/>
      <c r="EN306" s="62"/>
      <c r="EO306" s="62"/>
      <c r="EP306" s="62"/>
      <c r="EQ306" s="62"/>
    </row>
    <row r="307" spans="3:147" x14ac:dyDescent="0.25">
      <c r="C307" s="3"/>
      <c r="D307" s="3"/>
      <c r="EL307" s="62"/>
      <c r="EM307" s="62"/>
      <c r="EN307" s="62"/>
      <c r="EO307" s="62"/>
      <c r="EP307" s="62"/>
      <c r="EQ307" s="62"/>
    </row>
    <row r="308" spans="3:147" x14ac:dyDescent="0.25">
      <c r="C308" s="3"/>
      <c r="D308" s="3"/>
      <c r="EL308" s="62"/>
      <c r="EM308" s="62"/>
      <c r="EN308" s="62"/>
      <c r="EO308" s="62"/>
      <c r="EP308" s="62"/>
      <c r="EQ308" s="62"/>
    </row>
    <row r="309" spans="3:147" x14ac:dyDescent="0.25">
      <c r="C309" s="3"/>
      <c r="D309" s="3"/>
      <c r="EL309" s="62"/>
      <c r="EM309" s="62"/>
      <c r="EN309" s="62"/>
      <c r="EO309" s="62"/>
      <c r="EP309" s="62"/>
      <c r="EQ309" s="62"/>
    </row>
    <row r="310" spans="3:147" x14ac:dyDescent="0.25">
      <c r="C310" s="3"/>
      <c r="D310" s="3"/>
      <c r="EL310" s="62"/>
      <c r="EM310" s="62"/>
      <c r="EN310" s="62"/>
      <c r="EO310" s="62"/>
      <c r="EP310" s="62"/>
      <c r="EQ310" s="62"/>
    </row>
    <row r="311" spans="3:147" x14ac:dyDescent="0.25">
      <c r="C311" s="3"/>
      <c r="D311" s="3"/>
      <c r="EL311" s="62"/>
      <c r="EM311" s="62"/>
      <c r="EN311" s="62"/>
      <c r="EO311" s="62"/>
      <c r="EP311" s="62"/>
      <c r="EQ311" s="62"/>
    </row>
    <row r="312" spans="3:147" x14ac:dyDescent="0.25">
      <c r="C312" s="3"/>
      <c r="D312" s="3"/>
      <c r="EL312" s="62"/>
      <c r="EM312" s="62"/>
      <c r="EN312" s="62"/>
      <c r="EO312" s="62"/>
      <c r="EP312" s="62"/>
      <c r="EQ312" s="62"/>
    </row>
    <row r="313" spans="3:147" x14ac:dyDescent="0.25">
      <c r="C313" s="3"/>
      <c r="D313" s="3"/>
      <c r="EL313" s="62"/>
      <c r="EM313" s="62"/>
      <c r="EN313" s="62"/>
      <c r="EO313" s="62"/>
      <c r="EP313" s="62"/>
      <c r="EQ313" s="62"/>
    </row>
    <row r="314" spans="3:147" x14ac:dyDescent="0.25">
      <c r="C314" s="3"/>
      <c r="D314" s="3"/>
      <c r="EL314" s="62"/>
      <c r="EM314" s="62"/>
      <c r="EN314" s="62"/>
      <c r="EO314" s="62"/>
      <c r="EP314" s="62"/>
      <c r="EQ314" s="62"/>
    </row>
    <row r="315" spans="3:147" x14ac:dyDescent="0.25">
      <c r="C315" s="3"/>
      <c r="D315" s="3"/>
      <c r="EL315" s="62"/>
      <c r="EM315" s="62"/>
      <c r="EN315" s="62"/>
      <c r="EO315" s="62"/>
      <c r="EP315" s="62"/>
      <c r="EQ315" s="62"/>
    </row>
    <row r="316" spans="3:147" x14ac:dyDescent="0.25">
      <c r="C316" s="3"/>
      <c r="D316" s="3"/>
      <c r="EL316" s="62"/>
      <c r="EM316" s="62"/>
      <c r="EN316" s="62"/>
      <c r="EO316" s="62"/>
      <c r="EP316" s="62"/>
      <c r="EQ316" s="62"/>
    </row>
    <row r="317" spans="3:147" x14ac:dyDescent="0.25">
      <c r="C317" s="3"/>
      <c r="D317" s="3"/>
      <c r="EL317" s="62"/>
      <c r="EM317" s="62"/>
      <c r="EN317" s="62"/>
      <c r="EO317" s="62"/>
      <c r="EP317" s="62"/>
      <c r="EQ317" s="62"/>
    </row>
    <row r="318" spans="3:147" x14ac:dyDescent="0.25">
      <c r="C318" s="3"/>
      <c r="D318" s="3"/>
      <c r="EL318" s="62"/>
      <c r="EM318" s="62"/>
      <c r="EN318" s="62"/>
      <c r="EO318" s="62"/>
      <c r="EP318" s="62"/>
      <c r="EQ318" s="62"/>
    </row>
    <row r="319" spans="3:147" x14ac:dyDescent="0.25">
      <c r="C319" s="3"/>
      <c r="D319" s="3"/>
      <c r="EL319" s="62"/>
      <c r="EM319" s="62"/>
      <c r="EN319" s="62"/>
      <c r="EO319" s="62"/>
      <c r="EP319" s="62"/>
      <c r="EQ319" s="62"/>
    </row>
    <row r="320" spans="3:147" x14ac:dyDescent="0.25">
      <c r="C320" s="3"/>
      <c r="D320" s="3"/>
      <c r="EL320" s="62"/>
      <c r="EM320" s="62"/>
      <c r="EN320" s="62"/>
      <c r="EO320" s="62"/>
      <c r="EP320" s="62"/>
      <c r="EQ320" s="62"/>
    </row>
    <row r="321" spans="3:147" x14ac:dyDescent="0.25">
      <c r="C321" s="3"/>
      <c r="D321" s="3"/>
      <c r="EL321" s="62"/>
      <c r="EM321" s="62"/>
      <c r="EN321" s="62"/>
      <c r="EO321" s="62"/>
      <c r="EP321" s="62"/>
      <c r="EQ321" s="62"/>
    </row>
    <row r="322" spans="3:147" x14ac:dyDescent="0.25">
      <c r="C322" s="3"/>
      <c r="D322" s="3"/>
      <c r="EL322" s="62"/>
      <c r="EM322" s="62"/>
      <c r="EN322" s="62"/>
      <c r="EO322" s="62"/>
      <c r="EP322" s="62"/>
      <c r="EQ322" s="62"/>
    </row>
    <row r="323" spans="3:147" x14ac:dyDescent="0.25">
      <c r="C323" s="3"/>
      <c r="D323" s="3"/>
      <c r="EL323" s="62"/>
      <c r="EM323" s="62"/>
      <c r="EN323" s="62"/>
      <c r="EO323" s="62"/>
      <c r="EP323" s="62"/>
      <c r="EQ323" s="62"/>
    </row>
    <row r="324" spans="3:147" x14ac:dyDescent="0.25">
      <c r="C324" s="3"/>
      <c r="D324" s="3"/>
      <c r="EL324" s="62"/>
      <c r="EM324" s="62"/>
      <c r="EN324" s="62"/>
      <c r="EO324" s="62"/>
      <c r="EP324" s="62"/>
      <c r="EQ324" s="62"/>
    </row>
    <row r="325" spans="3:147" x14ac:dyDescent="0.25">
      <c r="C325" s="3"/>
      <c r="D325" s="3"/>
      <c r="EL325" s="62"/>
      <c r="EM325" s="62"/>
      <c r="EN325" s="62"/>
      <c r="EO325" s="62"/>
      <c r="EP325" s="62"/>
      <c r="EQ325" s="62"/>
    </row>
    <row r="326" spans="3:147" x14ac:dyDescent="0.25">
      <c r="C326" s="3"/>
      <c r="D326" s="3"/>
      <c r="EL326" s="62"/>
      <c r="EM326" s="62"/>
      <c r="EN326" s="62"/>
      <c r="EO326" s="62"/>
      <c r="EP326" s="62"/>
      <c r="EQ326" s="62"/>
    </row>
    <row r="327" spans="3:147" x14ac:dyDescent="0.25">
      <c r="C327" s="3"/>
      <c r="D327" s="3"/>
      <c r="EL327" s="62"/>
      <c r="EM327" s="62"/>
      <c r="EN327" s="62"/>
      <c r="EO327" s="62"/>
      <c r="EP327" s="62"/>
      <c r="EQ327" s="62"/>
    </row>
    <row r="328" spans="3:147" x14ac:dyDescent="0.25">
      <c r="C328" s="3"/>
      <c r="D328" s="3"/>
      <c r="EL328" s="62"/>
      <c r="EM328" s="62"/>
      <c r="EN328" s="62"/>
      <c r="EO328" s="62"/>
      <c r="EP328" s="62"/>
      <c r="EQ328" s="62"/>
    </row>
    <row r="329" spans="3:147" x14ac:dyDescent="0.25">
      <c r="C329" s="3"/>
      <c r="D329" s="3"/>
      <c r="EL329" s="62"/>
      <c r="EM329" s="62"/>
      <c r="EN329" s="62"/>
      <c r="EO329" s="62"/>
      <c r="EP329" s="62"/>
      <c r="EQ329" s="62"/>
    </row>
    <row r="330" spans="3:147" x14ac:dyDescent="0.25">
      <c r="C330" s="3"/>
      <c r="D330" s="3"/>
      <c r="EL330" s="62"/>
      <c r="EM330" s="62"/>
      <c r="EN330" s="62"/>
      <c r="EO330" s="62"/>
      <c r="EP330" s="62"/>
      <c r="EQ330" s="62"/>
    </row>
    <row r="331" spans="3:147" x14ac:dyDescent="0.25">
      <c r="C331" s="3"/>
      <c r="D331" s="3"/>
      <c r="EL331" s="62"/>
      <c r="EM331" s="62"/>
      <c r="EN331" s="62"/>
      <c r="EO331" s="62"/>
      <c r="EP331" s="62"/>
      <c r="EQ331" s="62"/>
    </row>
    <row r="332" spans="3:147" x14ac:dyDescent="0.25">
      <c r="C332" s="3"/>
      <c r="D332" s="3"/>
      <c r="EL332" s="62"/>
      <c r="EM332" s="62"/>
      <c r="EN332" s="62"/>
      <c r="EO332" s="62"/>
      <c r="EP332" s="62"/>
      <c r="EQ332" s="62"/>
    </row>
    <row r="333" spans="3:147" x14ac:dyDescent="0.25">
      <c r="C333" s="3"/>
      <c r="D333" s="3"/>
      <c r="EL333" s="62"/>
      <c r="EM333" s="62"/>
      <c r="EN333" s="62"/>
      <c r="EO333" s="62"/>
      <c r="EP333" s="62"/>
      <c r="EQ333" s="62"/>
    </row>
    <row r="334" spans="3:147" x14ac:dyDescent="0.25">
      <c r="C334" s="3"/>
      <c r="D334" s="3"/>
      <c r="EL334" s="62"/>
      <c r="EM334" s="62"/>
      <c r="EN334" s="62"/>
      <c r="EO334" s="62"/>
      <c r="EP334" s="62"/>
      <c r="EQ334" s="62"/>
    </row>
    <row r="335" spans="3:147" x14ac:dyDescent="0.25">
      <c r="C335" s="3"/>
      <c r="D335" s="3"/>
      <c r="EL335" s="62"/>
      <c r="EM335" s="62"/>
      <c r="EN335" s="62"/>
      <c r="EO335" s="62"/>
      <c r="EP335" s="62"/>
      <c r="EQ335" s="62"/>
    </row>
    <row r="336" spans="3:147" x14ac:dyDescent="0.25">
      <c r="C336" s="3"/>
      <c r="D336" s="3"/>
      <c r="EL336" s="62"/>
      <c r="EM336" s="62"/>
      <c r="EN336" s="62"/>
      <c r="EO336" s="62"/>
      <c r="EP336" s="62"/>
      <c r="EQ336" s="62"/>
    </row>
    <row r="337" spans="3:147" x14ac:dyDescent="0.25">
      <c r="C337" s="3"/>
      <c r="D337" s="3"/>
      <c r="EL337" s="62"/>
      <c r="EM337" s="62"/>
      <c r="EN337" s="62"/>
      <c r="EO337" s="62"/>
      <c r="EP337" s="62"/>
      <c r="EQ337" s="62"/>
    </row>
    <row r="338" spans="3:147" x14ac:dyDescent="0.25">
      <c r="C338" s="3"/>
      <c r="D338" s="3"/>
      <c r="EL338" s="62"/>
      <c r="EM338" s="62"/>
      <c r="EN338" s="62"/>
      <c r="EO338" s="62"/>
      <c r="EP338" s="62"/>
      <c r="EQ338" s="62"/>
    </row>
    <row r="339" spans="3:147" x14ac:dyDescent="0.25">
      <c r="C339" s="3"/>
      <c r="D339" s="3"/>
      <c r="EL339" s="62"/>
      <c r="EM339" s="62"/>
      <c r="EN339" s="62"/>
      <c r="EO339" s="62"/>
      <c r="EP339" s="62"/>
      <c r="EQ339" s="62"/>
    </row>
    <row r="340" spans="3:147" x14ac:dyDescent="0.25">
      <c r="C340" s="3"/>
      <c r="D340" s="3"/>
      <c r="EL340" s="62"/>
      <c r="EM340" s="62"/>
      <c r="EN340" s="62"/>
      <c r="EO340" s="62"/>
      <c r="EP340" s="62"/>
      <c r="EQ340" s="62"/>
    </row>
    <row r="341" spans="3:147" x14ac:dyDescent="0.25">
      <c r="C341" s="3"/>
      <c r="D341" s="3"/>
      <c r="EL341" s="62"/>
      <c r="EM341" s="62"/>
      <c r="EN341" s="62"/>
      <c r="EO341" s="62"/>
      <c r="EP341" s="62"/>
      <c r="EQ341" s="62"/>
    </row>
    <row r="342" spans="3:147" x14ac:dyDescent="0.25">
      <c r="C342" s="3"/>
      <c r="D342" s="3"/>
      <c r="EL342" s="62"/>
      <c r="EM342" s="62"/>
      <c r="EN342" s="62"/>
      <c r="EO342" s="62"/>
      <c r="EP342" s="62"/>
      <c r="EQ342" s="62"/>
    </row>
    <row r="343" spans="3:147" x14ac:dyDescent="0.25">
      <c r="C343" s="3"/>
      <c r="D343" s="3"/>
      <c r="EL343" s="62"/>
      <c r="EM343" s="62"/>
      <c r="EN343" s="62"/>
      <c r="EO343" s="62"/>
      <c r="EP343" s="62"/>
      <c r="EQ343" s="62"/>
    </row>
    <row r="344" spans="3:147" x14ac:dyDescent="0.25">
      <c r="C344" s="3"/>
      <c r="D344" s="3"/>
      <c r="EL344" s="62"/>
      <c r="EM344" s="62"/>
      <c r="EN344" s="62"/>
      <c r="EO344" s="62"/>
      <c r="EP344" s="62"/>
      <c r="EQ344" s="62"/>
    </row>
    <row r="345" spans="3:147" x14ac:dyDescent="0.25">
      <c r="C345" s="3"/>
      <c r="D345" s="3"/>
      <c r="EL345" s="62"/>
      <c r="EM345" s="62"/>
      <c r="EN345" s="62"/>
      <c r="EO345" s="62"/>
      <c r="EP345" s="62"/>
      <c r="EQ345" s="62"/>
    </row>
    <row r="346" spans="3:147" x14ac:dyDescent="0.25">
      <c r="C346" s="3"/>
      <c r="D346" s="3"/>
      <c r="EL346" s="62"/>
      <c r="EM346" s="62"/>
      <c r="EN346" s="62"/>
      <c r="EO346" s="62"/>
      <c r="EP346" s="62"/>
      <c r="EQ346" s="62"/>
    </row>
    <row r="347" spans="3:147" x14ac:dyDescent="0.25">
      <c r="C347" s="3"/>
      <c r="D347" s="3"/>
      <c r="EL347" s="62"/>
      <c r="EM347" s="62"/>
      <c r="EN347" s="62"/>
      <c r="EO347" s="62"/>
      <c r="EP347" s="62"/>
      <c r="EQ347" s="62"/>
    </row>
    <row r="348" spans="3:147" x14ac:dyDescent="0.25">
      <c r="C348" s="3"/>
      <c r="D348" s="3"/>
      <c r="EL348" s="62"/>
      <c r="EM348" s="62"/>
      <c r="EN348" s="62"/>
      <c r="EO348" s="62"/>
      <c r="EP348" s="62"/>
      <c r="EQ348" s="62"/>
    </row>
    <row r="349" spans="3:147" x14ac:dyDescent="0.25">
      <c r="C349" s="3"/>
      <c r="D349" s="3"/>
      <c r="EL349" s="62"/>
      <c r="EM349" s="62"/>
      <c r="EN349" s="62"/>
      <c r="EO349" s="62"/>
      <c r="EP349" s="62"/>
      <c r="EQ349" s="62"/>
    </row>
    <row r="350" spans="3:147" x14ac:dyDescent="0.25">
      <c r="C350" s="3"/>
      <c r="D350" s="3"/>
      <c r="EL350" s="62"/>
      <c r="EM350" s="62"/>
      <c r="EN350" s="62"/>
      <c r="EO350" s="62"/>
      <c r="EP350" s="62"/>
      <c r="EQ350" s="62"/>
    </row>
    <row r="351" spans="3:147" x14ac:dyDescent="0.25">
      <c r="C351" s="3"/>
      <c r="D351" s="3"/>
      <c r="EL351" s="62"/>
      <c r="EM351" s="62"/>
      <c r="EN351" s="62"/>
      <c r="EO351" s="62"/>
      <c r="EP351" s="62"/>
      <c r="EQ351" s="62"/>
    </row>
    <row r="352" spans="3:147" x14ac:dyDescent="0.25">
      <c r="C352" s="3"/>
      <c r="D352" s="3"/>
      <c r="EL352" s="62"/>
      <c r="EM352" s="62"/>
      <c r="EN352" s="62"/>
      <c r="EO352" s="62"/>
      <c r="EP352" s="62"/>
      <c r="EQ352" s="62"/>
    </row>
    <row r="353" spans="3:147" x14ac:dyDescent="0.25">
      <c r="C353" s="3"/>
      <c r="D353" s="3"/>
      <c r="EL353" s="62"/>
      <c r="EM353" s="62"/>
      <c r="EN353" s="62"/>
      <c r="EO353" s="62"/>
      <c r="EP353" s="62"/>
      <c r="EQ353" s="62"/>
    </row>
    <row r="354" spans="3:147" x14ac:dyDescent="0.25">
      <c r="C354" s="3"/>
      <c r="D354" s="3"/>
      <c r="EL354" s="62"/>
      <c r="EM354" s="62"/>
      <c r="EN354" s="62"/>
      <c r="EO354" s="62"/>
      <c r="EP354" s="62"/>
      <c r="EQ354" s="62"/>
    </row>
    <row r="355" spans="3:147" x14ac:dyDescent="0.25">
      <c r="C355" s="3"/>
      <c r="D355" s="3"/>
      <c r="EL355" s="62"/>
      <c r="EM355" s="62"/>
      <c r="EN355" s="62"/>
      <c r="EO355" s="62"/>
      <c r="EP355" s="62"/>
      <c r="EQ355" s="62"/>
    </row>
    <row r="356" spans="3:147" x14ac:dyDescent="0.25">
      <c r="C356" s="3"/>
      <c r="D356" s="3"/>
      <c r="EL356" s="62"/>
      <c r="EM356" s="62"/>
      <c r="EN356" s="62"/>
      <c r="EO356" s="62"/>
      <c r="EP356" s="62"/>
      <c r="EQ356" s="62"/>
    </row>
    <row r="357" spans="3:147" x14ac:dyDescent="0.25">
      <c r="C357" s="3"/>
      <c r="D357" s="3"/>
      <c r="EL357" s="62"/>
      <c r="EM357" s="62"/>
      <c r="EN357" s="62"/>
      <c r="EO357" s="62"/>
      <c r="EP357" s="62"/>
      <c r="EQ357" s="62"/>
    </row>
    <row r="358" spans="3:147" x14ac:dyDescent="0.25">
      <c r="C358" s="3"/>
      <c r="D358" s="3"/>
      <c r="EL358" s="62"/>
      <c r="EM358" s="62"/>
      <c r="EN358" s="62"/>
      <c r="EO358" s="62"/>
      <c r="EP358" s="62"/>
      <c r="EQ358" s="62"/>
    </row>
    <row r="359" spans="3:147" x14ac:dyDescent="0.25">
      <c r="C359" s="3"/>
      <c r="D359" s="3"/>
      <c r="EL359" s="62"/>
      <c r="EM359" s="62"/>
      <c r="EN359" s="62"/>
      <c r="EO359" s="62"/>
      <c r="EP359" s="62"/>
      <c r="EQ359" s="62"/>
    </row>
    <row r="360" spans="3:147" x14ac:dyDescent="0.25">
      <c r="C360" s="3"/>
      <c r="D360" s="3"/>
      <c r="EL360" s="62"/>
      <c r="EM360" s="62"/>
      <c r="EN360" s="62"/>
      <c r="EO360" s="62"/>
      <c r="EP360" s="62"/>
      <c r="EQ360" s="62"/>
    </row>
    <row r="361" spans="3:147" x14ac:dyDescent="0.25">
      <c r="C361" s="3"/>
      <c r="D361" s="3"/>
      <c r="EL361" s="62"/>
      <c r="EM361" s="62"/>
      <c r="EN361" s="62"/>
      <c r="EO361" s="62"/>
      <c r="EP361" s="62"/>
      <c r="EQ361" s="62"/>
    </row>
    <row r="362" spans="3:147" x14ac:dyDescent="0.25">
      <c r="C362" s="3"/>
      <c r="D362" s="3"/>
      <c r="EL362" s="62"/>
      <c r="EM362" s="62"/>
      <c r="EN362" s="62"/>
      <c r="EO362" s="62"/>
      <c r="EP362" s="62"/>
      <c r="EQ362" s="62"/>
    </row>
    <row r="363" spans="3:147" x14ac:dyDescent="0.25">
      <c r="C363" s="3"/>
      <c r="D363" s="3"/>
      <c r="EL363" s="62"/>
      <c r="EM363" s="62"/>
      <c r="EN363" s="62"/>
      <c r="EO363" s="62"/>
      <c r="EP363" s="62"/>
      <c r="EQ363" s="62"/>
    </row>
    <row r="364" spans="3:147" x14ac:dyDescent="0.25">
      <c r="C364" s="3"/>
      <c r="D364" s="3"/>
      <c r="EL364" s="62"/>
      <c r="EM364" s="62"/>
      <c r="EN364" s="62"/>
      <c r="EO364" s="62"/>
      <c r="EP364" s="62"/>
      <c r="EQ364" s="62"/>
    </row>
    <row r="365" spans="3:147" x14ac:dyDescent="0.25">
      <c r="C365" s="3"/>
      <c r="D365" s="3"/>
      <c r="EL365" s="62"/>
      <c r="EM365" s="62"/>
      <c r="EN365" s="62"/>
      <c r="EO365" s="62"/>
      <c r="EP365" s="62"/>
      <c r="EQ365" s="62"/>
    </row>
    <row r="366" spans="3:147" x14ac:dyDescent="0.25">
      <c r="C366" s="3"/>
      <c r="D366" s="3"/>
      <c r="EL366" s="62"/>
      <c r="EM366" s="62"/>
      <c r="EN366" s="62"/>
      <c r="EO366" s="62"/>
      <c r="EP366" s="62"/>
      <c r="EQ366" s="62"/>
    </row>
    <row r="367" spans="3:147" x14ac:dyDescent="0.25">
      <c r="C367" s="3"/>
      <c r="D367" s="3"/>
      <c r="EL367" s="62"/>
      <c r="EM367" s="62"/>
      <c r="EN367" s="62"/>
      <c r="EO367" s="62"/>
      <c r="EP367" s="62"/>
      <c r="EQ367" s="62"/>
    </row>
    <row r="368" spans="3:147" x14ac:dyDescent="0.25">
      <c r="C368" s="3"/>
      <c r="D368" s="3"/>
      <c r="EL368" s="62"/>
      <c r="EM368" s="62"/>
      <c r="EN368" s="62"/>
      <c r="EO368" s="62"/>
      <c r="EP368" s="62"/>
      <c r="EQ368" s="62"/>
    </row>
    <row r="369" spans="3:147" x14ac:dyDescent="0.25">
      <c r="C369" s="3"/>
      <c r="D369" s="3"/>
      <c r="EL369" s="62"/>
      <c r="EM369" s="62"/>
      <c r="EN369" s="62"/>
      <c r="EO369" s="62"/>
      <c r="EP369" s="62"/>
      <c r="EQ369" s="62"/>
    </row>
    <row r="370" spans="3:147" x14ac:dyDescent="0.25">
      <c r="C370" s="3"/>
      <c r="D370" s="3"/>
      <c r="EL370" s="62"/>
      <c r="EM370" s="62"/>
      <c r="EN370" s="62"/>
      <c r="EO370" s="62"/>
      <c r="EP370" s="62"/>
      <c r="EQ370" s="62"/>
    </row>
    <row r="371" spans="3:147" x14ac:dyDescent="0.25">
      <c r="C371" s="3"/>
      <c r="D371" s="3"/>
      <c r="EL371" s="62"/>
      <c r="EM371" s="62"/>
      <c r="EN371" s="62"/>
      <c r="EO371" s="62"/>
      <c r="EP371" s="62"/>
      <c r="EQ371" s="62"/>
    </row>
    <row r="372" spans="3:147" x14ac:dyDescent="0.25">
      <c r="C372" s="3"/>
      <c r="D372" s="3"/>
      <c r="EL372" s="62"/>
      <c r="EM372" s="62"/>
      <c r="EN372" s="62"/>
      <c r="EO372" s="62"/>
      <c r="EP372" s="62"/>
      <c r="EQ372" s="62"/>
    </row>
    <row r="373" spans="3:147" x14ac:dyDescent="0.25">
      <c r="C373" s="3"/>
      <c r="D373" s="3"/>
      <c r="EL373" s="62"/>
      <c r="EM373" s="62"/>
      <c r="EN373" s="62"/>
      <c r="EO373" s="62"/>
      <c r="EP373" s="62"/>
      <c r="EQ373" s="62"/>
    </row>
    <row r="374" spans="3:147" x14ac:dyDescent="0.25">
      <c r="C374" s="3"/>
      <c r="D374" s="3"/>
      <c r="EL374" s="62"/>
      <c r="EM374" s="62"/>
      <c r="EN374" s="62"/>
      <c r="EO374" s="62"/>
      <c r="EP374" s="62"/>
      <c r="EQ374" s="62"/>
    </row>
    <row r="375" spans="3:147" x14ac:dyDescent="0.25">
      <c r="C375" s="3"/>
      <c r="D375" s="3"/>
      <c r="EL375" s="62"/>
      <c r="EM375" s="62"/>
      <c r="EN375" s="62"/>
      <c r="EO375" s="62"/>
      <c r="EP375" s="62"/>
      <c r="EQ375" s="62"/>
    </row>
    <row r="376" spans="3:147" x14ac:dyDescent="0.25">
      <c r="C376" s="3"/>
      <c r="D376" s="3"/>
      <c r="EL376" s="62"/>
      <c r="EM376" s="62"/>
      <c r="EN376" s="62"/>
      <c r="EO376" s="62"/>
      <c r="EP376" s="62"/>
      <c r="EQ376" s="62"/>
    </row>
    <row r="377" spans="3:147" x14ac:dyDescent="0.25">
      <c r="C377" s="3"/>
      <c r="D377" s="3"/>
      <c r="EL377" s="62"/>
      <c r="EM377" s="62"/>
      <c r="EN377" s="62"/>
      <c r="EO377" s="62"/>
      <c r="EP377" s="62"/>
      <c r="EQ377" s="62"/>
    </row>
    <row r="378" spans="3:147" x14ac:dyDescent="0.25">
      <c r="C378" s="3"/>
      <c r="D378" s="3"/>
      <c r="EL378" s="62"/>
      <c r="EM378" s="62"/>
      <c r="EN378" s="62"/>
      <c r="EO378" s="62"/>
      <c r="EP378" s="62"/>
      <c r="EQ378" s="62"/>
    </row>
    <row r="379" spans="3:147" x14ac:dyDescent="0.25">
      <c r="C379" s="3"/>
      <c r="D379" s="3"/>
      <c r="EL379" s="62"/>
      <c r="EM379" s="62"/>
      <c r="EN379" s="62"/>
      <c r="EO379" s="62"/>
      <c r="EP379" s="62"/>
      <c r="EQ379" s="62"/>
    </row>
    <row r="380" spans="3:147" x14ac:dyDescent="0.25">
      <c r="C380" s="3"/>
      <c r="D380" s="3"/>
      <c r="EL380" s="62"/>
      <c r="EM380" s="62"/>
      <c r="EN380" s="62"/>
      <c r="EO380" s="62"/>
      <c r="EP380" s="62"/>
      <c r="EQ380" s="62"/>
    </row>
    <row r="381" spans="3:147" x14ac:dyDescent="0.25">
      <c r="C381" s="3"/>
      <c r="D381" s="3"/>
      <c r="EL381" s="62"/>
      <c r="EM381" s="62"/>
      <c r="EN381" s="62"/>
      <c r="EO381" s="62"/>
      <c r="EP381" s="62"/>
      <c r="EQ381" s="62"/>
    </row>
    <row r="382" spans="3:147" x14ac:dyDescent="0.25">
      <c r="C382" s="3"/>
      <c r="D382" s="3"/>
      <c r="EL382" s="62"/>
      <c r="EM382" s="62"/>
      <c r="EN382" s="62"/>
      <c r="EO382" s="62"/>
      <c r="EP382" s="62"/>
      <c r="EQ382" s="62"/>
    </row>
    <row r="383" spans="3:147" x14ac:dyDescent="0.25">
      <c r="C383" s="3"/>
      <c r="D383" s="3"/>
      <c r="EL383" s="62"/>
      <c r="EM383" s="62"/>
      <c r="EN383" s="62"/>
      <c r="EO383" s="62"/>
      <c r="EP383" s="62"/>
      <c r="EQ383" s="62"/>
    </row>
    <row r="384" spans="3:147" x14ac:dyDescent="0.25">
      <c r="C384" s="3"/>
      <c r="D384" s="3"/>
      <c r="EL384" s="62"/>
      <c r="EM384" s="62"/>
      <c r="EN384" s="62"/>
      <c r="EO384" s="62"/>
      <c r="EP384" s="62"/>
      <c r="EQ384" s="62"/>
    </row>
    <row r="385" spans="3:147" x14ac:dyDescent="0.25">
      <c r="C385" s="3"/>
      <c r="D385" s="3"/>
      <c r="EL385" s="62"/>
      <c r="EM385" s="62"/>
      <c r="EN385" s="62"/>
      <c r="EO385" s="62"/>
      <c r="EP385" s="62"/>
      <c r="EQ385" s="62"/>
    </row>
    <row r="386" spans="3:147" x14ac:dyDescent="0.25">
      <c r="C386" s="3"/>
      <c r="D386" s="3"/>
      <c r="EL386" s="62"/>
      <c r="EM386" s="62"/>
      <c r="EN386" s="62"/>
      <c r="EO386" s="62"/>
      <c r="EP386" s="62"/>
      <c r="EQ386" s="62"/>
    </row>
    <row r="387" spans="3:147" x14ac:dyDescent="0.25">
      <c r="C387" s="3"/>
      <c r="D387" s="3"/>
      <c r="EL387" s="62"/>
      <c r="EM387" s="62"/>
      <c r="EN387" s="62"/>
      <c r="EO387" s="62"/>
      <c r="EP387" s="62"/>
      <c r="EQ387" s="62"/>
    </row>
    <row r="388" spans="3:147" x14ac:dyDescent="0.25">
      <c r="C388" s="3"/>
      <c r="D388" s="3"/>
      <c r="EL388" s="62"/>
      <c r="EM388" s="62"/>
      <c r="EN388" s="62"/>
      <c r="EO388" s="62"/>
      <c r="EP388" s="62"/>
      <c r="EQ388" s="62"/>
    </row>
    <row r="389" spans="3:147" x14ac:dyDescent="0.25">
      <c r="C389" s="3"/>
      <c r="D389" s="3"/>
      <c r="EL389" s="62"/>
      <c r="EM389" s="62"/>
      <c r="EN389" s="62"/>
      <c r="EO389" s="62"/>
      <c r="EP389" s="62"/>
      <c r="EQ389" s="62"/>
    </row>
    <row r="390" spans="3:147" x14ac:dyDescent="0.25">
      <c r="C390" s="3"/>
      <c r="D390" s="3"/>
      <c r="EL390" s="62"/>
      <c r="EM390" s="62"/>
      <c r="EN390" s="62"/>
      <c r="EO390" s="62"/>
      <c r="EP390" s="62"/>
      <c r="EQ390" s="62"/>
    </row>
    <row r="391" spans="3:147" x14ac:dyDescent="0.25">
      <c r="C391" s="3"/>
      <c r="D391" s="3"/>
      <c r="EL391" s="62"/>
      <c r="EM391" s="62"/>
      <c r="EN391" s="62"/>
      <c r="EO391" s="62"/>
      <c r="EP391" s="62"/>
      <c r="EQ391" s="62"/>
    </row>
    <row r="392" spans="3:147" x14ac:dyDescent="0.25">
      <c r="C392" s="3"/>
      <c r="D392" s="3"/>
      <c r="EL392" s="62"/>
      <c r="EM392" s="62"/>
      <c r="EN392" s="62"/>
      <c r="EO392" s="62"/>
      <c r="EP392" s="62"/>
      <c r="EQ392" s="62"/>
    </row>
    <row r="393" spans="3:147" x14ac:dyDescent="0.25">
      <c r="C393" s="3"/>
      <c r="D393" s="3"/>
      <c r="EL393" s="62"/>
      <c r="EM393" s="62"/>
      <c r="EN393" s="62"/>
      <c r="EO393" s="62"/>
      <c r="EP393" s="62"/>
      <c r="EQ393" s="62"/>
    </row>
    <row r="394" spans="3:147" x14ac:dyDescent="0.25">
      <c r="C394" s="3"/>
      <c r="D394" s="3"/>
      <c r="EL394" s="62"/>
      <c r="EM394" s="62"/>
      <c r="EN394" s="62"/>
      <c r="EO394" s="62"/>
      <c r="EP394" s="62"/>
      <c r="EQ394" s="62"/>
    </row>
    <row r="395" spans="3:147" x14ac:dyDescent="0.25">
      <c r="C395" s="3"/>
      <c r="D395" s="3"/>
      <c r="EL395" s="62"/>
      <c r="EM395" s="62"/>
      <c r="EN395" s="62"/>
      <c r="EO395" s="62"/>
      <c r="EP395" s="62"/>
      <c r="EQ395" s="62"/>
    </row>
    <row r="396" spans="3:147" x14ac:dyDescent="0.25">
      <c r="C396" s="3"/>
      <c r="D396" s="3"/>
      <c r="EL396" s="62"/>
      <c r="EM396" s="62"/>
      <c r="EN396" s="62"/>
      <c r="EO396" s="62"/>
      <c r="EP396" s="62"/>
      <c r="EQ396" s="62"/>
    </row>
    <row r="397" spans="3:147" x14ac:dyDescent="0.25">
      <c r="C397" s="3"/>
      <c r="D397" s="3"/>
      <c r="EL397" s="62"/>
      <c r="EM397" s="62"/>
      <c r="EN397" s="62"/>
      <c r="EO397" s="62"/>
      <c r="EP397" s="62"/>
      <c r="EQ397" s="62"/>
    </row>
    <row r="398" spans="3:147" x14ac:dyDescent="0.25">
      <c r="C398" s="3"/>
      <c r="D398" s="3"/>
      <c r="EL398" s="62"/>
      <c r="EM398" s="62"/>
      <c r="EN398" s="62"/>
      <c r="EO398" s="62"/>
      <c r="EP398" s="62"/>
      <c r="EQ398" s="62"/>
    </row>
    <row r="399" spans="3:147" x14ac:dyDescent="0.25">
      <c r="C399" s="3"/>
      <c r="D399" s="3"/>
      <c r="EL399" s="62"/>
      <c r="EM399" s="62"/>
      <c r="EN399" s="62"/>
      <c r="EO399" s="62"/>
      <c r="EP399" s="62"/>
      <c r="EQ399" s="62"/>
    </row>
    <row r="400" spans="3:147" x14ac:dyDescent="0.25">
      <c r="C400" s="3"/>
      <c r="D400" s="3"/>
      <c r="EL400" s="62"/>
      <c r="EM400" s="62"/>
      <c r="EN400" s="62"/>
      <c r="EO400" s="62"/>
      <c r="EP400" s="62"/>
      <c r="EQ400" s="62"/>
    </row>
    <row r="401" spans="3:147" x14ac:dyDescent="0.25">
      <c r="C401" s="3"/>
      <c r="D401" s="3"/>
      <c r="EL401" s="62"/>
      <c r="EM401" s="62"/>
      <c r="EN401" s="62"/>
      <c r="EO401" s="62"/>
      <c r="EP401" s="62"/>
      <c r="EQ401" s="62"/>
    </row>
    <row r="402" spans="3:147" x14ac:dyDescent="0.25">
      <c r="C402" s="3"/>
      <c r="D402" s="3"/>
      <c r="EL402" s="62"/>
      <c r="EM402" s="62"/>
      <c r="EN402" s="62"/>
      <c r="EO402" s="62"/>
      <c r="EP402" s="62"/>
      <c r="EQ402" s="62"/>
    </row>
    <row r="403" spans="3:147" x14ac:dyDescent="0.25">
      <c r="C403" s="3"/>
      <c r="D403" s="3"/>
      <c r="EL403" s="62"/>
      <c r="EM403" s="62"/>
      <c r="EN403" s="62"/>
      <c r="EO403" s="62"/>
      <c r="EP403" s="62"/>
      <c r="EQ403" s="62"/>
    </row>
    <row r="404" spans="3:147" x14ac:dyDescent="0.25">
      <c r="C404" s="3"/>
      <c r="D404" s="3"/>
      <c r="EL404" s="62"/>
      <c r="EM404" s="62"/>
      <c r="EN404" s="62"/>
      <c r="EO404" s="62"/>
      <c r="EP404" s="62"/>
      <c r="EQ404" s="62"/>
    </row>
    <row r="405" spans="3:147" x14ac:dyDescent="0.25">
      <c r="C405" s="3"/>
      <c r="D405" s="3"/>
      <c r="EL405" s="62"/>
      <c r="EM405" s="62"/>
      <c r="EN405" s="62"/>
      <c r="EO405" s="62"/>
      <c r="EP405" s="62"/>
      <c r="EQ405" s="62"/>
    </row>
    <row r="406" spans="3:147" x14ac:dyDescent="0.25">
      <c r="C406" s="3"/>
      <c r="D406" s="3"/>
      <c r="EL406" s="62"/>
      <c r="EM406" s="62"/>
      <c r="EN406" s="62"/>
      <c r="EO406" s="62"/>
      <c r="EP406" s="62"/>
      <c r="EQ406" s="62"/>
    </row>
    <row r="407" spans="3:147" x14ac:dyDescent="0.25">
      <c r="C407" s="3"/>
      <c r="D407" s="3"/>
      <c r="EL407" s="62"/>
      <c r="EM407" s="62"/>
      <c r="EN407" s="62"/>
      <c r="EO407" s="62"/>
      <c r="EP407" s="62"/>
      <c r="EQ407" s="62"/>
    </row>
    <row r="408" spans="3:147" x14ac:dyDescent="0.25">
      <c r="C408" s="3"/>
      <c r="D408" s="3"/>
      <c r="EL408" s="62"/>
      <c r="EM408" s="62"/>
      <c r="EN408" s="62"/>
      <c r="EO408" s="62"/>
      <c r="EP408" s="62"/>
      <c r="EQ408" s="62"/>
    </row>
    <row r="409" spans="3:147" x14ac:dyDescent="0.25">
      <c r="C409" s="3"/>
      <c r="D409" s="3"/>
      <c r="EL409" s="62"/>
      <c r="EM409" s="62"/>
      <c r="EN409" s="62"/>
      <c r="EO409" s="62"/>
      <c r="EP409" s="62"/>
      <c r="EQ409" s="62"/>
    </row>
    <row r="410" spans="3:147" x14ac:dyDescent="0.25">
      <c r="C410" s="3"/>
      <c r="D410" s="3"/>
      <c r="EL410" s="62"/>
      <c r="EM410" s="62"/>
      <c r="EN410" s="62"/>
      <c r="EO410" s="62"/>
      <c r="EP410" s="62"/>
      <c r="EQ410" s="62"/>
    </row>
    <row r="411" spans="3:147" x14ac:dyDescent="0.25">
      <c r="C411" s="3"/>
      <c r="D411" s="3"/>
      <c r="EL411" s="62"/>
      <c r="EM411" s="62"/>
      <c r="EN411" s="62"/>
      <c r="EO411" s="62"/>
      <c r="EP411" s="62"/>
      <c r="EQ411" s="62"/>
    </row>
    <row r="412" spans="3:147" x14ac:dyDescent="0.25">
      <c r="C412" s="3"/>
      <c r="D412" s="3"/>
      <c r="EL412" s="62"/>
      <c r="EM412" s="62"/>
      <c r="EN412" s="62"/>
      <c r="EO412" s="62"/>
      <c r="EP412" s="62"/>
      <c r="EQ412" s="62"/>
    </row>
    <row r="413" spans="3:147" x14ac:dyDescent="0.25">
      <c r="C413" s="3"/>
      <c r="D413" s="3"/>
      <c r="EL413" s="62"/>
      <c r="EM413" s="62"/>
      <c r="EN413" s="62"/>
      <c r="EO413" s="62"/>
      <c r="EP413" s="62"/>
      <c r="EQ413" s="62"/>
    </row>
    <row r="414" spans="3:147" x14ac:dyDescent="0.25">
      <c r="C414" s="3"/>
      <c r="D414" s="3"/>
      <c r="EL414" s="62"/>
      <c r="EM414" s="62"/>
      <c r="EN414" s="62"/>
      <c r="EO414" s="62"/>
      <c r="EP414" s="62"/>
      <c r="EQ414" s="62"/>
    </row>
    <row r="415" spans="3:147" x14ac:dyDescent="0.25">
      <c r="C415" s="3"/>
      <c r="D415" s="3"/>
      <c r="EL415" s="62"/>
      <c r="EM415" s="62"/>
      <c r="EN415" s="62"/>
      <c r="EO415" s="62"/>
      <c r="EP415" s="62"/>
      <c r="EQ415" s="62"/>
    </row>
    <row r="416" spans="3:147" x14ac:dyDescent="0.25">
      <c r="C416" s="3"/>
      <c r="D416" s="3"/>
      <c r="EL416" s="62"/>
      <c r="EM416" s="62"/>
      <c r="EN416" s="62"/>
      <c r="EO416" s="62"/>
      <c r="EP416" s="62"/>
      <c r="EQ416" s="62"/>
    </row>
    <row r="417" spans="3:147" x14ac:dyDescent="0.25">
      <c r="C417" s="3"/>
      <c r="D417" s="3"/>
      <c r="EL417" s="62"/>
      <c r="EM417" s="62"/>
      <c r="EN417" s="62"/>
      <c r="EO417" s="62"/>
      <c r="EP417" s="62"/>
      <c r="EQ417" s="62"/>
    </row>
    <row r="418" spans="3:147" x14ac:dyDescent="0.25">
      <c r="C418" s="3"/>
      <c r="D418" s="3"/>
      <c r="EL418" s="62"/>
      <c r="EM418" s="62"/>
      <c r="EN418" s="62"/>
      <c r="EO418" s="62"/>
      <c r="EP418" s="62"/>
      <c r="EQ418" s="62"/>
    </row>
    <row r="419" spans="3:147" x14ac:dyDescent="0.25">
      <c r="C419" s="3"/>
      <c r="D419" s="3"/>
      <c r="EL419" s="62"/>
      <c r="EM419" s="62"/>
      <c r="EN419" s="62"/>
      <c r="EO419" s="62"/>
      <c r="EP419" s="62"/>
      <c r="EQ419" s="62"/>
    </row>
    <row r="420" spans="3:147" x14ac:dyDescent="0.25">
      <c r="C420" s="3"/>
      <c r="D420" s="3"/>
      <c r="EL420" s="62"/>
      <c r="EM420" s="62"/>
      <c r="EN420" s="62"/>
      <c r="EO420" s="62"/>
      <c r="EP420" s="62"/>
      <c r="EQ420" s="62"/>
    </row>
    <row r="421" spans="3:147" x14ac:dyDescent="0.25">
      <c r="C421" s="3"/>
      <c r="D421" s="3"/>
      <c r="EL421" s="62"/>
      <c r="EM421" s="62"/>
      <c r="EN421" s="62"/>
      <c r="EO421" s="62"/>
      <c r="EP421" s="62"/>
      <c r="EQ421" s="62"/>
    </row>
    <row r="422" spans="3:147" x14ac:dyDescent="0.25">
      <c r="C422" s="3"/>
      <c r="D422" s="3"/>
      <c r="EL422" s="62"/>
      <c r="EM422" s="62"/>
      <c r="EN422" s="62"/>
      <c r="EO422" s="62"/>
      <c r="EP422" s="62"/>
      <c r="EQ422" s="62"/>
    </row>
    <row r="423" spans="3:147" x14ac:dyDescent="0.25">
      <c r="C423" s="3"/>
      <c r="D423" s="3"/>
      <c r="EL423" s="62"/>
      <c r="EM423" s="62"/>
      <c r="EN423" s="62"/>
      <c r="EO423" s="62"/>
      <c r="EP423" s="62"/>
      <c r="EQ423" s="62"/>
    </row>
    <row r="424" spans="3:147" x14ac:dyDescent="0.25">
      <c r="C424" s="3"/>
      <c r="D424" s="3"/>
      <c r="EL424" s="62"/>
      <c r="EM424" s="62"/>
      <c r="EN424" s="62"/>
      <c r="EO424" s="62"/>
      <c r="EP424" s="62"/>
      <c r="EQ424" s="62"/>
    </row>
    <row r="425" spans="3:147" x14ac:dyDescent="0.25">
      <c r="C425" s="3"/>
      <c r="D425" s="3"/>
      <c r="EL425" s="62"/>
      <c r="EM425" s="62"/>
      <c r="EN425" s="62"/>
      <c r="EO425" s="62"/>
      <c r="EP425" s="62"/>
      <c r="EQ425" s="62"/>
    </row>
    <row r="426" spans="3:147" x14ac:dyDescent="0.25">
      <c r="C426" s="3"/>
      <c r="D426" s="3"/>
      <c r="EL426" s="62"/>
      <c r="EM426" s="62"/>
      <c r="EN426" s="62"/>
      <c r="EO426" s="62"/>
      <c r="EP426" s="62"/>
      <c r="EQ426" s="62"/>
    </row>
    <row r="427" spans="3:147" x14ac:dyDescent="0.25">
      <c r="C427" s="3"/>
      <c r="D427" s="3"/>
      <c r="EL427" s="62"/>
      <c r="EM427" s="62"/>
      <c r="EN427" s="62"/>
      <c r="EO427" s="62"/>
      <c r="EP427" s="62"/>
      <c r="EQ427" s="62"/>
    </row>
    <row r="428" spans="3:147" x14ac:dyDescent="0.25">
      <c r="C428" s="3"/>
      <c r="D428" s="3"/>
      <c r="EL428" s="62"/>
      <c r="EM428" s="62"/>
      <c r="EN428" s="62"/>
      <c r="EO428" s="62"/>
      <c r="EP428" s="62"/>
      <c r="EQ428" s="62"/>
    </row>
    <row r="429" spans="3:147" x14ac:dyDescent="0.25">
      <c r="C429" s="3"/>
      <c r="D429" s="3"/>
      <c r="EL429" s="62"/>
      <c r="EM429" s="62"/>
      <c r="EN429" s="62"/>
      <c r="EO429" s="62"/>
      <c r="EP429" s="62"/>
      <c r="EQ429" s="62"/>
    </row>
    <row r="430" spans="3:147" x14ac:dyDescent="0.25">
      <c r="C430" s="3"/>
      <c r="D430" s="3"/>
      <c r="EL430" s="62"/>
      <c r="EM430" s="62"/>
      <c r="EN430" s="62"/>
      <c r="EO430" s="62"/>
      <c r="EP430" s="62"/>
      <c r="EQ430" s="62"/>
    </row>
    <row r="431" spans="3:147" x14ac:dyDescent="0.25">
      <c r="C431" s="3"/>
      <c r="D431" s="3"/>
      <c r="EL431" s="62"/>
      <c r="EM431" s="62"/>
      <c r="EN431" s="62"/>
      <c r="EO431" s="62"/>
      <c r="EP431" s="62"/>
      <c r="EQ431" s="62"/>
    </row>
    <row r="432" spans="3:147" x14ac:dyDescent="0.25">
      <c r="C432" s="3"/>
      <c r="D432" s="3"/>
      <c r="EL432" s="62"/>
      <c r="EM432" s="62"/>
      <c r="EN432" s="62"/>
      <c r="EO432" s="62"/>
      <c r="EP432" s="62"/>
      <c r="EQ432" s="62"/>
    </row>
    <row r="433" spans="3:147" x14ac:dyDescent="0.25">
      <c r="C433" s="3"/>
      <c r="D433" s="3"/>
      <c r="EL433" s="62"/>
      <c r="EM433" s="62"/>
      <c r="EN433" s="62"/>
      <c r="EO433" s="62"/>
      <c r="EP433" s="62"/>
      <c r="EQ433" s="62"/>
    </row>
    <row r="434" spans="3:147" x14ac:dyDescent="0.25">
      <c r="C434" s="3"/>
      <c r="D434" s="3"/>
      <c r="EL434" s="62"/>
      <c r="EM434" s="62"/>
      <c r="EN434" s="62"/>
      <c r="EO434" s="62"/>
      <c r="EP434" s="62"/>
      <c r="EQ434" s="62"/>
    </row>
    <row r="435" spans="3:147" x14ac:dyDescent="0.25">
      <c r="C435" s="3"/>
      <c r="D435" s="3"/>
      <c r="EL435" s="62"/>
      <c r="EM435" s="62"/>
      <c r="EN435" s="62"/>
      <c r="EO435" s="62"/>
      <c r="EP435" s="62"/>
      <c r="EQ435" s="62"/>
    </row>
    <row r="436" spans="3:147" x14ac:dyDescent="0.25">
      <c r="C436" s="3"/>
      <c r="D436" s="3"/>
      <c r="EL436" s="62"/>
      <c r="EM436" s="62"/>
      <c r="EN436" s="62"/>
      <c r="EO436" s="62"/>
      <c r="EP436" s="62"/>
      <c r="EQ436" s="62"/>
    </row>
    <row r="437" spans="3:147" x14ac:dyDescent="0.25">
      <c r="C437" s="3"/>
      <c r="D437" s="3"/>
      <c r="EL437" s="62"/>
      <c r="EM437" s="62"/>
      <c r="EN437" s="62"/>
      <c r="EO437" s="62"/>
      <c r="EP437" s="62"/>
      <c r="EQ437" s="62"/>
    </row>
    <row r="438" spans="3:147" x14ac:dyDescent="0.25">
      <c r="C438" s="3"/>
      <c r="D438" s="3"/>
      <c r="EL438" s="62"/>
      <c r="EM438" s="62"/>
      <c r="EN438" s="62"/>
      <c r="EO438" s="62"/>
      <c r="EP438" s="62"/>
      <c r="EQ438" s="62"/>
    </row>
    <row r="439" spans="3:147" x14ac:dyDescent="0.25">
      <c r="C439" s="3"/>
      <c r="D439" s="3"/>
      <c r="EL439" s="62"/>
      <c r="EM439" s="62"/>
      <c r="EN439" s="62"/>
      <c r="EO439" s="62"/>
      <c r="EP439" s="62"/>
      <c r="EQ439" s="62"/>
    </row>
    <row r="440" spans="3:147" x14ac:dyDescent="0.25">
      <c r="C440" s="3"/>
      <c r="D440" s="3"/>
      <c r="EL440" s="62"/>
      <c r="EM440" s="62"/>
      <c r="EN440" s="62"/>
      <c r="EO440" s="62"/>
      <c r="EP440" s="62"/>
      <c r="EQ440" s="62"/>
    </row>
    <row r="441" spans="3:147" x14ac:dyDescent="0.25">
      <c r="C441" s="3"/>
      <c r="D441" s="3"/>
      <c r="EL441" s="62"/>
      <c r="EM441" s="62"/>
      <c r="EN441" s="62"/>
      <c r="EO441" s="62"/>
      <c r="EP441" s="62"/>
      <c r="EQ441" s="62"/>
    </row>
    <row r="442" spans="3:147" x14ac:dyDescent="0.25">
      <c r="C442" s="3"/>
      <c r="D442" s="3"/>
      <c r="EL442" s="62"/>
      <c r="EM442" s="62"/>
      <c r="EN442" s="62"/>
      <c r="EO442" s="62"/>
      <c r="EP442" s="62"/>
      <c r="EQ442" s="62"/>
    </row>
    <row r="443" spans="3:147" x14ac:dyDescent="0.25">
      <c r="C443" s="3"/>
      <c r="D443" s="3"/>
      <c r="EL443" s="62"/>
      <c r="EM443" s="62"/>
      <c r="EN443" s="62"/>
      <c r="EO443" s="62"/>
      <c r="EP443" s="62"/>
      <c r="EQ443" s="62"/>
    </row>
    <row r="444" spans="3:147" x14ac:dyDescent="0.25">
      <c r="C444" s="3"/>
      <c r="D444" s="3"/>
      <c r="EL444" s="62"/>
      <c r="EM444" s="62"/>
      <c r="EN444" s="62"/>
      <c r="EO444" s="62"/>
      <c r="EP444" s="62"/>
      <c r="EQ444" s="62"/>
    </row>
    <row r="445" spans="3:147" x14ac:dyDescent="0.25">
      <c r="C445" s="3"/>
      <c r="D445" s="3"/>
      <c r="EL445" s="62"/>
      <c r="EM445" s="62"/>
      <c r="EN445" s="62"/>
      <c r="EO445" s="62"/>
      <c r="EP445" s="62"/>
      <c r="EQ445" s="62"/>
    </row>
    <row r="446" spans="3:147" x14ac:dyDescent="0.25">
      <c r="C446" s="3"/>
      <c r="D446" s="3"/>
      <c r="EL446" s="62"/>
      <c r="EM446" s="62"/>
      <c r="EN446" s="62"/>
      <c r="EO446" s="62"/>
      <c r="EP446" s="62"/>
      <c r="EQ446" s="62"/>
    </row>
    <row r="447" spans="3:147" x14ac:dyDescent="0.25">
      <c r="C447" s="3"/>
      <c r="D447" s="3"/>
      <c r="EL447" s="62"/>
      <c r="EM447" s="62"/>
      <c r="EN447" s="62"/>
      <c r="EO447" s="62"/>
      <c r="EP447" s="62"/>
      <c r="EQ447" s="62"/>
    </row>
    <row r="448" spans="3:147" x14ac:dyDescent="0.25">
      <c r="C448" s="3"/>
      <c r="D448" s="3"/>
      <c r="EL448" s="62"/>
      <c r="EM448" s="62"/>
      <c r="EN448" s="62"/>
      <c r="EO448" s="62"/>
      <c r="EP448" s="62"/>
      <c r="EQ448" s="62"/>
    </row>
    <row r="449" spans="3:147" x14ac:dyDescent="0.25">
      <c r="C449" s="3"/>
      <c r="D449" s="3"/>
      <c r="EL449" s="62"/>
      <c r="EM449" s="62"/>
      <c r="EN449" s="62"/>
      <c r="EO449" s="62"/>
      <c r="EP449" s="62"/>
      <c r="EQ449" s="62"/>
    </row>
    <row r="450" spans="3:147" x14ac:dyDescent="0.25">
      <c r="C450" s="3"/>
      <c r="D450" s="3"/>
      <c r="EL450" s="62"/>
      <c r="EM450" s="62"/>
      <c r="EN450" s="62"/>
      <c r="EO450" s="62"/>
      <c r="EP450" s="62"/>
      <c r="EQ450" s="62"/>
    </row>
    <row r="451" spans="3:147" x14ac:dyDescent="0.25">
      <c r="C451" s="3"/>
      <c r="D451" s="3"/>
      <c r="EL451" s="62"/>
      <c r="EM451" s="62"/>
      <c r="EN451" s="62"/>
      <c r="EO451" s="62"/>
      <c r="EP451" s="62"/>
      <c r="EQ451" s="62"/>
    </row>
    <row r="452" spans="3:147" x14ac:dyDescent="0.25">
      <c r="C452" s="3"/>
      <c r="D452" s="3"/>
      <c r="EL452" s="62"/>
      <c r="EM452" s="62"/>
      <c r="EN452" s="62"/>
      <c r="EO452" s="62"/>
      <c r="EP452" s="62"/>
      <c r="EQ452" s="62"/>
    </row>
    <row r="453" spans="3:147" x14ac:dyDescent="0.25">
      <c r="C453" s="3"/>
      <c r="D453" s="3"/>
      <c r="EL453" s="62"/>
      <c r="EM453" s="62"/>
      <c r="EN453" s="62"/>
      <c r="EO453" s="62"/>
      <c r="EP453" s="62"/>
      <c r="EQ453" s="62"/>
    </row>
    <row r="454" spans="3:147" x14ac:dyDescent="0.25">
      <c r="C454" s="3"/>
      <c r="D454" s="3"/>
      <c r="EL454" s="62"/>
      <c r="EM454" s="62"/>
      <c r="EN454" s="62"/>
      <c r="EO454" s="62"/>
      <c r="EP454" s="62"/>
      <c r="EQ454" s="62"/>
    </row>
    <row r="455" spans="3:147" x14ac:dyDescent="0.25">
      <c r="C455" s="3"/>
      <c r="D455" s="3"/>
      <c r="EL455" s="62"/>
      <c r="EM455" s="62"/>
      <c r="EN455" s="62"/>
      <c r="EO455" s="62"/>
      <c r="EP455" s="62"/>
      <c r="EQ455" s="62"/>
    </row>
    <row r="456" spans="3:147" x14ac:dyDescent="0.25">
      <c r="C456" s="3"/>
      <c r="D456" s="3"/>
      <c r="EL456" s="62"/>
      <c r="EM456" s="62"/>
      <c r="EN456" s="62"/>
      <c r="EO456" s="62"/>
      <c r="EP456" s="62"/>
      <c r="EQ456" s="62"/>
    </row>
    <row r="457" spans="3:147" x14ac:dyDescent="0.25">
      <c r="C457" s="3"/>
      <c r="D457" s="3"/>
      <c r="EL457" s="62"/>
      <c r="EM457" s="62"/>
      <c r="EN457" s="62"/>
      <c r="EO457" s="62"/>
      <c r="EP457" s="62"/>
      <c r="EQ457" s="62"/>
    </row>
    <row r="458" spans="3:147" x14ac:dyDescent="0.25">
      <c r="C458" s="3"/>
      <c r="D458" s="3"/>
      <c r="EL458" s="62"/>
      <c r="EM458" s="62"/>
      <c r="EN458" s="62"/>
      <c r="EO458" s="62"/>
      <c r="EP458" s="62"/>
      <c r="EQ458" s="62"/>
    </row>
    <row r="459" spans="3:147" x14ac:dyDescent="0.25">
      <c r="C459" s="3"/>
      <c r="D459" s="3"/>
      <c r="EL459" s="62"/>
      <c r="EM459" s="62"/>
      <c r="EN459" s="62"/>
      <c r="EO459" s="62"/>
      <c r="EP459" s="62"/>
      <c r="EQ459" s="62"/>
    </row>
    <row r="460" spans="3:147" x14ac:dyDescent="0.25">
      <c r="C460" s="3"/>
      <c r="D460" s="3"/>
      <c r="EL460" s="62"/>
      <c r="EM460" s="62"/>
      <c r="EN460" s="62"/>
      <c r="EO460" s="62"/>
      <c r="EP460" s="62"/>
      <c r="EQ460" s="62"/>
    </row>
    <row r="461" spans="3:147" x14ac:dyDescent="0.25">
      <c r="C461" s="3"/>
      <c r="D461" s="3"/>
      <c r="EL461" s="62"/>
      <c r="EM461" s="62"/>
      <c r="EN461" s="62"/>
      <c r="EO461" s="62"/>
      <c r="EP461" s="62"/>
      <c r="EQ461" s="62"/>
    </row>
    <row r="462" spans="3:147" x14ac:dyDescent="0.25">
      <c r="C462" s="3"/>
      <c r="D462" s="3"/>
      <c r="EL462" s="62"/>
      <c r="EM462" s="62"/>
      <c r="EN462" s="62"/>
      <c r="EO462" s="62"/>
      <c r="EP462" s="62"/>
      <c r="EQ462" s="62"/>
    </row>
    <row r="463" spans="3:147" x14ac:dyDescent="0.25">
      <c r="C463" s="3"/>
      <c r="D463" s="3"/>
      <c r="EL463" s="62"/>
      <c r="EM463" s="62"/>
      <c r="EN463" s="62"/>
      <c r="EO463" s="62"/>
      <c r="EP463" s="62"/>
      <c r="EQ463" s="62"/>
    </row>
    <row r="464" spans="3:147" x14ac:dyDescent="0.25">
      <c r="C464" s="3"/>
      <c r="D464" s="3"/>
      <c r="EL464" s="62"/>
      <c r="EM464" s="62"/>
      <c r="EN464" s="62"/>
      <c r="EO464" s="62"/>
      <c r="EP464" s="62"/>
      <c r="EQ464" s="62"/>
    </row>
    <row r="465" spans="3:147" x14ac:dyDescent="0.25">
      <c r="C465" s="3"/>
      <c r="D465" s="3"/>
      <c r="EL465" s="62"/>
      <c r="EM465" s="62"/>
      <c r="EN465" s="62"/>
      <c r="EO465" s="62"/>
      <c r="EP465" s="62"/>
      <c r="EQ465" s="62"/>
    </row>
    <row r="466" spans="3:147" x14ac:dyDescent="0.25">
      <c r="C466" s="3"/>
      <c r="D466" s="3"/>
      <c r="EL466" s="62"/>
      <c r="EM466" s="62"/>
      <c r="EN466" s="62"/>
      <c r="EO466" s="62"/>
      <c r="EP466" s="62"/>
      <c r="EQ466" s="62"/>
    </row>
    <row r="467" spans="3:147" x14ac:dyDescent="0.25">
      <c r="C467" s="3"/>
      <c r="D467" s="3"/>
      <c r="EL467" s="62"/>
      <c r="EM467" s="62"/>
      <c r="EN467" s="62"/>
      <c r="EO467" s="62"/>
      <c r="EP467" s="62"/>
      <c r="EQ467" s="62"/>
    </row>
    <row r="468" spans="3:147" x14ac:dyDescent="0.25">
      <c r="C468" s="3"/>
      <c r="D468" s="3"/>
      <c r="EL468" s="62"/>
      <c r="EM468" s="62"/>
      <c r="EN468" s="62"/>
      <c r="EO468" s="62"/>
      <c r="EP468" s="62"/>
      <c r="EQ468" s="62"/>
    </row>
    <row r="469" spans="3:147" x14ac:dyDescent="0.25">
      <c r="C469" s="3"/>
      <c r="D469" s="3"/>
      <c r="EL469" s="62"/>
      <c r="EM469" s="62"/>
      <c r="EN469" s="62"/>
      <c r="EO469" s="62"/>
      <c r="EP469" s="62"/>
      <c r="EQ469" s="62"/>
    </row>
    <row r="470" spans="3:147" x14ac:dyDescent="0.25">
      <c r="C470" s="3"/>
      <c r="D470" s="3"/>
      <c r="EL470" s="62"/>
      <c r="EM470" s="62"/>
      <c r="EN470" s="62"/>
      <c r="EO470" s="62"/>
      <c r="EP470" s="62"/>
      <c r="EQ470" s="62"/>
    </row>
    <row r="471" spans="3:147" x14ac:dyDescent="0.25">
      <c r="C471" s="3"/>
      <c r="D471" s="3"/>
      <c r="EL471" s="62"/>
      <c r="EM471" s="62"/>
      <c r="EN471" s="62"/>
      <c r="EO471" s="62"/>
      <c r="EP471" s="62"/>
      <c r="EQ471" s="62"/>
    </row>
    <row r="472" spans="3:147" x14ac:dyDescent="0.25">
      <c r="C472" s="3"/>
      <c r="D472" s="3"/>
      <c r="EL472" s="62"/>
      <c r="EM472" s="62"/>
      <c r="EN472" s="62"/>
      <c r="EO472" s="62"/>
      <c r="EP472" s="62"/>
      <c r="EQ472" s="62"/>
    </row>
    <row r="473" spans="3:147" x14ac:dyDescent="0.25">
      <c r="C473" s="3"/>
      <c r="D473" s="3"/>
      <c r="EL473" s="62"/>
      <c r="EM473" s="62"/>
      <c r="EN473" s="62"/>
      <c r="EO473" s="62"/>
      <c r="EP473" s="62"/>
      <c r="EQ473" s="62"/>
    </row>
    <row r="474" spans="3:147" x14ac:dyDescent="0.25">
      <c r="C474" s="3"/>
      <c r="D474" s="3"/>
      <c r="EL474" s="62"/>
      <c r="EM474" s="62"/>
      <c r="EN474" s="62"/>
      <c r="EO474" s="62"/>
      <c r="EP474" s="62"/>
      <c r="EQ474" s="62"/>
    </row>
    <row r="475" spans="3:147" x14ac:dyDescent="0.25">
      <c r="C475" s="3"/>
      <c r="D475" s="3"/>
      <c r="EL475" s="62"/>
      <c r="EM475" s="62"/>
      <c r="EN475" s="62"/>
      <c r="EO475" s="62"/>
      <c r="EP475" s="62"/>
      <c r="EQ475" s="62"/>
    </row>
    <row r="476" spans="3:147" x14ac:dyDescent="0.25">
      <c r="C476" s="3"/>
      <c r="D476" s="3"/>
      <c r="EL476" s="62"/>
      <c r="EM476" s="62"/>
      <c r="EN476" s="62"/>
      <c r="EO476" s="62"/>
      <c r="EP476" s="62"/>
      <c r="EQ476" s="62"/>
    </row>
    <row r="477" spans="3:147" x14ac:dyDescent="0.25">
      <c r="C477" s="3"/>
      <c r="D477" s="3"/>
      <c r="EL477" s="62"/>
      <c r="EM477" s="62"/>
      <c r="EN477" s="62"/>
      <c r="EO477" s="62"/>
      <c r="EP477" s="62"/>
      <c r="EQ477" s="62"/>
    </row>
    <row r="478" spans="3:147" x14ac:dyDescent="0.25">
      <c r="C478" s="3"/>
      <c r="D478" s="3"/>
      <c r="EL478" s="62"/>
      <c r="EM478" s="62"/>
      <c r="EN478" s="62"/>
      <c r="EO478" s="62"/>
      <c r="EP478" s="62"/>
      <c r="EQ478" s="62"/>
    </row>
    <row r="479" spans="3:147" x14ac:dyDescent="0.25">
      <c r="C479" s="3"/>
      <c r="D479" s="3"/>
      <c r="EL479" s="62"/>
      <c r="EM479" s="62"/>
      <c r="EN479" s="62"/>
      <c r="EO479" s="62"/>
      <c r="EP479" s="62"/>
      <c r="EQ479" s="62"/>
    </row>
    <row r="480" spans="3:147" x14ac:dyDescent="0.25">
      <c r="C480" s="3"/>
      <c r="D480" s="3"/>
      <c r="EL480" s="62"/>
      <c r="EM480" s="62"/>
      <c r="EN480" s="62"/>
      <c r="EO480" s="62"/>
      <c r="EP480" s="62"/>
      <c r="EQ480" s="62"/>
    </row>
    <row r="481" spans="3:147" x14ac:dyDescent="0.25">
      <c r="C481" s="3"/>
      <c r="D481" s="3"/>
      <c r="EL481" s="62"/>
      <c r="EM481" s="62"/>
      <c r="EN481" s="62"/>
      <c r="EO481" s="62"/>
      <c r="EP481" s="62"/>
      <c r="EQ481" s="62"/>
    </row>
    <row r="482" spans="3:147" x14ac:dyDescent="0.25">
      <c r="C482" s="3"/>
      <c r="D482" s="3"/>
      <c r="EL482" s="62"/>
      <c r="EM482" s="62"/>
      <c r="EN482" s="62"/>
      <c r="EO482" s="62"/>
      <c r="EP482" s="62"/>
      <c r="EQ482" s="62"/>
    </row>
    <row r="483" spans="3:147" x14ac:dyDescent="0.25">
      <c r="C483" s="3"/>
      <c r="D483" s="3"/>
      <c r="EL483" s="62"/>
      <c r="EM483" s="62"/>
      <c r="EN483" s="62"/>
      <c r="EO483" s="62"/>
      <c r="EP483" s="62"/>
      <c r="EQ483" s="62"/>
    </row>
    <row r="484" spans="3:147" x14ac:dyDescent="0.25">
      <c r="C484" s="3"/>
      <c r="D484" s="3"/>
      <c r="EL484" s="62"/>
      <c r="EM484" s="62"/>
      <c r="EN484" s="62"/>
      <c r="EO484" s="62"/>
      <c r="EP484" s="62"/>
      <c r="EQ484" s="62"/>
    </row>
    <row r="485" spans="3:147" x14ac:dyDescent="0.25">
      <c r="C485" s="3"/>
      <c r="D485" s="3"/>
      <c r="EL485" s="62"/>
      <c r="EM485" s="62"/>
      <c r="EN485" s="62"/>
      <c r="EO485" s="62"/>
      <c r="EP485" s="62"/>
      <c r="EQ485" s="62"/>
    </row>
    <row r="486" spans="3:147" x14ac:dyDescent="0.25">
      <c r="C486" s="3"/>
      <c r="D486" s="3"/>
      <c r="EL486" s="62"/>
      <c r="EM486" s="62"/>
      <c r="EN486" s="62"/>
      <c r="EO486" s="62"/>
      <c r="EP486" s="62"/>
      <c r="EQ486" s="62"/>
    </row>
    <row r="487" spans="3:147" x14ac:dyDescent="0.25">
      <c r="C487" s="3"/>
      <c r="D487" s="3"/>
      <c r="EL487" s="62"/>
      <c r="EM487" s="62"/>
      <c r="EN487" s="62"/>
      <c r="EO487" s="62"/>
      <c r="EP487" s="62"/>
      <c r="EQ487" s="62"/>
    </row>
    <row r="488" spans="3:147" x14ac:dyDescent="0.25">
      <c r="C488" s="3"/>
      <c r="D488" s="3"/>
      <c r="EL488" s="62"/>
      <c r="EM488" s="62"/>
      <c r="EN488" s="62"/>
      <c r="EO488" s="62"/>
      <c r="EP488" s="62"/>
      <c r="EQ488" s="62"/>
    </row>
    <row r="489" spans="3:147" x14ac:dyDescent="0.25">
      <c r="C489" s="3"/>
      <c r="D489" s="3"/>
      <c r="EL489" s="62"/>
      <c r="EM489" s="62"/>
      <c r="EN489" s="62"/>
      <c r="EO489" s="62"/>
      <c r="EP489" s="62"/>
      <c r="EQ489" s="62"/>
    </row>
    <row r="490" spans="3:147" x14ac:dyDescent="0.25">
      <c r="C490" s="3"/>
      <c r="D490" s="3"/>
      <c r="EL490" s="62"/>
      <c r="EM490" s="62"/>
      <c r="EN490" s="62"/>
      <c r="EO490" s="62"/>
      <c r="EP490" s="62"/>
      <c r="EQ490" s="62"/>
    </row>
    <row r="491" spans="3:147" x14ac:dyDescent="0.25">
      <c r="C491" s="3"/>
      <c r="D491" s="3"/>
      <c r="EL491" s="62"/>
      <c r="EM491" s="62"/>
      <c r="EN491" s="62"/>
      <c r="EO491" s="62"/>
      <c r="EP491" s="62"/>
      <c r="EQ491" s="62"/>
    </row>
    <row r="492" spans="3:147" x14ac:dyDescent="0.25">
      <c r="C492" s="3"/>
      <c r="D492" s="3"/>
      <c r="EL492" s="62"/>
      <c r="EM492" s="62"/>
      <c r="EN492" s="62"/>
      <c r="EO492" s="62"/>
      <c r="EP492" s="62"/>
      <c r="EQ492" s="62"/>
    </row>
    <row r="493" spans="3:147" x14ac:dyDescent="0.25">
      <c r="C493" s="3"/>
      <c r="D493" s="3"/>
      <c r="EL493" s="62"/>
      <c r="EM493" s="62"/>
      <c r="EN493" s="62"/>
      <c r="EO493" s="62"/>
      <c r="EP493" s="62"/>
      <c r="EQ493" s="62"/>
    </row>
    <row r="494" spans="3:147" x14ac:dyDescent="0.25">
      <c r="C494" s="3"/>
      <c r="D494" s="3"/>
      <c r="EL494" s="62"/>
      <c r="EM494" s="62"/>
      <c r="EN494" s="62"/>
      <c r="EO494" s="62"/>
      <c r="EP494" s="62"/>
      <c r="EQ494" s="62"/>
    </row>
    <row r="495" spans="3:147" x14ac:dyDescent="0.25">
      <c r="C495" s="3"/>
      <c r="D495" s="3"/>
      <c r="EL495" s="62"/>
      <c r="EM495" s="62"/>
      <c r="EN495" s="62"/>
      <c r="EO495" s="62"/>
      <c r="EP495" s="62"/>
      <c r="EQ495" s="62"/>
    </row>
    <row r="496" spans="3:147" x14ac:dyDescent="0.25">
      <c r="C496" s="3"/>
      <c r="D496" s="3"/>
      <c r="EL496" s="62"/>
      <c r="EM496" s="62"/>
      <c r="EN496" s="62"/>
      <c r="EO496" s="62"/>
      <c r="EP496" s="62"/>
      <c r="EQ496" s="62"/>
    </row>
    <row r="497" spans="3:147" x14ac:dyDescent="0.25">
      <c r="C497" s="3"/>
      <c r="D497" s="3"/>
      <c r="EL497" s="62"/>
      <c r="EM497" s="62"/>
      <c r="EN497" s="62"/>
      <c r="EO497" s="62"/>
      <c r="EP497" s="62"/>
      <c r="EQ497" s="62"/>
    </row>
    <row r="498" spans="3:147" x14ac:dyDescent="0.25">
      <c r="C498" s="3"/>
      <c r="D498" s="3"/>
      <c r="EL498" s="62"/>
      <c r="EM498" s="62"/>
      <c r="EN498" s="62"/>
      <c r="EO498" s="62"/>
      <c r="EP498" s="62"/>
      <c r="EQ498" s="62"/>
    </row>
    <row r="499" spans="3:147" x14ac:dyDescent="0.25">
      <c r="C499" s="3"/>
      <c r="D499" s="3"/>
      <c r="EL499" s="62"/>
      <c r="EM499" s="62"/>
      <c r="EN499" s="62"/>
      <c r="EO499" s="62"/>
      <c r="EP499" s="62"/>
      <c r="EQ499" s="62"/>
    </row>
    <row r="500" spans="3:147" x14ac:dyDescent="0.25">
      <c r="C500" s="3"/>
      <c r="D500" s="3"/>
      <c r="EL500" s="62"/>
      <c r="EM500" s="62"/>
      <c r="EN500" s="62"/>
      <c r="EO500" s="62"/>
      <c r="EP500" s="62"/>
      <c r="EQ500" s="62"/>
    </row>
    <row r="501" spans="3:147" x14ac:dyDescent="0.25">
      <c r="C501" s="3"/>
      <c r="D501" s="3"/>
      <c r="EL501" s="62"/>
      <c r="EM501" s="62"/>
      <c r="EN501" s="62"/>
      <c r="EO501" s="62"/>
      <c r="EP501" s="62"/>
      <c r="EQ501" s="62"/>
    </row>
    <row r="502" spans="3:147" x14ac:dyDescent="0.25">
      <c r="C502" s="3"/>
      <c r="D502" s="3"/>
      <c r="EL502" s="62"/>
      <c r="EM502" s="62"/>
      <c r="EN502" s="62"/>
      <c r="EO502" s="62"/>
      <c r="EP502" s="62"/>
      <c r="EQ502" s="62"/>
    </row>
    <row r="503" spans="3:147" x14ac:dyDescent="0.25">
      <c r="C503" s="3"/>
      <c r="D503" s="3"/>
      <c r="EL503" s="62"/>
      <c r="EM503" s="62"/>
      <c r="EN503" s="62"/>
      <c r="EO503" s="62"/>
      <c r="EP503" s="62"/>
      <c r="EQ503" s="62"/>
    </row>
    <row r="504" spans="3:147" x14ac:dyDescent="0.25">
      <c r="C504" s="3"/>
      <c r="D504" s="3"/>
      <c r="EL504" s="62"/>
      <c r="EM504" s="62"/>
      <c r="EN504" s="62"/>
      <c r="EO504" s="62"/>
      <c r="EP504" s="62"/>
      <c r="EQ504" s="62"/>
    </row>
    <row r="505" spans="3:147" x14ac:dyDescent="0.25">
      <c r="C505" s="3"/>
      <c r="D505" s="3"/>
      <c r="EL505" s="62"/>
      <c r="EM505" s="62"/>
      <c r="EN505" s="62"/>
      <c r="EO505" s="62"/>
      <c r="EP505" s="62"/>
      <c r="EQ505" s="62"/>
    </row>
    <row r="506" spans="3:147" x14ac:dyDescent="0.25">
      <c r="C506" s="3"/>
      <c r="D506" s="3"/>
      <c r="EL506" s="62"/>
      <c r="EM506" s="62"/>
      <c r="EN506" s="62"/>
      <c r="EO506" s="62"/>
      <c r="EP506" s="62"/>
      <c r="EQ506" s="62"/>
    </row>
    <row r="507" spans="3:147" x14ac:dyDescent="0.25">
      <c r="C507" s="3"/>
      <c r="D507" s="3"/>
      <c r="EL507" s="62"/>
      <c r="EM507" s="62"/>
      <c r="EN507" s="62"/>
      <c r="EO507" s="62"/>
      <c r="EP507" s="62"/>
      <c r="EQ507" s="62"/>
    </row>
    <row r="508" spans="3:147" x14ac:dyDescent="0.25">
      <c r="C508" s="3"/>
      <c r="D508" s="3"/>
      <c r="EL508" s="62"/>
      <c r="EM508" s="62"/>
      <c r="EN508" s="62"/>
      <c r="EO508" s="62"/>
      <c r="EP508" s="62"/>
      <c r="EQ508" s="62"/>
    </row>
    <row r="509" spans="3:147" x14ac:dyDescent="0.25">
      <c r="C509" s="3"/>
      <c r="D509" s="3"/>
      <c r="EL509" s="62"/>
      <c r="EM509" s="62"/>
      <c r="EN509" s="62"/>
      <c r="EO509" s="62"/>
      <c r="EP509" s="62"/>
      <c r="EQ509" s="62"/>
    </row>
    <row r="510" spans="3:147" x14ac:dyDescent="0.25">
      <c r="C510" s="3"/>
      <c r="D510" s="3"/>
      <c r="EL510" s="62"/>
      <c r="EM510" s="62"/>
      <c r="EN510" s="62"/>
      <c r="EO510" s="62"/>
      <c r="EP510" s="62"/>
      <c r="EQ510" s="62"/>
    </row>
    <row r="511" spans="3:147" x14ac:dyDescent="0.25">
      <c r="C511" s="3"/>
      <c r="D511" s="3"/>
      <c r="EL511" s="62"/>
      <c r="EM511" s="62"/>
      <c r="EN511" s="62"/>
      <c r="EO511" s="62"/>
      <c r="EP511" s="62"/>
      <c r="EQ511" s="62"/>
    </row>
    <row r="512" spans="3:147" x14ac:dyDescent="0.25">
      <c r="C512" s="3"/>
      <c r="D512" s="3"/>
      <c r="EL512" s="62"/>
      <c r="EM512" s="62"/>
      <c r="EN512" s="62"/>
      <c r="EO512" s="62"/>
      <c r="EP512" s="62"/>
      <c r="EQ512" s="62"/>
    </row>
    <row r="513" spans="3:147" x14ac:dyDescent="0.25">
      <c r="C513" s="3"/>
      <c r="D513" s="3"/>
      <c r="EL513" s="62"/>
      <c r="EM513" s="62"/>
      <c r="EN513" s="62"/>
      <c r="EO513" s="62"/>
      <c r="EP513" s="62"/>
      <c r="EQ513" s="62"/>
    </row>
    <row r="514" spans="3:147" x14ac:dyDescent="0.25">
      <c r="C514" s="3"/>
      <c r="D514" s="3"/>
      <c r="EL514" s="62"/>
      <c r="EM514" s="62"/>
      <c r="EN514" s="62"/>
      <c r="EO514" s="62"/>
      <c r="EP514" s="62"/>
      <c r="EQ514" s="62"/>
    </row>
  </sheetData>
  <protectedRanges>
    <protectedRange sqref="AB14 AB11:AB12" name="Range4_1_1_1_2_1_1_1_1_1_1_1_1_1_1_1_1_1"/>
    <protectedRange sqref="AG11:AG12 AL14 AG14 AL11:AL12" name="Range4_2_1_1_2_1_1_1_1_1_1_1_1_1_1_1_1_1"/>
    <protectedRange sqref="AQ14 AQ11:AQ12" name="Range4_3_1_1_2_1_1_1_1_1_1_1_1_1_1_1_1_1"/>
    <protectedRange sqref="AV14 AV11:AV12" name="Range4_4_1_1_2_1_1_1_1_1_1_1_1_1_1_1_1_1"/>
    <protectedRange sqref="V14 V11:V12" name="Range4"/>
    <protectedRange sqref="AA11:AA14" name="Range4_1"/>
    <protectedRange sqref="BE14:BF14 BE11:BF12" name="Range4_7"/>
    <protectedRange sqref="BL14 BL11:BL12" name="Range4_9"/>
    <protectedRange sqref="CC12" name="Range5_1_1"/>
    <protectedRange sqref="CN14 CN11:CN12" name="Range5_4"/>
    <protectedRange sqref="CR14 CR12" name="Range5_6"/>
    <protectedRange sqref="CZ14 CZ11:CZ12" name="Range5_9"/>
    <protectedRange sqref="DH14:DI14 DH11:DI12" name="Range5_12"/>
    <protectedRange sqref="DS14 DS11:DS12" name="Range6"/>
    <protectedRange sqref="DT14 DT11:DT12" name="Range6_1"/>
    <protectedRange sqref="BD14 BD11:BD12" name="Range4_7_1"/>
    <protectedRange sqref="CM14 CM11:CM12" name="Range5_4_1"/>
    <protectedRange sqref="CY14 CY12" name="Range5_9_1"/>
    <protectedRange sqref="DR14 DR11:DR12" name="Range6_2"/>
    <protectedRange sqref="AB13" name="Range4_1_1_1_2_1_1_1_1_1_1_1_1_1_1_1_1_1_1"/>
    <protectedRange sqref="AG13 AL13" name="Range4_2_1_1_2_1_1_1_1_1_1_1_1_1_1_1_1_1_1"/>
    <protectedRange sqref="AQ13" name="Range4_3_1_1_2_1_1_1_1_1_1_1_1_1_1_1_1_1_1"/>
    <protectedRange sqref="AV13" name="Range4_4_1_1_2_1_1_1_1_1_1_1_1_1_1_1_1_1_1"/>
    <protectedRange sqref="BE13:BF13" name="Range4_7_2"/>
    <protectedRange sqref="BL13" name="Range4_9_1"/>
    <protectedRange sqref="CC13" name="Range5_1_1_1"/>
    <protectedRange sqref="CN13" name="Range5_4_2"/>
    <protectedRange sqref="CR13" name="Range5_6_1"/>
    <protectedRange sqref="CZ13" name="Range5_9_2"/>
    <protectedRange sqref="DH13:DI13" name="Range5_12_1"/>
    <protectedRange sqref="DS13" name="Range6_3"/>
    <protectedRange sqref="DT13" name="Range6_1_1"/>
    <protectedRange sqref="BD13" name="Range4_7_1_1"/>
    <protectedRange sqref="CM13" name="Range5_4_1_1"/>
    <protectedRange sqref="CY13" name="Range5_9_1_1"/>
    <protectedRange sqref="DR13" name="Range6_2_1"/>
    <protectedRange sqref="V13" name="Range4_5_1_2_1_1_1_1_1_1_1_1_1"/>
    <protectedRange sqref="AK13" name="Range4_2_1_1_2_1_1_1_1_1_1_1_1_1"/>
    <protectedRange sqref="AP13" name="Range4_3_1_1_2_1_1_1_1_1_1_1_1_1"/>
    <protectedRange sqref="AU13" name="Range4_4_1_1_2_1_1_1_1_1_1_1_1_1"/>
  </protectedRanges>
  <mergeCells count="145">
    <mergeCell ref="BX7:BZ7"/>
    <mergeCell ref="CA7:CC7"/>
    <mergeCell ref="CD7:CF7"/>
    <mergeCell ref="CB8:CC8"/>
    <mergeCell ref="BK8:BL8"/>
    <mergeCell ref="CH8:CI8"/>
    <mergeCell ref="BA7:BC7"/>
    <mergeCell ref="BD7:BF7"/>
    <mergeCell ref="BG7:BI7"/>
    <mergeCell ref="BJ7:BL7"/>
    <mergeCell ref="BD8:BD9"/>
    <mergeCell ref="BG8:BG9"/>
    <mergeCell ref="BH8:BI8"/>
    <mergeCell ref="BJ8:BJ9"/>
    <mergeCell ref="CG7:CI7"/>
    <mergeCell ref="BN8:BO8"/>
    <mergeCell ref="BP8:BP9"/>
    <mergeCell ref="BQ8:BR8"/>
    <mergeCell ref="BS8:BS9"/>
    <mergeCell ref="BT8:BW8"/>
    <mergeCell ref="BX8:BX9"/>
    <mergeCell ref="BY8:BZ8"/>
    <mergeCell ref="CA8:CA9"/>
    <mergeCell ref="CD8:CD9"/>
    <mergeCell ref="T8:T9"/>
    <mergeCell ref="U8:X8"/>
    <mergeCell ref="Y8:Y9"/>
    <mergeCell ref="Z8:AC8"/>
    <mergeCell ref="AD8:AD9"/>
    <mergeCell ref="AE8:AH8"/>
    <mergeCell ref="AI8:AI9"/>
    <mergeCell ref="BM7:BO7"/>
    <mergeCell ref="BS7:BW7"/>
    <mergeCell ref="AJ8:AM8"/>
    <mergeCell ref="AN8:AN9"/>
    <mergeCell ref="AO8:AR8"/>
    <mergeCell ref="AS8:AS9"/>
    <mergeCell ref="AT8:AW8"/>
    <mergeCell ref="AX8:AX9"/>
    <mergeCell ref="BA8:BA9"/>
    <mergeCell ref="BB8:BC8"/>
    <mergeCell ref="BM8:BM9"/>
    <mergeCell ref="AY8:AZ8"/>
    <mergeCell ref="BE8:BF8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E8:E9"/>
    <mergeCell ref="F8:I8"/>
    <mergeCell ref="J8:J9"/>
    <mergeCell ref="K8:N8"/>
    <mergeCell ref="O8:O9"/>
    <mergeCell ref="P8:S8"/>
    <mergeCell ref="EG5:EG7"/>
    <mergeCell ref="EH5:EJ7"/>
    <mergeCell ref="EL5:EN7"/>
    <mergeCell ref="EO5:EQ7"/>
    <mergeCell ref="O6:AZ6"/>
    <mergeCell ref="BA6:BO6"/>
    <mergeCell ref="BP6:BR7"/>
    <mergeCell ref="BS6:CI6"/>
    <mergeCell ref="CJ6:CR6"/>
    <mergeCell ref="CS6:DA6"/>
    <mergeCell ref="DB6:DD7"/>
    <mergeCell ref="DE6:DG7"/>
    <mergeCell ref="DH6:DJ7"/>
    <mergeCell ref="DO6:DT6"/>
    <mergeCell ref="DU6:DW7"/>
    <mergeCell ref="DX6:EF6"/>
    <mergeCell ref="O7:S7"/>
    <mergeCell ref="T7:X7"/>
    <mergeCell ref="Y7:AC7"/>
    <mergeCell ref="AD7:AH7"/>
    <mergeCell ref="AI7:AM7"/>
    <mergeCell ref="AN7:AR7"/>
    <mergeCell ref="AS7:AW7"/>
    <mergeCell ref="AX7:AZ7"/>
    <mergeCell ref="CJ7:CL7"/>
    <mergeCell ref="CM7:CO7"/>
    <mergeCell ref="CP7:CR7"/>
    <mergeCell ref="CS7:CU7"/>
    <mergeCell ref="CV7:CX7"/>
    <mergeCell ref="CY7:DA7"/>
    <mergeCell ref="DO7:DQ7"/>
    <mergeCell ref="DR7:DT7"/>
    <mergeCell ref="DK5:DK7"/>
    <mergeCell ref="DL5:DN7"/>
    <mergeCell ref="DO5:EF5"/>
    <mergeCell ref="DX7:DZ7"/>
    <mergeCell ref="EA7:EC7"/>
    <mergeCell ref="ED7:EF7"/>
    <mergeCell ref="CE8:CF8"/>
    <mergeCell ref="CG8:CG9"/>
    <mergeCell ref="CJ8:CJ9"/>
    <mergeCell ref="CK8:CL8"/>
    <mergeCell ref="CM8:CM9"/>
    <mergeCell ref="CN8:CO8"/>
    <mergeCell ref="CP8:CP9"/>
    <mergeCell ref="CQ8:CR8"/>
    <mergeCell ref="DI8:DJ8"/>
    <mergeCell ref="DK8:DK9"/>
    <mergeCell ref="DL8:DL9"/>
    <mergeCell ref="DM8:DN8"/>
    <mergeCell ref="DO8:DO9"/>
    <mergeCell ref="DP8:DQ8"/>
    <mergeCell ref="DR8:DR9"/>
    <mergeCell ref="CS8:CS9"/>
    <mergeCell ref="CT8:CU8"/>
    <mergeCell ref="CV8:CV9"/>
    <mergeCell ref="CW8:CX8"/>
    <mergeCell ref="CY8:CY9"/>
    <mergeCell ref="CZ8:DA8"/>
    <mergeCell ref="DB8:DB9"/>
    <mergeCell ref="DC8:DD8"/>
    <mergeCell ref="DE8:DE9"/>
    <mergeCell ref="EG8:EG9"/>
    <mergeCell ref="EH8:EH9"/>
    <mergeCell ref="EI8:EJ8"/>
    <mergeCell ref="EL8:EL9"/>
    <mergeCell ref="EM8:EN8"/>
    <mergeCell ref="EO8:EO9"/>
    <mergeCell ref="EP8:EQ8"/>
    <mergeCell ref="A15:B15"/>
    <mergeCell ref="O5:S5"/>
    <mergeCell ref="T5:AM5"/>
    <mergeCell ref="AN5:BL5"/>
    <mergeCell ref="BS5:CQ5"/>
    <mergeCell ref="CS5:DJ5"/>
    <mergeCell ref="DS8:DT8"/>
    <mergeCell ref="DU8:DU9"/>
    <mergeCell ref="DV8:DW8"/>
    <mergeCell ref="DX8:DX9"/>
    <mergeCell ref="DY8:DZ8"/>
    <mergeCell ref="EA8:EA9"/>
    <mergeCell ref="EB8:EC8"/>
    <mergeCell ref="ED8:ED9"/>
    <mergeCell ref="EE8:EF8"/>
    <mergeCell ref="DF8:DG8"/>
    <mergeCell ref="DH8:DH9"/>
  </mergeCells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Q509"/>
  <sheetViews>
    <sheetView workbookViewId="0">
      <selection activeCell="G25" sqref="G25"/>
    </sheetView>
  </sheetViews>
  <sheetFormatPr defaultColWidth="9" defaultRowHeight="13.5" x14ac:dyDescent="0.25"/>
  <cols>
    <col min="1" max="1" width="3.7109375" style="62" customWidth="1"/>
    <col min="2" max="2" width="9.5703125" style="62" customWidth="1"/>
    <col min="3" max="3" width="5.85546875" style="1" customWidth="1"/>
    <col min="4" max="4" width="7" style="1" customWidth="1"/>
    <col min="5" max="5" width="10" style="62" customWidth="1"/>
    <col min="6" max="6" width="9.7109375" style="62" customWidth="1"/>
    <col min="7" max="7" width="9.42578125" style="62" customWidth="1"/>
    <col min="8" max="8" width="6.5703125" style="62" customWidth="1"/>
    <col min="9" max="9" width="4.5703125" style="62" customWidth="1"/>
    <col min="10" max="10" width="9.140625" style="62" customWidth="1"/>
    <col min="11" max="11" width="8.85546875" style="62" customWidth="1"/>
    <col min="12" max="12" width="9" style="62" customWidth="1"/>
    <col min="13" max="13" width="5.85546875" style="62" customWidth="1"/>
    <col min="14" max="14" width="4.5703125" style="62" customWidth="1"/>
    <col min="15" max="15" width="9" style="62" customWidth="1"/>
    <col min="16" max="16" width="9.140625" style="62" customWidth="1"/>
    <col min="17" max="17" width="9" style="62" customWidth="1"/>
    <col min="18" max="18" width="5.7109375" style="62" customWidth="1"/>
    <col min="19" max="19" width="5.5703125" style="62" customWidth="1"/>
    <col min="20" max="20" width="7.7109375" style="62" customWidth="1"/>
    <col min="21" max="22" width="7.140625" style="62" customWidth="1"/>
    <col min="23" max="23" width="5.140625" style="62" customWidth="1"/>
    <col min="24" max="24" width="4.85546875" style="62" customWidth="1"/>
    <col min="25" max="25" width="7.7109375" style="62" customWidth="1"/>
    <col min="26" max="27" width="7" style="62" customWidth="1"/>
    <col min="28" max="28" width="5.140625" style="62" customWidth="1"/>
    <col min="29" max="29" width="4.85546875" style="62" customWidth="1"/>
    <col min="30" max="30" width="8.140625" style="62" customWidth="1"/>
    <col min="31" max="31" width="7.85546875" style="62" customWidth="1"/>
    <col min="32" max="32" width="7" style="62" customWidth="1"/>
    <col min="33" max="33" width="5.42578125" style="62" customWidth="1"/>
    <col min="34" max="34" width="4.85546875" style="62" customWidth="1"/>
    <col min="35" max="35" width="8" style="62" customWidth="1"/>
    <col min="36" max="36" width="7.5703125" style="62" customWidth="1"/>
    <col min="37" max="37" width="8.140625" style="62" customWidth="1"/>
    <col min="38" max="38" width="5.140625" style="62" customWidth="1"/>
    <col min="39" max="39" width="4.42578125" style="62" customWidth="1"/>
    <col min="40" max="40" width="8.7109375" style="62" customWidth="1"/>
    <col min="41" max="41" width="7.85546875" style="62" customWidth="1"/>
    <col min="42" max="42" width="8.5703125" style="62" customWidth="1"/>
    <col min="43" max="43" width="6.85546875" style="62" customWidth="1"/>
    <col min="44" max="44" width="7.5703125" style="62" customWidth="1"/>
    <col min="45" max="46" width="8.42578125" style="62" customWidth="1"/>
    <col min="47" max="47" width="7" style="62" customWidth="1"/>
    <col min="48" max="48" width="6.85546875" style="62" customWidth="1"/>
    <col min="49" max="49" width="7" style="62" customWidth="1"/>
    <col min="50" max="50" width="8.28515625" style="62" hidden="1" customWidth="1"/>
    <col min="51" max="51" width="14.42578125" style="62" hidden="1" customWidth="1"/>
    <col min="52" max="52" width="11" style="62" hidden="1" customWidth="1"/>
    <col min="53" max="53" width="7.42578125" style="62" hidden="1" customWidth="1"/>
    <col min="54" max="54" width="16" style="62" hidden="1" customWidth="1"/>
    <col min="55" max="55" width="7.85546875" style="62" hidden="1" customWidth="1"/>
    <col min="56" max="56" width="9.28515625" style="62" customWidth="1"/>
    <col min="57" max="57" width="9.5703125" style="62" customWidth="1"/>
    <col min="58" max="58" width="8.5703125" style="62" customWidth="1"/>
    <col min="59" max="60" width="14.28515625" style="62" hidden="1" customWidth="1"/>
    <col min="61" max="61" width="8.7109375" style="62" hidden="1" customWidth="1"/>
    <col min="62" max="62" width="8.140625" style="62" customWidth="1"/>
    <col min="63" max="63" width="9" style="62" customWidth="1"/>
    <col min="64" max="64" width="7.85546875" style="62" customWidth="1"/>
    <col min="65" max="67" width="14.28515625" style="62" hidden="1" customWidth="1"/>
    <col min="68" max="68" width="6.7109375" style="62" hidden="1" customWidth="1"/>
    <col min="69" max="69" width="8.28515625" style="62" hidden="1" customWidth="1"/>
    <col min="70" max="70" width="9.140625" style="62" hidden="1" customWidth="1"/>
    <col min="71" max="71" width="8.42578125" style="62" customWidth="1"/>
    <col min="72" max="72" width="8.140625" style="62" customWidth="1"/>
    <col min="73" max="73" width="8.42578125" style="62" customWidth="1"/>
    <col min="74" max="74" width="6.5703125" style="62" customWidth="1"/>
    <col min="75" max="75" width="6.85546875" style="62" customWidth="1"/>
    <col min="76" max="76" width="8.5703125" style="62" customWidth="1"/>
    <col min="77" max="77" width="7.42578125" style="62" customWidth="1"/>
    <col min="78" max="78" width="7.28515625" style="62" customWidth="1"/>
    <col min="79" max="79" width="7.85546875" style="62" hidden="1" customWidth="1"/>
    <col min="80" max="80" width="7.42578125" style="62" hidden="1" customWidth="1"/>
    <col min="81" max="81" width="16.7109375" style="62" hidden="1" customWidth="1"/>
    <col min="82" max="82" width="7.5703125" style="62" customWidth="1"/>
    <col min="83" max="83" width="7.7109375" style="62" customWidth="1"/>
    <col min="84" max="84" width="7.28515625" style="62" customWidth="1"/>
    <col min="85" max="85" width="8.140625" style="62" customWidth="1"/>
    <col min="86" max="86" width="7.140625" style="62" customWidth="1"/>
    <col min="87" max="87" width="7.5703125" style="62" customWidth="1"/>
    <col min="88" max="88" width="0.28515625" style="62" hidden="1" customWidth="1"/>
    <col min="89" max="89" width="6.7109375" style="62" hidden="1" customWidth="1"/>
    <col min="90" max="90" width="5.7109375" style="62" hidden="1" customWidth="1"/>
    <col min="91" max="91" width="7.7109375" style="3" customWidth="1"/>
    <col min="92" max="92" width="6.5703125" style="3" customWidth="1"/>
    <col min="93" max="94" width="8.140625" style="3" customWidth="1"/>
    <col min="95" max="96" width="7.28515625" style="3" customWidth="1"/>
    <col min="97" max="97" width="8.85546875" style="62" customWidth="1"/>
    <col min="98" max="98" width="8.140625" style="62" customWidth="1"/>
    <col min="99" max="99" width="7.85546875" style="62" customWidth="1"/>
    <col min="100" max="100" width="8.140625" style="3" customWidth="1"/>
    <col min="101" max="103" width="7.42578125" style="3" customWidth="1"/>
    <col min="104" max="104" width="7.28515625" style="3" customWidth="1"/>
    <col min="105" max="105" width="6.5703125" style="3" customWidth="1"/>
    <col min="106" max="107" width="6.7109375" style="3" customWidth="1"/>
    <col min="108" max="108" width="7" style="3" customWidth="1"/>
    <col min="109" max="109" width="5.42578125" style="3" customWidth="1"/>
    <col min="110" max="110" width="6.28515625" style="3" customWidth="1"/>
    <col min="111" max="111" width="6.140625" style="3" customWidth="1"/>
    <col min="112" max="112" width="8.140625" style="3" customWidth="1"/>
    <col min="113" max="113" width="6.5703125" style="3" customWidth="1"/>
    <col min="114" max="114" width="6.7109375" style="3" customWidth="1"/>
    <col min="115" max="115" width="5.5703125" style="62" hidden="1" customWidth="1"/>
    <col min="116" max="116" width="9.5703125" style="62" customWidth="1"/>
    <col min="117" max="117" width="8.85546875" style="62" customWidth="1"/>
    <col min="118" max="118" width="8.28515625" style="62" customWidth="1"/>
    <col min="119" max="120" width="8.5703125" style="3" customWidth="1"/>
    <col min="121" max="121" width="8.7109375" style="3" customWidth="1"/>
    <col min="122" max="122" width="8.85546875" style="3" customWidth="1"/>
    <col min="123" max="123" width="9" style="3" customWidth="1"/>
    <col min="124" max="124" width="9.28515625" style="3" customWidth="1"/>
    <col min="125" max="127" width="10.7109375" style="3" hidden="1" customWidth="1"/>
    <col min="128" max="128" width="9.42578125" style="3" customWidth="1"/>
    <col min="129" max="129" width="8.7109375" style="3" customWidth="1"/>
    <col min="130" max="130" width="9.42578125" style="3" customWidth="1"/>
    <col min="131" max="131" width="10.7109375" style="3" hidden="1" customWidth="1"/>
    <col min="132" max="132" width="7.42578125" style="3" hidden="1" customWidth="1"/>
    <col min="133" max="133" width="6.140625" style="3" hidden="1" customWidth="1"/>
    <col min="134" max="137" width="14.28515625" style="3" hidden="1" customWidth="1"/>
    <col min="138" max="138" width="9.28515625" style="3" customWidth="1"/>
    <col min="139" max="139" width="8.140625" style="3" customWidth="1"/>
    <col min="140" max="140" width="8.42578125" style="3" customWidth="1"/>
    <col min="141" max="141" width="5.7109375" style="62" customWidth="1"/>
    <col min="142" max="144" width="10.28515625" style="38" customWidth="1"/>
    <col min="145" max="145" width="11.28515625" style="38" customWidth="1"/>
    <col min="146" max="146" width="8.7109375" style="38" customWidth="1"/>
    <col min="147" max="147" width="10.28515625" style="38" customWidth="1"/>
    <col min="148" max="148" width="7.5703125" style="62" customWidth="1"/>
    <col min="149" max="16384" width="9" style="62"/>
  </cols>
  <sheetData>
    <row r="2" spans="1:147" ht="14.25" x14ac:dyDescent="0.25">
      <c r="D2" s="178" t="s">
        <v>0</v>
      </c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63"/>
      <c r="S2" s="63"/>
      <c r="T2" s="63"/>
      <c r="U2" s="63"/>
      <c r="V2" s="63"/>
      <c r="W2" s="63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6"/>
      <c r="CN2" s="66"/>
      <c r="CO2" s="66"/>
      <c r="CP2" s="66"/>
      <c r="CQ2" s="66"/>
      <c r="CR2" s="66"/>
      <c r="CS2" s="65"/>
      <c r="CT2" s="65"/>
      <c r="CU2" s="65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5"/>
      <c r="DL2" s="65"/>
      <c r="DM2" s="65"/>
      <c r="DN2" s="65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</row>
    <row r="3" spans="1:147" s="67" customFormat="1" ht="14.25" x14ac:dyDescent="0.25">
      <c r="B3" s="68"/>
      <c r="C3" s="338" t="s">
        <v>161</v>
      </c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68"/>
      <c r="T3" s="68"/>
      <c r="U3" s="68"/>
      <c r="V3" s="69"/>
      <c r="W3" s="121"/>
      <c r="X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CM3" s="71"/>
      <c r="CN3" s="71"/>
      <c r="CO3" s="71"/>
      <c r="CP3" s="71"/>
      <c r="CQ3" s="71"/>
      <c r="CR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L3" s="38"/>
      <c r="EM3" s="38"/>
      <c r="EN3" s="38"/>
      <c r="EO3" s="38"/>
      <c r="EP3" s="38"/>
      <c r="EQ3" s="38"/>
    </row>
    <row r="4" spans="1:147" x14ac:dyDescent="0.25">
      <c r="D4" s="2"/>
      <c r="E4" s="150"/>
      <c r="F4" s="150"/>
      <c r="G4" s="150"/>
      <c r="H4" s="73"/>
      <c r="I4" s="150"/>
      <c r="J4" s="150"/>
      <c r="K4" s="150"/>
      <c r="M4" s="73"/>
      <c r="N4" s="73"/>
      <c r="O4" s="73"/>
      <c r="P4" s="180" t="s">
        <v>1</v>
      </c>
      <c r="Q4" s="180"/>
      <c r="V4" s="121"/>
      <c r="W4" s="121"/>
      <c r="X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</row>
    <row r="5" spans="1:147" s="74" customFormat="1" x14ac:dyDescent="0.25">
      <c r="A5" s="181" t="s">
        <v>2</v>
      </c>
      <c r="B5" s="181" t="s">
        <v>3</v>
      </c>
      <c r="C5" s="184" t="s">
        <v>4</v>
      </c>
      <c r="D5" s="184" t="s">
        <v>5</v>
      </c>
      <c r="E5" s="187" t="s">
        <v>6</v>
      </c>
      <c r="F5" s="188"/>
      <c r="G5" s="188"/>
      <c r="H5" s="188"/>
      <c r="I5" s="189"/>
      <c r="J5" s="196" t="s">
        <v>130</v>
      </c>
      <c r="K5" s="197"/>
      <c r="L5" s="197"/>
      <c r="M5" s="197"/>
      <c r="N5" s="198"/>
      <c r="O5" s="205" t="s">
        <v>7</v>
      </c>
      <c r="P5" s="206"/>
      <c r="Q5" s="206"/>
      <c r="R5" s="206"/>
      <c r="S5" s="206"/>
      <c r="T5" s="205" t="s">
        <v>7</v>
      </c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5" t="s">
        <v>7</v>
      </c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104"/>
      <c r="BN5" s="104"/>
      <c r="BO5" s="104"/>
      <c r="BP5" s="104"/>
      <c r="BQ5" s="104"/>
      <c r="BR5" s="104"/>
      <c r="BS5" s="205" t="s">
        <v>7</v>
      </c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6"/>
      <c r="CM5" s="206"/>
      <c r="CN5" s="206"/>
      <c r="CO5" s="206"/>
      <c r="CP5" s="206"/>
      <c r="CQ5" s="206"/>
      <c r="CR5" s="104"/>
      <c r="CS5" s="206" t="s">
        <v>7</v>
      </c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44"/>
      <c r="DK5" s="245" t="s">
        <v>8</v>
      </c>
      <c r="DL5" s="248" t="s">
        <v>9</v>
      </c>
      <c r="DM5" s="249"/>
      <c r="DN5" s="250"/>
      <c r="DO5" s="207" t="s">
        <v>10</v>
      </c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9"/>
      <c r="EG5" s="210" t="s">
        <v>11</v>
      </c>
      <c r="EH5" s="329" t="s">
        <v>12</v>
      </c>
      <c r="EI5" s="330"/>
      <c r="EJ5" s="331"/>
      <c r="EK5" s="62"/>
      <c r="EL5" s="222" t="s">
        <v>13</v>
      </c>
      <c r="EM5" s="223"/>
      <c r="EN5" s="224"/>
      <c r="EO5" s="222" t="s">
        <v>14</v>
      </c>
      <c r="EP5" s="223"/>
      <c r="EQ5" s="224"/>
    </row>
    <row r="6" spans="1:147" s="74" customFormat="1" ht="14.25" x14ac:dyDescent="0.25">
      <c r="A6" s="182"/>
      <c r="B6" s="182"/>
      <c r="C6" s="185"/>
      <c r="D6" s="185"/>
      <c r="E6" s="190"/>
      <c r="F6" s="191"/>
      <c r="G6" s="191"/>
      <c r="H6" s="191"/>
      <c r="I6" s="192"/>
      <c r="J6" s="199"/>
      <c r="K6" s="200"/>
      <c r="L6" s="200"/>
      <c r="M6" s="200"/>
      <c r="N6" s="201"/>
      <c r="O6" s="231" t="s">
        <v>15</v>
      </c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2" t="s">
        <v>16</v>
      </c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4"/>
      <c r="BP6" s="235" t="s">
        <v>17</v>
      </c>
      <c r="BQ6" s="236"/>
      <c r="BR6" s="237"/>
      <c r="BS6" s="232" t="s">
        <v>18</v>
      </c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4"/>
      <c r="CJ6" s="241" t="s">
        <v>19</v>
      </c>
      <c r="CK6" s="242"/>
      <c r="CL6" s="242"/>
      <c r="CM6" s="242"/>
      <c r="CN6" s="242"/>
      <c r="CO6" s="242"/>
      <c r="CP6" s="242"/>
      <c r="CQ6" s="242"/>
      <c r="CR6" s="243"/>
      <c r="CS6" s="232" t="s">
        <v>20</v>
      </c>
      <c r="CT6" s="233"/>
      <c r="CU6" s="233"/>
      <c r="CV6" s="233"/>
      <c r="CW6" s="233"/>
      <c r="CX6" s="233"/>
      <c r="CY6" s="233"/>
      <c r="CZ6" s="233"/>
      <c r="DA6" s="234"/>
      <c r="DB6" s="257" t="s">
        <v>21</v>
      </c>
      <c r="DC6" s="258"/>
      <c r="DD6" s="259"/>
      <c r="DE6" s="263" t="s">
        <v>22</v>
      </c>
      <c r="DF6" s="264"/>
      <c r="DG6" s="265"/>
      <c r="DH6" s="263" t="s">
        <v>23</v>
      </c>
      <c r="DI6" s="264"/>
      <c r="DJ6" s="265"/>
      <c r="DK6" s="246"/>
      <c r="DL6" s="251"/>
      <c r="DM6" s="252"/>
      <c r="DN6" s="253"/>
      <c r="DO6" s="269"/>
      <c r="DP6" s="270"/>
      <c r="DQ6" s="270"/>
      <c r="DR6" s="270"/>
      <c r="DS6" s="270"/>
      <c r="DT6" s="271"/>
      <c r="DU6" s="272" t="s">
        <v>24</v>
      </c>
      <c r="DV6" s="273"/>
      <c r="DW6" s="274"/>
      <c r="DX6" s="269"/>
      <c r="DY6" s="270"/>
      <c r="DZ6" s="270"/>
      <c r="EA6" s="270"/>
      <c r="EB6" s="270"/>
      <c r="EC6" s="270"/>
      <c r="ED6" s="270"/>
      <c r="EE6" s="270"/>
      <c r="EF6" s="271"/>
      <c r="EG6" s="211"/>
      <c r="EH6" s="332"/>
      <c r="EI6" s="333"/>
      <c r="EJ6" s="334"/>
      <c r="EK6" s="62"/>
      <c r="EL6" s="225"/>
      <c r="EM6" s="226"/>
      <c r="EN6" s="227"/>
      <c r="EO6" s="225"/>
      <c r="EP6" s="226"/>
      <c r="EQ6" s="227"/>
    </row>
    <row r="7" spans="1:147" s="74" customFormat="1" ht="67.5" customHeight="1" x14ac:dyDescent="0.25">
      <c r="A7" s="182"/>
      <c r="B7" s="182"/>
      <c r="C7" s="185"/>
      <c r="D7" s="185"/>
      <c r="E7" s="193"/>
      <c r="F7" s="194"/>
      <c r="G7" s="194"/>
      <c r="H7" s="194"/>
      <c r="I7" s="195"/>
      <c r="J7" s="202"/>
      <c r="K7" s="203"/>
      <c r="L7" s="203"/>
      <c r="M7" s="203"/>
      <c r="N7" s="204"/>
      <c r="O7" s="275" t="s">
        <v>129</v>
      </c>
      <c r="P7" s="276"/>
      <c r="Q7" s="276"/>
      <c r="R7" s="276"/>
      <c r="S7" s="277"/>
      <c r="T7" s="303" t="s">
        <v>25</v>
      </c>
      <c r="U7" s="304"/>
      <c r="V7" s="304"/>
      <c r="W7" s="304"/>
      <c r="X7" s="305"/>
      <c r="Y7" s="303" t="s">
        <v>26</v>
      </c>
      <c r="Z7" s="304"/>
      <c r="AA7" s="304"/>
      <c r="AB7" s="304"/>
      <c r="AC7" s="305"/>
      <c r="AD7" s="303" t="s">
        <v>131</v>
      </c>
      <c r="AE7" s="304"/>
      <c r="AF7" s="304"/>
      <c r="AG7" s="304"/>
      <c r="AH7" s="305"/>
      <c r="AI7" s="303" t="s">
        <v>132</v>
      </c>
      <c r="AJ7" s="304"/>
      <c r="AK7" s="304"/>
      <c r="AL7" s="304"/>
      <c r="AM7" s="305"/>
      <c r="AN7" s="312" t="s">
        <v>27</v>
      </c>
      <c r="AO7" s="313"/>
      <c r="AP7" s="313"/>
      <c r="AQ7" s="313"/>
      <c r="AR7" s="314"/>
      <c r="AS7" s="312" t="s">
        <v>28</v>
      </c>
      <c r="AT7" s="313"/>
      <c r="AU7" s="313"/>
      <c r="AV7" s="313"/>
      <c r="AW7" s="314"/>
      <c r="AX7" s="303" t="s">
        <v>29</v>
      </c>
      <c r="AY7" s="304"/>
      <c r="AZ7" s="305"/>
      <c r="BA7" s="306" t="s">
        <v>30</v>
      </c>
      <c r="BB7" s="307"/>
      <c r="BC7" s="308"/>
      <c r="BD7" s="309" t="s">
        <v>31</v>
      </c>
      <c r="BE7" s="310"/>
      <c r="BF7" s="311"/>
      <c r="BG7" s="288" t="s">
        <v>32</v>
      </c>
      <c r="BH7" s="289"/>
      <c r="BI7" s="290"/>
      <c r="BJ7" s="288" t="s">
        <v>33</v>
      </c>
      <c r="BK7" s="289"/>
      <c r="BL7" s="290"/>
      <c r="BM7" s="315" t="s">
        <v>34</v>
      </c>
      <c r="BN7" s="316"/>
      <c r="BO7" s="317"/>
      <c r="BP7" s="238"/>
      <c r="BQ7" s="239"/>
      <c r="BR7" s="240"/>
      <c r="BS7" s="300" t="s">
        <v>35</v>
      </c>
      <c r="BT7" s="301"/>
      <c r="BU7" s="301"/>
      <c r="BV7" s="301"/>
      <c r="BW7" s="302"/>
      <c r="BX7" s="291" t="s">
        <v>36</v>
      </c>
      <c r="BY7" s="292"/>
      <c r="BZ7" s="293"/>
      <c r="CA7" s="291" t="s">
        <v>37</v>
      </c>
      <c r="CB7" s="292"/>
      <c r="CC7" s="293"/>
      <c r="CD7" s="291" t="s">
        <v>38</v>
      </c>
      <c r="CE7" s="292"/>
      <c r="CF7" s="293"/>
      <c r="CG7" s="291" t="s">
        <v>39</v>
      </c>
      <c r="CH7" s="292"/>
      <c r="CI7" s="293"/>
      <c r="CJ7" s="291" t="s">
        <v>150</v>
      </c>
      <c r="CK7" s="292"/>
      <c r="CL7" s="293"/>
      <c r="CM7" s="294" t="s">
        <v>160</v>
      </c>
      <c r="CN7" s="295"/>
      <c r="CO7" s="296"/>
      <c r="CP7" s="294" t="s">
        <v>40</v>
      </c>
      <c r="CQ7" s="295"/>
      <c r="CR7" s="296"/>
      <c r="CS7" s="297" t="s">
        <v>41</v>
      </c>
      <c r="CT7" s="298"/>
      <c r="CU7" s="299"/>
      <c r="CV7" s="294" t="s">
        <v>42</v>
      </c>
      <c r="CW7" s="295"/>
      <c r="CX7" s="296"/>
      <c r="CY7" s="294" t="s">
        <v>133</v>
      </c>
      <c r="CZ7" s="295"/>
      <c r="DA7" s="296"/>
      <c r="DB7" s="260"/>
      <c r="DC7" s="261"/>
      <c r="DD7" s="262"/>
      <c r="DE7" s="266"/>
      <c r="DF7" s="267"/>
      <c r="DG7" s="268"/>
      <c r="DH7" s="266"/>
      <c r="DI7" s="267"/>
      <c r="DJ7" s="268"/>
      <c r="DK7" s="247"/>
      <c r="DL7" s="254"/>
      <c r="DM7" s="255"/>
      <c r="DN7" s="256"/>
      <c r="DO7" s="294" t="s">
        <v>134</v>
      </c>
      <c r="DP7" s="295"/>
      <c r="DQ7" s="296"/>
      <c r="DR7" s="294" t="s">
        <v>135</v>
      </c>
      <c r="DS7" s="295"/>
      <c r="DT7" s="296"/>
      <c r="DU7" s="266"/>
      <c r="DV7" s="267"/>
      <c r="DW7" s="268"/>
      <c r="DX7" s="294" t="s">
        <v>136</v>
      </c>
      <c r="DY7" s="295"/>
      <c r="DZ7" s="296"/>
      <c r="EA7" s="294" t="s">
        <v>137</v>
      </c>
      <c r="EB7" s="295"/>
      <c r="EC7" s="296"/>
      <c r="ED7" s="278" t="s">
        <v>138</v>
      </c>
      <c r="EE7" s="279"/>
      <c r="EF7" s="280"/>
      <c r="EG7" s="212"/>
      <c r="EH7" s="335"/>
      <c r="EI7" s="336"/>
      <c r="EJ7" s="337"/>
      <c r="EK7" s="62"/>
      <c r="EL7" s="228"/>
      <c r="EM7" s="229"/>
      <c r="EN7" s="230"/>
      <c r="EO7" s="228"/>
      <c r="EP7" s="229"/>
      <c r="EQ7" s="230"/>
    </row>
    <row r="8" spans="1:147" s="75" customFormat="1" ht="27.75" customHeight="1" x14ac:dyDescent="0.25">
      <c r="A8" s="182"/>
      <c r="B8" s="182"/>
      <c r="C8" s="185"/>
      <c r="D8" s="185"/>
      <c r="E8" s="281" t="s">
        <v>43</v>
      </c>
      <c r="F8" s="283" t="s">
        <v>139</v>
      </c>
      <c r="G8" s="284"/>
      <c r="H8" s="284"/>
      <c r="I8" s="285"/>
      <c r="J8" s="281" t="s">
        <v>43</v>
      </c>
      <c r="K8" s="283" t="s">
        <v>139</v>
      </c>
      <c r="L8" s="284"/>
      <c r="M8" s="284"/>
      <c r="N8" s="285"/>
      <c r="O8" s="286" t="s">
        <v>140</v>
      </c>
      <c r="P8" s="288" t="s">
        <v>139</v>
      </c>
      <c r="Q8" s="289"/>
      <c r="R8" s="289"/>
      <c r="S8" s="290"/>
      <c r="T8" s="286" t="s">
        <v>43</v>
      </c>
      <c r="U8" s="288" t="s">
        <v>139</v>
      </c>
      <c r="V8" s="289"/>
      <c r="W8" s="289"/>
      <c r="X8" s="290"/>
      <c r="Y8" s="286" t="s">
        <v>43</v>
      </c>
      <c r="Z8" s="288" t="s">
        <v>139</v>
      </c>
      <c r="AA8" s="289"/>
      <c r="AB8" s="289"/>
      <c r="AC8" s="290"/>
      <c r="AD8" s="286" t="s">
        <v>43</v>
      </c>
      <c r="AE8" s="288" t="s">
        <v>139</v>
      </c>
      <c r="AF8" s="289"/>
      <c r="AG8" s="289"/>
      <c r="AH8" s="290"/>
      <c r="AI8" s="286" t="s">
        <v>43</v>
      </c>
      <c r="AJ8" s="288" t="s">
        <v>139</v>
      </c>
      <c r="AK8" s="289"/>
      <c r="AL8" s="289"/>
      <c r="AM8" s="290"/>
      <c r="AN8" s="286" t="s">
        <v>43</v>
      </c>
      <c r="AO8" s="288" t="s">
        <v>139</v>
      </c>
      <c r="AP8" s="289"/>
      <c r="AQ8" s="289"/>
      <c r="AR8" s="290"/>
      <c r="AS8" s="286" t="s">
        <v>140</v>
      </c>
      <c r="AT8" s="288" t="s">
        <v>139</v>
      </c>
      <c r="AU8" s="289"/>
      <c r="AV8" s="289"/>
      <c r="AW8" s="290"/>
      <c r="AX8" s="286" t="s">
        <v>44</v>
      </c>
      <c r="AY8" s="318" t="s">
        <v>139</v>
      </c>
      <c r="AZ8" s="319"/>
      <c r="BA8" s="286" t="s">
        <v>44</v>
      </c>
      <c r="BB8" s="318" t="s">
        <v>139</v>
      </c>
      <c r="BC8" s="319"/>
      <c r="BD8" s="286" t="s">
        <v>43</v>
      </c>
      <c r="BE8" s="288" t="s">
        <v>139</v>
      </c>
      <c r="BF8" s="290"/>
      <c r="BG8" s="286" t="s">
        <v>44</v>
      </c>
      <c r="BH8" s="318" t="s">
        <v>139</v>
      </c>
      <c r="BI8" s="319"/>
      <c r="BJ8" s="286" t="s">
        <v>43</v>
      </c>
      <c r="BK8" s="288" t="s">
        <v>139</v>
      </c>
      <c r="BL8" s="290"/>
      <c r="BM8" s="286" t="s">
        <v>44</v>
      </c>
      <c r="BN8" s="318" t="s">
        <v>139</v>
      </c>
      <c r="BO8" s="319"/>
      <c r="BP8" s="286" t="s">
        <v>44</v>
      </c>
      <c r="BQ8" s="318" t="s">
        <v>139</v>
      </c>
      <c r="BR8" s="319"/>
      <c r="BS8" s="286" t="s">
        <v>43</v>
      </c>
      <c r="BT8" s="318" t="s">
        <v>139</v>
      </c>
      <c r="BU8" s="320"/>
      <c r="BV8" s="320"/>
      <c r="BW8" s="319"/>
      <c r="BX8" s="286" t="s">
        <v>43</v>
      </c>
      <c r="BY8" s="288" t="s">
        <v>139</v>
      </c>
      <c r="BZ8" s="290"/>
      <c r="CA8" s="286" t="s">
        <v>43</v>
      </c>
      <c r="CB8" s="288" t="s">
        <v>139</v>
      </c>
      <c r="CC8" s="290"/>
      <c r="CD8" s="286" t="s">
        <v>43</v>
      </c>
      <c r="CE8" s="288" t="s">
        <v>139</v>
      </c>
      <c r="CF8" s="290"/>
      <c r="CG8" s="286" t="s">
        <v>43</v>
      </c>
      <c r="CH8" s="288" t="s">
        <v>139</v>
      </c>
      <c r="CI8" s="290"/>
      <c r="CJ8" s="286" t="s">
        <v>44</v>
      </c>
      <c r="CK8" s="318" t="s">
        <v>139</v>
      </c>
      <c r="CL8" s="319"/>
      <c r="CM8" s="286" t="s">
        <v>43</v>
      </c>
      <c r="CN8" s="288" t="s">
        <v>139</v>
      </c>
      <c r="CO8" s="290"/>
      <c r="CP8" s="286" t="s">
        <v>43</v>
      </c>
      <c r="CQ8" s="288" t="s">
        <v>139</v>
      </c>
      <c r="CR8" s="290"/>
      <c r="CS8" s="286" t="s">
        <v>43</v>
      </c>
      <c r="CT8" s="318" t="s">
        <v>139</v>
      </c>
      <c r="CU8" s="319"/>
      <c r="CV8" s="286" t="s">
        <v>43</v>
      </c>
      <c r="CW8" s="318" t="s">
        <v>139</v>
      </c>
      <c r="CX8" s="319"/>
      <c r="CY8" s="286" t="s">
        <v>43</v>
      </c>
      <c r="CZ8" s="318" t="s">
        <v>139</v>
      </c>
      <c r="DA8" s="319"/>
      <c r="DB8" s="286" t="s">
        <v>43</v>
      </c>
      <c r="DC8" s="318" t="s">
        <v>139</v>
      </c>
      <c r="DD8" s="319"/>
      <c r="DE8" s="286" t="s">
        <v>43</v>
      </c>
      <c r="DF8" s="318" t="s">
        <v>139</v>
      </c>
      <c r="DG8" s="319"/>
      <c r="DH8" s="286" t="s">
        <v>43</v>
      </c>
      <c r="DI8" s="318" t="s">
        <v>139</v>
      </c>
      <c r="DJ8" s="319"/>
      <c r="DK8" s="328" t="s">
        <v>141</v>
      </c>
      <c r="DL8" s="281" t="s">
        <v>43</v>
      </c>
      <c r="DM8" s="326" t="s">
        <v>139</v>
      </c>
      <c r="DN8" s="327"/>
      <c r="DO8" s="210" t="s">
        <v>44</v>
      </c>
      <c r="DP8" s="318" t="s">
        <v>139</v>
      </c>
      <c r="DQ8" s="319"/>
      <c r="DR8" s="286" t="s">
        <v>43</v>
      </c>
      <c r="DS8" s="318" t="s">
        <v>139</v>
      </c>
      <c r="DT8" s="319"/>
      <c r="DU8" s="210" t="s">
        <v>44</v>
      </c>
      <c r="DV8" s="318" t="s">
        <v>139</v>
      </c>
      <c r="DW8" s="319"/>
      <c r="DX8" s="286" t="s">
        <v>43</v>
      </c>
      <c r="DY8" s="318" t="s">
        <v>139</v>
      </c>
      <c r="DZ8" s="319"/>
      <c r="EA8" s="210" t="s">
        <v>44</v>
      </c>
      <c r="EB8" s="318" t="s">
        <v>139</v>
      </c>
      <c r="EC8" s="319"/>
      <c r="ED8" s="210" t="s">
        <v>43</v>
      </c>
      <c r="EE8" s="318" t="s">
        <v>139</v>
      </c>
      <c r="EF8" s="319"/>
      <c r="EG8" s="325" t="s">
        <v>141</v>
      </c>
      <c r="EH8" s="281" t="s">
        <v>43</v>
      </c>
      <c r="EI8" s="326" t="s">
        <v>139</v>
      </c>
      <c r="EJ8" s="327"/>
      <c r="EK8" s="86"/>
      <c r="EL8" s="321" t="s">
        <v>44</v>
      </c>
      <c r="EM8" s="318" t="s">
        <v>139</v>
      </c>
      <c r="EN8" s="319"/>
      <c r="EO8" s="321" t="s">
        <v>44</v>
      </c>
      <c r="EP8" s="318" t="s">
        <v>139</v>
      </c>
      <c r="EQ8" s="319"/>
    </row>
    <row r="9" spans="1:147" s="118" customFormat="1" ht="76.5" x14ac:dyDescent="0.25">
      <c r="A9" s="183"/>
      <c r="B9" s="183"/>
      <c r="C9" s="186"/>
      <c r="D9" s="186"/>
      <c r="E9" s="282"/>
      <c r="F9" s="122" t="s">
        <v>154</v>
      </c>
      <c r="G9" s="123" t="str">
        <f>L9</f>
        <v xml:space="preserve">   փաստացի (3 ամիս)</v>
      </c>
      <c r="H9" s="123" t="s">
        <v>156</v>
      </c>
      <c r="I9" s="123" t="s">
        <v>157</v>
      </c>
      <c r="J9" s="282"/>
      <c r="K9" s="122" t="str">
        <f>F9</f>
        <v>ծրագիր (1-ին եռամսյակ)</v>
      </c>
      <c r="L9" s="123" t="s">
        <v>159</v>
      </c>
      <c r="M9" s="123" t="str">
        <f>H9</f>
        <v>կատ. %-ը 1-ին եռ.  նկատմ.</v>
      </c>
      <c r="N9" s="123" t="str">
        <f>I9</f>
        <v>կատ. %-ը տար.նկատմ.</v>
      </c>
      <c r="O9" s="287"/>
      <c r="P9" s="76" t="str">
        <f>K9</f>
        <v>ծրագիր (1-ին եռամսյակ)</v>
      </c>
      <c r="Q9" s="54" t="str">
        <f>L9</f>
        <v xml:space="preserve">   փաստացի (3 ամիս)</v>
      </c>
      <c r="R9" s="54" t="str">
        <f>M9</f>
        <v>կատ. %-ը 1-ին եռ.  նկատմ.</v>
      </c>
      <c r="S9" s="54" t="str">
        <f>N9</f>
        <v>կատ. %-ը տար.նկատմ.</v>
      </c>
      <c r="T9" s="287"/>
      <c r="U9" s="76" t="str">
        <f>P9</f>
        <v>ծրագիր (1-ին եռամսյակ)</v>
      </c>
      <c r="V9" s="117" t="str">
        <f>Q9</f>
        <v xml:space="preserve">   փաստացի (3 ամիս)</v>
      </c>
      <c r="W9" s="117" t="str">
        <f>R9</f>
        <v>կատ. %-ը 1-ին եռ.  նկատմ.</v>
      </c>
      <c r="X9" s="117" t="str">
        <f>S9</f>
        <v>կատ. %-ը տար.նկատմ.</v>
      </c>
      <c r="Y9" s="287"/>
      <c r="Z9" s="76" t="str">
        <f>U9</f>
        <v>ծրագիր (1-ին եռամսյակ)</v>
      </c>
      <c r="AA9" s="117" t="str">
        <f>V9</f>
        <v xml:space="preserve">   փաստացի (3 ամիս)</v>
      </c>
      <c r="AB9" s="117" t="str">
        <f>W9</f>
        <v>կատ. %-ը 1-ին եռ.  նկատմ.</v>
      </c>
      <c r="AC9" s="117" t="str">
        <f>X9</f>
        <v>կատ. %-ը տար.նկատմ.</v>
      </c>
      <c r="AD9" s="287"/>
      <c r="AE9" s="76" t="str">
        <f>Z9</f>
        <v>ծրագիր (1-ին եռամսյակ)</v>
      </c>
      <c r="AF9" s="117" t="str">
        <f>AA9</f>
        <v xml:space="preserve">   փաստացի (3 ամիս)</v>
      </c>
      <c r="AG9" s="117" t="str">
        <f>AB9</f>
        <v>կատ. %-ը 1-ին եռ.  նկատմ.</v>
      </c>
      <c r="AH9" s="117" t="str">
        <f>AC9</f>
        <v>կատ. %-ը տար.նկատմ.</v>
      </c>
      <c r="AI9" s="287"/>
      <c r="AJ9" s="76" t="str">
        <f>Z9</f>
        <v>ծրագիր (1-ին եռամսյակ)</v>
      </c>
      <c r="AK9" s="117" t="str">
        <f>AA9</f>
        <v xml:space="preserve">   փաստացի (3 ամիս)</v>
      </c>
      <c r="AL9" s="117" t="str">
        <f>AB9</f>
        <v>կատ. %-ը 1-ին եռ.  նկատմ.</v>
      </c>
      <c r="AM9" s="117" t="str">
        <f>AC9</f>
        <v>կատ. %-ը տար.նկատմ.</v>
      </c>
      <c r="AN9" s="287"/>
      <c r="AO9" s="76" t="str">
        <f>AJ9</f>
        <v>ծրագիր (1-ին եռամսյակ)</v>
      </c>
      <c r="AP9" s="117" t="str">
        <f>AK9</f>
        <v xml:space="preserve">   փաստացի (3 ամիս)</v>
      </c>
      <c r="AQ9" s="117" t="str">
        <f>AL9</f>
        <v>կատ. %-ը 1-ին եռ.  նկատմ.</v>
      </c>
      <c r="AR9" s="117" t="str">
        <f>AM9</f>
        <v>կատ. %-ը տար.նկատմ.</v>
      </c>
      <c r="AS9" s="287"/>
      <c r="AT9" s="76" t="str">
        <f>AO9</f>
        <v>ծրագիր (1-ին եռամսյակ)</v>
      </c>
      <c r="AU9" s="117" t="str">
        <f>AP9</f>
        <v xml:space="preserve">   փաստացի (3 ամիս)</v>
      </c>
      <c r="AV9" s="117" t="str">
        <f>AQ9</f>
        <v>կատ. %-ը 1-ին եռ.  նկատմ.</v>
      </c>
      <c r="AW9" s="117" t="str">
        <f>AR9</f>
        <v>կատ. %-ը տար.նկատմ.</v>
      </c>
      <c r="AX9" s="287"/>
      <c r="AY9" s="76" t="str">
        <f>AT9</f>
        <v>ծրագիր (1-ին եռամսյակ)</v>
      </c>
      <c r="AZ9" s="117" t="str">
        <f>AU9</f>
        <v xml:space="preserve">   փաստացի (3 ամիս)</v>
      </c>
      <c r="BA9" s="287"/>
      <c r="BB9" s="76" t="str">
        <f>AY9</f>
        <v>ծրագիր (1-ին եռամսյակ)</v>
      </c>
      <c r="BC9" s="117" t="str">
        <f>AZ9</f>
        <v xml:space="preserve">   փաստացի (3 ամիս)</v>
      </c>
      <c r="BD9" s="287"/>
      <c r="BE9" s="76" t="str">
        <f>BB9</f>
        <v>ծրագիր (1-ին եռամսյակ)</v>
      </c>
      <c r="BF9" s="117" t="str">
        <f>BC9</f>
        <v xml:space="preserve">   փաստացի (3 ամիս)</v>
      </c>
      <c r="BG9" s="287"/>
      <c r="BH9" s="76" t="str">
        <f>BE9</f>
        <v>ծրագիր (1-ին եռամսյակ)</v>
      </c>
      <c r="BI9" s="117" t="str">
        <f>BC9</f>
        <v xml:space="preserve">   փաստացի (3 ամիս)</v>
      </c>
      <c r="BJ9" s="287"/>
      <c r="BK9" s="76" t="str">
        <f>BH9</f>
        <v>ծրագիր (1-ին եռամսյակ)</v>
      </c>
      <c r="BL9" s="117" t="str">
        <f>BI9</f>
        <v xml:space="preserve">   փաստացի (3 ամիս)</v>
      </c>
      <c r="BM9" s="287"/>
      <c r="BN9" s="76" t="str">
        <f>BK9</f>
        <v>ծրագիր (1-ին եռամսյակ)</v>
      </c>
      <c r="BO9" s="117" t="str">
        <f>BL9</f>
        <v xml:space="preserve">   փաստացի (3 ամիս)</v>
      </c>
      <c r="BP9" s="287"/>
      <c r="BQ9" s="76" t="str">
        <f>BN9</f>
        <v>ծրագիր (1-ին եռամսյակ)</v>
      </c>
      <c r="BR9" s="117" t="str">
        <f>BL9</f>
        <v xml:space="preserve">   փաստացի (3 ամիս)</v>
      </c>
      <c r="BS9" s="287"/>
      <c r="BT9" s="76" t="str">
        <f>BQ9</f>
        <v>ծրագիր (1-ին եռամսյակ)</v>
      </c>
      <c r="BU9" s="117" t="str">
        <f>BR9</f>
        <v xml:space="preserve">   փաստացի (3 ամիս)</v>
      </c>
      <c r="BV9" s="117" t="str">
        <f>AQ9</f>
        <v>կատ. %-ը 1-ին եռ.  նկատմ.</v>
      </c>
      <c r="BW9" s="117" t="str">
        <f>AR9</f>
        <v>կատ. %-ը տար.նկատմ.</v>
      </c>
      <c r="BX9" s="287"/>
      <c r="BY9" s="76" t="str">
        <f>BT9</f>
        <v>ծրագիր (1-ին եռամսյակ)</v>
      </c>
      <c r="BZ9" s="117" t="str">
        <f>BU9</f>
        <v xml:space="preserve">   փաստացի (3 ամիս)</v>
      </c>
      <c r="CA9" s="287"/>
      <c r="CB9" s="76" t="str">
        <f>BY9</f>
        <v>ծրագիր (1-ին եռամսյակ)</v>
      </c>
      <c r="CC9" s="117" t="str">
        <f>BZ9</f>
        <v xml:space="preserve">   փաստացի (3 ամիս)</v>
      </c>
      <c r="CD9" s="287"/>
      <c r="CE9" s="76" t="str">
        <f>CB9</f>
        <v>ծրագիր (1-ին եռամսյակ)</v>
      </c>
      <c r="CF9" s="117" t="str">
        <f>CC9</f>
        <v xml:space="preserve">   փաստացի (3 ամիս)</v>
      </c>
      <c r="CG9" s="287"/>
      <c r="CH9" s="76" t="str">
        <f>CE9</f>
        <v>ծրագիր (1-ին եռամսյակ)</v>
      </c>
      <c r="CI9" s="117" t="str">
        <f>CF9</f>
        <v xml:space="preserve">   փաստացի (3 ամիս)</v>
      </c>
      <c r="CJ9" s="287"/>
      <c r="CK9" s="76" t="str">
        <f>CH9</f>
        <v>ծրագիր (1-ին եռամսյակ)</v>
      </c>
      <c r="CL9" s="117" t="str">
        <f>CI9</f>
        <v xml:space="preserve">   փաստացի (3 ամիս)</v>
      </c>
      <c r="CM9" s="287"/>
      <c r="CN9" s="76" t="str">
        <f>CK9</f>
        <v>ծրագիր (1-ին եռամսյակ)</v>
      </c>
      <c r="CO9" s="117" t="str">
        <f>CL9</f>
        <v xml:space="preserve">   փաստացի (3 ամիս)</v>
      </c>
      <c r="CP9" s="287"/>
      <c r="CQ9" s="76" t="str">
        <f>CN9</f>
        <v>ծրագիր (1-ին եռամսյակ)</v>
      </c>
      <c r="CR9" s="117" t="str">
        <f>CO9</f>
        <v xml:space="preserve">   փաստացի (3 ամիս)</v>
      </c>
      <c r="CS9" s="287"/>
      <c r="CT9" s="76" t="str">
        <f>CQ9</f>
        <v>ծրագիր (1-ին եռամսյակ)</v>
      </c>
      <c r="CU9" s="117" t="str">
        <f>CR9</f>
        <v xml:space="preserve">   փաստացի (3 ամիս)</v>
      </c>
      <c r="CV9" s="287"/>
      <c r="CW9" s="76" t="str">
        <f>CT9</f>
        <v>ծրագիր (1-ին եռամսյակ)</v>
      </c>
      <c r="CX9" s="117" t="str">
        <f>CU9</f>
        <v xml:space="preserve">   փաստացի (3 ամիս)</v>
      </c>
      <c r="CY9" s="287"/>
      <c r="CZ9" s="76" t="str">
        <f>CW9</f>
        <v>ծրագիր (1-ին եռամսյակ)</v>
      </c>
      <c r="DA9" s="117" t="str">
        <f>CX9</f>
        <v xml:space="preserve">   փաստացի (3 ամիս)</v>
      </c>
      <c r="DB9" s="287"/>
      <c r="DC9" s="76" t="str">
        <f>CZ9</f>
        <v>ծրագիր (1-ին եռամսյակ)</v>
      </c>
      <c r="DD9" s="117" t="str">
        <f>DA9</f>
        <v xml:space="preserve">   փաստացի (3 ամիս)</v>
      </c>
      <c r="DE9" s="287"/>
      <c r="DF9" s="76" t="str">
        <f>DC9</f>
        <v>ծրագիր (1-ին եռամսյակ)</v>
      </c>
      <c r="DG9" s="117" t="str">
        <f>DD9</f>
        <v xml:space="preserve">   փաստացի (3 ամիս)</v>
      </c>
      <c r="DH9" s="287"/>
      <c r="DI9" s="76" t="str">
        <f>DF9</f>
        <v>ծրագիր (1-ին եռամսյակ)</v>
      </c>
      <c r="DJ9" s="117" t="str">
        <f>DG9</f>
        <v xml:space="preserve">   փաստացի (3 ամիս)</v>
      </c>
      <c r="DK9" s="328"/>
      <c r="DL9" s="282"/>
      <c r="DM9" s="122" t="str">
        <f>DI9</f>
        <v>ծրագիր (1-ին եռամսյակ)</v>
      </c>
      <c r="DN9" s="123" t="str">
        <f>DJ9</f>
        <v xml:space="preserve">   փաստացի (3 ամիս)</v>
      </c>
      <c r="DO9" s="212"/>
      <c r="DP9" s="76" t="str">
        <f>DM9</f>
        <v>ծրագիր (1-ին եռամսյակ)</v>
      </c>
      <c r="DQ9" s="117" t="str">
        <f>DN9</f>
        <v xml:space="preserve">   փաստացի (3 ամիս)</v>
      </c>
      <c r="DR9" s="287"/>
      <c r="DS9" s="76" t="str">
        <f>DP9</f>
        <v>ծրագիր (1-ին եռամսյակ)</v>
      </c>
      <c r="DT9" s="117" t="str">
        <f>DQ9</f>
        <v xml:space="preserve">   փաստացի (3 ամիս)</v>
      </c>
      <c r="DU9" s="212"/>
      <c r="DV9" s="76" t="str">
        <f>DS9</f>
        <v>ծրագիր (1-ին եռամսյակ)</v>
      </c>
      <c r="DW9" s="117" t="str">
        <f>DT9</f>
        <v xml:space="preserve">   փաստացի (3 ամիս)</v>
      </c>
      <c r="DX9" s="287"/>
      <c r="DY9" s="76" t="str">
        <f>DV9</f>
        <v>ծրագիր (1-ին եռամսյակ)</v>
      </c>
      <c r="DZ9" s="117" t="str">
        <f>DW9</f>
        <v xml:space="preserve">   փաստացի (3 ամիս)</v>
      </c>
      <c r="EA9" s="212"/>
      <c r="EB9" s="76" t="str">
        <f>DY9</f>
        <v>ծրագիր (1-ին եռամսյակ)</v>
      </c>
      <c r="EC9" s="117" t="str">
        <f>DZ9</f>
        <v xml:space="preserve">   փաստացի (3 ամիս)</v>
      </c>
      <c r="ED9" s="212"/>
      <c r="EE9" s="76" t="str">
        <f>EB9</f>
        <v>ծրագիր (1-ին եռամսյակ)</v>
      </c>
      <c r="EF9" s="117" t="str">
        <f>EC9</f>
        <v xml:space="preserve">   փաստացի (3 ամիս)</v>
      </c>
      <c r="EG9" s="325"/>
      <c r="EH9" s="282"/>
      <c r="EI9" s="122" t="str">
        <f>EE9</f>
        <v>ծրագիր (1-ին եռամսյակ)</v>
      </c>
      <c r="EJ9" s="123" t="str">
        <f>EF9</f>
        <v xml:space="preserve">   փաստացի (3 ամիս)</v>
      </c>
      <c r="EL9" s="322"/>
      <c r="EO9" s="322"/>
      <c r="EP9" s="124"/>
      <c r="EQ9" s="125"/>
    </row>
    <row r="10" spans="1:147" s="7" customFormat="1" x14ac:dyDescent="0.25">
      <c r="A10" s="5"/>
      <c r="B10" s="5">
        <v>1</v>
      </c>
      <c r="C10" s="77"/>
      <c r="D10" s="78">
        <v>2</v>
      </c>
      <c r="E10" s="107">
        <v>3</v>
      </c>
      <c r="F10" s="106">
        <v>4</v>
      </c>
      <c r="G10" s="107">
        <v>5</v>
      </c>
      <c r="H10" s="106">
        <v>6</v>
      </c>
      <c r="I10" s="107">
        <v>7</v>
      </c>
      <c r="J10" s="106">
        <v>8</v>
      </c>
      <c r="K10" s="107">
        <v>9</v>
      </c>
      <c r="L10" s="106">
        <v>10</v>
      </c>
      <c r="M10" s="107">
        <v>11</v>
      </c>
      <c r="N10" s="106">
        <v>12</v>
      </c>
      <c r="O10" s="5">
        <v>13</v>
      </c>
      <c r="P10" s="6">
        <v>14</v>
      </c>
      <c r="Q10" s="5">
        <v>15</v>
      </c>
      <c r="R10" s="6">
        <v>16</v>
      </c>
      <c r="S10" s="5">
        <v>17</v>
      </c>
      <c r="T10" s="6">
        <v>18</v>
      </c>
      <c r="U10" s="5">
        <v>19</v>
      </c>
      <c r="V10" s="6">
        <v>20</v>
      </c>
      <c r="W10" s="5">
        <v>21</v>
      </c>
      <c r="X10" s="6">
        <v>22</v>
      </c>
      <c r="Y10" s="5">
        <v>23</v>
      </c>
      <c r="Z10" s="6">
        <v>24</v>
      </c>
      <c r="AA10" s="5">
        <v>25</v>
      </c>
      <c r="AB10" s="6">
        <v>26</v>
      </c>
      <c r="AC10" s="5">
        <v>27</v>
      </c>
      <c r="AD10" s="6">
        <v>28</v>
      </c>
      <c r="AE10" s="5">
        <v>29</v>
      </c>
      <c r="AF10" s="6">
        <v>30</v>
      </c>
      <c r="AG10" s="5">
        <v>31</v>
      </c>
      <c r="AH10" s="6">
        <v>32</v>
      </c>
      <c r="AI10" s="5">
        <v>33</v>
      </c>
      <c r="AJ10" s="6">
        <v>34</v>
      </c>
      <c r="AK10" s="5">
        <v>35</v>
      </c>
      <c r="AL10" s="6">
        <v>36</v>
      </c>
      <c r="AM10" s="5">
        <v>37</v>
      </c>
      <c r="AN10" s="6">
        <v>38</v>
      </c>
      <c r="AO10" s="5">
        <v>39</v>
      </c>
      <c r="AP10" s="6">
        <v>40</v>
      </c>
      <c r="AQ10" s="5">
        <v>41</v>
      </c>
      <c r="AR10" s="6">
        <v>42</v>
      </c>
      <c r="AS10" s="5">
        <v>43</v>
      </c>
      <c r="AT10" s="6">
        <v>44</v>
      </c>
      <c r="AU10" s="5">
        <v>45</v>
      </c>
      <c r="AV10" s="6">
        <v>46</v>
      </c>
      <c r="AW10" s="5">
        <v>47</v>
      </c>
      <c r="AX10" s="6">
        <v>48</v>
      </c>
      <c r="AY10" s="5">
        <v>49</v>
      </c>
      <c r="AZ10" s="6">
        <v>50</v>
      </c>
      <c r="BA10" s="5">
        <v>51</v>
      </c>
      <c r="BB10" s="6">
        <v>52</v>
      </c>
      <c r="BC10" s="5">
        <v>53</v>
      </c>
      <c r="BD10" s="6">
        <v>54</v>
      </c>
      <c r="BE10" s="5">
        <v>55</v>
      </c>
      <c r="BF10" s="6">
        <v>56</v>
      </c>
      <c r="BG10" s="5">
        <v>57</v>
      </c>
      <c r="BH10" s="6">
        <v>58</v>
      </c>
      <c r="BI10" s="5">
        <v>59</v>
      </c>
      <c r="BJ10" s="6">
        <v>57</v>
      </c>
      <c r="BK10" s="5">
        <v>58</v>
      </c>
      <c r="BL10" s="6">
        <v>59</v>
      </c>
      <c r="BM10" s="5">
        <v>60</v>
      </c>
      <c r="BN10" s="6">
        <v>61</v>
      </c>
      <c r="BO10" s="5">
        <v>62</v>
      </c>
      <c r="BP10" s="6">
        <v>63</v>
      </c>
      <c r="BQ10" s="5">
        <v>64</v>
      </c>
      <c r="BR10" s="6">
        <v>65</v>
      </c>
      <c r="BS10" s="5">
        <v>60</v>
      </c>
      <c r="BT10" s="6">
        <v>61</v>
      </c>
      <c r="BU10" s="5">
        <v>62</v>
      </c>
      <c r="BV10" s="6">
        <v>63</v>
      </c>
      <c r="BW10" s="5">
        <v>64</v>
      </c>
      <c r="BX10" s="6">
        <v>65</v>
      </c>
      <c r="BY10" s="5">
        <v>66</v>
      </c>
      <c r="BZ10" s="6">
        <v>67</v>
      </c>
      <c r="CA10" s="5">
        <v>68</v>
      </c>
      <c r="CB10" s="6">
        <v>69</v>
      </c>
      <c r="CC10" s="5">
        <v>70</v>
      </c>
      <c r="CD10" s="6">
        <v>68</v>
      </c>
      <c r="CE10" s="5">
        <v>69</v>
      </c>
      <c r="CF10" s="6">
        <v>70</v>
      </c>
      <c r="CG10" s="5">
        <v>71</v>
      </c>
      <c r="CH10" s="6">
        <v>72</v>
      </c>
      <c r="CI10" s="5">
        <v>73</v>
      </c>
      <c r="CJ10" s="6">
        <v>74</v>
      </c>
      <c r="CK10" s="5">
        <v>75</v>
      </c>
      <c r="CL10" s="6">
        <v>76</v>
      </c>
      <c r="CM10" s="5">
        <v>74</v>
      </c>
      <c r="CN10" s="6">
        <v>75</v>
      </c>
      <c r="CO10" s="5">
        <v>76</v>
      </c>
      <c r="CP10" s="6">
        <v>77</v>
      </c>
      <c r="CQ10" s="5">
        <v>78</v>
      </c>
      <c r="CR10" s="6">
        <v>79</v>
      </c>
      <c r="CS10" s="5">
        <v>80</v>
      </c>
      <c r="CT10" s="6">
        <v>81</v>
      </c>
      <c r="CU10" s="5">
        <v>82</v>
      </c>
      <c r="CV10" s="6">
        <v>83</v>
      </c>
      <c r="CW10" s="5">
        <v>84</v>
      </c>
      <c r="CX10" s="6">
        <v>85</v>
      </c>
      <c r="CY10" s="5">
        <v>86</v>
      </c>
      <c r="CZ10" s="6">
        <v>87</v>
      </c>
      <c r="DA10" s="5">
        <v>88</v>
      </c>
      <c r="DB10" s="6">
        <v>89</v>
      </c>
      <c r="DC10" s="5">
        <v>90</v>
      </c>
      <c r="DD10" s="6">
        <v>91</v>
      </c>
      <c r="DE10" s="5">
        <v>92</v>
      </c>
      <c r="DF10" s="6">
        <v>93</v>
      </c>
      <c r="DG10" s="5">
        <v>94</v>
      </c>
      <c r="DH10" s="6">
        <v>95</v>
      </c>
      <c r="DI10" s="5">
        <v>96</v>
      </c>
      <c r="DJ10" s="6">
        <v>97</v>
      </c>
      <c r="DK10" s="5">
        <v>92</v>
      </c>
      <c r="DL10" s="106">
        <v>98</v>
      </c>
      <c r="DM10" s="107">
        <v>99</v>
      </c>
      <c r="DN10" s="106">
        <v>100</v>
      </c>
      <c r="DO10" s="5">
        <v>96</v>
      </c>
      <c r="DP10" s="6">
        <v>97</v>
      </c>
      <c r="DQ10" s="5">
        <v>98</v>
      </c>
      <c r="DR10" s="6">
        <v>101</v>
      </c>
      <c r="DS10" s="5">
        <v>102</v>
      </c>
      <c r="DT10" s="6">
        <v>103</v>
      </c>
      <c r="DU10" s="5">
        <v>102</v>
      </c>
      <c r="DV10" s="6">
        <v>103</v>
      </c>
      <c r="DW10" s="5">
        <v>104</v>
      </c>
      <c r="DX10" s="6">
        <v>105</v>
      </c>
      <c r="DY10" s="5">
        <v>106</v>
      </c>
      <c r="DZ10" s="6">
        <v>107</v>
      </c>
      <c r="EA10" s="5"/>
      <c r="EB10" s="6"/>
      <c r="EC10" s="5"/>
      <c r="ED10" s="6">
        <v>111</v>
      </c>
      <c r="EE10" s="5">
        <v>112</v>
      </c>
      <c r="EF10" s="6">
        <v>134</v>
      </c>
      <c r="EG10" s="5">
        <v>135</v>
      </c>
      <c r="EH10" s="106">
        <v>107</v>
      </c>
      <c r="EI10" s="107">
        <v>108</v>
      </c>
      <c r="EJ10" s="106">
        <v>109</v>
      </c>
      <c r="EK10" s="62"/>
      <c r="EL10" s="8"/>
      <c r="EM10" s="8"/>
      <c r="EN10" s="8"/>
      <c r="EO10" s="8"/>
      <c r="EP10" s="8"/>
      <c r="EQ10" s="8"/>
    </row>
    <row r="11" spans="1:147" s="93" customFormat="1" ht="18.75" customHeight="1" x14ac:dyDescent="0.25">
      <c r="A11" s="87">
        <v>1</v>
      </c>
      <c r="B11" s="88" t="s">
        <v>45</v>
      </c>
      <c r="C11" s="79">
        <v>23178.2</v>
      </c>
      <c r="D11" s="79">
        <v>94025.1</v>
      </c>
      <c r="E11" s="108">
        <f>DL11+EH11-ED11</f>
        <v>1768313.9000000001</v>
      </c>
      <c r="F11" s="108">
        <f>DM11+EI11-EE11</f>
        <v>445118.80000000005</v>
      </c>
      <c r="G11" s="108">
        <f>DN11+EJ11-EF11</f>
        <v>448428.24979999999</v>
      </c>
      <c r="H11" s="108">
        <f>G11/F11*100</f>
        <v>100.74349809533993</v>
      </c>
      <c r="I11" s="108">
        <f>G11/E11*100</f>
        <v>25.359086404286025</v>
      </c>
      <c r="J11" s="108">
        <f t="shared" ref="J11:L14" si="0">T11+Y11+AD11+AI11+AN11+AS11+AX11+BP11+BX11+CA11+CD11+CG11+CJ11+CP11+CS11+CY11+DB11+DH11</f>
        <v>470751.1</v>
      </c>
      <c r="K11" s="108">
        <f t="shared" si="0"/>
        <v>88559</v>
      </c>
      <c r="L11" s="108">
        <f t="shared" si="0"/>
        <v>89877.549799999993</v>
      </c>
      <c r="M11" s="108">
        <f>L11/K11*100</f>
        <v>101.48889418353866</v>
      </c>
      <c r="N11" s="108">
        <f>L11/J11*100</f>
        <v>19.092371701308821</v>
      </c>
      <c r="O11" s="90">
        <f>T11+Y11+AD11</f>
        <v>86247.099999999991</v>
      </c>
      <c r="P11" s="90">
        <f t="shared" ref="P11:Q14" si="1">U11+Z11+AE11</f>
        <v>9545</v>
      </c>
      <c r="Q11" s="90">
        <f t="shared" si="1"/>
        <v>11242.664000000001</v>
      </c>
      <c r="R11" s="90">
        <f>Q11/P11*100</f>
        <v>117.78589837611315</v>
      </c>
      <c r="S11" s="91">
        <f>Q11/O11*100</f>
        <v>13.035411045704729</v>
      </c>
      <c r="T11" s="80">
        <v>3122.2</v>
      </c>
      <c r="U11" s="80">
        <v>800</v>
      </c>
      <c r="V11" s="128">
        <v>2184.8780000000002</v>
      </c>
      <c r="W11" s="80">
        <f>V11/U11*100</f>
        <v>273.10975000000002</v>
      </c>
      <c r="X11" s="80">
        <f>V11/T11*100</f>
        <v>69.978797002113907</v>
      </c>
      <c r="Y11" s="80">
        <v>3900</v>
      </c>
      <c r="Z11" s="80">
        <v>1500</v>
      </c>
      <c r="AA11" s="128">
        <v>4213.7860000000001</v>
      </c>
      <c r="AB11" s="80">
        <v>0</v>
      </c>
      <c r="AC11" s="80">
        <v>0</v>
      </c>
      <c r="AD11" s="80">
        <v>79224.899999999994</v>
      </c>
      <c r="AE11" s="80">
        <v>7245</v>
      </c>
      <c r="AF11" s="80">
        <v>4844</v>
      </c>
      <c r="AG11" s="80">
        <f>AF11/AE11*100</f>
        <v>66.859903381642511</v>
      </c>
      <c r="AH11" s="80">
        <f>AF11/AD11*100</f>
        <v>6.1142393363702574</v>
      </c>
      <c r="AI11" s="92">
        <v>204840</v>
      </c>
      <c r="AJ11" s="80">
        <v>45500</v>
      </c>
      <c r="AK11" s="128">
        <v>44898.188000000002</v>
      </c>
      <c r="AL11" s="80">
        <f>AK11/AJ11*100</f>
        <v>98.677336263736265</v>
      </c>
      <c r="AM11" s="80">
        <f>AK11/AI11*100</f>
        <v>21.918662370630738</v>
      </c>
      <c r="AN11" s="80">
        <v>16605.2</v>
      </c>
      <c r="AO11" s="80">
        <v>3750</v>
      </c>
      <c r="AP11" s="128">
        <v>2602.86</v>
      </c>
      <c r="AQ11" s="80">
        <f>AP11/AO11*100</f>
        <v>69.409600000000012</v>
      </c>
      <c r="AR11" s="80">
        <f>AP11/AN11*100</f>
        <v>15.674969286729459</v>
      </c>
      <c r="AS11" s="80">
        <v>10500</v>
      </c>
      <c r="AT11" s="80">
        <v>3250</v>
      </c>
      <c r="AU11" s="128">
        <v>2464.5</v>
      </c>
      <c r="AV11" s="80">
        <f>AU11/AT11*100</f>
        <v>75.830769230769235</v>
      </c>
      <c r="AW11" s="80">
        <f>AU11/AS11*100</f>
        <v>23.471428571428572</v>
      </c>
      <c r="AX11" s="80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0</v>
      </c>
      <c r="BD11" s="80">
        <v>1210253.1000000001</v>
      </c>
      <c r="BE11" s="80">
        <v>302558.5</v>
      </c>
      <c r="BF11" s="128">
        <v>302558.5</v>
      </c>
      <c r="BG11" s="80"/>
      <c r="BH11" s="80"/>
      <c r="BI11" s="80"/>
      <c r="BJ11" s="80">
        <v>7625.9</v>
      </c>
      <c r="BK11" s="80">
        <v>1570.9</v>
      </c>
      <c r="BL11" s="128">
        <v>1570.9</v>
      </c>
      <c r="BM11" s="80">
        <v>0</v>
      </c>
      <c r="BN11" s="80">
        <v>0</v>
      </c>
      <c r="BO11" s="80">
        <v>0</v>
      </c>
      <c r="BP11" s="80">
        <v>0</v>
      </c>
      <c r="BQ11" s="80">
        <v>0</v>
      </c>
      <c r="BR11" s="80">
        <v>0</v>
      </c>
      <c r="BS11" s="80">
        <f>BX11+CA11+CD11+CG11</f>
        <v>21208.3</v>
      </c>
      <c r="BT11" s="80">
        <f>BY11+CB11+CE11+CH11</f>
        <v>4120</v>
      </c>
      <c r="BU11" s="80">
        <f>BZ11+CC11+CF11+CI11</f>
        <v>2448.8000000000002</v>
      </c>
      <c r="BV11" s="80">
        <f>BU11/BT11*100</f>
        <v>59.4368932038835</v>
      </c>
      <c r="BW11" s="80">
        <f>BU11/BS11*100</f>
        <v>11.546422862747132</v>
      </c>
      <c r="BX11" s="80">
        <v>19008.3</v>
      </c>
      <c r="BY11" s="80">
        <v>3700</v>
      </c>
      <c r="BZ11" s="80">
        <v>2364.3000000000002</v>
      </c>
      <c r="CA11" s="80"/>
      <c r="CB11" s="80"/>
      <c r="CC11" s="80"/>
      <c r="CD11" s="80"/>
      <c r="CE11" s="80"/>
      <c r="CF11" s="80"/>
      <c r="CG11" s="80">
        <v>2200</v>
      </c>
      <c r="CH11" s="80">
        <v>420</v>
      </c>
      <c r="CI11" s="128">
        <v>84.5</v>
      </c>
      <c r="CJ11" s="80"/>
      <c r="CK11" s="80"/>
      <c r="CL11" s="80"/>
      <c r="CM11" s="80"/>
      <c r="CN11" s="80"/>
      <c r="CO11" s="128"/>
      <c r="CP11" s="80"/>
      <c r="CQ11" s="80"/>
      <c r="CR11" s="80">
        <v>40.200000000000003</v>
      </c>
      <c r="CS11" s="80">
        <v>127226</v>
      </c>
      <c r="CT11" s="80">
        <v>21480</v>
      </c>
      <c r="CU11" s="128">
        <v>25558.302299999999</v>
      </c>
      <c r="CV11" s="80">
        <v>39628</v>
      </c>
      <c r="CW11" s="80">
        <v>7856</v>
      </c>
      <c r="CX11" s="128">
        <v>6931.2043000000003</v>
      </c>
      <c r="CY11" s="80"/>
      <c r="CZ11" s="80"/>
      <c r="DA11" s="128"/>
      <c r="DB11" s="80">
        <v>800</v>
      </c>
      <c r="DC11" s="80">
        <v>150</v>
      </c>
      <c r="DD11" s="128">
        <v>0</v>
      </c>
      <c r="DE11" s="80"/>
      <c r="DF11" s="80"/>
      <c r="DG11" s="80">
        <v>36.799999999999997</v>
      </c>
      <c r="DH11" s="80">
        <v>3324.5</v>
      </c>
      <c r="DI11" s="80">
        <v>764</v>
      </c>
      <c r="DJ11" s="128">
        <v>622.03549999999996</v>
      </c>
      <c r="DK11" s="80"/>
      <c r="DL11" s="108">
        <f>T11+Y11+AD11+AI11+AN11+AS11+AX11+BA11+BD11+BG11+BJ11+BM11+BP11+BX11+CA11+CD11+CG11+CJ11+CM11+CP11+CS11+CY11+DB11+DE11+DH11</f>
        <v>1688630.1</v>
      </c>
      <c r="DM11" s="108">
        <f t="shared" ref="DM11:DN14" si="2">U11+Z11+AE11+AJ11+AO11+AT11+AY11+BB11+BE11+BH11+BK11+BN11+BQ11+BY11+CB11+CE11+CH11+CK11+CN11+CQ11+CT11+CZ11+DC11+DF11+DI11</f>
        <v>392688.4</v>
      </c>
      <c r="DN11" s="108">
        <f t="shared" si="2"/>
        <v>394043.74979999999</v>
      </c>
      <c r="DO11" s="80"/>
      <c r="DP11" s="80"/>
      <c r="DQ11" s="80"/>
      <c r="DR11" s="80">
        <v>79683.8</v>
      </c>
      <c r="DS11" s="80">
        <v>52430.400000000001</v>
      </c>
      <c r="DT11" s="80">
        <v>52430.400000000001</v>
      </c>
      <c r="DU11" s="80"/>
      <c r="DV11" s="80"/>
      <c r="DW11" s="80"/>
      <c r="DX11" s="80">
        <v>0</v>
      </c>
      <c r="DY11" s="80">
        <v>0</v>
      </c>
      <c r="DZ11" s="80">
        <v>1954.1</v>
      </c>
      <c r="EA11" s="80"/>
      <c r="EB11" s="80"/>
      <c r="EC11" s="80"/>
      <c r="ED11" s="80"/>
      <c r="EE11" s="80"/>
      <c r="EF11" s="80"/>
      <c r="EG11" s="80"/>
      <c r="EH11" s="108">
        <f>DO11+DR11+DU11+DX11+EA11+ED11</f>
        <v>79683.8</v>
      </c>
      <c r="EI11" s="108">
        <f>DP11+DS11+DV11+DY11+EB11+EE11</f>
        <v>52430.400000000001</v>
      </c>
      <c r="EJ11" s="108">
        <f>DQ11+DT11+DW11+DZ11+EC11+EF11+EG11</f>
        <v>54384.5</v>
      </c>
      <c r="EK11" s="86"/>
      <c r="EL11" s="8">
        <f>CJ11+CY11+DB11+DH11</f>
        <v>4124.5</v>
      </c>
      <c r="EM11" s="8">
        <f t="shared" ref="EM11:EN14" si="3">CK11+CZ11+DC11+DI11</f>
        <v>914</v>
      </c>
      <c r="EN11" s="8">
        <f t="shared" si="3"/>
        <v>622.03549999999996</v>
      </c>
      <c r="EO11" s="8">
        <f>BD11+BJ11+CM11+DE11+DO11+DR11+DX11</f>
        <v>1297562.8</v>
      </c>
      <c r="EP11" s="8">
        <f t="shared" ref="EP11:EQ14" si="4">BE11+BK11+CN11+DF11+DP11+DS11+DY11</f>
        <v>356559.80000000005</v>
      </c>
      <c r="EQ11" s="8">
        <f t="shared" si="4"/>
        <v>358550.7</v>
      </c>
    </row>
    <row r="12" spans="1:147" s="93" customFormat="1" ht="18.75" customHeight="1" x14ac:dyDescent="0.25">
      <c r="A12" s="87">
        <v>2</v>
      </c>
      <c r="B12" s="88" t="s">
        <v>125</v>
      </c>
      <c r="C12" s="79">
        <v>0</v>
      </c>
      <c r="D12" s="79">
        <v>500913.3</v>
      </c>
      <c r="E12" s="108">
        <f>DL12+EH12-ED12</f>
        <v>1075203.3</v>
      </c>
      <c r="F12" s="108">
        <f>DM12+EI12-EE12</f>
        <v>272663.55</v>
      </c>
      <c r="G12" s="108">
        <f t="shared" ref="G12:G14" si="5">DN12+EJ12-EF12</f>
        <v>245368.17119999998</v>
      </c>
      <c r="H12" s="108">
        <f>G12/F12*100</f>
        <v>89.989355452901563</v>
      </c>
      <c r="I12" s="108">
        <f t="shared" ref="I12:I14" si="6">G12/E12*100</f>
        <v>22.820630405431231</v>
      </c>
      <c r="J12" s="108">
        <f t="shared" si="0"/>
        <v>383580</v>
      </c>
      <c r="K12" s="108">
        <f t="shared" si="0"/>
        <v>95895.1</v>
      </c>
      <c r="L12" s="108">
        <f t="shared" si="0"/>
        <v>74108.771200000003</v>
      </c>
      <c r="M12" s="108">
        <f t="shared" ref="M12:M14" si="7">L12/K12*100</f>
        <v>77.281082349358826</v>
      </c>
      <c r="N12" s="108">
        <f t="shared" ref="N12:N14" si="8">L12/J12*100</f>
        <v>19.3202907346577</v>
      </c>
      <c r="O12" s="90">
        <f t="shared" ref="O12:O14" si="9">T12+Y12+AD12</f>
        <v>98263</v>
      </c>
      <c r="P12" s="90">
        <f t="shared" si="1"/>
        <v>24565.8</v>
      </c>
      <c r="Q12" s="90">
        <f t="shared" si="1"/>
        <v>7539.8180000000002</v>
      </c>
      <c r="R12" s="90">
        <f t="shared" ref="R12:R14" si="10">Q12/P12*100</f>
        <v>30.69233650033787</v>
      </c>
      <c r="S12" s="91">
        <f t="shared" ref="S12:S14" si="11">Q12/O12*100</f>
        <v>7.6730997425277057</v>
      </c>
      <c r="T12" s="80">
        <v>4060</v>
      </c>
      <c r="U12" s="80">
        <v>1015</v>
      </c>
      <c r="V12" s="80">
        <v>320.31</v>
      </c>
      <c r="W12" s="80">
        <f t="shared" ref="W12:W14" si="12">V12/U12*100</f>
        <v>31.557635467980294</v>
      </c>
      <c r="X12" s="80">
        <f t="shared" ref="X12:X14" si="13">V12/T12*100</f>
        <v>7.8894088669950735</v>
      </c>
      <c r="Y12" s="80">
        <v>12285</v>
      </c>
      <c r="Z12" s="80">
        <v>3071.3</v>
      </c>
      <c r="AA12" s="80">
        <v>1945.9079999999999</v>
      </c>
      <c r="AB12" s="80">
        <f t="shared" ref="AB12:AB14" si="14">AA12/Z12*100</f>
        <v>63.357796372871412</v>
      </c>
      <c r="AC12" s="80">
        <f t="shared" ref="AC12:AC14" si="15">AA12/Y12*100</f>
        <v>15.839706959706959</v>
      </c>
      <c r="AD12" s="103">
        <v>81918</v>
      </c>
      <c r="AE12" s="103">
        <v>20479.5</v>
      </c>
      <c r="AF12" s="90">
        <v>5273.6</v>
      </c>
      <c r="AG12" s="90">
        <f t="shared" ref="AG12:AG14" si="16">AF12/AE12*100</f>
        <v>25.75062867745795</v>
      </c>
      <c r="AH12" s="90">
        <f t="shared" ref="AH12:AH14" si="17">AF12/AD12*100</f>
        <v>6.4376571693644875</v>
      </c>
      <c r="AI12" s="103">
        <v>80868</v>
      </c>
      <c r="AJ12" s="90">
        <v>20217</v>
      </c>
      <c r="AK12" s="90">
        <v>21837.091</v>
      </c>
      <c r="AL12" s="90">
        <f t="shared" ref="AL12:AL14" si="18">AK12/AJ12*100</f>
        <v>108.01350843349657</v>
      </c>
      <c r="AM12" s="90">
        <f t="shared" ref="AM12:AM14" si="19">AK12/AI12*100</f>
        <v>27.003377108374142</v>
      </c>
      <c r="AN12" s="90">
        <v>17372</v>
      </c>
      <c r="AO12" s="90">
        <v>4343</v>
      </c>
      <c r="AP12" s="90">
        <v>4643.125</v>
      </c>
      <c r="AQ12" s="90">
        <f t="shared" ref="AQ12:AQ14" si="20">AP12/AO12*100</f>
        <v>106.91054570573337</v>
      </c>
      <c r="AR12" s="90">
        <f t="shared" ref="AR12:AR14" si="21">AP12/AN12*100</f>
        <v>26.727636426433342</v>
      </c>
      <c r="AS12" s="80">
        <v>5400</v>
      </c>
      <c r="AT12" s="80">
        <v>1350</v>
      </c>
      <c r="AU12" s="80">
        <v>1278.4000000000001</v>
      </c>
      <c r="AV12" s="80">
        <f>AU12/AT12*100</f>
        <v>94.696296296296296</v>
      </c>
      <c r="AW12" s="80">
        <f>AU12/AS12*100</f>
        <v>23.674074074074074</v>
      </c>
      <c r="AX12" s="80">
        <v>0</v>
      </c>
      <c r="AY12" s="80">
        <v>0</v>
      </c>
      <c r="AZ12" s="80">
        <v>0</v>
      </c>
      <c r="BA12" s="80">
        <v>0</v>
      </c>
      <c r="BB12" s="80">
        <v>0</v>
      </c>
      <c r="BC12" s="80">
        <v>0</v>
      </c>
      <c r="BD12" s="80">
        <v>681475.5</v>
      </c>
      <c r="BE12" s="80">
        <v>170368.9</v>
      </c>
      <c r="BF12" s="80">
        <v>170368.9</v>
      </c>
      <c r="BG12" s="80"/>
      <c r="BH12" s="80"/>
      <c r="BI12" s="80"/>
      <c r="BJ12" s="80">
        <v>2832.5</v>
      </c>
      <c r="BK12" s="80">
        <v>583.5</v>
      </c>
      <c r="BL12" s="80">
        <v>583.5</v>
      </c>
      <c r="BM12" s="80">
        <v>0</v>
      </c>
      <c r="BN12" s="80">
        <v>0</v>
      </c>
      <c r="BO12" s="80">
        <v>0</v>
      </c>
      <c r="BP12" s="80">
        <v>0</v>
      </c>
      <c r="BQ12" s="80">
        <v>0</v>
      </c>
      <c r="BR12" s="80">
        <v>0</v>
      </c>
      <c r="BS12" s="80">
        <f t="shared" ref="BS12:BU14" si="22">BX12+CA12+CD12+CG12</f>
        <v>56399.199999999997</v>
      </c>
      <c r="BT12" s="80">
        <f t="shared" si="22"/>
        <v>14099.8</v>
      </c>
      <c r="BU12" s="80">
        <f t="shared" si="22"/>
        <v>13628.674999999999</v>
      </c>
      <c r="BV12" s="80">
        <f t="shared" ref="BV12:BV14" si="23">BU12/BT12*100</f>
        <v>96.658640548092876</v>
      </c>
      <c r="BW12" s="80">
        <f t="shared" ref="BW12:BW14" si="24">BU12/BS12*100</f>
        <v>24.164660137023219</v>
      </c>
      <c r="BX12" s="80">
        <v>18930</v>
      </c>
      <c r="BY12" s="80">
        <v>4732.5</v>
      </c>
      <c r="BZ12" s="80">
        <v>3065.7</v>
      </c>
      <c r="CA12" s="80"/>
      <c r="CB12" s="80"/>
      <c r="CC12" s="80"/>
      <c r="CD12" s="80">
        <v>22029.7</v>
      </c>
      <c r="CE12" s="80">
        <v>5507.4</v>
      </c>
      <c r="CF12" s="80">
        <v>6569.3</v>
      </c>
      <c r="CG12" s="80">
        <v>15439.5</v>
      </c>
      <c r="CH12" s="80">
        <v>3859.9</v>
      </c>
      <c r="CI12" s="80">
        <v>3993.6750000000002</v>
      </c>
      <c r="CJ12" s="80"/>
      <c r="CK12" s="80"/>
      <c r="CL12" s="80"/>
      <c r="CM12" s="132">
        <v>1999</v>
      </c>
      <c r="CN12" s="132">
        <v>499.75</v>
      </c>
      <c r="CO12" s="80">
        <v>307</v>
      </c>
      <c r="CP12" s="80"/>
      <c r="CQ12" s="80"/>
      <c r="CR12" s="80"/>
      <c r="CS12" s="80">
        <v>116277.8</v>
      </c>
      <c r="CT12" s="80">
        <v>29069.5</v>
      </c>
      <c r="CU12" s="80">
        <v>19975.9722</v>
      </c>
      <c r="CV12" s="80">
        <v>37786</v>
      </c>
      <c r="CW12" s="80">
        <v>9446.5</v>
      </c>
      <c r="CX12" s="80">
        <v>5789.6541999999999</v>
      </c>
      <c r="CY12" s="80">
        <v>5000</v>
      </c>
      <c r="CZ12" s="80">
        <v>1250</v>
      </c>
      <c r="DA12" s="80">
        <v>3830.69</v>
      </c>
      <c r="DB12" s="80">
        <v>4000</v>
      </c>
      <c r="DC12" s="80">
        <v>1000</v>
      </c>
      <c r="DD12" s="80">
        <v>1375</v>
      </c>
      <c r="DE12" s="80"/>
      <c r="DF12" s="80"/>
      <c r="DG12" s="80"/>
      <c r="DH12" s="80"/>
      <c r="DI12" s="80"/>
      <c r="DJ12" s="80"/>
      <c r="DK12" s="80"/>
      <c r="DL12" s="108">
        <f t="shared" ref="DL12:DL14" si="25">T12+Y12+AD12+AI12+AN12+AS12+AX12+BA12+BD12+BG12+BJ12+BM12+BP12+BX12+CA12+CD12+CG12+CJ12+CM12+CP12+CS12+CY12+DB12+DE12+DH12</f>
        <v>1069887</v>
      </c>
      <c r="DM12" s="108">
        <f t="shared" si="2"/>
        <v>267347.25</v>
      </c>
      <c r="DN12" s="108">
        <f t="shared" si="2"/>
        <v>245368.17119999998</v>
      </c>
      <c r="DO12" s="80"/>
      <c r="DP12" s="80"/>
      <c r="DQ12" s="80"/>
      <c r="DR12" s="80">
        <v>5316.3</v>
      </c>
      <c r="DS12" s="80">
        <v>5316.3</v>
      </c>
      <c r="DT12" s="80">
        <v>0</v>
      </c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108">
        <f t="shared" ref="EH12:EI14" si="26">DO12+DR12+DU12+DX12+EA12+ED12</f>
        <v>5316.3</v>
      </c>
      <c r="EI12" s="108">
        <f t="shared" si="26"/>
        <v>5316.3</v>
      </c>
      <c r="EJ12" s="108">
        <f t="shared" ref="EJ12:EJ14" si="27">DQ12+DT12+DW12+DZ12+EC12+EF12+EG12</f>
        <v>0</v>
      </c>
      <c r="EK12" s="86"/>
      <c r="EL12" s="8">
        <f t="shared" ref="EL12:EL14" si="28">CJ12+CY12+DB12+DH12</f>
        <v>9000</v>
      </c>
      <c r="EM12" s="8">
        <f t="shared" si="3"/>
        <v>2250</v>
      </c>
      <c r="EN12" s="8">
        <f t="shared" si="3"/>
        <v>5205.6900000000005</v>
      </c>
      <c r="EO12" s="8">
        <f t="shared" ref="EO12:EO14" si="29">BD12+BJ12+CM12+DE12+DO12+DR12+DX12</f>
        <v>691623.3</v>
      </c>
      <c r="EP12" s="8">
        <f t="shared" si="4"/>
        <v>176768.44999999998</v>
      </c>
      <c r="EQ12" s="8">
        <f t="shared" si="4"/>
        <v>171259.4</v>
      </c>
    </row>
    <row r="13" spans="1:147" s="93" customFormat="1" ht="18.75" customHeight="1" x14ac:dyDescent="0.25">
      <c r="A13" s="87">
        <v>3</v>
      </c>
      <c r="B13" s="94" t="s">
        <v>126</v>
      </c>
      <c r="C13" s="81">
        <v>0</v>
      </c>
      <c r="D13" s="81">
        <v>302560.09999999998</v>
      </c>
      <c r="E13" s="108">
        <f>DL13+EH13-ED13</f>
        <v>1327746.3999999999</v>
      </c>
      <c r="F13" s="108">
        <f>DM13+EI13-EE13</f>
        <v>319268.8</v>
      </c>
      <c r="G13" s="108">
        <f t="shared" si="5"/>
        <v>312380.64900000009</v>
      </c>
      <c r="H13" s="108">
        <f t="shared" ref="H13:H14" si="30">G13/F13*100</f>
        <v>97.842522977503634</v>
      </c>
      <c r="I13" s="108">
        <f t="shared" si="6"/>
        <v>23.527132063773635</v>
      </c>
      <c r="J13" s="108">
        <f t="shared" si="0"/>
        <v>272600.7</v>
      </c>
      <c r="K13" s="108">
        <f t="shared" si="0"/>
        <v>68150.2</v>
      </c>
      <c r="L13" s="108">
        <f t="shared" si="0"/>
        <v>61362.649000000005</v>
      </c>
      <c r="M13" s="108">
        <f t="shared" si="7"/>
        <v>90.040306558161248</v>
      </c>
      <c r="N13" s="108">
        <f t="shared" si="8"/>
        <v>22.510084897067397</v>
      </c>
      <c r="O13" s="90">
        <f t="shared" si="9"/>
        <v>58000</v>
      </c>
      <c r="P13" s="90">
        <f t="shared" si="1"/>
        <v>14500</v>
      </c>
      <c r="Q13" s="90">
        <f t="shared" si="1"/>
        <v>4902.6669999999995</v>
      </c>
      <c r="R13" s="90">
        <f t="shared" si="10"/>
        <v>33.811496551724133</v>
      </c>
      <c r="S13" s="91">
        <f t="shared" si="11"/>
        <v>8.4528741379310333</v>
      </c>
      <c r="T13" s="80">
        <v>6000</v>
      </c>
      <c r="U13" s="89">
        <v>1500</v>
      </c>
      <c r="V13" s="80">
        <v>374.55200000000002</v>
      </c>
      <c r="W13" s="90">
        <f t="shared" si="12"/>
        <v>24.970133333333337</v>
      </c>
      <c r="X13" s="90">
        <f t="shared" si="13"/>
        <v>6.2425333333333342</v>
      </c>
      <c r="Y13" s="90">
        <v>8000</v>
      </c>
      <c r="Z13" s="90">
        <v>2000</v>
      </c>
      <c r="AA13" s="80">
        <v>1385.615</v>
      </c>
      <c r="AB13" s="90">
        <f t="shared" si="14"/>
        <v>69.280749999999998</v>
      </c>
      <c r="AC13" s="90">
        <f t="shared" si="15"/>
        <v>17.320187499999999</v>
      </c>
      <c r="AD13" s="103">
        <v>44000</v>
      </c>
      <c r="AE13" s="103">
        <v>11000</v>
      </c>
      <c r="AF13" s="90">
        <v>3142.5</v>
      </c>
      <c r="AG13" s="90">
        <f t="shared" si="16"/>
        <v>28.56818181818182</v>
      </c>
      <c r="AH13" s="90">
        <f t="shared" si="17"/>
        <v>7.142045454545455</v>
      </c>
      <c r="AI13" s="103">
        <v>105000</v>
      </c>
      <c r="AJ13" s="89">
        <v>26250</v>
      </c>
      <c r="AK13" s="90">
        <v>28495.145</v>
      </c>
      <c r="AL13" s="90">
        <f t="shared" si="18"/>
        <v>108.55293333333333</v>
      </c>
      <c r="AM13" s="90">
        <f t="shared" si="19"/>
        <v>27.138233333333332</v>
      </c>
      <c r="AN13" s="90">
        <v>5200</v>
      </c>
      <c r="AO13" s="89">
        <v>1300</v>
      </c>
      <c r="AP13" s="90">
        <v>3818.58</v>
      </c>
      <c r="AQ13" s="90">
        <f t="shared" si="20"/>
        <v>293.73692307692306</v>
      </c>
      <c r="AR13" s="90">
        <f t="shared" si="21"/>
        <v>73.434230769230766</v>
      </c>
      <c r="AS13" s="90">
        <v>5000</v>
      </c>
      <c r="AT13" s="102">
        <v>1250</v>
      </c>
      <c r="AU13" s="80">
        <v>971.9</v>
      </c>
      <c r="AV13" s="80">
        <f>AU13/AT13*100</f>
        <v>77.751999999999995</v>
      </c>
      <c r="AW13" s="80">
        <f>AU13/AS13*100</f>
        <v>19.437999999999999</v>
      </c>
      <c r="AX13" s="80"/>
      <c r="AY13" s="80"/>
      <c r="AZ13" s="80"/>
      <c r="BA13" s="80"/>
      <c r="BB13" s="80"/>
      <c r="BC13" s="80"/>
      <c r="BD13" s="80">
        <v>999782</v>
      </c>
      <c r="BE13" s="80">
        <v>249945.5</v>
      </c>
      <c r="BF13" s="80">
        <v>249945.5</v>
      </c>
      <c r="BG13" s="80"/>
      <c r="BH13" s="80"/>
      <c r="BI13" s="80"/>
      <c r="BJ13" s="80">
        <v>3268.3</v>
      </c>
      <c r="BK13" s="80">
        <v>673.3</v>
      </c>
      <c r="BL13" s="80">
        <v>672.7</v>
      </c>
      <c r="BM13" s="80"/>
      <c r="BN13" s="80"/>
      <c r="BO13" s="80"/>
      <c r="BP13" s="80"/>
      <c r="BQ13" s="80"/>
      <c r="BR13" s="80"/>
      <c r="BS13" s="80">
        <f t="shared" si="22"/>
        <v>16500</v>
      </c>
      <c r="BT13" s="80">
        <f t="shared" si="22"/>
        <v>4125</v>
      </c>
      <c r="BU13" s="80">
        <f t="shared" si="22"/>
        <v>3206.0299999999997</v>
      </c>
      <c r="BV13" s="80">
        <f t="shared" si="23"/>
        <v>77.721939393939394</v>
      </c>
      <c r="BW13" s="80">
        <f t="shared" si="24"/>
        <v>19.430484848484848</v>
      </c>
      <c r="BX13" s="80">
        <v>9000</v>
      </c>
      <c r="BY13" s="80">
        <v>2250</v>
      </c>
      <c r="BZ13" s="80">
        <v>2120.5</v>
      </c>
      <c r="CA13" s="80"/>
      <c r="CB13" s="80"/>
      <c r="CC13" s="80"/>
      <c r="CD13" s="80"/>
      <c r="CE13" s="80"/>
      <c r="CF13" s="80"/>
      <c r="CG13" s="80">
        <v>7500</v>
      </c>
      <c r="CH13" s="80">
        <v>1875</v>
      </c>
      <c r="CI13" s="80">
        <v>1085.53</v>
      </c>
      <c r="CJ13" s="80"/>
      <c r="CK13" s="80"/>
      <c r="CL13" s="80"/>
      <c r="CM13" s="80">
        <v>1999</v>
      </c>
      <c r="CN13" s="80">
        <v>499.8</v>
      </c>
      <c r="CO13" s="80">
        <v>399.8</v>
      </c>
      <c r="CP13" s="80"/>
      <c r="CQ13" s="80"/>
      <c r="CR13" s="80"/>
      <c r="CS13" s="80">
        <v>60000</v>
      </c>
      <c r="CT13" s="80">
        <v>15000</v>
      </c>
      <c r="CU13" s="80">
        <v>14099.933000000001</v>
      </c>
      <c r="CV13" s="80">
        <v>19000</v>
      </c>
      <c r="CW13" s="80">
        <v>4750</v>
      </c>
      <c r="CX13" s="80">
        <v>4564.0029999999997</v>
      </c>
      <c r="CY13" s="80">
        <v>3000</v>
      </c>
      <c r="CZ13" s="80">
        <v>750</v>
      </c>
      <c r="DA13" s="80">
        <v>1114.444</v>
      </c>
      <c r="DB13" s="80">
        <v>900.7</v>
      </c>
      <c r="DC13" s="80">
        <v>225.2</v>
      </c>
      <c r="DD13" s="80">
        <v>1100</v>
      </c>
      <c r="DE13" s="80"/>
      <c r="DF13" s="80"/>
      <c r="DG13" s="80"/>
      <c r="DH13" s="80">
        <v>19000</v>
      </c>
      <c r="DI13" s="80">
        <v>4750</v>
      </c>
      <c r="DJ13" s="80">
        <v>3653.95</v>
      </c>
      <c r="DK13" s="80"/>
      <c r="DL13" s="108">
        <f t="shared" si="25"/>
        <v>1277650</v>
      </c>
      <c r="DM13" s="108">
        <f t="shared" si="2"/>
        <v>319268.8</v>
      </c>
      <c r="DN13" s="108">
        <f t="shared" si="2"/>
        <v>312380.64900000009</v>
      </c>
      <c r="DO13" s="80"/>
      <c r="DP13" s="80"/>
      <c r="DQ13" s="80"/>
      <c r="DR13" s="80">
        <v>50096.4</v>
      </c>
      <c r="DS13" s="80">
        <v>0</v>
      </c>
      <c r="DT13" s="80">
        <v>0</v>
      </c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108">
        <f t="shared" si="26"/>
        <v>50096.4</v>
      </c>
      <c r="EI13" s="108">
        <f t="shared" si="26"/>
        <v>0</v>
      </c>
      <c r="EJ13" s="108">
        <f t="shared" si="27"/>
        <v>0</v>
      </c>
      <c r="EK13" s="86"/>
      <c r="EL13" s="8">
        <f t="shared" si="28"/>
        <v>22900.7</v>
      </c>
      <c r="EM13" s="8">
        <f t="shared" si="3"/>
        <v>5725.2</v>
      </c>
      <c r="EN13" s="8">
        <f t="shared" si="3"/>
        <v>5868.3940000000002</v>
      </c>
      <c r="EO13" s="8">
        <f t="shared" si="29"/>
        <v>1055145.7</v>
      </c>
      <c r="EP13" s="8">
        <f t="shared" si="4"/>
        <v>251118.59999999998</v>
      </c>
      <c r="EQ13" s="8">
        <f t="shared" si="4"/>
        <v>251018</v>
      </c>
    </row>
    <row r="14" spans="1:147" s="93" customFormat="1" ht="18.75" customHeight="1" x14ac:dyDescent="0.25">
      <c r="A14" s="87">
        <v>4</v>
      </c>
      <c r="B14" s="88" t="s">
        <v>127</v>
      </c>
      <c r="C14" s="79">
        <v>92447</v>
      </c>
      <c r="D14" s="79">
        <v>56140.1</v>
      </c>
      <c r="E14" s="108">
        <f t="shared" ref="E14:F14" si="31">DL14+EH14-ED14</f>
        <v>1416123.9</v>
      </c>
      <c r="F14" s="108">
        <f t="shared" si="31"/>
        <v>293838.59999999998</v>
      </c>
      <c r="G14" s="108">
        <f t="shared" si="5"/>
        <v>297179.43900000001</v>
      </c>
      <c r="H14" s="108">
        <f t="shared" si="30"/>
        <v>101.13696396593232</v>
      </c>
      <c r="I14" s="108">
        <f t="shared" si="6"/>
        <v>20.985412293373486</v>
      </c>
      <c r="J14" s="108">
        <f t="shared" si="0"/>
        <v>338667.30000000005</v>
      </c>
      <c r="K14" s="108">
        <f t="shared" si="0"/>
        <v>72298.399999999994</v>
      </c>
      <c r="L14" s="108">
        <f t="shared" si="0"/>
        <v>75639.238999999987</v>
      </c>
      <c r="M14" s="108">
        <f t="shared" si="7"/>
        <v>104.62090309052481</v>
      </c>
      <c r="N14" s="108">
        <f t="shared" si="8"/>
        <v>22.334379197519212</v>
      </c>
      <c r="O14" s="90">
        <f t="shared" si="9"/>
        <v>62563.4</v>
      </c>
      <c r="P14" s="90">
        <f t="shared" si="1"/>
        <v>5143.7</v>
      </c>
      <c r="Q14" s="90">
        <f t="shared" si="1"/>
        <v>8484.5</v>
      </c>
      <c r="R14" s="90">
        <f t="shared" si="10"/>
        <v>164.94935552228941</v>
      </c>
      <c r="S14" s="91">
        <f t="shared" si="11"/>
        <v>13.56144327194494</v>
      </c>
      <c r="T14" s="80">
        <v>2830.5</v>
      </c>
      <c r="U14" s="80">
        <v>312.5</v>
      </c>
      <c r="V14" s="8">
        <v>312.5</v>
      </c>
      <c r="W14" s="80">
        <f t="shared" si="12"/>
        <v>100</v>
      </c>
      <c r="X14" s="80">
        <f t="shared" si="13"/>
        <v>11.040452216922805</v>
      </c>
      <c r="Y14" s="80">
        <v>59732.9</v>
      </c>
      <c r="Z14" s="80">
        <v>4831.2</v>
      </c>
      <c r="AA14" s="8">
        <v>4831.2</v>
      </c>
      <c r="AB14" s="80">
        <f t="shared" si="14"/>
        <v>100</v>
      </c>
      <c r="AC14" s="80">
        <f t="shared" si="15"/>
        <v>8.0880051027155879</v>
      </c>
      <c r="AD14" s="90"/>
      <c r="AE14" s="90"/>
      <c r="AF14" s="90">
        <v>3340.8</v>
      </c>
      <c r="AG14" s="90" t="e">
        <f t="shared" si="16"/>
        <v>#DIV/0!</v>
      </c>
      <c r="AH14" s="90" t="e">
        <f t="shared" si="17"/>
        <v>#DIV/0!</v>
      </c>
      <c r="AI14" s="103">
        <v>150330.20000000001</v>
      </c>
      <c r="AJ14" s="90">
        <v>46175.199999999997</v>
      </c>
      <c r="AK14" s="133">
        <v>46175.199999999997</v>
      </c>
      <c r="AL14" s="90">
        <f t="shared" si="18"/>
        <v>100</v>
      </c>
      <c r="AM14" s="90">
        <f t="shared" si="19"/>
        <v>30.715850840350107</v>
      </c>
      <c r="AN14" s="90">
        <v>9645.4</v>
      </c>
      <c r="AO14" s="90">
        <v>161.4</v>
      </c>
      <c r="AP14" s="133">
        <v>161.41499999999999</v>
      </c>
      <c r="AQ14" s="90">
        <f t="shared" si="20"/>
        <v>100.00929368029739</v>
      </c>
      <c r="AR14" s="90">
        <f t="shared" si="21"/>
        <v>1.673492027287619</v>
      </c>
      <c r="AS14" s="80">
        <v>5500</v>
      </c>
      <c r="AT14" s="80">
        <v>1414.2</v>
      </c>
      <c r="AU14" s="8">
        <v>1414.2</v>
      </c>
      <c r="AV14" s="80">
        <f>AU14/AT14*100</f>
        <v>100</v>
      </c>
      <c r="AW14" s="80">
        <f>AU14/AS14*100</f>
        <v>25.712727272727275</v>
      </c>
      <c r="AX14" s="80">
        <v>0</v>
      </c>
      <c r="AY14" s="80">
        <v>0</v>
      </c>
      <c r="AZ14" s="80">
        <v>0</v>
      </c>
      <c r="BA14" s="80">
        <v>0</v>
      </c>
      <c r="BB14" s="80">
        <v>0</v>
      </c>
      <c r="BC14" s="80">
        <v>0</v>
      </c>
      <c r="BD14" s="80">
        <v>876841.6</v>
      </c>
      <c r="BE14" s="80">
        <v>219210.4</v>
      </c>
      <c r="BF14" s="8">
        <v>219210.39999999997</v>
      </c>
      <c r="BG14" s="80"/>
      <c r="BH14" s="80"/>
      <c r="BI14" s="80"/>
      <c r="BJ14" s="80">
        <v>9369</v>
      </c>
      <c r="BK14" s="80">
        <v>1930</v>
      </c>
      <c r="BL14" s="8">
        <v>1930</v>
      </c>
      <c r="BM14" s="80">
        <v>0</v>
      </c>
      <c r="BN14" s="80">
        <v>0</v>
      </c>
      <c r="BO14" s="80">
        <v>0</v>
      </c>
      <c r="BP14" s="80">
        <v>0</v>
      </c>
      <c r="BQ14" s="80">
        <v>0</v>
      </c>
      <c r="BR14" s="80">
        <v>0</v>
      </c>
      <c r="BS14" s="80">
        <f t="shared" si="22"/>
        <v>29237.500000000004</v>
      </c>
      <c r="BT14" s="80">
        <f t="shared" si="22"/>
        <v>4822.2000000000007</v>
      </c>
      <c r="BU14" s="80">
        <f t="shared" si="22"/>
        <v>4822.2240000000002</v>
      </c>
      <c r="BV14" s="80">
        <f t="shared" si="23"/>
        <v>100.00049769814608</v>
      </c>
      <c r="BW14" s="80">
        <f t="shared" si="24"/>
        <v>16.493284309533987</v>
      </c>
      <c r="BX14" s="80">
        <v>8291.6</v>
      </c>
      <c r="BY14" s="80">
        <v>2607.4</v>
      </c>
      <c r="BZ14" s="80">
        <v>2607.4</v>
      </c>
      <c r="CA14" s="80"/>
      <c r="CB14" s="80"/>
      <c r="CC14" s="80"/>
      <c r="CD14" s="80">
        <v>13231.7</v>
      </c>
      <c r="CE14" s="80"/>
      <c r="CF14" s="80"/>
      <c r="CG14" s="80">
        <v>7714.2</v>
      </c>
      <c r="CH14" s="80">
        <v>2214.8000000000002</v>
      </c>
      <c r="CI14" s="8">
        <v>2214.8240000000001</v>
      </c>
      <c r="CJ14" s="80"/>
      <c r="CK14" s="80"/>
      <c r="CL14" s="80"/>
      <c r="CM14" s="80">
        <v>5474.3</v>
      </c>
      <c r="CN14" s="80">
        <v>399.8</v>
      </c>
      <c r="CO14" s="8">
        <v>399.8</v>
      </c>
      <c r="CP14" s="80"/>
      <c r="CQ14" s="80"/>
      <c r="CR14" s="80"/>
      <c r="CS14" s="80">
        <v>59012.4</v>
      </c>
      <c r="CT14" s="80">
        <v>12255.3</v>
      </c>
      <c r="CU14" s="8">
        <v>12255.3</v>
      </c>
      <c r="CV14" s="80">
        <v>11827</v>
      </c>
      <c r="CW14" s="80">
        <v>1661.2</v>
      </c>
      <c r="CX14" s="8">
        <v>1661.2</v>
      </c>
      <c r="CY14" s="80">
        <v>2500</v>
      </c>
      <c r="CZ14" s="80">
        <v>0</v>
      </c>
      <c r="DA14" s="8">
        <v>0</v>
      </c>
      <c r="DB14" s="80">
        <v>210</v>
      </c>
      <c r="DC14" s="80">
        <v>0</v>
      </c>
      <c r="DD14" s="8">
        <v>0</v>
      </c>
      <c r="DE14" s="80"/>
      <c r="DF14" s="80"/>
      <c r="DG14" s="80"/>
      <c r="DH14" s="80">
        <v>19668.400000000001</v>
      </c>
      <c r="DI14" s="80">
        <v>2326.4</v>
      </c>
      <c r="DJ14" s="8">
        <v>2326.4</v>
      </c>
      <c r="DK14" s="80"/>
      <c r="DL14" s="108">
        <f t="shared" si="25"/>
        <v>1230352.2</v>
      </c>
      <c r="DM14" s="108">
        <f t="shared" si="2"/>
        <v>293838.59999999998</v>
      </c>
      <c r="DN14" s="108">
        <f t="shared" si="2"/>
        <v>297179.43900000001</v>
      </c>
      <c r="DO14" s="80">
        <v>8560.1</v>
      </c>
      <c r="DP14" s="80">
        <v>0</v>
      </c>
      <c r="DQ14" s="80">
        <v>0</v>
      </c>
      <c r="DR14" s="80">
        <v>177211.6</v>
      </c>
      <c r="DS14" s="80">
        <v>0</v>
      </c>
      <c r="DT14" s="80">
        <v>0</v>
      </c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108">
        <f t="shared" si="26"/>
        <v>185771.7</v>
      </c>
      <c r="EI14" s="108">
        <f t="shared" si="26"/>
        <v>0</v>
      </c>
      <c r="EJ14" s="108">
        <f t="shared" si="27"/>
        <v>0</v>
      </c>
      <c r="EK14" s="129"/>
      <c r="EL14" s="8">
        <f t="shared" si="28"/>
        <v>22378.400000000001</v>
      </c>
      <c r="EM14" s="8">
        <f t="shared" si="3"/>
        <v>2326.4</v>
      </c>
      <c r="EN14" s="8">
        <f t="shared" si="3"/>
        <v>2326.4</v>
      </c>
      <c r="EO14" s="8">
        <f t="shared" si="29"/>
        <v>1077456.6000000001</v>
      </c>
      <c r="EP14" s="8">
        <f t="shared" si="4"/>
        <v>221540.19999999998</v>
      </c>
      <c r="EQ14" s="8">
        <f t="shared" si="4"/>
        <v>221540.19999999995</v>
      </c>
    </row>
    <row r="15" spans="1:147" s="85" customFormat="1" ht="18.75" customHeight="1" x14ac:dyDescent="0.25">
      <c r="A15" s="323" t="s">
        <v>46</v>
      </c>
      <c r="B15" s="324"/>
      <c r="C15" s="82">
        <f>SUM(C11:C14)</f>
        <v>115625.2</v>
      </c>
      <c r="D15" s="82">
        <f>SUM(D11:D14)</f>
        <v>953638.6</v>
      </c>
      <c r="E15" s="83">
        <f>SUM(E11:E14)</f>
        <v>5587387.5</v>
      </c>
      <c r="F15" s="83">
        <f>SUM(F11:F14)</f>
        <v>1330889.75</v>
      </c>
      <c r="G15" s="83">
        <f>SUM(G11:G14)</f>
        <v>1303356.5090000001</v>
      </c>
      <c r="H15" s="84">
        <f>G15/F15*100</f>
        <v>97.9312154894874</v>
      </c>
      <c r="I15" s="84">
        <f>G15/E15*100</f>
        <v>23.326760655136233</v>
      </c>
      <c r="J15" s="83">
        <f>SUM(J11:J14)</f>
        <v>1465599.1</v>
      </c>
      <c r="K15" s="83">
        <f>SUM(K11:K14)</f>
        <v>324902.69999999995</v>
      </c>
      <c r="L15" s="83">
        <f>SUM(L11:L14)</f>
        <v>300988.20899999997</v>
      </c>
      <c r="M15" s="84">
        <f>L15/K15*100</f>
        <v>92.639491453902977</v>
      </c>
      <c r="N15" s="84">
        <f>L15/J15*100</f>
        <v>20.536871849880363</v>
      </c>
      <c r="O15" s="83">
        <f>SUM(O11:O14)</f>
        <v>305073.5</v>
      </c>
      <c r="P15" s="83">
        <f>SUM(P11:P14)</f>
        <v>53754.5</v>
      </c>
      <c r="Q15" s="83">
        <f>SUM(Q11:Q14)</f>
        <v>32169.648999999998</v>
      </c>
      <c r="R15" s="84">
        <f>Q15/P15*100</f>
        <v>59.845499446557959</v>
      </c>
      <c r="S15" s="84">
        <f>Q15/O15*100</f>
        <v>10.544884757279803</v>
      </c>
      <c r="T15" s="83">
        <f>SUM(T11:T14)</f>
        <v>16012.7</v>
      </c>
      <c r="U15" s="83">
        <f>SUM(U11:U14)</f>
        <v>3627.5</v>
      </c>
      <c r="V15" s="83">
        <f>SUM(V11:V14)</f>
        <v>3192.2400000000002</v>
      </c>
      <c r="W15" s="84">
        <f>V15/U15*100</f>
        <v>88.00110268780152</v>
      </c>
      <c r="X15" s="84">
        <f>V15/T15*100</f>
        <v>19.935676057129655</v>
      </c>
      <c r="Y15" s="83">
        <f>SUM(Y11:Y14)</f>
        <v>83917.9</v>
      </c>
      <c r="Z15" s="83">
        <f>SUM(Z11:Z14)</f>
        <v>11402.5</v>
      </c>
      <c r="AA15" s="83">
        <f>SUM(AA11:AA14)</f>
        <v>12376.508999999998</v>
      </c>
      <c r="AB15" s="84">
        <f>AA15/Z15*100</f>
        <v>108.54206533654897</v>
      </c>
      <c r="AC15" s="84">
        <f>AA15/Y15*100</f>
        <v>14.748354046037853</v>
      </c>
      <c r="AD15" s="83">
        <f>SUM(AD11:AD14)</f>
        <v>205142.9</v>
      </c>
      <c r="AE15" s="83">
        <f>SUM(AE11:AE14)</f>
        <v>38724.5</v>
      </c>
      <c r="AF15" s="83">
        <f>SUM(AF11:AF14)</f>
        <v>16600.900000000001</v>
      </c>
      <c r="AG15" s="84">
        <f>AF15/AE15*100</f>
        <v>42.869242985706727</v>
      </c>
      <c r="AH15" s="84">
        <f>AF15/AD15*100</f>
        <v>8.0923590336297302</v>
      </c>
      <c r="AI15" s="83">
        <f>SUM(AI11:AI14)</f>
        <v>541038.19999999995</v>
      </c>
      <c r="AJ15" s="83">
        <f>SUM(AJ11:AJ14)</f>
        <v>138142.20000000001</v>
      </c>
      <c r="AK15" s="83">
        <f>SUM(AK11:AK14)</f>
        <v>141405.62400000001</v>
      </c>
      <c r="AL15" s="84">
        <f>AK15/AJ15*100</f>
        <v>102.3623657361762</v>
      </c>
      <c r="AM15" s="84">
        <f>AK15/AI15*100</f>
        <v>26.13597782929191</v>
      </c>
      <c r="AN15" s="83">
        <f>SUM(AN11:AN14)</f>
        <v>48822.6</v>
      </c>
      <c r="AO15" s="83">
        <f>SUM(AO11:AO14)</f>
        <v>9554.4</v>
      </c>
      <c r="AP15" s="83">
        <f>SUM(AP11:AP14)</f>
        <v>11225.980000000001</v>
      </c>
      <c r="AQ15" s="84">
        <f>AP15/AO15*100</f>
        <v>117.49539479192835</v>
      </c>
      <c r="AR15" s="84">
        <f>AP15/AN15*100</f>
        <v>22.993408790191431</v>
      </c>
      <c r="AS15" s="83">
        <f>SUM(AS11:AS14)</f>
        <v>26400</v>
      </c>
      <c r="AT15" s="83">
        <f>SUM(AT11:AT14)</f>
        <v>7264.2</v>
      </c>
      <c r="AU15" s="83">
        <f>SUM(AU11:AU14)</f>
        <v>6129</v>
      </c>
      <c r="AV15" s="84">
        <f>AU15/AT15*100</f>
        <v>84.372676963739991</v>
      </c>
      <c r="AW15" s="84">
        <f>AU15/AS15*100</f>
        <v>23.21590909090909</v>
      </c>
      <c r="AX15" s="84">
        <f t="shared" ref="AX15:BC15" si="32">SUM(AX12:AX14)</f>
        <v>0</v>
      </c>
      <c r="AY15" s="84">
        <f t="shared" si="32"/>
        <v>0</v>
      </c>
      <c r="AZ15" s="84">
        <f t="shared" si="32"/>
        <v>0</v>
      </c>
      <c r="BA15" s="84">
        <f t="shared" si="32"/>
        <v>0</v>
      </c>
      <c r="BB15" s="84">
        <f t="shared" si="32"/>
        <v>0</v>
      </c>
      <c r="BC15" s="84">
        <f t="shared" si="32"/>
        <v>0</v>
      </c>
      <c r="BD15" s="83">
        <f t="shared" ref="BD15:BL15" si="33">SUM(BD11:BD14)</f>
        <v>3768352.2</v>
      </c>
      <c r="BE15" s="83">
        <f t="shared" si="33"/>
        <v>942083.3</v>
      </c>
      <c r="BF15" s="83">
        <f t="shared" si="33"/>
        <v>942083.3</v>
      </c>
      <c r="BG15" s="83">
        <f t="shared" si="33"/>
        <v>0</v>
      </c>
      <c r="BH15" s="83">
        <f t="shared" si="33"/>
        <v>0</v>
      </c>
      <c r="BI15" s="83">
        <f t="shared" si="33"/>
        <v>0</v>
      </c>
      <c r="BJ15" s="83">
        <f t="shared" si="33"/>
        <v>23095.7</v>
      </c>
      <c r="BK15" s="83">
        <f t="shared" si="33"/>
        <v>4757.7</v>
      </c>
      <c r="BL15" s="83">
        <f t="shared" si="33"/>
        <v>4757.1000000000004</v>
      </c>
      <c r="BM15" s="84">
        <f t="shared" ref="BM15:BR15" si="34">SUM(BM12:BM14)</f>
        <v>0</v>
      </c>
      <c r="BN15" s="84">
        <f t="shared" si="34"/>
        <v>0</v>
      </c>
      <c r="BO15" s="84">
        <f t="shared" si="34"/>
        <v>0</v>
      </c>
      <c r="BP15" s="84">
        <f t="shared" si="34"/>
        <v>0</v>
      </c>
      <c r="BQ15" s="84">
        <f t="shared" si="34"/>
        <v>0</v>
      </c>
      <c r="BR15" s="84">
        <f t="shared" si="34"/>
        <v>0</v>
      </c>
      <c r="BS15" s="83">
        <f>SUM(BS11:BS14)</f>
        <v>123345</v>
      </c>
      <c r="BT15" s="83">
        <f>SUM(BT11:BT14)</f>
        <v>27167</v>
      </c>
      <c r="BU15" s="83">
        <f>SUM(BU11:BU14)</f>
        <v>24105.728999999999</v>
      </c>
      <c r="BV15" s="84">
        <f>BU15/BT15*100</f>
        <v>88.731656053299957</v>
      </c>
      <c r="BW15" s="84">
        <f>BU15/BS15*100</f>
        <v>19.543336981636873</v>
      </c>
      <c r="BX15" s="83">
        <f t="shared" ref="BX15:DJ15" si="35">SUM(BX11:BX14)</f>
        <v>55229.9</v>
      </c>
      <c r="BY15" s="83">
        <f t="shared" si="35"/>
        <v>13289.9</v>
      </c>
      <c r="BZ15" s="83">
        <f t="shared" si="35"/>
        <v>10157.9</v>
      </c>
      <c r="CA15" s="83">
        <f t="shared" si="35"/>
        <v>0</v>
      </c>
      <c r="CB15" s="83">
        <f t="shared" si="35"/>
        <v>0</v>
      </c>
      <c r="CC15" s="83">
        <f t="shared" si="35"/>
        <v>0</v>
      </c>
      <c r="CD15" s="83">
        <f t="shared" si="35"/>
        <v>35261.4</v>
      </c>
      <c r="CE15" s="83">
        <f t="shared" si="35"/>
        <v>5507.4</v>
      </c>
      <c r="CF15" s="83">
        <f t="shared" si="35"/>
        <v>6569.3</v>
      </c>
      <c r="CG15" s="83">
        <f t="shared" si="35"/>
        <v>32853.699999999997</v>
      </c>
      <c r="CH15" s="83">
        <f t="shared" si="35"/>
        <v>8369.7000000000007</v>
      </c>
      <c r="CI15" s="83">
        <f t="shared" si="35"/>
        <v>7378.5290000000005</v>
      </c>
      <c r="CJ15" s="83">
        <f t="shared" si="35"/>
        <v>0</v>
      </c>
      <c r="CK15" s="83">
        <f t="shared" si="35"/>
        <v>0</v>
      </c>
      <c r="CL15" s="83">
        <f t="shared" si="35"/>
        <v>0</v>
      </c>
      <c r="CM15" s="83">
        <f t="shared" si="35"/>
        <v>9472.2999999999993</v>
      </c>
      <c r="CN15" s="83">
        <f t="shared" si="35"/>
        <v>1399.35</v>
      </c>
      <c r="CO15" s="83">
        <f t="shared" si="35"/>
        <v>1106.5999999999999</v>
      </c>
      <c r="CP15" s="83">
        <f t="shared" si="35"/>
        <v>0</v>
      </c>
      <c r="CQ15" s="83">
        <f t="shared" si="35"/>
        <v>0</v>
      </c>
      <c r="CR15" s="83">
        <f t="shared" si="35"/>
        <v>40.200000000000003</v>
      </c>
      <c r="CS15" s="83">
        <f t="shared" si="35"/>
        <v>362516.2</v>
      </c>
      <c r="CT15" s="83">
        <f t="shared" si="35"/>
        <v>77804.800000000003</v>
      </c>
      <c r="CU15" s="83">
        <f t="shared" si="35"/>
        <v>71889.507500000007</v>
      </c>
      <c r="CV15" s="83">
        <f t="shared" si="35"/>
        <v>108241</v>
      </c>
      <c r="CW15" s="83">
        <f t="shared" si="35"/>
        <v>23713.7</v>
      </c>
      <c r="CX15" s="83">
        <f t="shared" si="35"/>
        <v>18946.0615</v>
      </c>
      <c r="CY15" s="83">
        <f t="shared" si="35"/>
        <v>10500</v>
      </c>
      <c r="CZ15" s="83">
        <f t="shared" si="35"/>
        <v>2000</v>
      </c>
      <c r="DA15" s="83">
        <f t="shared" si="35"/>
        <v>4945.134</v>
      </c>
      <c r="DB15" s="83">
        <f t="shared" si="35"/>
        <v>5910.7</v>
      </c>
      <c r="DC15" s="83">
        <f t="shared" si="35"/>
        <v>1375.2</v>
      </c>
      <c r="DD15" s="83">
        <f t="shared" si="35"/>
        <v>2475</v>
      </c>
      <c r="DE15" s="83">
        <f t="shared" si="35"/>
        <v>0</v>
      </c>
      <c r="DF15" s="83">
        <f t="shared" si="35"/>
        <v>0</v>
      </c>
      <c r="DG15" s="83">
        <f t="shared" si="35"/>
        <v>36.799999999999997</v>
      </c>
      <c r="DH15" s="83">
        <f t="shared" si="35"/>
        <v>41992.9</v>
      </c>
      <c r="DI15" s="83">
        <f t="shared" si="35"/>
        <v>7840.4</v>
      </c>
      <c r="DJ15" s="83">
        <f t="shared" si="35"/>
        <v>6602.3855000000003</v>
      </c>
      <c r="DK15" s="84">
        <f>SUM(DK12:DK14)</f>
        <v>0</v>
      </c>
      <c r="DL15" s="83">
        <f t="shared" ref="DL15:EF15" si="36">SUM(DL11:DL14)</f>
        <v>5266519.3</v>
      </c>
      <c r="DM15" s="83">
        <f t="shared" si="36"/>
        <v>1273143.0499999998</v>
      </c>
      <c r="DN15" s="83">
        <f t="shared" si="36"/>
        <v>1248972.0090000001</v>
      </c>
      <c r="DO15" s="83">
        <f t="shared" si="36"/>
        <v>8560.1</v>
      </c>
      <c r="DP15" s="83">
        <f t="shared" si="36"/>
        <v>0</v>
      </c>
      <c r="DQ15" s="83">
        <f t="shared" si="36"/>
        <v>0</v>
      </c>
      <c r="DR15" s="83">
        <f t="shared" si="36"/>
        <v>312308.09999999998</v>
      </c>
      <c r="DS15" s="83">
        <f t="shared" si="36"/>
        <v>57746.700000000004</v>
      </c>
      <c r="DT15" s="83">
        <f t="shared" si="36"/>
        <v>52430.400000000001</v>
      </c>
      <c r="DU15" s="83">
        <f t="shared" si="36"/>
        <v>0</v>
      </c>
      <c r="DV15" s="83">
        <f t="shared" si="36"/>
        <v>0</v>
      </c>
      <c r="DW15" s="83">
        <f t="shared" si="36"/>
        <v>0</v>
      </c>
      <c r="DX15" s="83">
        <f t="shared" si="36"/>
        <v>0</v>
      </c>
      <c r="DY15" s="83">
        <f t="shared" si="36"/>
        <v>0</v>
      </c>
      <c r="DZ15" s="83">
        <f t="shared" si="36"/>
        <v>1954.1</v>
      </c>
      <c r="EA15" s="83">
        <f t="shared" si="36"/>
        <v>0</v>
      </c>
      <c r="EB15" s="83">
        <f t="shared" si="36"/>
        <v>0</v>
      </c>
      <c r="EC15" s="83">
        <f t="shared" si="36"/>
        <v>0</v>
      </c>
      <c r="ED15" s="83">
        <f t="shared" si="36"/>
        <v>0</v>
      </c>
      <c r="EE15" s="83">
        <f t="shared" si="36"/>
        <v>0</v>
      </c>
      <c r="EF15" s="83">
        <f t="shared" si="36"/>
        <v>0</v>
      </c>
      <c r="EG15" s="84">
        <f>SUM(EG12:EG14)</f>
        <v>0</v>
      </c>
      <c r="EH15" s="83">
        <f>SUM(EH11:EH14)</f>
        <v>320868.2</v>
      </c>
      <c r="EI15" s="83">
        <f>SUM(EI11:EI14)</f>
        <v>57746.700000000004</v>
      </c>
      <c r="EJ15" s="83">
        <f>SUM(EJ11:EJ14)</f>
        <v>54384.5</v>
      </c>
      <c r="EK15" s="62"/>
      <c r="EL15" s="83">
        <f t="shared" ref="EL15:EQ15" si="37">SUM(EL11:EL14)</f>
        <v>58403.6</v>
      </c>
      <c r="EM15" s="83">
        <f t="shared" si="37"/>
        <v>11215.6</v>
      </c>
      <c r="EN15" s="83">
        <f t="shared" si="37"/>
        <v>14022.5195</v>
      </c>
      <c r="EO15" s="83">
        <f t="shared" si="37"/>
        <v>4121788.4</v>
      </c>
      <c r="EP15" s="83">
        <f t="shared" si="37"/>
        <v>1005987.0499999999</v>
      </c>
      <c r="EQ15" s="83">
        <f t="shared" si="37"/>
        <v>1002368.2999999999</v>
      </c>
    </row>
    <row r="16" spans="1:147" x14ac:dyDescent="0.25">
      <c r="C16" s="3"/>
      <c r="D16" s="3"/>
      <c r="EL16" s="62"/>
      <c r="EM16" s="62"/>
      <c r="EN16" s="62"/>
      <c r="EO16" s="62"/>
      <c r="EP16" s="62"/>
      <c r="EQ16" s="62"/>
    </row>
    <row r="17" spans="3:147" x14ac:dyDescent="0.25">
      <c r="C17" s="3"/>
      <c r="D17" s="3"/>
      <c r="EL17" s="62"/>
      <c r="EM17" s="62"/>
      <c r="EN17" s="62"/>
      <c r="EO17" s="62"/>
      <c r="EP17" s="62"/>
      <c r="EQ17" s="62"/>
    </row>
    <row r="18" spans="3:147" x14ac:dyDescent="0.25">
      <c r="C18" s="3"/>
      <c r="D18" s="3"/>
      <c r="EL18" s="62"/>
      <c r="EM18" s="62"/>
      <c r="EN18" s="62"/>
      <c r="EO18" s="62"/>
      <c r="EP18" s="62"/>
      <c r="EQ18" s="62"/>
    </row>
    <row r="19" spans="3:147" x14ac:dyDescent="0.25">
      <c r="C19" s="3"/>
      <c r="D19" s="3"/>
      <c r="EL19" s="62"/>
      <c r="EM19" s="62"/>
      <c r="EN19" s="62"/>
      <c r="EO19" s="62"/>
      <c r="EP19" s="62"/>
      <c r="EQ19" s="62"/>
    </row>
    <row r="20" spans="3:147" x14ac:dyDescent="0.25">
      <c r="C20" s="3"/>
      <c r="D20" s="3"/>
      <c r="EL20" s="62"/>
      <c r="EM20" s="62"/>
      <c r="EN20" s="62"/>
      <c r="EO20" s="62"/>
      <c r="EP20" s="62"/>
      <c r="EQ20" s="62"/>
    </row>
    <row r="21" spans="3:147" x14ac:dyDescent="0.25">
      <c r="C21" s="3"/>
      <c r="D21" s="3"/>
      <c r="EL21" s="62"/>
      <c r="EM21" s="62"/>
      <c r="EN21" s="62"/>
      <c r="EO21" s="62"/>
      <c r="EP21" s="62"/>
      <c r="EQ21" s="62"/>
    </row>
    <row r="22" spans="3:147" x14ac:dyDescent="0.25">
      <c r="C22" s="3"/>
      <c r="D22" s="3"/>
      <c r="EL22" s="62"/>
      <c r="EM22" s="62"/>
      <c r="EN22" s="62"/>
      <c r="EO22" s="62"/>
      <c r="EP22" s="62"/>
      <c r="EQ22" s="62"/>
    </row>
    <row r="23" spans="3:147" x14ac:dyDescent="0.25">
      <c r="C23" s="3"/>
      <c r="D23" s="3"/>
      <c r="EL23" s="62"/>
      <c r="EM23" s="62"/>
      <c r="EN23" s="62"/>
      <c r="EO23" s="62"/>
      <c r="EP23" s="62"/>
      <c r="EQ23" s="62"/>
    </row>
    <row r="24" spans="3:147" x14ac:dyDescent="0.25">
      <c r="C24" s="3"/>
      <c r="D24" s="3"/>
      <c r="EL24" s="62"/>
      <c r="EM24" s="62"/>
      <c r="EN24" s="62"/>
      <c r="EO24" s="62"/>
      <c r="EP24" s="62"/>
      <c r="EQ24" s="62"/>
    </row>
    <row r="25" spans="3:147" x14ac:dyDescent="0.25">
      <c r="C25" s="3"/>
      <c r="D25" s="3"/>
      <c r="EL25" s="62"/>
      <c r="EM25" s="62"/>
      <c r="EN25" s="62"/>
      <c r="EO25" s="62"/>
      <c r="EP25" s="62"/>
      <c r="EQ25" s="62"/>
    </row>
    <row r="26" spans="3:147" x14ac:dyDescent="0.25">
      <c r="C26" s="3"/>
      <c r="D26" s="3"/>
      <c r="EL26" s="62"/>
      <c r="EM26" s="62"/>
      <c r="EN26" s="62"/>
      <c r="EO26" s="62"/>
      <c r="EP26" s="62"/>
      <c r="EQ26" s="62"/>
    </row>
    <row r="27" spans="3:147" x14ac:dyDescent="0.25">
      <c r="C27" s="3"/>
      <c r="D27" s="3"/>
      <c r="EL27" s="62"/>
      <c r="EM27" s="62"/>
      <c r="EN27" s="62"/>
      <c r="EO27" s="62"/>
      <c r="EP27" s="62"/>
      <c r="EQ27" s="62"/>
    </row>
    <row r="28" spans="3:147" x14ac:dyDescent="0.25">
      <c r="C28" s="3"/>
      <c r="D28" s="3"/>
      <c r="EL28" s="62"/>
      <c r="EM28" s="62"/>
      <c r="EN28" s="62"/>
      <c r="EO28" s="62"/>
      <c r="EP28" s="62"/>
      <c r="EQ28" s="62"/>
    </row>
    <row r="29" spans="3:147" x14ac:dyDescent="0.25">
      <c r="C29" s="3"/>
      <c r="D29" s="3"/>
      <c r="EL29" s="62"/>
      <c r="EM29" s="62"/>
      <c r="EN29" s="62"/>
      <c r="EO29" s="62"/>
      <c r="EP29" s="62"/>
      <c r="EQ29" s="62"/>
    </row>
    <row r="30" spans="3:147" x14ac:dyDescent="0.25">
      <c r="C30" s="3"/>
      <c r="D30" s="3"/>
      <c r="EL30" s="62"/>
      <c r="EM30" s="62"/>
      <c r="EN30" s="62"/>
      <c r="EO30" s="62"/>
      <c r="EP30" s="62"/>
      <c r="EQ30" s="62"/>
    </row>
    <row r="31" spans="3:147" x14ac:dyDescent="0.25">
      <c r="C31" s="3"/>
      <c r="D31" s="3"/>
      <c r="EL31" s="62"/>
      <c r="EM31" s="62"/>
      <c r="EN31" s="62"/>
      <c r="EO31" s="62"/>
      <c r="EP31" s="62"/>
      <c r="EQ31" s="62"/>
    </row>
    <row r="32" spans="3:147" x14ac:dyDescent="0.25">
      <c r="C32" s="3"/>
      <c r="D32" s="3"/>
      <c r="EL32" s="62"/>
      <c r="EM32" s="62"/>
      <c r="EN32" s="62"/>
      <c r="EO32" s="62"/>
      <c r="EP32" s="62"/>
      <c r="EQ32" s="62"/>
    </row>
    <row r="33" spans="3:147" x14ac:dyDescent="0.25">
      <c r="C33" s="3"/>
      <c r="D33" s="3"/>
      <c r="EL33" s="62"/>
      <c r="EM33" s="62"/>
      <c r="EN33" s="62"/>
      <c r="EO33" s="62"/>
      <c r="EP33" s="62"/>
      <c r="EQ33" s="62"/>
    </row>
    <row r="34" spans="3:147" x14ac:dyDescent="0.25">
      <c r="C34" s="3"/>
      <c r="D34" s="3"/>
      <c r="EL34" s="62"/>
      <c r="EM34" s="62"/>
      <c r="EN34" s="62"/>
      <c r="EO34" s="62"/>
      <c r="EP34" s="62"/>
      <c r="EQ34" s="62"/>
    </row>
    <row r="35" spans="3:147" x14ac:dyDescent="0.25">
      <c r="C35" s="3"/>
      <c r="D35" s="3"/>
      <c r="EL35" s="62"/>
      <c r="EM35" s="62"/>
      <c r="EN35" s="62"/>
      <c r="EO35" s="62"/>
      <c r="EP35" s="62"/>
      <c r="EQ35" s="62"/>
    </row>
    <row r="36" spans="3:147" x14ac:dyDescent="0.25">
      <c r="C36" s="3"/>
      <c r="D36" s="3"/>
      <c r="EL36" s="62"/>
      <c r="EM36" s="62"/>
      <c r="EN36" s="62"/>
      <c r="EO36" s="62"/>
      <c r="EP36" s="62"/>
      <c r="EQ36" s="62"/>
    </row>
    <row r="37" spans="3:147" x14ac:dyDescent="0.25">
      <c r="C37" s="3"/>
      <c r="D37" s="3"/>
      <c r="EL37" s="62"/>
      <c r="EM37" s="62"/>
      <c r="EN37" s="62"/>
      <c r="EO37" s="62"/>
      <c r="EP37" s="62"/>
      <c r="EQ37" s="62"/>
    </row>
    <row r="38" spans="3:147" x14ac:dyDescent="0.25">
      <c r="C38" s="3"/>
      <c r="D38" s="3"/>
      <c r="EL38" s="62"/>
      <c r="EM38" s="62"/>
      <c r="EN38" s="62"/>
      <c r="EO38" s="62"/>
      <c r="EP38" s="62"/>
      <c r="EQ38" s="62"/>
    </row>
    <row r="39" spans="3:147" x14ac:dyDescent="0.25">
      <c r="C39" s="3"/>
      <c r="D39" s="3"/>
      <c r="EL39" s="62"/>
      <c r="EM39" s="62"/>
      <c r="EN39" s="62"/>
      <c r="EO39" s="62"/>
      <c r="EP39" s="62"/>
      <c r="EQ39" s="62"/>
    </row>
    <row r="40" spans="3:147" x14ac:dyDescent="0.25">
      <c r="C40" s="3"/>
      <c r="D40" s="3"/>
      <c r="EL40" s="62"/>
      <c r="EM40" s="62"/>
      <c r="EN40" s="62"/>
      <c r="EO40" s="62"/>
      <c r="EP40" s="62"/>
      <c r="EQ40" s="62"/>
    </row>
    <row r="41" spans="3:147" x14ac:dyDescent="0.25">
      <c r="C41" s="3"/>
      <c r="D41" s="3"/>
      <c r="EL41" s="62"/>
      <c r="EM41" s="62"/>
      <c r="EN41" s="62"/>
      <c r="EO41" s="62"/>
      <c r="EP41" s="62"/>
      <c r="EQ41" s="62"/>
    </row>
    <row r="42" spans="3:147" x14ac:dyDescent="0.25">
      <c r="C42" s="3"/>
      <c r="D42" s="3"/>
      <c r="EL42" s="62"/>
      <c r="EM42" s="62"/>
      <c r="EN42" s="62"/>
      <c r="EO42" s="62"/>
      <c r="EP42" s="62"/>
      <c r="EQ42" s="62"/>
    </row>
    <row r="43" spans="3:147" x14ac:dyDescent="0.25">
      <c r="C43" s="3"/>
      <c r="D43" s="3"/>
      <c r="EL43" s="62"/>
      <c r="EM43" s="62"/>
      <c r="EN43" s="62"/>
      <c r="EO43" s="62"/>
      <c r="EP43" s="62"/>
      <c r="EQ43" s="62"/>
    </row>
    <row r="44" spans="3:147" x14ac:dyDescent="0.25">
      <c r="C44" s="3"/>
      <c r="D44" s="3"/>
      <c r="EL44" s="62"/>
      <c r="EM44" s="62"/>
      <c r="EN44" s="62"/>
      <c r="EO44" s="62"/>
      <c r="EP44" s="62"/>
      <c r="EQ44" s="62"/>
    </row>
    <row r="45" spans="3:147" x14ac:dyDescent="0.25">
      <c r="C45" s="3"/>
      <c r="D45" s="3"/>
      <c r="EL45" s="62"/>
      <c r="EM45" s="62"/>
      <c r="EN45" s="62"/>
      <c r="EO45" s="62"/>
      <c r="EP45" s="62"/>
      <c r="EQ45" s="62"/>
    </row>
    <row r="46" spans="3:147" x14ac:dyDescent="0.25">
      <c r="C46" s="3"/>
      <c r="D46" s="3"/>
      <c r="EL46" s="62"/>
      <c r="EM46" s="62"/>
      <c r="EN46" s="62"/>
      <c r="EO46" s="62"/>
      <c r="EP46" s="62"/>
      <c r="EQ46" s="62"/>
    </row>
    <row r="47" spans="3:147" x14ac:dyDescent="0.25">
      <c r="C47" s="3"/>
      <c r="D47" s="3"/>
      <c r="EL47" s="62"/>
      <c r="EM47" s="62"/>
      <c r="EN47" s="62"/>
      <c r="EO47" s="62"/>
      <c r="EP47" s="62"/>
      <c r="EQ47" s="62"/>
    </row>
    <row r="48" spans="3:147" x14ac:dyDescent="0.25">
      <c r="C48" s="3"/>
      <c r="D48" s="3"/>
      <c r="EL48" s="62"/>
      <c r="EM48" s="62"/>
      <c r="EN48" s="62"/>
      <c r="EO48" s="62"/>
      <c r="EP48" s="62"/>
      <c r="EQ48" s="62"/>
    </row>
    <row r="49" spans="3:147" x14ac:dyDescent="0.25">
      <c r="C49" s="3"/>
      <c r="D49" s="3"/>
      <c r="EL49" s="62"/>
      <c r="EM49" s="62"/>
      <c r="EN49" s="62"/>
      <c r="EO49" s="62"/>
      <c r="EP49" s="62"/>
      <c r="EQ49" s="62"/>
    </row>
    <row r="50" spans="3:147" x14ac:dyDescent="0.25">
      <c r="C50" s="3"/>
      <c r="D50" s="3"/>
      <c r="EL50" s="62"/>
      <c r="EM50" s="62"/>
      <c r="EN50" s="62"/>
      <c r="EO50" s="62"/>
      <c r="EP50" s="62"/>
      <c r="EQ50" s="62"/>
    </row>
    <row r="51" spans="3:147" x14ac:dyDescent="0.25">
      <c r="C51" s="3"/>
      <c r="D51" s="3"/>
      <c r="EL51" s="62"/>
      <c r="EM51" s="62"/>
      <c r="EN51" s="62"/>
      <c r="EO51" s="62"/>
      <c r="EP51" s="62"/>
      <c r="EQ51" s="62"/>
    </row>
    <row r="52" spans="3:147" x14ac:dyDescent="0.25">
      <c r="C52" s="3"/>
      <c r="D52" s="3"/>
      <c r="EL52" s="62"/>
      <c r="EM52" s="62"/>
      <c r="EN52" s="62"/>
      <c r="EO52" s="62"/>
      <c r="EP52" s="62"/>
      <c r="EQ52" s="62"/>
    </row>
    <row r="53" spans="3:147" x14ac:dyDescent="0.25">
      <c r="C53" s="3"/>
      <c r="D53" s="3"/>
      <c r="EL53" s="62"/>
      <c r="EM53" s="62"/>
      <c r="EN53" s="62"/>
      <c r="EO53" s="62"/>
      <c r="EP53" s="62"/>
      <c r="EQ53" s="62"/>
    </row>
    <row r="54" spans="3:147" x14ac:dyDescent="0.25">
      <c r="C54" s="3"/>
      <c r="D54" s="3"/>
      <c r="EL54" s="62"/>
      <c r="EM54" s="62"/>
      <c r="EN54" s="62"/>
      <c r="EO54" s="62"/>
      <c r="EP54" s="62"/>
      <c r="EQ54" s="62"/>
    </row>
    <row r="55" spans="3:147" x14ac:dyDescent="0.25">
      <c r="C55" s="3"/>
      <c r="D55" s="3"/>
      <c r="EL55" s="62"/>
      <c r="EM55" s="62"/>
      <c r="EN55" s="62"/>
      <c r="EO55" s="62"/>
      <c r="EP55" s="62"/>
      <c r="EQ55" s="62"/>
    </row>
    <row r="56" spans="3:147" x14ac:dyDescent="0.25">
      <c r="C56" s="3"/>
      <c r="D56" s="3"/>
      <c r="EL56" s="62"/>
      <c r="EM56" s="62"/>
      <c r="EN56" s="62"/>
      <c r="EO56" s="62"/>
      <c r="EP56" s="62"/>
      <c r="EQ56" s="62"/>
    </row>
    <row r="57" spans="3:147" x14ac:dyDescent="0.25">
      <c r="C57" s="3"/>
      <c r="D57" s="3"/>
      <c r="EL57" s="62"/>
      <c r="EM57" s="62"/>
      <c r="EN57" s="62"/>
      <c r="EO57" s="62"/>
      <c r="EP57" s="62"/>
      <c r="EQ57" s="62"/>
    </row>
    <row r="58" spans="3:147" x14ac:dyDescent="0.25">
      <c r="C58" s="3"/>
      <c r="D58" s="3"/>
      <c r="EL58" s="62"/>
      <c r="EM58" s="62"/>
      <c r="EN58" s="62"/>
      <c r="EO58" s="62"/>
      <c r="EP58" s="62"/>
      <c r="EQ58" s="62"/>
    </row>
    <row r="59" spans="3:147" x14ac:dyDescent="0.25">
      <c r="C59" s="3"/>
      <c r="D59" s="3"/>
      <c r="EL59" s="62"/>
      <c r="EM59" s="62"/>
      <c r="EN59" s="62"/>
      <c r="EO59" s="62"/>
      <c r="EP59" s="62"/>
      <c r="EQ59" s="62"/>
    </row>
    <row r="60" spans="3:147" x14ac:dyDescent="0.25">
      <c r="C60" s="3"/>
      <c r="D60" s="3"/>
      <c r="EL60" s="62"/>
      <c r="EM60" s="62"/>
      <c r="EN60" s="62"/>
      <c r="EO60" s="62"/>
      <c r="EP60" s="62"/>
      <c r="EQ60" s="62"/>
    </row>
    <row r="61" spans="3:147" x14ac:dyDescent="0.25">
      <c r="C61" s="3"/>
      <c r="D61" s="3"/>
      <c r="EL61" s="62"/>
      <c r="EM61" s="62"/>
      <c r="EN61" s="62"/>
      <c r="EO61" s="62"/>
      <c r="EP61" s="62"/>
      <c r="EQ61" s="62"/>
    </row>
    <row r="62" spans="3:147" x14ac:dyDescent="0.25">
      <c r="C62" s="3"/>
      <c r="D62" s="3"/>
      <c r="EL62" s="62"/>
      <c r="EM62" s="62"/>
      <c r="EN62" s="62"/>
      <c r="EO62" s="62"/>
      <c r="EP62" s="62"/>
      <c r="EQ62" s="62"/>
    </row>
    <row r="63" spans="3:147" x14ac:dyDescent="0.25">
      <c r="C63" s="3"/>
      <c r="D63" s="3"/>
      <c r="EL63" s="62"/>
      <c r="EM63" s="62"/>
      <c r="EN63" s="62"/>
      <c r="EO63" s="62"/>
      <c r="EP63" s="62"/>
      <c r="EQ63" s="62"/>
    </row>
    <row r="64" spans="3:147" x14ac:dyDescent="0.25">
      <c r="C64" s="3"/>
      <c r="D64" s="3"/>
      <c r="EL64" s="62"/>
      <c r="EM64" s="62"/>
      <c r="EN64" s="62"/>
      <c r="EO64" s="62"/>
      <c r="EP64" s="62"/>
      <c r="EQ64" s="62"/>
    </row>
    <row r="65" spans="3:147" x14ac:dyDescent="0.25">
      <c r="C65" s="3"/>
      <c r="D65" s="3"/>
      <c r="EL65" s="62"/>
      <c r="EM65" s="62"/>
      <c r="EN65" s="62"/>
      <c r="EO65" s="62"/>
      <c r="EP65" s="62"/>
      <c r="EQ65" s="62"/>
    </row>
    <row r="66" spans="3:147" x14ac:dyDescent="0.25">
      <c r="C66" s="3"/>
      <c r="D66" s="3"/>
      <c r="EL66" s="62"/>
      <c r="EM66" s="62"/>
      <c r="EN66" s="62"/>
      <c r="EO66" s="62"/>
      <c r="EP66" s="62"/>
      <c r="EQ66" s="62"/>
    </row>
    <row r="67" spans="3:147" x14ac:dyDescent="0.25">
      <c r="C67" s="3"/>
      <c r="D67" s="3"/>
      <c r="EL67" s="62"/>
      <c r="EM67" s="62"/>
      <c r="EN67" s="62"/>
      <c r="EO67" s="62"/>
      <c r="EP67" s="62"/>
      <c r="EQ67" s="62"/>
    </row>
    <row r="68" spans="3:147" x14ac:dyDescent="0.25">
      <c r="C68" s="3"/>
      <c r="D68" s="3"/>
      <c r="EL68" s="62"/>
      <c r="EM68" s="62"/>
      <c r="EN68" s="62"/>
      <c r="EO68" s="62"/>
      <c r="EP68" s="62"/>
      <c r="EQ68" s="62"/>
    </row>
    <row r="69" spans="3:147" x14ac:dyDescent="0.25">
      <c r="C69" s="3"/>
      <c r="D69" s="3"/>
      <c r="EL69" s="62"/>
      <c r="EM69" s="62"/>
      <c r="EN69" s="62"/>
      <c r="EO69" s="62"/>
      <c r="EP69" s="62"/>
      <c r="EQ69" s="62"/>
    </row>
    <row r="70" spans="3:147" x14ac:dyDescent="0.25">
      <c r="C70" s="3"/>
      <c r="D70" s="3"/>
      <c r="EL70" s="62"/>
      <c r="EM70" s="62"/>
      <c r="EN70" s="62"/>
      <c r="EO70" s="62"/>
      <c r="EP70" s="62"/>
      <c r="EQ70" s="62"/>
    </row>
    <row r="71" spans="3:147" x14ac:dyDescent="0.25">
      <c r="C71" s="3"/>
      <c r="D71" s="3"/>
      <c r="EL71" s="62"/>
      <c r="EM71" s="62"/>
      <c r="EN71" s="62"/>
      <c r="EO71" s="62"/>
      <c r="EP71" s="62"/>
      <c r="EQ71" s="62"/>
    </row>
    <row r="72" spans="3:147" x14ac:dyDescent="0.25">
      <c r="C72" s="3"/>
      <c r="D72" s="3"/>
      <c r="EL72" s="62"/>
      <c r="EM72" s="62"/>
      <c r="EN72" s="62"/>
      <c r="EO72" s="62"/>
      <c r="EP72" s="62"/>
      <c r="EQ72" s="62"/>
    </row>
    <row r="73" spans="3:147" x14ac:dyDescent="0.25">
      <c r="C73" s="3"/>
      <c r="D73" s="3"/>
      <c r="EL73" s="62"/>
      <c r="EM73" s="62"/>
      <c r="EN73" s="62"/>
      <c r="EO73" s="62"/>
      <c r="EP73" s="62"/>
      <c r="EQ73" s="62"/>
    </row>
    <row r="74" spans="3:147" x14ac:dyDescent="0.25">
      <c r="C74" s="3"/>
      <c r="D74" s="3"/>
      <c r="EL74" s="62"/>
      <c r="EM74" s="62"/>
      <c r="EN74" s="62"/>
      <c r="EO74" s="62"/>
      <c r="EP74" s="62"/>
      <c r="EQ74" s="62"/>
    </row>
    <row r="75" spans="3:147" x14ac:dyDescent="0.25">
      <c r="C75" s="3"/>
      <c r="D75" s="3"/>
      <c r="EL75" s="62"/>
      <c r="EM75" s="62"/>
      <c r="EN75" s="62"/>
      <c r="EO75" s="62"/>
      <c r="EP75" s="62"/>
      <c r="EQ75" s="62"/>
    </row>
    <row r="76" spans="3:147" x14ac:dyDescent="0.25">
      <c r="C76" s="3"/>
      <c r="D76" s="3"/>
      <c r="EL76" s="62"/>
      <c r="EM76" s="62"/>
      <c r="EN76" s="62"/>
      <c r="EO76" s="62"/>
      <c r="EP76" s="62"/>
      <c r="EQ76" s="62"/>
    </row>
    <row r="77" spans="3:147" x14ac:dyDescent="0.25">
      <c r="C77" s="3"/>
      <c r="D77" s="3"/>
      <c r="EL77" s="62"/>
      <c r="EM77" s="62"/>
      <c r="EN77" s="62"/>
      <c r="EO77" s="62"/>
      <c r="EP77" s="62"/>
      <c r="EQ77" s="62"/>
    </row>
    <row r="78" spans="3:147" x14ac:dyDescent="0.25">
      <c r="C78" s="3"/>
      <c r="D78" s="3"/>
      <c r="EL78" s="62"/>
      <c r="EM78" s="62"/>
      <c r="EN78" s="62"/>
      <c r="EO78" s="62"/>
      <c r="EP78" s="62"/>
      <c r="EQ78" s="62"/>
    </row>
    <row r="79" spans="3:147" x14ac:dyDescent="0.25">
      <c r="C79" s="3"/>
      <c r="D79" s="3"/>
      <c r="EL79" s="62"/>
      <c r="EM79" s="62"/>
      <c r="EN79" s="62"/>
      <c r="EO79" s="62"/>
      <c r="EP79" s="62"/>
      <c r="EQ79" s="62"/>
    </row>
    <row r="80" spans="3:147" x14ac:dyDescent="0.25">
      <c r="C80" s="3"/>
      <c r="D80" s="3"/>
      <c r="EL80" s="62"/>
      <c r="EM80" s="62"/>
      <c r="EN80" s="62"/>
      <c r="EO80" s="62"/>
      <c r="EP80" s="62"/>
      <c r="EQ80" s="62"/>
    </row>
    <row r="81" spans="3:147" x14ac:dyDescent="0.25">
      <c r="C81" s="3"/>
      <c r="D81" s="3"/>
      <c r="EL81" s="62"/>
      <c r="EM81" s="62"/>
      <c r="EN81" s="62"/>
      <c r="EO81" s="62"/>
      <c r="EP81" s="62"/>
      <c r="EQ81" s="62"/>
    </row>
    <row r="82" spans="3:147" x14ac:dyDescent="0.25">
      <c r="C82" s="3"/>
      <c r="D82" s="3"/>
      <c r="EL82" s="62"/>
      <c r="EM82" s="62"/>
      <c r="EN82" s="62"/>
      <c r="EO82" s="62"/>
      <c r="EP82" s="62"/>
      <c r="EQ82" s="62"/>
    </row>
    <row r="83" spans="3:147" x14ac:dyDescent="0.25">
      <c r="C83" s="3"/>
      <c r="D83" s="3"/>
      <c r="EL83" s="62"/>
      <c r="EM83" s="62"/>
      <c r="EN83" s="62"/>
      <c r="EO83" s="62"/>
      <c r="EP83" s="62"/>
      <c r="EQ83" s="62"/>
    </row>
    <row r="84" spans="3:147" x14ac:dyDescent="0.25">
      <c r="C84" s="3"/>
      <c r="D84" s="3"/>
      <c r="EL84" s="62"/>
      <c r="EM84" s="62"/>
      <c r="EN84" s="62"/>
      <c r="EO84" s="62"/>
      <c r="EP84" s="62"/>
      <c r="EQ84" s="62"/>
    </row>
    <row r="85" spans="3:147" x14ac:dyDescent="0.25">
      <c r="C85" s="3"/>
      <c r="D85" s="3"/>
      <c r="EL85" s="62"/>
      <c r="EM85" s="62"/>
      <c r="EN85" s="62"/>
      <c r="EO85" s="62"/>
      <c r="EP85" s="62"/>
      <c r="EQ85" s="62"/>
    </row>
    <row r="86" spans="3:147" x14ac:dyDescent="0.25">
      <c r="C86" s="3"/>
      <c r="D86" s="3"/>
      <c r="EL86" s="62"/>
      <c r="EM86" s="62"/>
      <c r="EN86" s="62"/>
      <c r="EO86" s="62"/>
      <c r="EP86" s="62"/>
      <c r="EQ86" s="62"/>
    </row>
    <row r="87" spans="3:147" x14ac:dyDescent="0.25">
      <c r="C87" s="3"/>
      <c r="D87" s="3"/>
      <c r="EL87" s="62"/>
      <c r="EM87" s="62"/>
      <c r="EN87" s="62"/>
      <c r="EO87" s="62"/>
      <c r="EP87" s="62"/>
      <c r="EQ87" s="62"/>
    </row>
    <row r="88" spans="3:147" x14ac:dyDescent="0.25">
      <c r="C88" s="3"/>
      <c r="D88" s="3"/>
      <c r="EL88" s="62"/>
      <c r="EM88" s="62"/>
      <c r="EN88" s="62"/>
      <c r="EO88" s="62"/>
      <c r="EP88" s="62"/>
      <c r="EQ88" s="62"/>
    </row>
    <row r="89" spans="3:147" x14ac:dyDescent="0.25">
      <c r="C89" s="3"/>
      <c r="D89" s="3"/>
      <c r="EL89" s="62"/>
      <c r="EM89" s="62"/>
      <c r="EN89" s="62"/>
      <c r="EO89" s="62"/>
      <c r="EP89" s="62"/>
      <c r="EQ89" s="62"/>
    </row>
    <row r="90" spans="3:147" x14ac:dyDescent="0.25">
      <c r="C90" s="3"/>
      <c r="D90" s="3"/>
      <c r="EL90" s="62"/>
      <c r="EM90" s="62"/>
      <c r="EN90" s="62"/>
      <c r="EO90" s="62"/>
      <c r="EP90" s="62"/>
      <c r="EQ90" s="62"/>
    </row>
    <row r="91" spans="3:147" x14ac:dyDescent="0.25">
      <c r="C91" s="3"/>
      <c r="D91" s="3"/>
      <c r="EL91" s="62"/>
      <c r="EM91" s="62"/>
      <c r="EN91" s="62"/>
      <c r="EO91" s="62"/>
      <c r="EP91" s="62"/>
      <c r="EQ91" s="62"/>
    </row>
    <row r="92" spans="3:147" x14ac:dyDescent="0.25">
      <c r="C92" s="3"/>
      <c r="D92" s="3"/>
      <c r="EL92" s="62"/>
      <c r="EM92" s="62"/>
      <c r="EN92" s="62"/>
      <c r="EO92" s="62"/>
      <c r="EP92" s="62"/>
      <c r="EQ92" s="62"/>
    </row>
    <row r="93" spans="3:147" x14ac:dyDescent="0.25">
      <c r="C93" s="3"/>
      <c r="D93" s="3"/>
      <c r="EL93" s="62"/>
      <c r="EM93" s="62"/>
      <c r="EN93" s="62"/>
      <c r="EO93" s="62"/>
      <c r="EP93" s="62"/>
      <c r="EQ93" s="62"/>
    </row>
    <row r="94" spans="3:147" x14ac:dyDescent="0.25">
      <c r="C94" s="3"/>
      <c r="D94" s="3"/>
      <c r="EL94" s="62"/>
      <c r="EM94" s="62"/>
      <c r="EN94" s="62"/>
      <c r="EO94" s="62"/>
      <c r="EP94" s="62"/>
      <c r="EQ94" s="62"/>
    </row>
    <row r="95" spans="3:147" x14ac:dyDescent="0.25">
      <c r="C95" s="3"/>
      <c r="D95" s="3"/>
      <c r="EL95" s="62"/>
      <c r="EM95" s="62"/>
      <c r="EN95" s="62"/>
      <c r="EO95" s="62"/>
      <c r="EP95" s="62"/>
      <c r="EQ95" s="62"/>
    </row>
    <row r="96" spans="3:147" x14ac:dyDescent="0.25">
      <c r="C96" s="3"/>
      <c r="D96" s="3"/>
      <c r="EL96" s="62"/>
      <c r="EM96" s="62"/>
      <c r="EN96" s="62"/>
      <c r="EO96" s="62"/>
      <c r="EP96" s="62"/>
      <c r="EQ96" s="62"/>
    </row>
    <row r="97" spans="3:147" x14ac:dyDescent="0.25">
      <c r="C97" s="3"/>
      <c r="D97" s="3"/>
      <c r="EL97" s="62"/>
      <c r="EM97" s="62"/>
      <c r="EN97" s="62"/>
      <c r="EO97" s="62"/>
      <c r="EP97" s="62"/>
      <c r="EQ97" s="62"/>
    </row>
    <row r="98" spans="3:147" x14ac:dyDescent="0.25">
      <c r="C98" s="3"/>
      <c r="D98" s="3"/>
      <c r="EL98" s="62"/>
      <c r="EM98" s="62"/>
      <c r="EN98" s="62"/>
      <c r="EO98" s="62"/>
      <c r="EP98" s="62"/>
      <c r="EQ98" s="62"/>
    </row>
    <row r="99" spans="3:147" x14ac:dyDescent="0.25">
      <c r="C99" s="3"/>
      <c r="D99" s="3"/>
      <c r="EL99" s="62"/>
      <c r="EM99" s="62"/>
      <c r="EN99" s="62"/>
      <c r="EO99" s="62"/>
      <c r="EP99" s="62"/>
      <c r="EQ99" s="62"/>
    </row>
    <row r="100" spans="3:147" x14ac:dyDescent="0.25">
      <c r="C100" s="3"/>
      <c r="D100" s="3"/>
      <c r="EL100" s="62"/>
      <c r="EM100" s="62"/>
      <c r="EN100" s="62"/>
      <c r="EO100" s="62"/>
      <c r="EP100" s="62"/>
      <c r="EQ100" s="62"/>
    </row>
    <row r="101" spans="3:147" x14ac:dyDescent="0.25">
      <c r="C101" s="3"/>
      <c r="D101" s="3"/>
      <c r="EL101" s="62"/>
      <c r="EM101" s="62"/>
      <c r="EN101" s="62"/>
      <c r="EO101" s="62"/>
      <c r="EP101" s="62"/>
      <c r="EQ101" s="62"/>
    </row>
    <row r="102" spans="3:147" x14ac:dyDescent="0.25">
      <c r="C102" s="3"/>
      <c r="D102" s="3"/>
      <c r="EL102" s="62"/>
      <c r="EM102" s="62"/>
      <c r="EN102" s="62"/>
      <c r="EO102" s="62"/>
      <c r="EP102" s="62"/>
      <c r="EQ102" s="62"/>
    </row>
    <row r="103" spans="3:147" x14ac:dyDescent="0.25">
      <c r="C103" s="3"/>
      <c r="D103" s="3"/>
      <c r="EL103" s="62"/>
      <c r="EM103" s="62"/>
      <c r="EN103" s="62"/>
      <c r="EO103" s="62"/>
      <c r="EP103" s="62"/>
      <c r="EQ103" s="62"/>
    </row>
    <row r="104" spans="3:147" x14ac:dyDescent="0.25">
      <c r="C104" s="3"/>
      <c r="D104" s="3"/>
      <c r="EL104" s="62"/>
      <c r="EM104" s="62"/>
      <c r="EN104" s="62"/>
      <c r="EO104" s="62"/>
      <c r="EP104" s="62"/>
      <c r="EQ104" s="62"/>
    </row>
    <row r="105" spans="3:147" x14ac:dyDescent="0.25">
      <c r="C105" s="3"/>
      <c r="D105" s="3"/>
      <c r="EL105" s="62"/>
      <c r="EM105" s="62"/>
      <c r="EN105" s="62"/>
      <c r="EO105" s="62"/>
      <c r="EP105" s="62"/>
      <c r="EQ105" s="62"/>
    </row>
    <row r="106" spans="3:147" x14ac:dyDescent="0.25">
      <c r="C106" s="3"/>
      <c r="D106" s="3"/>
      <c r="EL106" s="62"/>
      <c r="EM106" s="62"/>
      <c r="EN106" s="62"/>
      <c r="EO106" s="62"/>
      <c r="EP106" s="62"/>
      <c r="EQ106" s="62"/>
    </row>
    <row r="107" spans="3:147" x14ac:dyDescent="0.25">
      <c r="C107" s="3"/>
      <c r="D107" s="3"/>
      <c r="EL107" s="62"/>
      <c r="EM107" s="62"/>
      <c r="EN107" s="62"/>
      <c r="EO107" s="62"/>
      <c r="EP107" s="62"/>
      <c r="EQ107" s="62"/>
    </row>
    <row r="108" spans="3:147" x14ac:dyDescent="0.25">
      <c r="C108" s="3"/>
      <c r="D108" s="3"/>
      <c r="EL108" s="62"/>
      <c r="EM108" s="62"/>
      <c r="EN108" s="62"/>
      <c r="EO108" s="62"/>
      <c r="EP108" s="62"/>
      <c r="EQ108" s="62"/>
    </row>
    <row r="109" spans="3:147" x14ac:dyDescent="0.25">
      <c r="C109" s="3"/>
      <c r="D109" s="3"/>
      <c r="EL109" s="62"/>
      <c r="EM109" s="62"/>
      <c r="EN109" s="62"/>
      <c r="EO109" s="62"/>
      <c r="EP109" s="62"/>
      <c r="EQ109" s="62"/>
    </row>
    <row r="110" spans="3:147" x14ac:dyDescent="0.25">
      <c r="C110" s="3"/>
      <c r="D110" s="3"/>
      <c r="EL110" s="62"/>
      <c r="EM110" s="62"/>
      <c r="EN110" s="62"/>
      <c r="EO110" s="62"/>
      <c r="EP110" s="62"/>
      <c r="EQ110" s="62"/>
    </row>
    <row r="111" spans="3:147" x14ac:dyDescent="0.25">
      <c r="C111" s="3"/>
      <c r="D111" s="3"/>
      <c r="EL111" s="62"/>
      <c r="EM111" s="62"/>
      <c r="EN111" s="62"/>
      <c r="EO111" s="62"/>
      <c r="EP111" s="62"/>
      <c r="EQ111" s="62"/>
    </row>
    <row r="112" spans="3:147" x14ac:dyDescent="0.25">
      <c r="C112" s="3"/>
      <c r="D112" s="3"/>
      <c r="EL112" s="62"/>
      <c r="EM112" s="62"/>
      <c r="EN112" s="62"/>
      <c r="EO112" s="62"/>
      <c r="EP112" s="62"/>
      <c r="EQ112" s="62"/>
    </row>
    <row r="113" spans="3:147" x14ac:dyDescent="0.25">
      <c r="C113" s="3"/>
      <c r="D113" s="3"/>
      <c r="EL113" s="62"/>
      <c r="EM113" s="62"/>
      <c r="EN113" s="62"/>
      <c r="EO113" s="62"/>
      <c r="EP113" s="62"/>
      <c r="EQ113" s="62"/>
    </row>
    <row r="114" spans="3:147" x14ac:dyDescent="0.25">
      <c r="C114" s="3"/>
      <c r="D114" s="3"/>
      <c r="EL114" s="62"/>
      <c r="EM114" s="62"/>
      <c r="EN114" s="62"/>
      <c r="EO114" s="62"/>
      <c r="EP114" s="62"/>
      <c r="EQ114" s="62"/>
    </row>
    <row r="115" spans="3:147" x14ac:dyDescent="0.25">
      <c r="C115" s="3"/>
      <c r="D115" s="3"/>
      <c r="EL115" s="62"/>
      <c r="EM115" s="62"/>
      <c r="EN115" s="62"/>
      <c r="EO115" s="62"/>
      <c r="EP115" s="62"/>
      <c r="EQ115" s="62"/>
    </row>
    <row r="116" spans="3:147" x14ac:dyDescent="0.25">
      <c r="C116" s="3"/>
      <c r="D116" s="3"/>
      <c r="EL116" s="62"/>
      <c r="EM116" s="62"/>
      <c r="EN116" s="62"/>
      <c r="EO116" s="62"/>
      <c r="EP116" s="62"/>
      <c r="EQ116" s="62"/>
    </row>
    <row r="117" spans="3:147" x14ac:dyDescent="0.25">
      <c r="C117" s="3"/>
      <c r="D117" s="3"/>
      <c r="EL117" s="62"/>
      <c r="EM117" s="62"/>
      <c r="EN117" s="62"/>
      <c r="EO117" s="62"/>
      <c r="EP117" s="62"/>
      <c r="EQ117" s="62"/>
    </row>
    <row r="118" spans="3:147" x14ac:dyDescent="0.25">
      <c r="C118" s="3"/>
      <c r="D118" s="3"/>
      <c r="EL118" s="62"/>
      <c r="EM118" s="62"/>
      <c r="EN118" s="62"/>
      <c r="EO118" s="62"/>
      <c r="EP118" s="62"/>
      <c r="EQ118" s="62"/>
    </row>
    <row r="119" spans="3:147" x14ac:dyDescent="0.25">
      <c r="C119" s="3"/>
      <c r="D119" s="3"/>
      <c r="EL119" s="62"/>
      <c r="EM119" s="62"/>
      <c r="EN119" s="62"/>
      <c r="EO119" s="62"/>
      <c r="EP119" s="62"/>
      <c r="EQ119" s="62"/>
    </row>
    <row r="120" spans="3:147" x14ac:dyDescent="0.25">
      <c r="C120" s="3"/>
      <c r="D120" s="3"/>
      <c r="EL120" s="62"/>
      <c r="EM120" s="62"/>
      <c r="EN120" s="62"/>
      <c r="EO120" s="62"/>
      <c r="EP120" s="62"/>
      <c r="EQ120" s="62"/>
    </row>
    <row r="121" spans="3:147" x14ac:dyDescent="0.25">
      <c r="C121" s="3"/>
      <c r="D121" s="3"/>
      <c r="EL121" s="62"/>
      <c r="EM121" s="62"/>
      <c r="EN121" s="62"/>
      <c r="EO121" s="62"/>
      <c r="EP121" s="62"/>
      <c r="EQ121" s="62"/>
    </row>
    <row r="122" spans="3:147" x14ac:dyDescent="0.25">
      <c r="C122" s="3"/>
      <c r="D122" s="3"/>
      <c r="EL122" s="62"/>
      <c r="EM122" s="62"/>
      <c r="EN122" s="62"/>
      <c r="EO122" s="62"/>
      <c r="EP122" s="62"/>
      <c r="EQ122" s="62"/>
    </row>
    <row r="123" spans="3:147" x14ac:dyDescent="0.25">
      <c r="C123" s="3"/>
      <c r="D123" s="3"/>
      <c r="EL123" s="62"/>
      <c r="EM123" s="62"/>
      <c r="EN123" s="62"/>
      <c r="EO123" s="62"/>
      <c r="EP123" s="62"/>
      <c r="EQ123" s="62"/>
    </row>
    <row r="124" spans="3:147" x14ac:dyDescent="0.25">
      <c r="C124" s="3"/>
      <c r="D124" s="3"/>
      <c r="EL124" s="62"/>
      <c r="EM124" s="62"/>
      <c r="EN124" s="62"/>
      <c r="EO124" s="62"/>
      <c r="EP124" s="62"/>
      <c r="EQ124" s="62"/>
    </row>
    <row r="125" spans="3:147" x14ac:dyDescent="0.25">
      <c r="C125" s="3"/>
      <c r="D125" s="3"/>
      <c r="EL125" s="62"/>
      <c r="EM125" s="62"/>
      <c r="EN125" s="62"/>
      <c r="EO125" s="62"/>
      <c r="EP125" s="62"/>
      <c r="EQ125" s="62"/>
    </row>
    <row r="126" spans="3:147" x14ac:dyDescent="0.25">
      <c r="C126" s="3"/>
      <c r="D126" s="3"/>
      <c r="EL126" s="62"/>
      <c r="EM126" s="62"/>
      <c r="EN126" s="62"/>
      <c r="EO126" s="62"/>
      <c r="EP126" s="62"/>
      <c r="EQ126" s="62"/>
    </row>
    <row r="127" spans="3:147" x14ac:dyDescent="0.25">
      <c r="C127" s="3"/>
      <c r="D127" s="3"/>
      <c r="EL127" s="62"/>
      <c r="EM127" s="62"/>
      <c r="EN127" s="62"/>
      <c r="EO127" s="62"/>
      <c r="EP127" s="62"/>
      <c r="EQ127" s="62"/>
    </row>
    <row r="128" spans="3:147" x14ac:dyDescent="0.25">
      <c r="C128" s="3"/>
      <c r="D128" s="3"/>
      <c r="EL128" s="62"/>
      <c r="EM128" s="62"/>
      <c r="EN128" s="62"/>
      <c r="EO128" s="62"/>
      <c r="EP128" s="62"/>
      <c r="EQ128" s="62"/>
    </row>
    <row r="129" spans="3:147" x14ac:dyDescent="0.25">
      <c r="C129" s="3"/>
      <c r="D129" s="3"/>
      <c r="EL129" s="62"/>
      <c r="EM129" s="62"/>
      <c r="EN129" s="62"/>
      <c r="EO129" s="62"/>
      <c r="EP129" s="62"/>
      <c r="EQ129" s="62"/>
    </row>
    <row r="130" spans="3:147" x14ac:dyDescent="0.25">
      <c r="C130" s="3"/>
      <c r="D130" s="3"/>
      <c r="EL130" s="62"/>
      <c r="EM130" s="62"/>
      <c r="EN130" s="62"/>
      <c r="EO130" s="62"/>
      <c r="EP130" s="62"/>
      <c r="EQ130" s="62"/>
    </row>
    <row r="131" spans="3:147" x14ac:dyDescent="0.25">
      <c r="C131" s="3"/>
      <c r="D131" s="3"/>
      <c r="EL131" s="62"/>
      <c r="EM131" s="62"/>
      <c r="EN131" s="62"/>
      <c r="EO131" s="62"/>
      <c r="EP131" s="62"/>
      <c r="EQ131" s="62"/>
    </row>
    <row r="132" spans="3:147" x14ac:dyDescent="0.25">
      <c r="C132" s="3"/>
      <c r="D132" s="3"/>
      <c r="EL132" s="62"/>
      <c r="EM132" s="62"/>
      <c r="EN132" s="62"/>
      <c r="EO132" s="62"/>
      <c r="EP132" s="62"/>
      <c r="EQ132" s="62"/>
    </row>
    <row r="133" spans="3:147" x14ac:dyDescent="0.25">
      <c r="C133" s="3"/>
      <c r="D133" s="3"/>
      <c r="EL133" s="62"/>
      <c r="EM133" s="62"/>
      <c r="EN133" s="62"/>
      <c r="EO133" s="62"/>
      <c r="EP133" s="62"/>
      <c r="EQ133" s="62"/>
    </row>
    <row r="134" spans="3:147" x14ac:dyDescent="0.25">
      <c r="C134" s="3"/>
      <c r="D134" s="3"/>
      <c r="EL134" s="62"/>
      <c r="EM134" s="62"/>
      <c r="EN134" s="62"/>
      <c r="EO134" s="62"/>
      <c r="EP134" s="62"/>
      <c r="EQ134" s="62"/>
    </row>
    <row r="135" spans="3:147" x14ac:dyDescent="0.25">
      <c r="C135" s="3"/>
      <c r="D135" s="3"/>
      <c r="EL135" s="62"/>
      <c r="EM135" s="62"/>
      <c r="EN135" s="62"/>
      <c r="EO135" s="62"/>
      <c r="EP135" s="62"/>
      <c r="EQ135" s="62"/>
    </row>
    <row r="136" spans="3:147" x14ac:dyDescent="0.25">
      <c r="C136" s="3"/>
      <c r="D136" s="3"/>
      <c r="EL136" s="62"/>
      <c r="EM136" s="62"/>
      <c r="EN136" s="62"/>
      <c r="EO136" s="62"/>
      <c r="EP136" s="62"/>
      <c r="EQ136" s="62"/>
    </row>
    <row r="137" spans="3:147" x14ac:dyDescent="0.25">
      <c r="C137" s="3"/>
      <c r="D137" s="3"/>
      <c r="EL137" s="62"/>
      <c r="EM137" s="62"/>
      <c r="EN137" s="62"/>
      <c r="EO137" s="62"/>
      <c r="EP137" s="62"/>
      <c r="EQ137" s="62"/>
    </row>
    <row r="138" spans="3:147" x14ac:dyDescent="0.25">
      <c r="C138" s="3"/>
      <c r="D138" s="3"/>
      <c r="EL138" s="62"/>
      <c r="EM138" s="62"/>
      <c r="EN138" s="62"/>
      <c r="EO138" s="62"/>
      <c r="EP138" s="62"/>
      <c r="EQ138" s="62"/>
    </row>
    <row r="139" spans="3:147" x14ac:dyDescent="0.25">
      <c r="C139" s="3"/>
      <c r="D139" s="3"/>
      <c r="EL139" s="62"/>
      <c r="EM139" s="62"/>
      <c r="EN139" s="62"/>
      <c r="EO139" s="62"/>
      <c r="EP139" s="62"/>
      <c r="EQ139" s="62"/>
    </row>
    <row r="140" spans="3:147" x14ac:dyDescent="0.25">
      <c r="C140" s="3"/>
      <c r="D140" s="3"/>
      <c r="EL140" s="62"/>
      <c r="EM140" s="62"/>
      <c r="EN140" s="62"/>
      <c r="EO140" s="62"/>
      <c r="EP140" s="62"/>
      <c r="EQ140" s="62"/>
    </row>
    <row r="141" spans="3:147" x14ac:dyDescent="0.25">
      <c r="C141" s="3"/>
      <c r="D141" s="3"/>
      <c r="EL141" s="62"/>
      <c r="EM141" s="62"/>
      <c r="EN141" s="62"/>
      <c r="EO141" s="62"/>
      <c r="EP141" s="62"/>
      <c r="EQ141" s="62"/>
    </row>
    <row r="142" spans="3:147" x14ac:dyDescent="0.25">
      <c r="C142" s="3"/>
      <c r="D142" s="3"/>
      <c r="EL142" s="62"/>
      <c r="EM142" s="62"/>
      <c r="EN142" s="62"/>
      <c r="EO142" s="62"/>
      <c r="EP142" s="62"/>
      <c r="EQ142" s="62"/>
    </row>
    <row r="143" spans="3:147" x14ac:dyDescent="0.25">
      <c r="C143" s="3"/>
      <c r="D143" s="3"/>
      <c r="EL143" s="62"/>
      <c r="EM143" s="62"/>
      <c r="EN143" s="62"/>
      <c r="EO143" s="62"/>
      <c r="EP143" s="62"/>
      <c r="EQ143" s="62"/>
    </row>
    <row r="144" spans="3:147" x14ac:dyDescent="0.25">
      <c r="C144" s="3"/>
      <c r="D144" s="3"/>
      <c r="EL144" s="62"/>
      <c r="EM144" s="62"/>
      <c r="EN144" s="62"/>
      <c r="EO144" s="62"/>
      <c r="EP144" s="62"/>
      <c r="EQ144" s="62"/>
    </row>
    <row r="145" spans="3:147" x14ac:dyDescent="0.25">
      <c r="C145" s="3"/>
      <c r="D145" s="3"/>
      <c r="EL145" s="62"/>
      <c r="EM145" s="62"/>
      <c r="EN145" s="62"/>
      <c r="EO145" s="62"/>
      <c r="EP145" s="62"/>
      <c r="EQ145" s="62"/>
    </row>
    <row r="146" spans="3:147" x14ac:dyDescent="0.25">
      <c r="C146" s="3"/>
      <c r="D146" s="3"/>
      <c r="EL146" s="62"/>
      <c r="EM146" s="62"/>
      <c r="EN146" s="62"/>
      <c r="EO146" s="62"/>
      <c r="EP146" s="62"/>
      <c r="EQ146" s="62"/>
    </row>
    <row r="147" spans="3:147" x14ac:dyDescent="0.25">
      <c r="C147" s="3"/>
      <c r="D147" s="3"/>
      <c r="EL147" s="62"/>
      <c r="EM147" s="62"/>
      <c r="EN147" s="62"/>
      <c r="EO147" s="62"/>
      <c r="EP147" s="62"/>
      <c r="EQ147" s="62"/>
    </row>
    <row r="148" spans="3:147" x14ac:dyDescent="0.25">
      <c r="C148" s="3"/>
      <c r="D148" s="3"/>
      <c r="EL148" s="62"/>
      <c r="EM148" s="62"/>
      <c r="EN148" s="62"/>
      <c r="EO148" s="62"/>
      <c r="EP148" s="62"/>
      <c r="EQ148" s="62"/>
    </row>
    <row r="149" spans="3:147" x14ac:dyDescent="0.25">
      <c r="C149" s="3"/>
      <c r="D149" s="3"/>
      <c r="EL149" s="62"/>
      <c r="EM149" s="62"/>
      <c r="EN149" s="62"/>
      <c r="EO149" s="62"/>
      <c r="EP149" s="62"/>
      <c r="EQ149" s="62"/>
    </row>
    <row r="150" spans="3:147" x14ac:dyDescent="0.25">
      <c r="C150" s="3"/>
      <c r="D150" s="3"/>
      <c r="EL150" s="62"/>
      <c r="EM150" s="62"/>
      <c r="EN150" s="62"/>
      <c r="EO150" s="62"/>
      <c r="EP150" s="62"/>
      <c r="EQ150" s="62"/>
    </row>
    <row r="151" spans="3:147" x14ac:dyDescent="0.25">
      <c r="C151" s="3"/>
      <c r="D151" s="3"/>
      <c r="EL151" s="62"/>
      <c r="EM151" s="62"/>
      <c r="EN151" s="62"/>
      <c r="EO151" s="62"/>
      <c r="EP151" s="62"/>
      <c r="EQ151" s="62"/>
    </row>
    <row r="152" spans="3:147" x14ac:dyDescent="0.25">
      <c r="C152" s="3"/>
      <c r="D152" s="3"/>
      <c r="EL152" s="62"/>
      <c r="EM152" s="62"/>
      <c r="EN152" s="62"/>
      <c r="EO152" s="62"/>
      <c r="EP152" s="62"/>
      <c r="EQ152" s="62"/>
    </row>
    <row r="153" spans="3:147" x14ac:dyDescent="0.25">
      <c r="C153" s="3"/>
      <c r="D153" s="3"/>
      <c r="EL153" s="62"/>
      <c r="EM153" s="62"/>
      <c r="EN153" s="62"/>
      <c r="EO153" s="62"/>
      <c r="EP153" s="62"/>
      <c r="EQ153" s="62"/>
    </row>
    <row r="154" spans="3:147" x14ac:dyDescent="0.25">
      <c r="C154" s="3"/>
      <c r="D154" s="3"/>
      <c r="EL154" s="62"/>
      <c r="EM154" s="62"/>
      <c r="EN154" s="62"/>
      <c r="EO154" s="62"/>
      <c r="EP154" s="62"/>
      <c r="EQ154" s="62"/>
    </row>
    <row r="155" spans="3:147" x14ac:dyDescent="0.25">
      <c r="C155" s="3"/>
      <c r="D155" s="3"/>
      <c r="EL155" s="62"/>
      <c r="EM155" s="62"/>
      <c r="EN155" s="62"/>
      <c r="EO155" s="62"/>
      <c r="EP155" s="62"/>
      <c r="EQ155" s="62"/>
    </row>
    <row r="156" spans="3:147" x14ac:dyDescent="0.25">
      <c r="C156" s="3"/>
      <c r="D156" s="3"/>
      <c r="EL156" s="62"/>
      <c r="EM156" s="62"/>
      <c r="EN156" s="62"/>
      <c r="EO156" s="62"/>
      <c r="EP156" s="62"/>
      <c r="EQ156" s="62"/>
    </row>
    <row r="157" spans="3:147" x14ac:dyDescent="0.25">
      <c r="C157" s="3"/>
      <c r="D157" s="3"/>
      <c r="EL157" s="62"/>
      <c r="EM157" s="62"/>
      <c r="EN157" s="62"/>
      <c r="EO157" s="62"/>
      <c r="EP157" s="62"/>
      <c r="EQ157" s="62"/>
    </row>
    <row r="158" spans="3:147" x14ac:dyDescent="0.25">
      <c r="C158" s="3"/>
      <c r="D158" s="3"/>
      <c r="EL158" s="62"/>
      <c r="EM158" s="62"/>
      <c r="EN158" s="62"/>
      <c r="EO158" s="62"/>
      <c r="EP158" s="62"/>
      <c r="EQ158" s="62"/>
    </row>
    <row r="159" spans="3:147" x14ac:dyDescent="0.25">
      <c r="C159" s="3"/>
      <c r="D159" s="3"/>
      <c r="EL159" s="62"/>
      <c r="EM159" s="62"/>
      <c r="EN159" s="62"/>
      <c r="EO159" s="62"/>
      <c r="EP159" s="62"/>
      <c r="EQ159" s="62"/>
    </row>
    <row r="160" spans="3:147" x14ac:dyDescent="0.25">
      <c r="C160" s="3"/>
      <c r="D160" s="3"/>
      <c r="EL160" s="62"/>
      <c r="EM160" s="62"/>
      <c r="EN160" s="62"/>
      <c r="EO160" s="62"/>
      <c r="EP160" s="62"/>
      <c r="EQ160" s="62"/>
    </row>
    <row r="161" spans="3:147" x14ac:dyDescent="0.25">
      <c r="C161" s="3"/>
      <c r="D161" s="3"/>
      <c r="EL161" s="62"/>
      <c r="EM161" s="62"/>
      <c r="EN161" s="62"/>
      <c r="EO161" s="62"/>
      <c r="EP161" s="62"/>
      <c r="EQ161" s="62"/>
    </row>
    <row r="162" spans="3:147" x14ac:dyDescent="0.25">
      <c r="C162" s="3"/>
      <c r="D162" s="3"/>
      <c r="EL162" s="62"/>
      <c r="EM162" s="62"/>
      <c r="EN162" s="62"/>
      <c r="EO162" s="62"/>
      <c r="EP162" s="62"/>
      <c r="EQ162" s="62"/>
    </row>
    <row r="163" spans="3:147" x14ac:dyDescent="0.25">
      <c r="C163" s="3"/>
      <c r="D163" s="3"/>
      <c r="EL163" s="62"/>
      <c r="EM163" s="62"/>
      <c r="EN163" s="62"/>
      <c r="EO163" s="62"/>
      <c r="EP163" s="62"/>
      <c r="EQ163" s="62"/>
    </row>
    <row r="164" spans="3:147" x14ac:dyDescent="0.25">
      <c r="C164" s="3"/>
      <c r="D164" s="3"/>
      <c r="EL164" s="62"/>
      <c r="EM164" s="62"/>
      <c r="EN164" s="62"/>
      <c r="EO164" s="62"/>
      <c r="EP164" s="62"/>
      <c r="EQ164" s="62"/>
    </row>
    <row r="165" spans="3:147" x14ac:dyDescent="0.25">
      <c r="C165" s="3"/>
      <c r="D165" s="3"/>
      <c r="EL165" s="62"/>
      <c r="EM165" s="62"/>
      <c r="EN165" s="62"/>
      <c r="EO165" s="62"/>
      <c r="EP165" s="62"/>
      <c r="EQ165" s="62"/>
    </row>
    <row r="166" spans="3:147" x14ac:dyDescent="0.25">
      <c r="C166" s="3"/>
      <c r="D166" s="3"/>
      <c r="EL166" s="62"/>
      <c r="EM166" s="62"/>
      <c r="EN166" s="62"/>
      <c r="EO166" s="62"/>
      <c r="EP166" s="62"/>
      <c r="EQ166" s="62"/>
    </row>
    <row r="167" spans="3:147" x14ac:dyDescent="0.25">
      <c r="C167" s="3"/>
      <c r="D167" s="3"/>
      <c r="EL167" s="62"/>
      <c r="EM167" s="62"/>
      <c r="EN167" s="62"/>
      <c r="EO167" s="62"/>
      <c r="EP167" s="62"/>
      <c r="EQ167" s="62"/>
    </row>
    <row r="168" spans="3:147" x14ac:dyDescent="0.25">
      <c r="C168" s="3"/>
      <c r="D168" s="3"/>
      <c r="EL168" s="62"/>
      <c r="EM168" s="62"/>
      <c r="EN168" s="62"/>
      <c r="EO168" s="62"/>
      <c r="EP168" s="62"/>
      <c r="EQ168" s="62"/>
    </row>
    <row r="169" spans="3:147" x14ac:dyDescent="0.25">
      <c r="C169" s="3"/>
      <c r="D169" s="3"/>
      <c r="EL169" s="62"/>
      <c r="EM169" s="62"/>
      <c r="EN169" s="62"/>
      <c r="EO169" s="62"/>
      <c r="EP169" s="62"/>
      <c r="EQ169" s="62"/>
    </row>
    <row r="170" spans="3:147" x14ac:dyDescent="0.25">
      <c r="C170" s="3"/>
      <c r="D170" s="3"/>
      <c r="EL170" s="62"/>
      <c r="EM170" s="62"/>
      <c r="EN170" s="62"/>
      <c r="EO170" s="62"/>
      <c r="EP170" s="62"/>
      <c r="EQ170" s="62"/>
    </row>
    <row r="171" spans="3:147" x14ac:dyDescent="0.25">
      <c r="C171" s="3"/>
      <c r="D171" s="3"/>
      <c r="EL171" s="62"/>
      <c r="EM171" s="62"/>
      <c r="EN171" s="62"/>
      <c r="EO171" s="62"/>
      <c r="EP171" s="62"/>
      <c r="EQ171" s="62"/>
    </row>
    <row r="172" spans="3:147" x14ac:dyDescent="0.25">
      <c r="C172" s="3"/>
      <c r="D172" s="3"/>
      <c r="EL172" s="62"/>
      <c r="EM172" s="62"/>
      <c r="EN172" s="62"/>
      <c r="EO172" s="62"/>
      <c r="EP172" s="62"/>
      <c r="EQ172" s="62"/>
    </row>
    <row r="173" spans="3:147" x14ac:dyDescent="0.25">
      <c r="C173" s="3"/>
      <c r="D173" s="3"/>
      <c r="EL173" s="62"/>
      <c r="EM173" s="62"/>
      <c r="EN173" s="62"/>
      <c r="EO173" s="62"/>
      <c r="EP173" s="62"/>
      <c r="EQ173" s="62"/>
    </row>
    <row r="174" spans="3:147" x14ac:dyDescent="0.25">
      <c r="C174" s="3"/>
      <c r="D174" s="3"/>
      <c r="EL174" s="62"/>
      <c r="EM174" s="62"/>
      <c r="EN174" s="62"/>
      <c r="EO174" s="62"/>
      <c r="EP174" s="62"/>
      <c r="EQ174" s="62"/>
    </row>
    <row r="175" spans="3:147" x14ac:dyDescent="0.25">
      <c r="C175" s="3"/>
      <c r="D175" s="3"/>
      <c r="EL175" s="62"/>
      <c r="EM175" s="62"/>
      <c r="EN175" s="62"/>
      <c r="EO175" s="62"/>
      <c r="EP175" s="62"/>
      <c r="EQ175" s="62"/>
    </row>
    <row r="176" spans="3:147" x14ac:dyDescent="0.25">
      <c r="C176" s="3"/>
      <c r="D176" s="3"/>
      <c r="EL176" s="62"/>
      <c r="EM176" s="62"/>
      <c r="EN176" s="62"/>
      <c r="EO176" s="62"/>
      <c r="EP176" s="62"/>
      <c r="EQ176" s="62"/>
    </row>
    <row r="177" spans="3:147" x14ac:dyDescent="0.25">
      <c r="C177" s="3"/>
      <c r="D177" s="3"/>
      <c r="EL177" s="62"/>
      <c r="EM177" s="62"/>
      <c r="EN177" s="62"/>
      <c r="EO177" s="62"/>
      <c r="EP177" s="62"/>
      <c r="EQ177" s="62"/>
    </row>
    <row r="178" spans="3:147" x14ac:dyDescent="0.25">
      <c r="C178" s="3"/>
      <c r="D178" s="3"/>
      <c r="EL178" s="62"/>
      <c r="EM178" s="62"/>
      <c r="EN178" s="62"/>
      <c r="EO178" s="62"/>
      <c r="EP178" s="62"/>
      <c r="EQ178" s="62"/>
    </row>
    <row r="179" spans="3:147" x14ac:dyDescent="0.25">
      <c r="C179" s="3"/>
      <c r="D179" s="3"/>
      <c r="EL179" s="62"/>
      <c r="EM179" s="62"/>
      <c r="EN179" s="62"/>
      <c r="EO179" s="62"/>
      <c r="EP179" s="62"/>
      <c r="EQ179" s="62"/>
    </row>
    <row r="180" spans="3:147" x14ac:dyDescent="0.25">
      <c r="C180" s="3"/>
      <c r="D180" s="3"/>
      <c r="EL180" s="62"/>
      <c r="EM180" s="62"/>
      <c r="EN180" s="62"/>
      <c r="EO180" s="62"/>
      <c r="EP180" s="62"/>
      <c r="EQ180" s="62"/>
    </row>
    <row r="181" spans="3:147" x14ac:dyDescent="0.25">
      <c r="C181" s="3"/>
      <c r="D181" s="3"/>
      <c r="EL181" s="62"/>
      <c r="EM181" s="62"/>
      <c r="EN181" s="62"/>
      <c r="EO181" s="62"/>
      <c r="EP181" s="62"/>
      <c r="EQ181" s="62"/>
    </row>
    <row r="182" spans="3:147" x14ac:dyDescent="0.25">
      <c r="C182" s="3"/>
      <c r="D182" s="3"/>
      <c r="EL182" s="62"/>
      <c r="EM182" s="62"/>
      <c r="EN182" s="62"/>
      <c r="EO182" s="62"/>
      <c r="EP182" s="62"/>
      <c r="EQ182" s="62"/>
    </row>
    <row r="183" spans="3:147" x14ac:dyDescent="0.25">
      <c r="C183" s="3"/>
      <c r="D183" s="3"/>
      <c r="EL183" s="62"/>
      <c r="EM183" s="62"/>
      <c r="EN183" s="62"/>
      <c r="EO183" s="62"/>
      <c r="EP183" s="62"/>
      <c r="EQ183" s="62"/>
    </row>
    <row r="184" spans="3:147" x14ac:dyDescent="0.25">
      <c r="C184" s="3"/>
      <c r="D184" s="3"/>
      <c r="EL184" s="62"/>
      <c r="EM184" s="62"/>
      <c r="EN184" s="62"/>
      <c r="EO184" s="62"/>
      <c r="EP184" s="62"/>
      <c r="EQ184" s="62"/>
    </row>
    <row r="185" spans="3:147" x14ac:dyDescent="0.25">
      <c r="C185" s="3"/>
      <c r="D185" s="3"/>
      <c r="EL185" s="62"/>
      <c r="EM185" s="62"/>
      <c r="EN185" s="62"/>
      <c r="EO185" s="62"/>
      <c r="EP185" s="62"/>
      <c r="EQ185" s="62"/>
    </row>
    <row r="186" spans="3:147" x14ac:dyDescent="0.25">
      <c r="C186" s="3"/>
      <c r="D186" s="3"/>
      <c r="EL186" s="62"/>
      <c r="EM186" s="62"/>
      <c r="EN186" s="62"/>
      <c r="EO186" s="62"/>
      <c r="EP186" s="62"/>
      <c r="EQ186" s="62"/>
    </row>
    <row r="187" spans="3:147" x14ac:dyDescent="0.25">
      <c r="C187" s="3"/>
      <c r="D187" s="3"/>
      <c r="EL187" s="62"/>
      <c r="EM187" s="62"/>
      <c r="EN187" s="62"/>
      <c r="EO187" s="62"/>
      <c r="EP187" s="62"/>
      <c r="EQ187" s="62"/>
    </row>
    <row r="188" spans="3:147" x14ac:dyDescent="0.25">
      <c r="C188" s="3"/>
      <c r="D188" s="3"/>
      <c r="EL188" s="62"/>
      <c r="EM188" s="62"/>
      <c r="EN188" s="62"/>
      <c r="EO188" s="62"/>
      <c r="EP188" s="62"/>
      <c r="EQ188" s="62"/>
    </row>
    <row r="189" spans="3:147" x14ac:dyDescent="0.25">
      <c r="C189" s="3"/>
      <c r="D189" s="3"/>
      <c r="EL189" s="62"/>
      <c r="EM189" s="62"/>
      <c r="EN189" s="62"/>
      <c r="EO189" s="62"/>
      <c r="EP189" s="62"/>
      <c r="EQ189" s="62"/>
    </row>
    <row r="190" spans="3:147" x14ac:dyDescent="0.25">
      <c r="C190" s="3"/>
      <c r="D190" s="3"/>
      <c r="EL190" s="62"/>
      <c r="EM190" s="62"/>
      <c r="EN190" s="62"/>
      <c r="EO190" s="62"/>
      <c r="EP190" s="62"/>
      <c r="EQ190" s="62"/>
    </row>
    <row r="191" spans="3:147" x14ac:dyDescent="0.25">
      <c r="C191" s="3"/>
      <c r="D191" s="3"/>
      <c r="EL191" s="62"/>
      <c r="EM191" s="62"/>
      <c r="EN191" s="62"/>
      <c r="EO191" s="62"/>
      <c r="EP191" s="62"/>
      <c r="EQ191" s="62"/>
    </row>
    <row r="192" spans="3:147" x14ac:dyDescent="0.25">
      <c r="C192" s="3"/>
      <c r="D192" s="3"/>
      <c r="EL192" s="62"/>
      <c r="EM192" s="62"/>
      <c r="EN192" s="62"/>
      <c r="EO192" s="62"/>
      <c r="EP192" s="62"/>
      <c r="EQ192" s="62"/>
    </row>
    <row r="193" spans="3:147" x14ac:dyDescent="0.25">
      <c r="C193" s="3"/>
      <c r="D193" s="3"/>
      <c r="EL193" s="62"/>
      <c r="EM193" s="62"/>
      <c r="EN193" s="62"/>
      <c r="EO193" s="62"/>
      <c r="EP193" s="62"/>
      <c r="EQ193" s="62"/>
    </row>
    <row r="194" spans="3:147" x14ac:dyDescent="0.25">
      <c r="C194" s="3"/>
      <c r="D194" s="3"/>
      <c r="EL194" s="62"/>
      <c r="EM194" s="62"/>
      <c r="EN194" s="62"/>
      <c r="EO194" s="62"/>
      <c r="EP194" s="62"/>
      <c r="EQ194" s="62"/>
    </row>
    <row r="195" spans="3:147" x14ac:dyDescent="0.25">
      <c r="C195" s="3"/>
      <c r="D195" s="3"/>
      <c r="EL195" s="62"/>
      <c r="EM195" s="62"/>
      <c r="EN195" s="62"/>
      <c r="EO195" s="62"/>
      <c r="EP195" s="62"/>
      <c r="EQ195" s="62"/>
    </row>
    <row r="196" spans="3:147" x14ac:dyDescent="0.25">
      <c r="C196" s="3"/>
      <c r="D196" s="3"/>
      <c r="EL196" s="62"/>
      <c r="EM196" s="62"/>
      <c r="EN196" s="62"/>
      <c r="EO196" s="62"/>
      <c r="EP196" s="62"/>
      <c r="EQ196" s="62"/>
    </row>
    <row r="197" spans="3:147" x14ac:dyDescent="0.25">
      <c r="C197" s="3"/>
      <c r="D197" s="3"/>
      <c r="EL197" s="62"/>
      <c r="EM197" s="62"/>
      <c r="EN197" s="62"/>
      <c r="EO197" s="62"/>
      <c r="EP197" s="62"/>
      <c r="EQ197" s="62"/>
    </row>
    <row r="198" spans="3:147" x14ac:dyDescent="0.25">
      <c r="C198" s="3"/>
      <c r="D198" s="3"/>
      <c r="EL198" s="62"/>
      <c r="EM198" s="62"/>
      <c r="EN198" s="62"/>
      <c r="EO198" s="62"/>
      <c r="EP198" s="62"/>
      <c r="EQ198" s="62"/>
    </row>
    <row r="199" spans="3:147" x14ac:dyDescent="0.25">
      <c r="C199" s="3"/>
      <c r="D199" s="3"/>
      <c r="EL199" s="62"/>
      <c r="EM199" s="62"/>
      <c r="EN199" s="62"/>
      <c r="EO199" s="62"/>
      <c r="EP199" s="62"/>
      <c r="EQ199" s="62"/>
    </row>
    <row r="200" spans="3:147" x14ac:dyDescent="0.25">
      <c r="C200" s="3"/>
      <c r="D200" s="3"/>
      <c r="EL200" s="62"/>
      <c r="EM200" s="62"/>
      <c r="EN200" s="62"/>
      <c r="EO200" s="62"/>
      <c r="EP200" s="62"/>
      <c r="EQ200" s="62"/>
    </row>
    <row r="201" spans="3:147" x14ac:dyDescent="0.25">
      <c r="C201" s="3"/>
      <c r="D201" s="3"/>
      <c r="EL201" s="62"/>
      <c r="EM201" s="62"/>
      <c r="EN201" s="62"/>
      <c r="EO201" s="62"/>
      <c r="EP201" s="62"/>
      <c r="EQ201" s="62"/>
    </row>
    <row r="202" spans="3:147" x14ac:dyDescent="0.25">
      <c r="C202" s="3"/>
      <c r="D202" s="3"/>
      <c r="EL202" s="62"/>
      <c r="EM202" s="62"/>
      <c r="EN202" s="62"/>
      <c r="EO202" s="62"/>
      <c r="EP202" s="62"/>
      <c r="EQ202" s="62"/>
    </row>
    <row r="203" spans="3:147" x14ac:dyDescent="0.25">
      <c r="C203" s="3"/>
      <c r="D203" s="3"/>
      <c r="EL203" s="62"/>
      <c r="EM203" s="62"/>
      <c r="EN203" s="62"/>
      <c r="EO203" s="62"/>
      <c r="EP203" s="62"/>
      <c r="EQ203" s="62"/>
    </row>
    <row r="204" spans="3:147" x14ac:dyDescent="0.25">
      <c r="C204" s="3"/>
      <c r="D204" s="3"/>
      <c r="EL204" s="62"/>
      <c r="EM204" s="62"/>
      <c r="EN204" s="62"/>
      <c r="EO204" s="62"/>
      <c r="EP204" s="62"/>
      <c r="EQ204" s="62"/>
    </row>
    <row r="205" spans="3:147" x14ac:dyDescent="0.25">
      <c r="C205" s="3"/>
      <c r="D205" s="3"/>
      <c r="EL205" s="62"/>
      <c r="EM205" s="62"/>
      <c r="EN205" s="62"/>
      <c r="EO205" s="62"/>
      <c r="EP205" s="62"/>
      <c r="EQ205" s="62"/>
    </row>
    <row r="206" spans="3:147" x14ac:dyDescent="0.25">
      <c r="C206" s="3"/>
      <c r="D206" s="3"/>
      <c r="EL206" s="62"/>
      <c r="EM206" s="62"/>
      <c r="EN206" s="62"/>
      <c r="EO206" s="62"/>
      <c r="EP206" s="62"/>
      <c r="EQ206" s="62"/>
    </row>
    <row r="207" spans="3:147" x14ac:dyDescent="0.25">
      <c r="C207" s="3"/>
      <c r="D207" s="3"/>
      <c r="EL207" s="62"/>
      <c r="EM207" s="62"/>
      <c r="EN207" s="62"/>
      <c r="EO207" s="62"/>
      <c r="EP207" s="62"/>
      <c r="EQ207" s="62"/>
    </row>
    <row r="208" spans="3:147" x14ac:dyDescent="0.25">
      <c r="C208" s="3"/>
      <c r="D208" s="3"/>
      <c r="EL208" s="62"/>
      <c r="EM208" s="62"/>
      <c r="EN208" s="62"/>
      <c r="EO208" s="62"/>
      <c r="EP208" s="62"/>
      <c r="EQ208" s="62"/>
    </row>
    <row r="209" spans="3:147" x14ac:dyDescent="0.25">
      <c r="C209" s="3"/>
      <c r="D209" s="3"/>
      <c r="EL209" s="62"/>
      <c r="EM209" s="62"/>
      <c r="EN209" s="62"/>
      <c r="EO209" s="62"/>
      <c r="EP209" s="62"/>
      <c r="EQ209" s="62"/>
    </row>
    <row r="210" spans="3:147" x14ac:dyDescent="0.25">
      <c r="C210" s="3"/>
      <c r="D210" s="3"/>
      <c r="EL210" s="62"/>
      <c r="EM210" s="62"/>
      <c r="EN210" s="62"/>
      <c r="EO210" s="62"/>
      <c r="EP210" s="62"/>
      <c r="EQ210" s="62"/>
    </row>
    <row r="211" spans="3:147" x14ac:dyDescent="0.25">
      <c r="C211" s="3"/>
      <c r="D211" s="3"/>
      <c r="EL211" s="62"/>
      <c r="EM211" s="62"/>
      <c r="EN211" s="62"/>
      <c r="EO211" s="62"/>
      <c r="EP211" s="62"/>
      <c r="EQ211" s="62"/>
    </row>
    <row r="212" spans="3:147" x14ac:dyDescent="0.25">
      <c r="C212" s="3"/>
      <c r="D212" s="3"/>
      <c r="EL212" s="62"/>
      <c r="EM212" s="62"/>
      <c r="EN212" s="62"/>
      <c r="EO212" s="62"/>
      <c r="EP212" s="62"/>
      <c r="EQ212" s="62"/>
    </row>
    <row r="213" spans="3:147" x14ac:dyDescent="0.25">
      <c r="C213" s="3"/>
      <c r="D213" s="3"/>
      <c r="EL213" s="62"/>
      <c r="EM213" s="62"/>
      <c r="EN213" s="62"/>
      <c r="EO213" s="62"/>
      <c r="EP213" s="62"/>
      <c r="EQ213" s="62"/>
    </row>
    <row r="214" spans="3:147" x14ac:dyDescent="0.25">
      <c r="C214" s="3"/>
      <c r="D214" s="3"/>
      <c r="EL214" s="62"/>
      <c r="EM214" s="62"/>
      <c r="EN214" s="62"/>
      <c r="EO214" s="62"/>
      <c r="EP214" s="62"/>
      <c r="EQ214" s="62"/>
    </row>
    <row r="215" spans="3:147" x14ac:dyDescent="0.25">
      <c r="C215" s="3"/>
      <c r="D215" s="3"/>
      <c r="EL215" s="62"/>
      <c r="EM215" s="62"/>
      <c r="EN215" s="62"/>
      <c r="EO215" s="62"/>
      <c r="EP215" s="62"/>
      <c r="EQ215" s="62"/>
    </row>
    <row r="216" spans="3:147" x14ac:dyDescent="0.25">
      <c r="C216" s="3"/>
      <c r="D216" s="3"/>
      <c r="EL216" s="62"/>
      <c r="EM216" s="62"/>
      <c r="EN216" s="62"/>
      <c r="EO216" s="62"/>
      <c r="EP216" s="62"/>
      <c r="EQ216" s="62"/>
    </row>
    <row r="217" spans="3:147" x14ac:dyDescent="0.25">
      <c r="C217" s="3"/>
      <c r="D217" s="3"/>
      <c r="EL217" s="62"/>
      <c r="EM217" s="62"/>
      <c r="EN217" s="62"/>
      <c r="EO217" s="62"/>
      <c r="EP217" s="62"/>
      <c r="EQ217" s="62"/>
    </row>
    <row r="218" spans="3:147" x14ac:dyDescent="0.25">
      <c r="C218" s="3"/>
      <c r="D218" s="3"/>
      <c r="EL218" s="62"/>
      <c r="EM218" s="62"/>
      <c r="EN218" s="62"/>
      <c r="EO218" s="62"/>
      <c r="EP218" s="62"/>
      <c r="EQ218" s="62"/>
    </row>
    <row r="219" spans="3:147" x14ac:dyDescent="0.25">
      <c r="C219" s="3"/>
      <c r="D219" s="3"/>
      <c r="EL219" s="62"/>
      <c r="EM219" s="62"/>
      <c r="EN219" s="62"/>
      <c r="EO219" s="62"/>
      <c r="EP219" s="62"/>
      <c r="EQ219" s="62"/>
    </row>
    <row r="220" spans="3:147" x14ac:dyDescent="0.25">
      <c r="C220" s="3"/>
      <c r="D220" s="3"/>
      <c r="EL220" s="62"/>
      <c r="EM220" s="62"/>
      <c r="EN220" s="62"/>
      <c r="EO220" s="62"/>
      <c r="EP220" s="62"/>
      <c r="EQ220" s="62"/>
    </row>
    <row r="221" spans="3:147" x14ac:dyDescent="0.25">
      <c r="C221" s="3"/>
      <c r="D221" s="3"/>
      <c r="EL221" s="62"/>
      <c r="EM221" s="62"/>
      <c r="EN221" s="62"/>
      <c r="EO221" s="62"/>
      <c r="EP221" s="62"/>
      <c r="EQ221" s="62"/>
    </row>
    <row r="222" spans="3:147" x14ac:dyDescent="0.25">
      <c r="C222" s="3"/>
      <c r="D222" s="3"/>
      <c r="EL222" s="62"/>
      <c r="EM222" s="62"/>
      <c r="EN222" s="62"/>
      <c r="EO222" s="62"/>
      <c r="EP222" s="62"/>
      <c r="EQ222" s="62"/>
    </row>
    <row r="223" spans="3:147" x14ac:dyDescent="0.25">
      <c r="C223" s="3"/>
      <c r="D223" s="3"/>
      <c r="EL223" s="62"/>
      <c r="EM223" s="62"/>
      <c r="EN223" s="62"/>
      <c r="EO223" s="62"/>
      <c r="EP223" s="62"/>
      <c r="EQ223" s="62"/>
    </row>
    <row r="224" spans="3:147" x14ac:dyDescent="0.25">
      <c r="C224" s="3"/>
      <c r="D224" s="3"/>
      <c r="EL224" s="62"/>
      <c r="EM224" s="62"/>
      <c r="EN224" s="62"/>
      <c r="EO224" s="62"/>
      <c r="EP224" s="62"/>
      <c r="EQ224" s="62"/>
    </row>
    <row r="225" spans="3:147" x14ac:dyDescent="0.25">
      <c r="C225" s="3"/>
      <c r="D225" s="3"/>
      <c r="EL225" s="62"/>
      <c r="EM225" s="62"/>
      <c r="EN225" s="62"/>
      <c r="EO225" s="62"/>
      <c r="EP225" s="62"/>
      <c r="EQ225" s="62"/>
    </row>
    <row r="226" spans="3:147" x14ac:dyDescent="0.25">
      <c r="C226" s="3"/>
      <c r="D226" s="3"/>
      <c r="EL226" s="62"/>
      <c r="EM226" s="62"/>
      <c r="EN226" s="62"/>
      <c r="EO226" s="62"/>
      <c r="EP226" s="62"/>
      <c r="EQ226" s="62"/>
    </row>
    <row r="227" spans="3:147" x14ac:dyDescent="0.25">
      <c r="C227" s="3"/>
      <c r="D227" s="3"/>
      <c r="EL227" s="62"/>
      <c r="EM227" s="62"/>
      <c r="EN227" s="62"/>
      <c r="EO227" s="62"/>
      <c r="EP227" s="62"/>
      <c r="EQ227" s="62"/>
    </row>
    <row r="228" spans="3:147" x14ac:dyDescent="0.25">
      <c r="C228" s="3"/>
      <c r="D228" s="3"/>
      <c r="EL228" s="62"/>
      <c r="EM228" s="62"/>
      <c r="EN228" s="62"/>
      <c r="EO228" s="62"/>
      <c r="EP228" s="62"/>
      <c r="EQ228" s="62"/>
    </row>
    <row r="229" spans="3:147" x14ac:dyDescent="0.25">
      <c r="C229" s="3"/>
      <c r="D229" s="3"/>
      <c r="EL229" s="62"/>
      <c r="EM229" s="62"/>
      <c r="EN229" s="62"/>
      <c r="EO229" s="62"/>
      <c r="EP229" s="62"/>
      <c r="EQ229" s="62"/>
    </row>
    <row r="230" spans="3:147" x14ac:dyDescent="0.25">
      <c r="C230" s="3"/>
      <c r="D230" s="3"/>
      <c r="EL230" s="62"/>
      <c r="EM230" s="62"/>
      <c r="EN230" s="62"/>
      <c r="EO230" s="62"/>
      <c r="EP230" s="62"/>
      <c r="EQ230" s="62"/>
    </row>
    <row r="231" spans="3:147" x14ac:dyDescent="0.25">
      <c r="C231" s="3"/>
      <c r="D231" s="3"/>
      <c r="EL231" s="62"/>
      <c r="EM231" s="62"/>
      <c r="EN231" s="62"/>
      <c r="EO231" s="62"/>
      <c r="EP231" s="62"/>
      <c r="EQ231" s="62"/>
    </row>
    <row r="232" spans="3:147" x14ac:dyDescent="0.25">
      <c r="C232" s="3"/>
      <c r="D232" s="3"/>
      <c r="EL232" s="62"/>
      <c r="EM232" s="62"/>
      <c r="EN232" s="62"/>
      <c r="EO232" s="62"/>
      <c r="EP232" s="62"/>
      <c r="EQ232" s="62"/>
    </row>
    <row r="233" spans="3:147" x14ac:dyDescent="0.25">
      <c r="C233" s="3"/>
      <c r="D233" s="3"/>
      <c r="EL233" s="62"/>
      <c r="EM233" s="62"/>
      <c r="EN233" s="62"/>
      <c r="EO233" s="62"/>
      <c r="EP233" s="62"/>
      <c r="EQ233" s="62"/>
    </row>
    <row r="234" spans="3:147" x14ac:dyDescent="0.25">
      <c r="C234" s="3"/>
      <c r="D234" s="3"/>
      <c r="EL234" s="62"/>
      <c r="EM234" s="62"/>
      <c r="EN234" s="62"/>
      <c r="EO234" s="62"/>
      <c r="EP234" s="62"/>
      <c r="EQ234" s="62"/>
    </row>
    <row r="235" spans="3:147" x14ac:dyDescent="0.25">
      <c r="C235" s="3"/>
      <c r="D235" s="3"/>
      <c r="EL235" s="62"/>
      <c r="EM235" s="62"/>
      <c r="EN235" s="62"/>
      <c r="EO235" s="62"/>
      <c r="EP235" s="62"/>
      <c r="EQ235" s="62"/>
    </row>
    <row r="236" spans="3:147" x14ac:dyDescent="0.25">
      <c r="C236" s="3"/>
      <c r="D236" s="3"/>
      <c r="EL236" s="62"/>
      <c r="EM236" s="62"/>
      <c r="EN236" s="62"/>
      <c r="EO236" s="62"/>
      <c r="EP236" s="62"/>
      <c r="EQ236" s="62"/>
    </row>
    <row r="237" spans="3:147" x14ac:dyDescent="0.25">
      <c r="C237" s="3"/>
      <c r="D237" s="3"/>
      <c r="EL237" s="62"/>
      <c r="EM237" s="62"/>
      <c r="EN237" s="62"/>
      <c r="EO237" s="62"/>
      <c r="EP237" s="62"/>
      <c r="EQ237" s="62"/>
    </row>
    <row r="238" spans="3:147" x14ac:dyDescent="0.25">
      <c r="C238" s="3"/>
      <c r="D238" s="3"/>
      <c r="EL238" s="62"/>
      <c r="EM238" s="62"/>
      <c r="EN238" s="62"/>
      <c r="EO238" s="62"/>
      <c r="EP238" s="62"/>
      <c r="EQ238" s="62"/>
    </row>
    <row r="239" spans="3:147" x14ac:dyDescent="0.25">
      <c r="C239" s="3"/>
      <c r="D239" s="3"/>
      <c r="EL239" s="62"/>
      <c r="EM239" s="62"/>
      <c r="EN239" s="62"/>
      <c r="EO239" s="62"/>
      <c r="EP239" s="62"/>
      <c r="EQ239" s="62"/>
    </row>
    <row r="240" spans="3:147" x14ac:dyDescent="0.25">
      <c r="C240" s="3"/>
      <c r="D240" s="3"/>
      <c r="EL240" s="62"/>
      <c r="EM240" s="62"/>
      <c r="EN240" s="62"/>
      <c r="EO240" s="62"/>
      <c r="EP240" s="62"/>
      <c r="EQ240" s="62"/>
    </row>
    <row r="241" spans="3:147" x14ac:dyDescent="0.25">
      <c r="C241" s="3"/>
      <c r="D241" s="3"/>
      <c r="EL241" s="62"/>
      <c r="EM241" s="62"/>
      <c r="EN241" s="62"/>
      <c r="EO241" s="62"/>
      <c r="EP241" s="62"/>
      <c r="EQ241" s="62"/>
    </row>
    <row r="242" spans="3:147" x14ac:dyDescent="0.25">
      <c r="C242" s="3"/>
      <c r="D242" s="3"/>
      <c r="EL242" s="62"/>
      <c r="EM242" s="62"/>
      <c r="EN242" s="62"/>
      <c r="EO242" s="62"/>
      <c r="EP242" s="62"/>
      <c r="EQ242" s="62"/>
    </row>
    <row r="243" spans="3:147" x14ac:dyDescent="0.25">
      <c r="C243" s="3"/>
      <c r="D243" s="3"/>
      <c r="EL243" s="62"/>
      <c r="EM243" s="62"/>
      <c r="EN243" s="62"/>
      <c r="EO243" s="62"/>
      <c r="EP243" s="62"/>
      <c r="EQ243" s="62"/>
    </row>
    <row r="244" spans="3:147" x14ac:dyDescent="0.25">
      <c r="C244" s="3"/>
      <c r="D244" s="3"/>
      <c r="EL244" s="62"/>
      <c r="EM244" s="62"/>
      <c r="EN244" s="62"/>
      <c r="EO244" s="62"/>
      <c r="EP244" s="62"/>
      <c r="EQ244" s="62"/>
    </row>
    <row r="245" spans="3:147" x14ac:dyDescent="0.25">
      <c r="C245" s="3"/>
      <c r="D245" s="3"/>
      <c r="EL245" s="62"/>
      <c r="EM245" s="62"/>
      <c r="EN245" s="62"/>
      <c r="EO245" s="62"/>
      <c r="EP245" s="62"/>
      <c r="EQ245" s="62"/>
    </row>
    <row r="246" spans="3:147" x14ac:dyDescent="0.25">
      <c r="C246" s="3"/>
      <c r="D246" s="3"/>
      <c r="EL246" s="62"/>
      <c r="EM246" s="62"/>
      <c r="EN246" s="62"/>
      <c r="EO246" s="62"/>
      <c r="EP246" s="62"/>
      <c r="EQ246" s="62"/>
    </row>
    <row r="247" spans="3:147" x14ac:dyDescent="0.25">
      <c r="C247" s="3"/>
      <c r="D247" s="3"/>
      <c r="EL247" s="62"/>
      <c r="EM247" s="62"/>
      <c r="EN247" s="62"/>
      <c r="EO247" s="62"/>
      <c r="EP247" s="62"/>
      <c r="EQ247" s="62"/>
    </row>
    <row r="248" spans="3:147" x14ac:dyDescent="0.25">
      <c r="C248" s="3"/>
      <c r="D248" s="3"/>
      <c r="EL248" s="62"/>
      <c r="EM248" s="62"/>
      <c r="EN248" s="62"/>
      <c r="EO248" s="62"/>
      <c r="EP248" s="62"/>
      <c r="EQ248" s="62"/>
    </row>
    <row r="249" spans="3:147" x14ac:dyDescent="0.25">
      <c r="C249" s="3"/>
      <c r="D249" s="3"/>
      <c r="EL249" s="62"/>
      <c r="EM249" s="62"/>
      <c r="EN249" s="62"/>
      <c r="EO249" s="62"/>
      <c r="EP249" s="62"/>
      <c r="EQ249" s="62"/>
    </row>
    <row r="250" spans="3:147" x14ac:dyDescent="0.25">
      <c r="C250" s="3"/>
      <c r="D250" s="3"/>
      <c r="EL250" s="62"/>
      <c r="EM250" s="62"/>
      <c r="EN250" s="62"/>
      <c r="EO250" s="62"/>
      <c r="EP250" s="62"/>
      <c r="EQ250" s="62"/>
    </row>
    <row r="251" spans="3:147" x14ac:dyDescent="0.25">
      <c r="C251" s="3"/>
      <c r="D251" s="3"/>
      <c r="EL251" s="62"/>
      <c r="EM251" s="62"/>
      <c r="EN251" s="62"/>
      <c r="EO251" s="62"/>
      <c r="EP251" s="62"/>
      <c r="EQ251" s="62"/>
    </row>
    <row r="252" spans="3:147" x14ac:dyDescent="0.25">
      <c r="C252" s="3"/>
      <c r="D252" s="3"/>
      <c r="EL252" s="62"/>
      <c r="EM252" s="62"/>
      <c r="EN252" s="62"/>
      <c r="EO252" s="62"/>
      <c r="EP252" s="62"/>
      <c r="EQ252" s="62"/>
    </row>
    <row r="253" spans="3:147" x14ac:dyDescent="0.25">
      <c r="C253" s="3"/>
      <c r="D253" s="3"/>
      <c r="EL253" s="62"/>
      <c r="EM253" s="62"/>
      <c r="EN253" s="62"/>
      <c r="EO253" s="62"/>
      <c r="EP253" s="62"/>
      <c r="EQ253" s="62"/>
    </row>
    <row r="254" spans="3:147" x14ac:dyDescent="0.25">
      <c r="C254" s="3"/>
      <c r="D254" s="3"/>
      <c r="EL254" s="62"/>
      <c r="EM254" s="62"/>
      <c r="EN254" s="62"/>
      <c r="EO254" s="62"/>
      <c r="EP254" s="62"/>
      <c r="EQ254" s="62"/>
    </row>
    <row r="255" spans="3:147" x14ac:dyDescent="0.25">
      <c r="C255" s="3"/>
      <c r="D255" s="3"/>
      <c r="EL255" s="62"/>
      <c r="EM255" s="62"/>
      <c r="EN255" s="62"/>
      <c r="EO255" s="62"/>
      <c r="EP255" s="62"/>
      <c r="EQ255" s="62"/>
    </row>
    <row r="256" spans="3:147" x14ac:dyDescent="0.25">
      <c r="C256" s="3"/>
      <c r="D256" s="3"/>
      <c r="EL256" s="62"/>
      <c r="EM256" s="62"/>
      <c r="EN256" s="62"/>
      <c r="EO256" s="62"/>
      <c r="EP256" s="62"/>
      <c r="EQ256" s="62"/>
    </row>
    <row r="257" spans="3:147" x14ac:dyDescent="0.25">
      <c r="C257" s="3"/>
      <c r="D257" s="3"/>
      <c r="EL257" s="62"/>
      <c r="EM257" s="62"/>
      <c r="EN257" s="62"/>
      <c r="EO257" s="62"/>
      <c r="EP257" s="62"/>
      <c r="EQ257" s="62"/>
    </row>
    <row r="258" spans="3:147" x14ac:dyDescent="0.25">
      <c r="C258" s="3"/>
      <c r="D258" s="3"/>
      <c r="EL258" s="62"/>
      <c r="EM258" s="62"/>
      <c r="EN258" s="62"/>
      <c r="EO258" s="62"/>
      <c r="EP258" s="62"/>
      <c r="EQ258" s="62"/>
    </row>
    <row r="259" spans="3:147" x14ac:dyDescent="0.25">
      <c r="C259" s="3"/>
      <c r="D259" s="3"/>
      <c r="EL259" s="62"/>
      <c r="EM259" s="62"/>
      <c r="EN259" s="62"/>
      <c r="EO259" s="62"/>
      <c r="EP259" s="62"/>
      <c r="EQ259" s="62"/>
    </row>
    <row r="260" spans="3:147" x14ac:dyDescent="0.25">
      <c r="C260" s="3"/>
      <c r="D260" s="3"/>
      <c r="EL260" s="62"/>
      <c r="EM260" s="62"/>
      <c r="EN260" s="62"/>
      <c r="EO260" s="62"/>
      <c r="EP260" s="62"/>
      <c r="EQ260" s="62"/>
    </row>
    <row r="261" spans="3:147" x14ac:dyDescent="0.25">
      <c r="C261" s="3"/>
      <c r="D261" s="3"/>
      <c r="EL261" s="62"/>
      <c r="EM261" s="62"/>
      <c r="EN261" s="62"/>
      <c r="EO261" s="62"/>
      <c r="EP261" s="62"/>
      <c r="EQ261" s="62"/>
    </row>
    <row r="262" spans="3:147" x14ac:dyDescent="0.25">
      <c r="C262" s="3"/>
      <c r="D262" s="3"/>
      <c r="EL262" s="62"/>
      <c r="EM262" s="62"/>
      <c r="EN262" s="62"/>
      <c r="EO262" s="62"/>
      <c r="EP262" s="62"/>
      <c r="EQ262" s="62"/>
    </row>
    <row r="263" spans="3:147" x14ac:dyDescent="0.25">
      <c r="C263" s="3"/>
      <c r="D263" s="3"/>
      <c r="EL263" s="62"/>
      <c r="EM263" s="62"/>
      <c r="EN263" s="62"/>
      <c r="EO263" s="62"/>
      <c r="EP263" s="62"/>
      <c r="EQ263" s="62"/>
    </row>
    <row r="264" spans="3:147" x14ac:dyDescent="0.25">
      <c r="C264" s="3"/>
      <c r="D264" s="3"/>
      <c r="EL264" s="62"/>
      <c r="EM264" s="62"/>
      <c r="EN264" s="62"/>
      <c r="EO264" s="62"/>
      <c r="EP264" s="62"/>
      <c r="EQ264" s="62"/>
    </row>
    <row r="265" spans="3:147" x14ac:dyDescent="0.25">
      <c r="C265" s="3"/>
      <c r="D265" s="3"/>
      <c r="EL265" s="62"/>
      <c r="EM265" s="62"/>
      <c r="EN265" s="62"/>
      <c r="EO265" s="62"/>
      <c r="EP265" s="62"/>
      <c r="EQ265" s="62"/>
    </row>
    <row r="266" spans="3:147" x14ac:dyDescent="0.25">
      <c r="C266" s="3"/>
      <c r="D266" s="3"/>
      <c r="EL266" s="62"/>
      <c r="EM266" s="62"/>
      <c r="EN266" s="62"/>
      <c r="EO266" s="62"/>
      <c r="EP266" s="62"/>
      <c r="EQ266" s="62"/>
    </row>
    <row r="267" spans="3:147" x14ac:dyDescent="0.25">
      <c r="C267" s="3"/>
      <c r="D267" s="3"/>
      <c r="EL267" s="62"/>
      <c r="EM267" s="62"/>
      <c r="EN267" s="62"/>
      <c r="EO267" s="62"/>
      <c r="EP267" s="62"/>
      <c r="EQ267" s="62"/>
    </row>
    <row r="268" spans="3:147" x14ac:dyDescent="0.25">
      <c r="C268" s="3"/>
      <c r="D268" s="3"/>
      <c r="EL268" s="62"/>
      <c r="EM268" s="62"/>
      <c r="EN268" s="62"/>
      <c r="EO268" s="62"/>
      <c r="EP268" s="62"/>
      <c r="EQ268" s="62"/>
    </row>
    <row r="269" spans="3:147" x14ac:dyDescent="0.25">
      <c r="C269" s="3"/>
      <c r="D269" s="3"/>
      <c r="EL269" s="62"/>
      <c r="EM269" s="62"/>
      <c r="EN269" s="62"/>
      <c r="EO269" s="62"/>
      <c r="EP269" s="62"/>
      <c r="EQ269" s="62"/>
    </row>
    <row r="270" spans="3:147" x14ac:dyDescent="0.25">
      <c r="C270" s="3"/>
      <c r="D270" s="3"/>
      <c r="EL270" s="62"/>
      <c r="EM270" s="62"/>
      <c r="EN270" s="62"/>
      <c r="EO270" s="62"/>
      <c r="EP270" s="62"/>
      <c r="EQ270" s="62"/>
    </row>
    <row r="271" spans="3:147" x14ac:dyDescent="0.25">
      <c r="C271" s="3"/>
      <c r="D271" s="3"/>
      <c r="EL271" s="62"/>
      <c r="EM271" s="62"/>
      <c r="EN271" s="62"/>
      <c r="EO271" s="62"/>
      <c r="EP271" s="62"/>
      <c r="EQ271" s="62"/>
    </row>
    <row r="272" spans="3:147" x14ac:dyDescent="0.25">
      <c r="C272" s="3"/>
      <c r="D272" s="3"/>
      <c r="EL272" s="62"/>
      <c r="EM272" s="62"/>
      <c r="EN272" s="62"/>
      <c r="EO272" s="62"/>
      <c r="EP272" s="62"/>
      <c r="EQ272" s="62"/>
    </row>
    <row r="273" spans="3:147" x14ac:dyDescent="0.25">
      <c r="C273" s="3"/>
      <c r="D273" s="3"/>
      <c r="EL273" s="62"/>
      <c r="EM273" s="62"/>
      <c r="EN273" s="62"/>
      <c r="EO273" s="62"/>
      <c r="EP273" s="62"/>
      <c r="EQ273" s="62"/>
    </row>
    <row r="274" spans="3:147" x14ac:dyDescent="0.25">
      <c r="C274" s="3"/>
      <c r="D274" s="3"/>
      <c r="EL274" s="62"/>
      <c r="EM274" s="62"/>
      <c r="EN274" s="62"/>
      <c r="EO274" s="62"/>
      <c r="EP274" s="62"/>
      <c r="EQ274" s="62"/>
    </row>
    <row r="275" spans="3:147" x14ac:dyDescent="0.25">
      <c r="C275" s="3"/>
      <c r="D275" s="3"/>
      <c r="EL275" s="62"/>
      <c r="EM275" s="62"/>
      <c r="EN275" s="62"/>
      <c r="EO275" s="62"/>
      <c r="EP275" s="62"/>
      <c r="EQ275" s="62"/>
    </row>
    <row r="276" spans="3:147" x14ac:dyDescent="0.25">
      <c r="C276" s="3"/>
      <c r="D276" s="3"/>
      <c r="EL276" s="62"/>
      <c r="EM276" s="62"/>
      <c r="EN276" s="62"/>
      <c r="EO276" s="62"/>
      <c r="EP276" s="62"/>
      <c r="EQ276" s="62"/>
    </row>
    <row r="277" spans="3:147" x14ac:dyDescent="0.25">
      <c r="C277" s="3"/>
      <c r="D277" s="3"/>
      <c r="EL277" s="62"/>
      <c r="EM277" s="62"/>
      <c r="EN277" s="62"/>
      <c r="EO277" s="62"/>
      <c r="EP277" s="62"/>
      <c r="EQ277" s="62"/>
    </row>
    <row r="278" spans="3:147" x14ac:dyDescent="0.25">
      <c r="C278" s="3"/>
      <c r="D278" s="3"/>
      <c r="EL278" s="62"/>
      <c r="EM278" s="62"/>
      <c r="EN278" s="62"/>
      <c r="EO278" s="62"/>
      <c r="EP278" s="62"/>
      <c r="EQ278" s="62"/>
    </row>
    <row r="279" spans="3:147" x14ac:dyDescent="0.25">
      <c r="C279" s="3"/>
      <c r="D279" s="3"/>
      <c r="EL279" s="62"/>
      <c r="EM279" s="62"/>
      <c r="EN279" s="62"/>
      <c r="EO279" s="62"/>
      <c r="EP279" s="62"/>
      <c r="EQ279" s="62"/>
    </row>
    <row r="280" spans="3:147" x14ac:dyDescent="0.25">
      <c r="C280" s="3"/>
      <c r="D280" s="3"/>
      <c r="EL280" s="62"/>
      <c r="EM280" s="62"/>
      <c r="EN280" s="62"/>
      <c r="EO280" s="62"/>
      <c r="EP280" s="62"/>
      <c r="EQ280" s="62"/>
    </row>
    <row r="281" spans="3:147" x14ac:dyDescent="0.25">
      <c r="C281" s="3"/>
      <c r="D281" s="3"/>
      <c r="EL281" s="62"/>
      <c r="EM281" s="62"/>
      <c r="EN281" s="62"/>
      <c r="EO281" s="62"/>
      <c r="EP281" s="62"/>
      <c r="EQ281" s="62"/>
    </row>
    <row r="282" spans="3:147" x14ac:dyDescent="0.25">
      <c r="C282" s="3"/>
      <c r="D282" s="3"/>
      <c r="EL282" s="62"/>
      <c r="EM282" s="62"/>
      <c r="EN282" s="62"/>
      <c r="EO282" s="62"/>
      <c r="EP282" s="62"/>
      <c r="EQ282" s="62"/>
    </row>
    <row r="283" spans="3:147" x14ac:dyDescent="0.25">
      <c r="C283" s="3"/>
      <c r="D283" s="3"/>
      <c r="EL283" s="62"/>
      <c r="EM283" s="62"/>
      <c r="EN283" s="62"/>
      <c r="EO283" s="62"/>
      <c r="EP283" s="62"/>
      <c r="EQ283" s="62"/>
    </row>
    <row r="284" spans="3:147" x14ac:dyDescent="0.25">
      <c r="C284" s="3"/>
      <c r="D284" s="3"/>
      <c r="EL284" s="62"/>
      <c r="EM284" s="62"/>
      <c r="EN284" s="62"/>
      <c r="EO284" s="62"/>
      <c r="EP284" s="62"/>
      <c r="EQ284" s="62"/>
    </row>
    <row r="285" spans="3:147" x14ac:dyDescent="0.25">
      <c r="C285" s="3"/>
      <c r="D285" s="3"/>
      <c r="EL285" s="62"/>
      <c r="EM285" s="62"/>
      <c r="EN285" s="62"/>
      <c r="EO285" s="62"/>
      <c r="EP285" s="62"/>
      <c r="EQ285" s="62"/>
    </row>
    <row r="286" spans="3:147" x14ac:dyDescent="0.25">
      <c r="C286" s="3"/>
      <c r="D286" s="3"/>
      <c r="EL286" s="62"/>
      <c r="EM286" s="62"/>
      <c r="EN286" s="62"/>
      <c r="EO286" s="62"/>
      <c r="EP286" s="62"/>
      <c r="EQ286" s="62"/>
    </row>
    <row r="287" spans="3:147" x14ac:dyDescent="0.25">
      <c r="C287" s="3"/>
      <c r="D287" s="3"/>
      <c r="EL287" s="62"/>
      <c r="EM287" s="62"/>
      <c r="EN287" s="62"/>
      <c r="EO287" s="62"/>
      <c r="EP287" s="62"/>
      <c r="EQ287" s="62"/>
    </row>
    <row r="288" spans="3:147" x14ac:dyDescent="0.25">
      <c r="C288" s="3"/>
      <c r="D288" s="3"/>
      <c r="EL288" s="62"/>
      <c r="EM288" s="62"/>
      <c r="EN288" s="62"/>
      <c r="EO288" s="62"/>
      <c r="EP288" s="62"/>
      <c r="EQ288" s="62"/>
    </row>
    <row r="289" spans="3:147" x14ac:dyDescent="0.25">
      <c r="C289" s="3"/>
      <c r="D289" s="3"/>
      <c r="EL289" s="62"/>
      <c r="EM289" s="62"/>
      <c r="EN289" s="62"/>
      <c r="EO289" s="62"/>
      <c r="EP289" s="62"/>
      <c r="EQ289" s="62"/>
    </row>
    <row r="290" spans="3:147" x14ac:dyDescent="0.25">
      <c r="C290" s="3"/>
      <c r="D290" s="3"/>
      <c r="EL290" s="62"/>
      <c r="EM290" s="62"/>
      <c r="EN290" s="62"/>
      <c r="EO290" s="62"/>
      <c r="EP290" s="62"/>
      <c r="EQ290" s="62"/>
    </row>
    <row r="291" spans="3:147" x14ac:dyDescent="0.25">
      <c r="C291" s="3"/>
      <c r="D291" s="3"/>
      <c r="EL291" s="62"/>
      <c r="EM291" s="62"/>
      <c r="EN291" s="62"/>
      <c r="EO291" s="62"/>
      <c r="EP291" s="62"/>
      <c r="EQ291" s="62"/>
    </row>
    <row r="292" spans="3:147" x14ac:dyDescent="0.25">
      <c r="C292" s="3"/>
      <c r="D292" s="3"/>
      <c r="EL292" s="62"/>
      <c r="EM292" s="62"/>
      <c r="EN292" s="62"/>
      <c r="EO292" s="62"/>
      <c r="EP292" s="62"/>
      <c r="EQ292" s="62"/>
    </row>
    <row r="293" spans="3:147" x14ac:dyDescent="0.25">
      <c r="C293" s="3"/>
      <c r="D293" s="3"/>
      <c r="EL293" s="62"/>
      <c r="EM293" s="62"/>
      <c r="EN293" s="62"/>
      <c r="EO293" s="62"/>
      <c r="EP293" s="62"/>
      <c r="EQ293" s="62"/>
    </row>
    <row r="294" spans="3:147" x14ac:dyDescent="0.25">
      <c r="C294" s="3"/>
      <c r="D294" s="3"/>
      <c r="EL294" s="62"/>
      <c r="EM294" s="62"/>
      <c r="EN294" s="62"/>
      <c r="EO294" s="62"/>
      <c r="EP294" s="62"/>
      <c r="EQ294" s="62"/>
    </row>
    <row r="295" spans="3:147" x14ac:dyDescent="0.25">
      <c r="C295" s="3"/>
      <c r="D295" s="3"/>
      <c r="EL295" s="62"/>
      <c r="EM295" s="62"/>
      <c r="EN295" s="62"/>
      <c r="EO295" s="62"/>
      <c r="EP295" s="62"/>
      <c r="EQ295" s="62"/>
    </row>
    <row r="296" spans="3:147" x14ac:dyDescent="0.25">
      <c r="C296" s="3"/>
      <c r="D296" s="3"/>
      <c r="EL296" s="62"/>
      <c r="EM296" s="62"/>
      <c r="EN296" s="62"/>
      <c r="EO296" s="62"/>
      <c r="EP296" s="62"/>
      <c r="EQ296" s="62"/>
    </row>
    <row r="297" spans="3:147" x14ac:dyDescent="0.25">
      <c r="C297" s="3"/>
      <c r="D297" s="3"/>
      <c r="EL297" s="62"/>
      <c r="EM297" s="62"/>
      <c r="EN297" s="62"/>
      <c r="EO297" s="62"/>
      <c r="EP297" s="62"/>
      <c r="EQ297" s="62"/>
    </row>
    <row r="298" spans="3:147" x14ac:dyDescent="0.25">
      <c r="C298" s="3"/>
      <c r="D298" s="3"/>
      <c r="EL298" s="62"/>
      <c r="EM298" s="62"/>
      <c r="EN298" s="62"/>
      <c r="EO298" s="62"/>
      <c r="EP298" s="62"/>
      <c r="EQ298" s="62"/>
    </row>
    <row r="299" spans="3:147" x14ac:dyDescent="0.25">
      <c r="C299" s="3"/>
      <c r="D299" s="3"/>
      <c r="EL299" s="62"/>
      <c r="EM299" s="62"/>
      <c r="EN299" s="62"/>
      <c r="EO299" s="62"/>
      <c r="EP299" s="62"/>
      <c r="EQ299" s="62"/>
    </row>
    <row r="300" spans="3:147" x14ac:dyDescent="0.25">
      <c r="C300" s="3"/>
      <c r="D300" s="3"/>
      <c r="EL300" s="62"/>
      <c r="EM300" s="62"/>
      <c r="EN300" s="62"/>
      <c r="EO300" s="62"/>
      <c r="EP300" s="62"/>
      <c r="EQ300" s="62"/>
    </row>
    <row r="301" spans="3:147" x14ac:dyDescent="0.25">
      <c r="C301" s="3"/>
      <c r="D301" s="3"/>
      <c r="EL301" s="62"/>
      <c r="EM301" s="62"/>
      <c r="EN301" s="62"/>
      <c r="EO301" s="62"/>
      <c r="EP301" s="62"/>
      <c r="EQ301" s="62"/>
    </row>
    <row r="302" spans="3:147" x14ac:dyDescent="0.25">
      <c r="C302" s="3"/>
      <c r="D302" s="3"/>
      <c r="EL302" s="62"/>
      <c r="EM302" s="62"/>
      <c r="EN302" s="62"/>
      <c r="EO302" s="62"/>
      <c r="EP302" s="62"/>
      <c r="EQ302" s="62"/>
    </row>
    <row r="303" spans="3:147" x14ac:dyDescent="0.25">
      <c r="C303" s="3"/>
      <c r="D303" s="3"/>
      <c r="EL303" s="62"/>
      <c r="EM303" s="62"/>
      <c r="EN303" s="62"/>
      <c r="EO303" s="62"/>
      <c r="EP303" s="62"/>
      <c r="EQ303" s="62"/>
    </row>
    <row r="304" spans="3:147" x14ac:dyDescent="0.25">
      <c r="C304" s="3"/>
      <c r="D304" s="3"/>
      <c r="EL304" s="62"/>
      <c r="EM304" s="62"/>
      <c r="EN304" s="62"/>
      <c r="EO304" s="62"/>
      <c r="EP304" s="62"/>
      <c r="EQ304" s="62"/>
    </row>
    <row r="305" spans="3:147" x14ac:dyDescent="0.25">
      <c r="C305" s="3"/>
      <c r="D305" s="3"/>
      <c r="EL305" s="62"/>
      <c r="EM305" s="62"/>
      <c r="EN305" s="62"/>
      <c r="EO305" s="62"/>
      <c r="EP305" s="62"/>
      <c r="EQ305" s="62"/>
    </row>
    <row r="306" spans="3:147" x14ac:dyDescent="0.25">
      <c r="C306" s="3"/>
      <c r="D306" s="3"/>
      <c r="EL306" s="62"/>
      <c r="EM306" s="62"/>
      <c r="EN306" s="62"/>
      <c r="EO306" s="62"/>
      <c r="EP306" s="62"/>
      <c r="EQ306" s="62"/>
    </row>
    <row r="307" spans="3:147" x14ac:dyDescent="0.25">
      <c r="C307" s="3"/>
      <c r="D307" s="3"/>
      <c r="EL307" s="62"/>
      <c r="EM307" s="62"/>
      <c r="EN307" s="62"/>
      <c r="EO307" s="62"/>
      <c r="EP307" s="62"/>
      <c r="EQ307" s="62"/>
    </row>
    <row r="308" spans="3:147" x14ac:dyDescent="0.25">
      <c r="C308" s="3"/>
      <c r="D308" s="3"/>
      <c r="EL308" s="62"/>
      <c r="EM308" s="62"/>
      <c r="EN308" s="62"/>
      <c r="EO308" s="62"/>
      <c r="EP308" s="62"/>
      <c r="EQ308" s="62"/>
    </row>
    <row r="309" spans="3:147" x14ac:dyDescent="0.25">
      <c r="C309" s="3"/>
      <c r="D309" s="3"/>
      <c r="EL309" s="62"/>
      <c r="EM309" s="62"/>
      <c r="EN309" s="62"/>
      <c r="EO309" s="62"/>
      <c r="EP309" s="62"/>
      <c r="EQ309" s="62"/>
    </row>
    <row r="310" spans="3:147" x14ac:dyDescent="0.25">
      <c r="C310" s="3"/>
      <c r="D310" s="3"/>
      <c r="EL310" s="62"/>
      <c r="EM310" s="62"/>
      <c r="EN310" s="62"/>
      <c r="EO310" s="62"/>
      <c r="EP310" s="62"/>
      <c r="EQ310" s="62"/>
    </row>
    <row r="311" spans="3:147" x14ac:dyDescent="0.25">
      <c r="C311" s="3"/>
      <c r="D311" s="3"/>
      <c r="EL311" s="62"/>
      <c r="EM311" s="62"/>
      <c r="EN311" s="62"/>
      <c r="EO311" s="62"/>
      <c r="EP311" s="62"/>
      <c r="EQ311" s="62"/>
    </row>
    <row r="312" spans="3:147" x14ac:dyDescent="0.25">
      <c r="C312" s="3"/>
      <c r="D312" s="3"/>
      <c r="EL312" s="62"/>
      <c r="EM312" s="62"/>
      <c r="EN312" s="62"/>
      <c r="EO312" s="62"/>
      <c r="EP312" s="62"/>
      <c r="EQ312" s="62"/>
    </row>
    <row r="313" spans="3:147" x14ac:dyDescent="0.25">
      <c r="C313" s="3"/>
      <c r="D313" s="3"/>
      <c r="EL313" s="62"/>
      <c r="EM313" s="62"/>
      <c r="EN313" s="62"/>
      <c r="EO313" s="62"/>
      <c r="EP313" s="62"/>
      <c r="EQ313" s="62"/>
    </row>
    <row r="314" spans="3:147" x14ac:dyDescent="0.25">
      <c r="C314" s="3"/>
      <c r="D314" s="3"/>
      <c r="EL314" s="62"/>
      <c r="EM314" s="62"/>
      <c r="EN314" s="62"/>
      <c r="EO314" s="62"/>
      <c r="EP314" s="62"/>
      <c r="EQ314" s="62"/>
    </row>
    <row r="315" spans="3:147" x14ac:dyDescent="0.25">
      <c r="C315" s="3"/>
      <c r="D315" s="3"/>
      <c r="EL315" s="62"/>
      <c r="EM315" s="62"/>
      <c r="EN315" s="62"/>
      <c r="EO315" s="62"/>
      <c r="EP315" s="62"/>
      <c r="EQ315" s="62"/>
    </row>
    <row r="316" spans="3:147" x14ac:dyDescent="0.25">
      <c r="C316" s="3"/>
      <c r="D316" s="3"/>
      <c r="EL316" s="62"/>
      <c r="EM316" s="62"/>
      <c r="EN316" s="62"/>
      <c r="EO316" s="62"/>
      <c r="EP316" s="62"/>
      <c r="EQ316" s="62"/>
    </row>
    <row r="317" spans="3:147" x14ac:dyDescent="0.25">
      <c r="C317" s="3"/>
      <c r="D317" s="3"/>
      <c r="EL317" s="62"/>
      <c r="EM317" s="62"/>
      <c r="EN317" s="62"/>
      <c r="EO317" s="62"/>
      <c r="EP317" s="62"/>
      <c r="EQ317" s="62"/>
    </row>
    <row r="318" spans="3:147" x14ac:dyDescent="0.25">
      <c r="C318" s="3"/>
      <c r="D318" s="3"/>
      <c r="EL318" s="62"/>
      <c r="EM318" s="62"/>
      <c r="EN318" s="62"/>
      <c r="EO318" s="62"/>
      <c r="EP318" s="62"/>
      <c r="EQ318" s="62"/>
    </row>
    <row r="319" spans="3:147" x14ac:dyDescent="0.25">
      <c r="C319" s="3"/>
      <c r="D319" s="3"/>
      <c r="EL319" s="62"/>
      <c r="EM319" s="62"/>
      <c r="EN319" s="62"/>
      <c r="EO319" s="62"/>
      <c r="EP319" s="62"/>
      <c r="EQ319" s="62"/>
    </row>
    <row r="320" spans="3:147" x14ac:dyDescent="0.25">
      <c r="C320" s="3"/>
      <c r="D320" s="3"/>
      <c r="EL320" s="62"/>
      <c r="EM320" s="62"/>
      <c r="EN320" s="62"/>
      <c r="EO320" s="62"/>
      <c r="EP320" s="62"/>
      <c r="EQ320" s="62"/>
    </row>
    <row r="321" spans="3:147" x14ac:dyDescent="0.25">
      <c r="C321" s="3"/>
      <c r="D321" s="3"/>
      <c r="EL321" s="62"/>
      <c r="EM321" s="62"/>
      <c r="EN321" s="62"/>
      <c r="EO321" s="62"/>
      <c r="EP321" s="62"/>
      <c r="EQ321" s="62"/>
    </row>
    <row r="322" spans="3:147" x14ac:dyDescent="0.25">
      <c r="C322" s="3"/>
      <c r="D322" s="3"/>
      <c r="EL322" s="62"/>
      <c r="EM322" s="62"/>
      <c r="EN322" s="62"/>
      <c r="EO322" s="62"/>
      <c r="EP322" s="62"/>
      <c r="EQ322" s="62"/>
    </row>
    <row r="323" spans="3:147" x14ac:dyDescent="0.25">
      <c r="C323" s="3"/>
      <c r="D323" s="3"/>
      <c r="EL323" s="62"/>
      <c r="EM323" s="62"/>
      <c r="EN323" s="62"/>
      <c r="EO323" s="62"/>
      <c r="EP323" s="62"/>
      <c r="EQ323" s="62"/>
    </row>
    <row r="324" spans="3:147" x14ac:dyDescent="0.25">
      <c r="C324" s="3"/>
      <c r="D324" s="3"/>
      <c r="EL324" s="62"/>
      <c r="EM324" s="62"/>
      <c r="EN324" s="62"/>
      <c r="EO324" s="62"/>
      <c r="EP324" s="62"/>
      <c r="EQ324" s="62"/>
    </row>
    <row r="325" spans="3:147" x14ac:dyDescent="0.25">
      <c r="C325" s="3"/>
      <c r="D325" s="3"/>
      <c r="EL325" s="62"/>
      <c r="EM325" s="62"/>
      <c r="EN325" s="62"/>
      <c r="EO325" s="62"/>
      <c r="EP325" s="62"/>
      <c r="EQ325" s="62"/>
    </row>
    <row r="326" spans="3:147" x14ac:dyDescent="0.25">
      <c r="C326" s="3"/>
      <c r="D326" s="3"/>
      <c r="EL326" s="62"/>
      <c r="EM326" s="62"/>
      <c r="EN326" s="62"/>
      <c r="EO326" s="62"/>
      <c r="EP326" s="62"/>
      <c r="EQ326" s="62"/>
    </row>
    <row r="327" spans="3:147" x14ac:dyDescent="0.25">
      <c r="C327" s="3"/>
      <c r="D327" s="3"/>
      <c r="EL327" s="62"/>
      <c r="EM327" s="62"/>
      <c r="EN327" s="62"/>
      <c r="EO327" s="62"/>
      <c r="EP327" s="62"/>
      <c r="EQ327" s="62"/>
    </row>
    <row r="328" spans="3:147" x14ac:dyDescent="0.25">
      <c r="C328" s="3"/>
      <c r="D328" s="3"/>
      <c r="EL328" s="62"/>
      <c r="EM328" s="62"/>
      <c r="EN328" s="62"/>
      <c r="EO328" s="62"/>
      <c r="EP328" s="62"/>
      <c r="EQ328" s="62"/>
    </row>
    <row r="329" spans="3:147" x14ac:dyDescent="0.25">
      <c r="C329" s="3"/>
      <c r="D329" s="3"/>
      <c r="EL329" s="62"/>
      <c r="EM329" s="62"/>
      <c r="EN329" s="62"/>
      <c r="EO329" s="62"/>
      <c r="EP329" s="62"/>
      <c r="EQ329" s="62"/>
    </row>
    <row r="330" spans="3:147" x14ac:dyDescent="0.25">
      <c r="C330" s="3"/>
      <c r="D330" s="3"/>
      <c r="EL330" s="62"/>
      <c r="EM330" s="62"/>
      <c r="EN330" s="62"/>
      <c r="EO330" s="62"/>
      <c r="EP330" s="62"/>
      <c r="EQ330" s="62"/>
    </row>
    <row r="331" spans="3:147" x14ac:dyDescent="0.25">
      <c r="C331" s="3"/>
      <c r="D331" s="3"/>
      <c r="EL331" s="62"/>
      <c r="EM331" s="62"/>
      <c r="EN331" s="62"/>
      <c r="EO331" s="62"/>
      <c r="EP331" s="62"/>
      <c r="EQ331" s="62"/>
    </row>
    <row r="332" spans="3:147" x14ac:dyDescent="0.25">
      <c r="C332" s="3"/>
      <c r="D332" s="3"/>
      <c r="EL332" s="62"/>
      <c r="EM332" s="62"/>
      <c r="EN332" s="62"/>
      <c r="EO332" s="62"/>
      <c r="EP332" s="62"/>
      <c r="EQ332" s="62"/>
    </row>
    <row r="333" spans="3:147" x14ac:dyDescent="0.25">
      <c r="C333" s="3"/>
      <c r="D333" s="3"/>
      <c r="EL333" s="62"/>
      <c r="EM333" s="62"/>
      <c r="EN333" s="62"/>
      <c r="EO333" s="62"/>
      <c r="EP333" s="62"/>
      <c r="EQ333" s="62"/>
    </row>
    <row r="334" spans="3:147" x14ac:dyDescent="0.25">
      <c r="C334" s="3"/>
      <c r="D334" s="3"/>
      <c r="EL334" s="62"/>
      <c r="EM334" s="62"/>
      <c r="EN334" s="62"/>
      <c r="EO334" s="62"/>
      <c r="EP334" s="62"/>
      <c r="EQ334" s="62"/>
    </row>
    <row r="335" spans="3:147" x14ac:dyDescent="0.25">
      <c r="C335" s="3"/>
      <c r="D335" s="3"/>
      <c r="EL335" s="62"/>
      <c r="EM335" s="62"/>
      <c r="EN335" s="62"/>
      <c r="EO335" s="62"/>
      <c r="EP335" s="62"/>
      <c r="EQ335" s="62"/>
    </row>
    <row r="336" spans="3:147" x14ac:dyDescent="0.25">
      <c r="C336" s="3"/>
      <c r="D336" s="3"/>
      <c r="EL336" s="62"/>
      <c r="EM336" s="62"/>
      <c r="EN336" s="62"/>
      <c r="EO336" s="62"/>
      <c r="EP336" s="62"/>
      <c r="EQ336" s="62"/>
    </row>
    <row r="337" spans="3:147" x14ac:dyDescent="0.25">
      <c r="C337" s="3"/>
      <c r="D337" s="3"/>
      <c r="EL337" s="62"/>
      <c r="EM337" s="62"/>
      <c r="EN337" s="62"/>
      <c r="EO337" s="62"/>
      <c r="EP337" s="62"/>
      <c r="EQ337" s="62"/>
    </row>
    <row r="338" spans="3:147" x14ac:dyDescent="0.25">
      <c r="C338" s="3"/>
      <c r="D338" s="3"/>
      <c r="EL338" s="62"/>
      <c r="EM338" s="62"/>
      <c r="EN338" s="62"/>
      <c r="EO338" s="62"/>
      <c r="EP338" s="62"/>
      <c r="EQ338" s="62"/>
    </row>
    <row r="339" spans="3:147" x14ac:dyDescent="0.25">
      <c r="C339" s="3"/>
      <c r="D339" s="3"/>
      <c r="EL339" s="62"/>
      <c r="EM339" s="62"/>
      <c r="EN339" s="62"/>
      <c r="EO339" s="62"/>
      <c r="EP339" s="62"/>
      <c r="EQ339" s="62"/>
    </row>
    <row r="340" spans="3:147" x14ac:dyDescent="0.25">
      <c r="C340" s="3"/>
      <c r="D340" s="3"/>
      <c r="EL340" s="62"/>
      <c r="EM340" s="62"/>
      <c r="EN340" s="62"/>
      <c r="EO340" s="62"/>
      <c r="EP340" s="62"/>
      <c r="EQ340" s="62"/>
    </row>
    <row r="341" spans="3:147" x14ac:dyDescent="0.25">
      <c r="C341" s="3"/>
      <c r="D341" s="3"/>
      <c r="EL341" s="62"/>
      <c r="EM341" s="62"/>
      <c r="EN341" s="62"/>
      <c r="EO341" s="62"/>
      <c r="EP341" s="62"/>
      <c r="EQ341" s="62"/>
    </row>
    <row r="342" spans="3:147" x14ac:dyDescent="0.25">
      <c r="C342" s="3"/>
      <c r="D342" s="3"/>
      <c r="EL342" s="62"/>
      <c r="EM342" s="62"/>
      <c r="EN342" s="62"/>
      <c r="EO342" s="62"/>
      <c r="EP342" s="62"/>
      <c r="EQ342" s="62"/>
    </row>
    <row r="343" spans="3:147" x14ac:dyDescent="0.25">
      <c r="C343" s="3"/>
      <c r="D343" s="3"/>
      <c r="EL343" s="62"/>
      <c r="EM343" s="62"/>
      <c r="EN343" s="62"/>
      <c r="EO343" s="62"/>
      <c r="EP343" s="62"/>
      <c r="EQ343" s="62"/>
    </row>
    <row r="344" spans="3:147" x14ac:dyDescent="0.25">
      <c r="C344" s="3"/>
      <c r="D344" s="3"/>
      <c r="EL344" s="62"/>
      <c r="EM344" s="62"/>
      <c r="EN344" s="62"/>
      <c r="EO344" s="62"/>
      <c r="EP344" s="62"/>
      <c r="EQ344" s="62"/>
    </row>
    <row r="345" spans="3:147" x14ac:dyDescent="0.25">
      <c r="C345" s="3"/>
      <c r="D345" s="3"/>
      <c r="EL345" s="62"/>
      <c r="EM345" s="62"/>
      <c r="EN345" s="62"/>
      <c r="EO345" s="62"/>
      <c r="EP345" s="62"/>
      <c r="EQ345" s="62"/>
    </row>
    <row r="346" spans="3:147" x14ac:dyDescent="0.25">
      <c r="C346" s="3"/>
      <c r="D346" s="3"/>
      <c r="EL346" s="62"/>
      <c r="EM346" s="62"/>
      <c r="EN346" s="62"/>
      <c r="EO346" s="62"/>
      <c r="EP346" s="62"/>
      <c r="EQ346" s="62"/>
    </row>
    <row r="347" spans="3:147" x14ac:dyDescent="0.25">
      <c r="C347" s="3"/>
      <c r="D347" s="3"/>
      <c r="EL347" s="62"/>
      <c r="EM347" s="62"/>
      <c r="EN347" s="62"/>
      <c r="EO347" s="62"/>
      <c r="EP347" s="62"/>
      <c r="EQ347" s="62"/>
    </row>
    <row r="348" spans="3:147" x14ac:dyDescent="0.25">
      <c r="C348" s="3"/>
      <c r="D348" s="3"/>
      <c r="EL348" s="62"/>
      <c r="EM348" s="62"/>
      <c r="EN348" s="62"/>
      <c r="EO348" s="62"/>
      <c r="EP348" s="62"/>
      <c r="EQ348" s="62"/>
    </row>
    <row r="349" spans="3:147" x14ac:dyDescent="0.25">
      <c r="C349" s="3"/>
      <c r="D349" s="3"/>
      <c r="EL349" s="62"/>
      <c r="EM349" s="62"/>
      <c r="EN349" s="62"/>
      <c r="EO349" s="62"/>
      <c r="EP349" s="62"/>
      <c r="EQ349" s="62"/>
    </row>
    <row r="350" spans="3:147" x14ac:dyDescent="0.25">
      <c r="C350" s="3"/>
      <c r="D350" s="3"/>
      <c r="EL350" s="62"/>
      <c r="EM350" s="62"/>
      <c r="EN350" s="62"/>
      <c r="EO350" s="62"/>
      <c r="EP350" s="62"/>
      <c r="EQ350" s="62"/>
    </row>
    <row r="351" spans="3:147" x14ac:dyDescent="0.25">
      <c r="C351" s="3"/>
      <c r="D351" s="3"/>
      <c r="EL351" s="62"/>
      <c r="EM351" s="62"/>
      <c r="EN351" s="62"/>
      <c r="EO351" s="62"/>
      <c r="EP351" s="62"/>
      <c r="EQ351" s="62"/>
    </row>
    <row r="352" spans="3:147" x14ac:dyDescent="0.25">
      <c r="C352" s="3"/>
      <c r="D352" s="3"/>
      <c r="EL352" s="62"/>
      <c r="EM352" s="62"/>
      <c r="EN352" s="62"/>
      <c r="EO352" s="62"/>
      <c r="EP352" s="62"/>
      <c r="EQ352" s="62"/>
    </row>
    <row r="353" spans="3:147" x14ac:dyDescent="0.25">
      <c r="C353" s="3"/>
      <c r="D353" s="3"/>
      <c r="EL353" s="62"/>
      <c r="EM353" s="62"/>
      <c r="EN353" s="62"/>
      <c r="EO353" s="62"/>
      <c r="EP353" s="62"/>
      <c r="EQ353" s="62"/>
    </row>
    <row r="354" spans="3:147" x14ac:dyDescent="0.25">
      <c r="C354" s="3"/>
      <c r="D354" s="3"/>
      <c r="EL354" s="62"/>
      <c r="EM354" s="62"/>
      <c r="EN354" s="62"/>
      <c r="EO354" s="62"/>
      <c r="EP354" s="62"/>
      <c r="EQ354" s="62"/>
    </row>
    <row r="355" spans="3:147" x14ac:dyDescent="0.25">
      <c r="C355" s="3"/>
      <c r="D355" s="3"/>
      <c r="EL355" s="62"/>
      <c r="EM355" s="62"/>
      <c r="EN355" s="62"/>
      <c r="EO355" s="62"/>
      <c r="EP355" s="62"/>
      <c r="EQ355" s="62"/>
    </row>
    <row r="356" spans="3:147" x14ac:dyDescent="0.25">
      <c r="C356" s="3"/>
      <c r="D356" s="3"/>
      <c r="EL356" s="62"/>
      <c r="EM356" s="62"/>
      <c r="EN356" s="62"/>
      <c r="EO356" s="62"/>
      <c r="EP356" s="62"/>
      <c r="EQ356" s="62"/>
    </row>
    <row r="357" spans="3:147" x14ac:dyDescent="0.25">
      <c r="C357" s="3"/>
      <c r="D357" s="3"/>
      <c r="EL357" s="62"/>
      <c r="EM357" s="62"/>
      <c r="EN357" s="62"/>
      <c r="EO357" s="62"/>
      <c r="EP357" s="62"/>
      <c r="EQ357" s="62"/>
    </row>
    <row r="358" spans="3:147" x14ac:dyDescent="0.25">
      <c r="C358" s="3"/>
      <c r="D358" s="3"/>
      <c r="EL358" s="62"/>
      <c r="EM358" s="62"/>
      <c r="EN358" s="62"/>
      <c r="EO358" s="62"/>
      <c r="EP358" s="62"/>
      <c r="EQ358" s="62"/>
    </row>
    <row r="359" spans="3:147" x14ac:dyDescent="0.25">
      <c r="C359" s="3"/>
      <c r="D359" s="3"/>
      <c r="EL359" s="62"/>
      <c r="EM359" s="62"/>
      <c r="EN359" s="62"/>
      <c r="EO359" s="62"/>
      <c r="EP359" s="62"/>
      <c r="EQ359" s="62"/>
    </row>
    <row r="360" spans="3:147" x14ac:dyDescent="0.25">
      <c r="C360" s="3"/>
      <c r="D360" s="3"/>
      <c r="EL360" s="62"/>
      <c r="EM360" s="62"/>
      <c r="EN360" s="62"/>
      <c r="EO360" s="62"/>
      <c r="EP360" s="62"/>
      <c r="EQ360" s="62"/>
    </row>
    <row r="361" spans="3:147" x14ac:dyDescent="0.25">
      <c r="C361" s="3"/>
      <c r="D361" s="3"/>
      <c r="EL361" s="62"/>
      <c r="EM361" s="62"/>
      <c r="EN361" s="62"/>
      <c r="EO361" s="62"/>
      <c r="EP361" s="62"/>
      <c r="EQ361" s="62"/>
    </row>
    <row r="362" spans="3:147" x14ac:dyDescent="0.25">
      <c r="C362" s="3"/>
      <c r="D362" s="3"/>
      <c r="EL362" s="62"/>
      <c r="EM362" s="62"/>
      <c r="EN362" s="62"/>
      <c r="EO362" s="62"/>
      <c r="EP362" s="62"/>
      <c r="EQ362" s="62"/>
    </row>
    <row r="363" spans="3:147" x14ac:dyDescent="0.25">
      <c r="C363" s="3"/>
      <c r="D363" s="3"/>
      <c r="EL363" s="62"/>
      <c r="EM363" s="62"/>
      <c r="EN363" s="62"/>
      <c r="EO363" s="62"/>
      <c r="EP363" s="62"/>
      <c r="EQ363" s="62"/>
    </row>
    <row r="364" spans="3:147" x14ac:dyDescent="0.25">
      <c r="C364" s="3"/>
      <c r="D364" s="3"/>
      <c r="EL364" s="62"/>
      <c r="EM364" s="62"/>
      <c r="EN364" s="62"/>
      <c r="EO364" s="62"/>
      <c r="EP364" s="62"/>
      <c r="EQ364" s="62"/>
    </row>
    <row r="365" spans="3:147" x14ac:dyDescent="0.25">
      <c r="C365" s="3"/>
      <c r="D365" s="3"/>
      <c r="EL365" s="62"/>
      <c r="EM365" s="62"/>
      <c r="EN365" s="62"/>
      <c r="EO365" s="62"/>
      <c r="EP365" s="62"/>
      <c r="EQ365" s="62"/>
    </row>
    <row r="366" spans="3:147" x14ac:dyDescent="0.25">
      <c r="C366" s="3"/>
      <c r="D366" s="3"/>
      <c r="EL366" s="62"/>
      <c r="EM366" s="62"/>
      <c r="EN366" s="62"/>
      <c r="EO366" s="62"/>
      <c r="EP366" s="62"/>
      <c r="EQ366" s="62"/>
    </row>
    <row r="367" spans="3:147" x14ac:dyDescent="0.25">
      <c r="C367" s="3"/>
      <c r="D367" s="3"/>
      <c r="EL367" s="62"/>
      <c r="EM367" s="62"/>
      <c r="EN367" s="62"/>
      <c r="EO367" s="62"/>
      <c r="EP367" s="62"/>
      <c r="EQ367" s="62"/>
    </row>
    <row r="368" spans="3:147" x14ac:dyDescent="0.25">
      <c r="C368" s="3"/>
      <c r="D368" s="3"/>
      <c r="EL368" s="62"/>
      <c r="EM368" s="62"/>
      <c r="EN368" s="62"/>
      <c r="EO368" s="62"/>
      <c r="EP368" s="62"/>
      <c r="EQ368" s="62"/>
    </row>
    <row r="369" spans="3:147" x14ac:dyDescent="0.25">
      <c r="C369" s="3"/>
      <c r="D369" s="3"/>
      <c r="EL369" s="62"/>
      <c r="EM369" s="62"/>
      <c r="EN369" s="62"/>
      <c r="EO369" s="62"/>
      <c r="EP369" s="62"/>
      <c r="EQ369" s="62"/>
    </row>
    <row r="370" spans="3:147" x14ac:dyDescent="0.25">
      <c r="C370" s="3"/>
      <c r="D370" s="3"/>
      <c r="EL370" s="62"/>
      <c r="EM370" s="62"/>
      <c r="EN370" s="62"/>
      <c r="EO370" s="62"/>
      <c r="EP370" s="62"/>
      <c r="EQ370" s="62"/>
    </row>
    <row r="371" spans="3:147" x14ac:dyDescent="0.25">
      <c r="C371" s="3"/>
      <c r="D371" s="3"/>
      <c r="EL371" s="62"/>
      <c r="EM371" s="62"/>
      <c r="EN371" s="62"/>
      <c r="EO371" s="62"/>
      <c r="EP371" s="62"/>
      <c r="EQ371" s="62"/>
    </row>
    <row r="372" spans="3:147" x14ac:dyDescent="0.25">
      <c r="C372" s="3"/>
      <c r="D372" s="3"/>
      <c r="EL372" s="62"/>
      <c r="EM372" s="62"/>
      <c r="EN372" s="62"/>
      <c r="EO372" s="62"/>
      <c r="EP372" s="62"/>
      <c r="EQ372" s="62"/>
    </row>
    <row r="373" spans="3:147" x14ac:dyDescent="0.25">
      <c r="C373" s="3"/>
      <c r="D373" s="3"/>
      <c r="EL373" s="62"/>
      <c r="EM373" s="62"/>
      <c r="EN373" s="62"/>
      <c r="EO373" s="62"/>
      <c r="EP373" s="62"/>
      <c r="EQ373" s="62"/>
    </row>
    <row r="374" spans="3:147" x14ac:dyDescent="0.25">
      <c r="C374" s="3"/>
      <c r="D374" s="3"/>
      <c r="EL374" s="62"/>
      <c r="EM374" s="62"/>
      <c r="EN374" s="62"/>
      <c r="EO374" s="62"/>
      <c r="EP374" s="62"/>
      <c r="EQ374" s="62"/>
    </row>
    <row r="375" spans="3:147" x14ac:dyDescent="0.25">
      <c r="C375" s="3"/>
      <c r="D375" s="3"/>
      <c r="EL375" s="62"/>
      <c r="EM375" s="62"/>
      <c r="EN375" s="62"/>
      <c r="EO375" s="62"/>
      <c r="EP375" s="62"/>
      <c r="EQ375" s="62"/>
    </row>
    <row r="376" spans="3:147" x14ac:dyDescent="0.25">
      <c r="C376" s="3"/>
      <c r="D376" s="3"/>
      <c r="EL376" s="62"/>
      <c r="EM376" s="62"/>
      <c r="EN376" s="62"/>
      <c r="EO376" s="62"/>
      <c r="EP376" s="62"/>
      <c r="EQ376" s="62"/>
    </row>
    <row r="377" spans="3:147" x14ac:dyDescent="0.25">
      <c r="C377" s="3"/>
      <c r="D377" s="3"/>
      <c r="EL377" s="62"/>
      <c r="EM377" s="62"/>
      <c r="EN377" s="62"/>
      <c r="EO377" s="62"/>
      <c r="EP377" s="62"/>
      <c r="EQ377" s="62"/>
    </row>
    <row r="378" spans="3:147" x14ac:dyDescent="0.25">
      <c r="C378" s="3"/>
      <c r="D378" s="3"/>
      <c r="EL378" s="62"/>
      <c r="EM378" s="62"/>
      <c r="EN378" s="62"/>
      <c r="EO378" s="62"/>
      <c r="EP378" s="62"/>
      <c r="EQ378" s="62"/>
    </row>
    <row r="379" spans="3:147" x14ac:dyDescent="0.25">
      <c r="C379" s="3"/>
      <c r="D379" s="3"/>
      <c r="EL379" s="62"/>
      <c r="EM379" s="62"/>
      <c r="EN379" s="62"/>
      <c r="EO379" s="62"/>
      <c r="EP379" s="62"/>
      <c r="EQ379" s="62"/>
    </row>
    <row r="380" spans="3:147" x14ac:dyDescent="0.25">
      <c r="C380" s="3"/>
      <c r="D380" s="3"/>
      <c r="EL380" s="62"/>
      <c r="EM380" s="62"/>
      <c r="EN380" s="62"/>
      <c r="EO380" s="62"/>
      <c r="EP380" s="62"/>
      <c r="EQ380" s="62"/>
    </row>
    <row r="381" spans="3:147" x14ac:dyDescent="0.25">
      <c r="C381" s="3"/>
      <c r="D381" s="3"/>
      <c r="EL381" s="62"/>
      <c r="EM381" s="62"/>
      <c r="EN381" s="62"/>
      <c r="EO381" s="62"/>
      <c r="EP381" s="62"/>
      <c r="EQ381" s="62"/>
    </row>
    <row r="382" spans="3:147" x14ac:dyDescent="0.25">
      <c r="C382" s="3"/>
      <c r="D382" s="3"/>
      <c r="EL382" s="62"/>
      <c r="EM382" s="62"/>
      <c r="EN382" s="62"/>
      <c r="EO382" s="62"/>
      <c r="EP382" s="62"/>
      <c r="EQ382" s="62"/>
    </row>
    <row r="383" spans="3:147" x14ac:dyDescent="0.25">
      <c r="C383" s="3"/>
      <c r="D383" s="3"/>
      <c r="EL383" s="62"/>
      <c r="EM383" s="62"/>
      <c r="EN383" s="62"/>
      <c r="EO383" s="62"/>
      <c r="EP383" s="62"/>
      <c r="EQ383" s="62"/>
    </row>
    <row r="384" spans="3:147" x14ac:dyDescent="0.25">
      <c r="C384" s="3"/>
      <c r="D384" s="3"/>
      <c r="EL384" s="62"/>
      <c r="EM384" s="62"/>
      <c r="EN384" s="62"/>
      <c r="EO384" s="62"/>
      <c r="EP384" s="62"/>
      <c r="EQ384" s="62"/>
    </row>
    <row r="385" spans="3:147" x14ac:dyDescent="0.25">
      <c r="C385" s="3"/>
      <c r="D385" s="3"/>
      <c r="EL385" s="62"/>
      <c r="EM385" s="62"/>
      <c r="EN385" s="62"/>
      <c r="EO385" s="62"/>
      <c r="EP385" s="62"/>
      <c r="EQ385" s="62"/>
    </row>
    <row r="386" spans="3:147" x14ac:dyDescent="0.25">
      <c r="C386" s="3"/>
      <c r="D386" s="3"/>
      <c r="EL386" s="62"/>
      <c r="EM386" s="62"/>
      <c r="EN386" s="62"/>
      <c r="EO386" s="62"/>
      <c r="EP386" s="62"/>
      <c r="EQ386" s="62"/>
    </row>
    <row r="387" spans="3:147" x14ac:dyDescent="0.25">
      <c r="C387" s="3"/>
      <c r="D387" s="3"/>
      <c r="EL387" s="62"/>
      <c r="EM387" s="62"/>
      <c r="EN387" s="62"/>
      <c r="EO387" s="62"/>
      <c r="EP387" s="62"/>
      <c r="EQ387" s="62"/>
    </row>
    <row r="388" spans="3:147" x14ac:dyDescent="0.25">
      <c r="C388" s="3"/>
      <c r="D388" s="3"/>
      <c r="EL388" s="62"/>
      <c r="EM388" s="62"/>
      <c r="EN388" s="62"/>
      <c r="EO388" s="62"/>
      <c r="EP388" s="62"/>
      <c r="EQ388" s="62"/>
    </row>
    <row r="389" spans="3:147" x14ac:dyDescent="0.25">
      <c r="C389" s="3"/>
      <c r="D389" s="3"/>
      <c r="EL389" s="62"/>
      <c r="EM389" s="62"/>
      <c r="EN389" s="62"/>
      <c r="EO389" s="62"/>
      <c r="EP389" s="62"/>
      <c r="EQ389" s="62"/>
    </row>
    <row r="390" spans="3:147" x14ac:dyDescent="0.25">
      <c r="C390" s="3"/>
      <c r="D390" s="3"/>
      <c r="EL390" s="62"/>
      <c r="EM390" s="62"/>
      <c r="EN390" s="62"/>
      <c r="EO390" s="62"/>
      <c r="EP390" s="62"/>
      <c r="EQ390" s="62"/>
    </row>
    <row r="391" spans="3:147" x14ac:dyDescent="0.25">
      <c r="C391" s="3"/>
      <c r="D391" s="3"/>
      <c r="EL391" s="62"/>
      <c r="EM391" s="62"/>
      <c r="EN391" s="62"/>
      <c r="EO391" s="62"/>
      <c r="EP391" s="62"/>
      <c r="EQ391" s="62"/>
    </row>
    <row r="392" spans="3:147" x14ac:dyDescent="0.25">
      <c r="C392" s="3"/>
      <c r="D392" s="3"/>
      <c r="EL392" s="62"/>
      <c r="EM392" s="62"/>
      <c r="EN392" s="62"/>
      <c r="EO392" s="62"/>
      <c r="EP392" s="62"/>
      <c r="EQ392" s="62"/>
    </row>
    <row r="393" spans="3:147" x14ac:dyDescent="0.25">
      <c r="C393" s="3"/>
      <c r="D393" s="3"/>
      <c r="EL393" s="62"/>
      <c r="EM393" s="62"/>
      <c r="EN393" s="62"/>
      <c r="EO393" s="62"/>
      <c r="EP393" s="62"/>
      <c r="EQ393" s="62"/>
    </row>
    <row r="394" spans="3:147" x14ac:dyDescent="0.25">
      <c r="C394" s="3"/>
      <c r="D394" s="3"/>
      <c r="EL394" s="62"/>
      <c r="EM394" s="62"/>
      <c r="EN394" s="62"/>
      <c r="EO394" s="62"/>
      <c r="EP394" s="62"/>
      <c r="EQ394" s="62"/>
    </row>
    <row r="395" spans="3:147" x14ac:dyDescent="0.25">
      <c r="C395" s="3"/>
      <c r="D395" s="3"/>
      <c r="EL395" s="62"/>
      <c r="EM395" s="62"/>
      <c r="EN395" s="62"/>
      <c r="EO395" s="62"/>
      <c r="EP395" s="62"/>
      <c r="EQ395" s="62"/>
    </row>
    <row r="396" spans="3:147" x14ac:dyDescent="0.25">
      <c r="C396" s="3"/>
      <c r="D396" s="3"/>
      <c r="EL396" s="62"/>
      <c r="EM396" s="62"/>
      <c r="EN396" s="62"/>
      <c r="EO396" s="62"/>
      <c r="EP396" s="62"/>
      <c r="EQ396" s="62"/>
    </row>
    <row r="397" spans="3:147" x14ac:dyDescent="0.25">
      <c r="C397" s="3"/>
      <c r="D397" s="3"/>
      <c r="EL397" s="62"/>
      <c r="EM397" s="62"/>
      <c r="EN397" s="62"/>
      <c r="EO397" s="62"/>
      <c r="EP397" s="62"/>
      <c r="EQ397" s="62"/>
    </row>
    <row r="398" spans="3:147" x14ac:dyDescent="0.25">
      <c r="C398" s="3"/>
      <c r="D398" s="3"/>
      <c r="EL398" s="62"/>
      <c r="EM398" s="62"/>
      <c r="EN398" s="62"/>
      <c r="EO398" s="62"/>
      <c r="EP398" s="62"/>
      <c r="EQ398" s="62"/>
    </row>
    <row r="399" spans="3:147" x14ac:dyDescent="0.25">
      <c r="C399" s="3"/>
      <c r="D399" s="3"/>
      <c r="EL399" s="62"/>
      <c r="EM399" s="62"/>
      <c r="EN399" s="62"/>
      <c r="EO399" s="62"/>
      <c r="EP399" s="62"/>
      <c r="EQ399" s="62"/>
    </row>
    <row r="400" spans="3:147" x14ac:dyDescent="0.25">
      <c r="C400" s="3"/>
      <c r="D400" s="3"/>
      <c r="EL400" s="62"/>
      <c r="EM400" s="62"/>
      <c r="EN400" s="62"/>
      <c r="EO400" s="62"/>
      <c r="EP400" s="62"/>
      <c r="EQ400" s="62"/>
    </row>
    <row r="401" spans="3:147" x14ac:dyDescent="0.25">
      <c r="C401" s="3"/>
      <c r="D401" s="3"/>
      <c r="EL401" s="62"/>
      <c r="EM401" s="62"/>
      <c r="EN401" s="62"/>
      <c r="EO401" s="62"/>
      <c r="EP401" s="62"/>
      <c r="EQ401" s="62"/>
    </row>
    <row r="402" spans="3:147" x14ac:dyDescent="0.25">
      <c r="C402" s="3"/>
      <c r="D402" s="3"/>
      <c r="EL402" s="62"/>
      <c r="EM402" s="62"/>
      <c r="EN402" s="62"/>
      <c r="EO402" s="62"/>
      <c r="EP402" s="62"/>
      <c r="EQ402" s="62"/>
    </row>
    <row r="403" spans="3:147" x14ac:dyDescent="0.25">
      <c r="C403" s="3"/>
      <c r="D403" s="3"/>
      <c r="EL403" s="62"/>
      <c r="EM403" s="62"/>
      <c r="EN403" s="62"/>
      <c r="EO403" s="62"/>
      <c r="EP403" s="62"/>
      <c r="EQ403" s="62"/>
    </row>
    <row r="404" spans="3:147" x14ac:dyDescent="0.25">
      <c r="C404" s="3"/>
      <c r="D404" s="3"/>
      <c r="EL404" s="62"/>
      <c r="EM404" s="62"/>
      <c r="EN404" s="62"/>
      <c r="EO404" s="62"/>
      <c r="EP404" s="62"/>
      <c r="EQ404" s="62"/>
    </row>
    <row r="405" spans="3:147" x14ac:dyDescent="0.25">
      <c r="C405" s="3"/>
      <c r="D405" s="3"/>
      <c r="EL405" s="62"/>
      <c r="EM405" s="62"/>
      <c r="EN405" s="62"/>
      <c r="EO405" s="62"/>
      <c r="EP405" s="62"/>
      <c r="EQ405" s="62"/>
    </row>
    <row r="406" spans="3:147" x14ac:dyDescent="0.25">
      <c r="C406" s="3"/>
      <c r="D406" s="3"/>
      <c r="EL406" s="62"/>
      <c r="EM406" s="62"/>
      <c r="EN406" s="62"/>
      <c r="EO406" s="62"/>
      <c r="EP406" s="62"/>
      <c r="EQ406" s="62"/>
    </row>
    <row r="407" spans="3:147" x14ac:dyDescent="0.25">
      <c r="C407" s="3"/>
      <c r="D407" s="3"/>
      <c r="EL407" s="62"/>
      <c r="EM407" s="62"/>
      <c r="EN407" s="62"/>
      <c r="EO407" s="62"/>
      <c r="EP407" s="62"/>
      <c r="EQ407" s="62"/>
    </row>
    <row r="408" spans="3:147" x14ac:dyDescent="0.25">
      <c r="C408" s="3"/>
      <c r="D408" s="3"/>
      <c r="EL408" s="62"/>
      <c r="EM408" s="62"/>
      <c r="EN408" s="62"/>
      <c r="EO408" s="62"/>
      <c r="EP408" s="62"/>
      <c r="EQ408" s="62"/>
    </row>
    <row r="409" spans="3:147" x14ac:dyDescent="0.25">
      <c r="C409" s="3"/>
      <c r="D409" s="3"/>
      <c r="EL409" s="62"/>
      <c r="EM409" s="62"/>
      <c r="EN409" s="62"/>
      <c r="EO409" s="62"/>
      <c r="EP409" s="62"/>
      <c r="EQ409" s="62"/>
    </row>
    <row r="410" spans="3:147" x14ac:dyDescent="0.25">
      <c r="C410" s="3"/>
      <c r="D410" s="3"/>
      <c r="EL410" s="62"/>
      <c r="EM410" s="62"/>
      <c r="EN410" s="62"/>
      <c r="EO410" s="62"/>
      <c r="EP410" s="62"/>
      <c r="EQ410" s="62"/>
    </row>
    <row r="411" spans="3:147" x14ac:dyDescent="0.25">
      <c r="C411" s="3"/>
      <c r="D411" s="3"/>
      <c r="EL411" s="62"/>
      <c r="EM411" s="62"/>
      <c r="EN411" s="62"/>
      <c r="EO411" s="62"/>
      <c r="EP411" s="62"/>
      <c r="EQ411" s="62"/>
    </row>
    <row r="412" spans="3:147" x14ac:dyDescent="0.25">
      <c r="C412" s="3"/>
      <c r="D412" s="3"/>
      <c r="EL412" s="62"/>
      <c r="EM412" s="62"/>
      <c r="EN412" s="62"/>
      <c r="EO412" s="62"/>
      <c r="EP412" s="62"/>
      <c r="EQ412" s="62"/>
    </row>
    <row r="413" spans="3:147" x14ac:dyDescent="0.25">
      <c r="C413" s="3"/>
      <c r="D413" s="3"/>
      <c r="EL413" s="62"/>
      <c r="EM413" s="62"/>
      <c r="EN413" s="62"/>
      <c r="EO413" s="62"/>
      <c r="EP413" s="62"/>
      <c r="EQ413" s="62"/>
    </row>
    <row r="414" spans="3:147" x14ac:dyDescent="0.25">
      <c r="C414" s="3"/>
      <c r="D414" s="3"/>
      <c r="EL414" s="62"/>
      <c r="EM414" s="62"/>
      <c r="EN414" s="62"/>
      <c r="EO414" s="62"/>
      <c r="EP414" s="62"/>
      <c r="EQ414" s="62"/>
    </row>
    <row r="415" spans="3:147" x14ac:dyDescent="0.25">
      <c r="C415" s="3"/>
      <c r="D415" s="3"/>
      <c r="EL415" s="62"/>
      <c r="EM415" s="62"/>
      <c r="EN415" s="62"/>
      <c r="EO415" s="62"/>
      <c r="EP415" s="62"/>
      <c r="EQ415" s="62"/>
    </row>
    <row r="416" spans="3:147" x14ac:dyDescent="0.25">
      <c r="C416" s="3"/>
      <c r="D416" s="3"/>
      <c r="EL416" s="62"/>
      <c r="EM416" s="62"/>
      <c r="EN416" s="62"/>
      <c r="EO416" s="62"/>
      <c r="EP416" s="62"/>
      <c r="EQ416" s="62"/>
    </row>
    <row r="417" spans="3:147" x14ac:dyDescent="0.25">
      <c r="C417" s="3"/>
      <c r="D417" s="3"/>
      <c r="EL417" s="62"/>
      <c r="EM417" s="62"/>
      <c r="EN417" s="62"/>
      <c r="EO417" s="62"/>
      <c r="EP417" s="62"/>
      <c r="EQ417" s="62"/>
    </row>
    <row r="418" spans="3:147" x14ac:dyDescent="0.25">
      <c r="C418" s="3"/>
      <c r="D418" s="3"/>
      <c r="EL418" s="62"/>
      <c r="EM418" s="62"/>
      <c r="EN418" s="62"/>
      <c r="EO418" s="62"/>
      <c r="EP418" s="62"/>
      <c r="EQ418" s="62"/>
    </row>
    <row r="419" spans="3:147" x14ac:dyDescent="0.25">
      <c r="C419" s="3"/>
      <c r="D419" s="3"/>
      <c r="EL419" s="62"/>
      <c r="EM419" s="62"/>
      <c r="EN419" s="62"/>
      <c r="EO419" s="62"/>
      <c r="EP419" s="62"/>
      <c r="EQ419" s="62"/>
    </row>
    <row r="420" spans="3:147" x14ac:dyDescent="0.25">
      <c r="C420" s="3"/>
      <c r="D420" s="3"/>
      <c r="EL420" s="62"/>
      <c r="EM420" s="62"/>
      <c r="EN420" s="62"/>
      <c r="EO420" s="62"/>
      <c r="EP420" s="62"/>
      <c r="EQ420" s="62"/>
    </row>
    <row r="421" spans="3:147" x14ac:dyDescent="0.25">
      <c r="C421" s="3"/>
      <c r="D421" s="3"/>
      <c r="EL421" s="62"/>
      <c r="EM421" s="62"/>
      <c r="EN421" s="62"/>
      <c r="EO421" s="62"/>
      <c r="EP421" s="62"/>
      <c r="EQ421" s="62"/>
    </row>
    <row r="422" spans="3:147" x14ac:dyDescent="0.25">
      <c r="C422" s="3"/>
      <c r="D422" s="3"/>
      <c r="EL422" s="62"/>
      <c r="EM422" s="62"/>
      <c r="EN422" s="62"/>
      <c r="EO422" s="62"/>
      <c r="EP422" s="62"/>
      <c r="EQ422" s="62"/>
    </row>
    <row r="423" spans="3:147" x14ac:dyDescent="0.25">
      <c r="C423" s="3"/>
      <c r="D423" s="3"/>
      <c r="EL423" s="62"/>
      <c r="EM423" s="62"/>
      <c r="EN423" s="62"/>
      <c r="EO423" s="62"/>
      <c r="EP423" s="62"/>
      <c r="EQ423" s="62"/>
    </row>
    <row r="424" spans="3:147" x14ac:dyDescent="0.25">
      <c r="C424" s="3"/>
      <c r="D424" s="3"/>
      <c r="EL424" s="62"/>
      <c r="EM424" s="62"/>
      <c r="EN424" s="62"/>
      <c r="EO424" s="62"/>
      <c r="EP424" s="62"/>
      <c r="EQ424" s="62"/>
    </row>
    <row r="425" spans="3:147" x14ac:dyDescent="0.25">
      <c r="C425" s="3"/>
      <c r="D425" s="3"/>
      <c r="EL425" s="62"/>
      <c r="EM425" s="62"/>
      <c r="EN425" s="62"/>
      <c r="EO425" s="62"/>
      <c r="EP425" s="62"/>
      <c r="EQ425" s="62"/>
    </row>
    <row r="426" spans="3:147" x14ac:dyDescent="0.25">
      <c r="C426" s="3"/>
      <c r="D426" s="3"/>
      <c r="EL426" s="62"/>
      <c r="EM426" s="62"/>
      <c r="EN426" s="62"/>
      <c r="EO426" s="62"/>
      <c r="EP426" s="62"/>
      <c r="EQ426" s="62"/>
    </row>
    <row r="427" spans="3:147" x14ac:dyDescent="0.25">
      <c r="C427" s="3"/>
      <c r="D427" s="3"/>
      <c r="EL427" s="62"/>
      <c r="EM427" s="62"/>
      <c r="EN427" s="62"/>
      <c r="EO427" s="62"/>
      <c r="EP427" s="62"/>
      <c r="EQ427" s="62"/>
    </row>
    <row r="428" spans="3:147" x14ac:dyDescent="0.25">
      <c r="C428" s="3"/>
      <c r="D428" s="3"/>
      <c r="EL428" s="62"/>
      <c r="EM428" s="62"/>
      <c r="EN428" s="62"/>
      <c r="EO428" s="62"/>
      <c r="EP428" s="62"/>
      <c r="EQ428" s="62"/>
    </row>
    <row r="429" spans="3:147" x14ac:dyDescent="0.25">
      <c r="C429" s="3"/>
      <c r="D429" s="3"/>
      <c r="EL429" s="62"/>
      <c r="EM429" s="62"/>
      <c r="EN429" s="62"/>
      <c r="EO429" s="62"/>
      <c r="EP429" s="62"/>
      <c r="EQ429" s="62"/>
    </row>
    <row r="430" spans="3:147" x14ac:dyDescent="0.25">
      <c r="C430" s="3"/>
      <c r="D430" s="3"/>
      <c r="EL430" s="62"/>
      <c r="EM430" s="62"/>
      <c r="EN430" s="62"/>
      <c r="EO430" s="62"/>
      <c r="EP430" s="62"/>
      <c r="EQ430" s="62"/>
    </row>
    <row r="431" spans="3:147" x14ac:dyDescent="0.25">
      <c r="C431" s="3"/>
      <c r="D431" s="3"/>
      <c r="EL431" s="62"/>
      <c r="EM431" s="62"/>
      <c r="EN431" s="62"/>
      <c r="EO431" s="62"/>
      <c r="EP431" s="62"/>
      <c r="EQ431" s="62"/>
    </row>
    <row r="432" spans="3:147" x14ac:dyDescent="0.25">
      <c r="C432" s="3"/>
      <c r="D432" s="3"/>
      <c r="EL432" s="62"/>
      <c r="EM432" s="62"/>
      <c r="EN432" s="62"/>
      <c r="EO432" s="62"/>
      <c r="EP432" s="62"/>
      <c r="EQ432" s="62"/>
    </row>
    <row r="433" spans="3:147" x14ac:dyDescent="0.25">
      <c r="C433" s="3"/>
      <c r="D433" s="3"/>
      <c r="EL433" s="62"/>
      <c r="EM433" s="62"/>
      <c r="EN433" s="62"/>
      <c r="EO433" s="62"/>
      <c r="EP433" s="62"/>
      <c r="EQ433" s="62"/>
    </row>
    <row r="434" spans="3:147" x14ac:dyDescent="0.25">
      <c r="C434" s="3"/>
      <c r="D434" s="3"/>
      <c r="EL434" s="62"/>
      <c r="EM434" s="62"/>
      <c r="EN434" s="62"/>
      <c r="EO434" s="62"/>
      <c r="EP434" s="62"/>
      <c r="EQ434" s="62"/>
    </row>
    <row r="435" spans="3:147" x14ac:dyDescent="0.25">
      <c r="C435" s="3"/>
      <c r="D435" s="3"/>
      <c r="EL435" s="62"/>
      <c r="EM435" s="62"/>
      <c r="EN435" s="62"/>
      <c r="EO435" s="62"/>
      <c r="EP435" s="62"/>
      <c r="EQ435" s="62"/>
    </row>
    <row r="436" spans="3:147" x14ac:dyDescent="0.25">
      <c r="C436" s="3"/>
      <c r="D436" s="3"/>
      <c r="EL436" s="62"/>
      <c r="EM436" s="62"/>
      <c r="EN436" s="62"/>
      <c r="EO436" s="62"/>
      <c r="EP436" s="62"/>
      <c r="EQ436" s="62"/>
    </row>
    <row r="437" spans="3:147" x14ac:dyDescent="0.25">
      <c r="C437" s="3"/>
      <c r="D437" s="3"/>
      <c r="EL437" s="62"/>
      <c r="EM437" s="62"/>
      <c r="EN437" s="62"/>
      <c r="EO437" s="62"/>
      <c r="EP437" s="62"/>
      <c r="EQ437" s="62"/>
    </row>
    <row r="438" spans="3:147" x14ac:dyDescent="0.25">
      <c r="C438" s="3"/>
      <c r="D438" s="3"/>
      <c r="EL438" s="62"/>
      <c r="EM438" s="62"/>
      <c r="EN438" s="62"/>
      <c r="EO438" s="62"/>
      <c r="EP438" s="62"/>
      <c r="EQ438" s="62"/>
    </row>
    <row r="439" spans="3:147" x14ac:dyDescent="0.25">
      <c r="C439" s="3"/>
      <c r="D439" s="3"/>
      <c r="EL439" s="62"/>
      <c r="EM439" s="62"/>
      <c r="EN439" s="62"/>
      <c r="EO439" s="62"/>
      <c r="EP439" s="62"/>
      <c r="EQ439" s="62"/>
    </row>
    <row r="440" spans="3:147" x14ac:dyDescent="0.25">
      <c r="C440" s="3"/>
      <c r="D440" s="3"/>
      <c r="EL440" s="62"/>
      <c r="EM440" s="62"/>
      <c r="EN440" s="62"/>
      <c r="EO440" s="62"/>
      <c r="EP440" s="62"/>
      <c r="EQ440" s="62"/>
    </row>
    <row r="441" spans="3:147" x14ac:dyDescent="0.25">
      <c r="C441" s="3"/>
      <c r="D441" s="3"/>
      <c r="EL441" s="62"/>
      <c r="EM441" s="62"/>
      <c r="EN441" s="62"/>
      <c r="EO441" s="62"/>
      <c r="EP441" s="62"/>
      <c r="EQ441" s="62"/>
    </row>
    <row r="442" spans="3:147" x14ac:dyDescent="0.25">
      <c r="C442" s="3"/>
      <c r="D442" s="3"/>
      <c r="EL442" s="62"/>
      <c r="EM442" s="62"/>
      <c r="EN442" s="62"/>
      <c r="EO442" s="62"/>
      <c r="EP442" s="62"/>
      <c r="EQ442" s="62"/>
    </row>
    <row r="443" spans="3:147" x14ac:dyDescent="0.25">
      <c r="C443" s="3"/>
      <c r="D443" s="3"/>
      <c r="EL443" s="62"/>
      <c r="EM443" s="62"/>
      <c r="EN443" s="62"/>
      <c r="EO443" s="62"/>
      <c r="EP443" s="62"/>
      <c r="EQ443" s="62"/>
    </row>
    <row r="444" spans="3:147" x14ac:dyDescent="0.25">
      <c r="C444" s="3"/>
      <c r="D444" s="3"/>
      <c r="EL444" s="62"/>
      <c r="EM444" s="62"/>
      <c r="EN444" s="62"/>
      <c r="EO444" s="62"/>
      <c r="EP444" s="62"/>
      <c r="EQ444" s="62"/>
    </row>
    <row r="445" spans="3:147" x14ac:dyDescent="0.25">
      <c r="C445" s="3"/>
      <c r="D445" s="3"/>
      <c r="EL445" s="62"/>
      <c r="EM445" s="62"/>
      <c r="EN445" s="62"/>
      <c r="EO445" s="62"/>
      <c r="EP445" s="62"/>
      <c r="EQ445" s="62"/>
    </row>
    <row r="446" spans="3:147" x14ac:dyDescent="0.25">
      <c r="C446" s="3"/>
      <c r="D446" s="3"/>
      <c r="EL446" s="62"/>
      <c r="EM446" s="62"/>
      <c r="EN446" s="62"/>
      <c r="EO446" s="62"/>
      <c r="EP446" s="62"/>
      <c r="EQ446" s="62"/>
    </row>
    <row r="447" spans="3:147" x14ac:dyDescent="0.25">
      <c r="C447" s="3"/>
      <c r="D447" s="3"/>
      <c r="EL447" s="62"/>
      <c r="EM447" s="62"/>
      <c r="EN447" s="62"/>
      <c r="EO447" s="62"/>
      <c r="EP447" s="62"/>
      <c r="EQ447" s="62"/>
    </row>
    <row r="448" spans="3:147" x14ac:dyDescent="0.25">
      <c r="C448" s="3"/>
      <c r="D448" s="3"/>
      <c r="EL448" s="62"/>
      <c r="EM448" s="62"/>
      <c r="EN448" s="62"/>
      <c r="EO448" s="62"/>
      <c r="EP448" s="62"/>
      <c r="EQ448" s="62"/>
    </row>
    <row r="449" spans="3:147" x14ac:dyDescent="0.25">
      <c r="C449" s="3"/>
      <c r="D449" s="3"/>
      <c r="EL449" s="62"/>
      <c r="EM449" s="62"/>
      <c r="EN449" s="62"/>
      <c r="EO449" s="62"/>
      <c r="EP449" s="62"/>
      <c r="EQ449" s="62"/>
    </row>
    <row r="450" spans="3:147" x14ac:dyDescent="0.25">
      <c r="C450" s="3"/>
      <c r="D450" s="3"/>
      <c r="EL450" s="62"/>
      <c r="EM450" s="62"/>
      <c r="EN450" s="62"/>
      <c r="EO450" s="62"/>
      <c r="EP450" s="62"/>
      <c r="EQ450" s="62"/>
    </row>
    <row r="451" spans="3:147" x14ac:dyDescent="0.25">
      <c r="C451" s="3"/>
      <c r="D451" s="3"/>
      <c r="EL451" s="62"/>
      <c r="EM451" s="62"/>
      <c r="EN451" s="62"/>
      <c r="EO451" s="62"/>
      <c r="EP451" s="62"/>
      <c r="EQ451" s="62"/>
    </row>
    <row r="452" spans="3:147" x14ac:dyDescent="0.25">
      <c r="C452" s="3"/>
      <c r="D452" s="3"/>
      <c r="EL452" s="62"/>
      <c r="EM452" s="62"/>
      <c r="EN452" s="62"/>
      <c r="EO452" s="62"/>
      <c r="EP452" s="62"/>
      <c r="EQ452" s="62"/>
    </row>
    <row r="453" spans="3:147" x14ac:dyDescent="0.25">
      <c r="C453" s="3"/>
      <c r="D453" s="3"/>
      <c r="EL453" s="62"/>
      <c r="EM453" s="62"/>
      <c r="EN453" s="62"/>
      <c r="EO453" s="62"/>
      <c r="EP453" s="62"/>
      <c r="EQ453" s="62"/>
    </row>
    <row r="454" spans="3:147" x14ac:dyDescent="0.25">
      <c r="C454" s="3"/>
      <c r="D454" s="3"/>
      <c r="EL454" s="62"/>
      <c r="EM454" s="62"/>
      <c r="EN454" s="62"/>
      <c r="EO454" s="62"/>
      <c r="EP454" s="62"/>
      <c r="EQ454" s="62"/>
    </row>
    <row r="455" spans="3:147" x14ac:dyDescent="0.25">
      <c r="C455" s="3"/>
      <c r="D455" s="3"/>
      <c r="EL455" s="62"/>
      <c r="EM455" s="62"/>
      <c r="EN455" s="62"/>
      <c r="EO455" s="62"/>
      <c r="EP455" s="62"/>
      <c r="EQ455" s="62"/>
    </row>
    <row r="456" spans="3:147" x14ac:dyDescent="0.25">
      <c r="C456" s="3"/>
      <c r="D456" s="3"/>
      <c r="EL456" s="62"/>
      <c r="EM456" s="62"/>
      <c r="EN456" s="62"/>
      <c r="EO456" s="62"/>
      <c r="EP456" s="62"/>
      <c r="EQ456" s="62"/>
    </row>
    <row r="457" spans="3:147" x14ac:dyDescent="0.25">
      <c r="C457" s="3"/>
      <c r="D457" s="3"/>
      <c r="EL457" s="62"/>
      <c r="EM457" s="62"/>
      <c r="EN457" s="62"/>
      <c r="EO457" s="62"/>
      <c r="EP457" s="62"/>
      <c r="EQ457" s="62"/>
    </row>
    <row r="458" spans="3:147" x14ac:dyDescent="0.25">
      <c r="C458" s="3"/>
      <c r="D458" s="3"/>
      <c r="EL458" s="62"/>
      <c r="EM458" s="62"/>
      <c r="EN458" s="62"/>
      <c r="EO458" s="62"/>
      <c r="EP458" s="62"/>
      <c r="EQ458" s="62"/>
    </row>
    <row r="459" spans="3:147" x14ac:dyDescent="0.25">
      <c r="C459" s="3"/>
      <c r="D459" s="3"/>
      <c r="EL459" s="62"/>
      <c r="EM459" s="62"/>
      <c r="EN459" s="62"/>
      <c r="EO459" s="62"/>
      <c r="EP459" s="62"/>
      <c r="EQ459" s="62"/>
    </row>
    <row r="460" spans="3:147" x14ac:dyDescent="0.25">
      <c r="C460" s="3"/>
      <c r="D460" s="3"/>
      <c r="EL460" s="62"/>
      <c r="EM460" s="62"/>
      <c r="EN460" s="62"/>
      <c r="EO460" s="62"/>
      <c r="EP460" s="62"/>
      <c r="EQ460" s="62"/>
    </row>
    <row r="461" spans="3:147" x14ac:dyDescent="0.25">
      <c r="C461" s="3"/>
      <c r="D461" s="3"/>
      <c r="EL461" s="62"/>
      <c r="EM461" s="62"/>
      <c r="EN461" s="62"/>
      <c r="EO461" s="62"/>
      <c r="EP461" s="62"/>
      <c r="EQ461" s="62"/>
    </row>
    <row r="462" spans="3:147" x14ac:dyDescent="0.25">
      <c r="C462" s="3"/>
      <c r="D462" s="3"/>
      <c r="EL462" s="62"/>
      <c r="EM462" s="62"/>
      <c r="EN462" s="62"/>
      <c r="EO462" s="62"/>
      <c r="EP462" s="62"/>
      <c r="EQ462" s="62"/>
    </row>
    <row r="463" spans="3:147" x14ac:dyDescent="0.25">
      <c r="C463" s="3"/>
      <c r="D463" s="3"/>
      <c r="EL463" s="62"/>
      <c r="EM463" s="62"/>
      <c r="EN463" s="62"/>
      <c r="EO463" s="62"/>
      <c r="EP463" s="62"/>
      <c r="EQ463" s="62"/>
    </row>
    <row r="464" spans="3:147" x14ac:dyDescent="0.25">
      <c r="C464" s="3"/>
      <c r="D464" s="3"/>
      <c r="EL464" s="62"/>
      <c r="EM464" s="62"/>
      <c r="EN464" s="62"/>
      <c r="EO464" s="62"/>
      <c r="EP464" s="62"/>
      <c r="EQ464" s="62"/>
    </row>
    <row r="465" spans="3:147" x14ac:dyDescent="0.25">
      <c r="C465" s="3"/>
      <c r="D465" s="3"/>
      <c r="EL465" s="62"/>
      <c r="EM465" s="62"/>
      <c r="EN465" s="62"/>
      <c r="EO465" s="62"/>
      <c r="EP465" s="62"/>
      <c r="EQ465" s="62"/>
    </row>
    <row r="466" spans="3:147" x14ac:dyDescent="0.25">
      <c r="C466" s="3"/>
      <c r="D466" s="3"/>
      <c r="EL466" s="62"/>
      <c r="EM466" s="62"/>
      <c r="EN466" s="62"/>
      <c r="EO466" s="62"/>
      <c r="EP466" s="62"/>
      <c r="EQ466" s="62"/>
    </row>
    <row r="467" spans="3:147" x14ac:dyDescent="0.25">
      <c r="C467" s="3"/>
      <c r="D467" s="3"/>
      <c r="EL467" s="62"/>
      <c r="EM467" s="62"/>
      <c r="EN467" s="62"/>
      <c r="EO467" s="62"/>
      <c r="EP467" s="62"/>
      <c r="EQ467" s="62"/>
    </row>
    <row r="468" spans="3:147" x14ac:dyDescent="0.25">
      <c r="C468" s="3"/>
      <c r="D468" s="3"/>
      <c r="EL468" s="62"/>
      <c r="EM468" s="62"/>
      <c r="EN468" s="62"/>
      <c r="EO468" s="62"/>
      <c r="EP468" s="62"/>
      <c r="EQ468" s="62"/>
    </row>
    <row r="469" spans="3:147" x14ac:dyDescent="0.25">
      <c r="C469" s="3"/>
      <c r="D469" s="3"/>
      <c r="EL469" s="62"/>
      <c r="EM469" s="62"/>
      <c r="EN469" s="62"/>
      <c r="EO469" s="62"/>
      <c r="EP469" s="62"/>
      <c r="EQ469" s="62"/>
    </row>
    <row r="470" spans="3:147" x14ac:dyDescent="0.25">
      <c r="C470" s="3"/>
      <c r="D470" s="3"/>
      <c r="EL470" s="62"/>
      <c r="EM470" s="62"/>
      <c r="EN470" s="62"/>
      <c r="EO470" s="62"/>
      <c r="EP470" s="62"/>
      <c r="EQ470" s="62"/>
    </row>
    <row r="471" spans="3:147" x14ac:dyDescent="0.25">
      <c r="C471" s="3"/>
      <c r="D471" s="3"/>
      <c r="EL471" s="62"/>
      <c r="EM471" s="62"/>
      <c r="EN471" s="62"/>
      <c r="EO471" s="62"/>
      <c r="EP471" s="62"/>
      <c r="EQ471" s="62"/>
    </row>
    <row r="472" spans="3:147" x14ac:dyDescent="0.25">
      <c r="C472" s="3"/>
      <c r="D472" s="3"/>
      <c r="EL472" s="62"/>
      <c r="EM472" s="62"/>
      <c r="EN472" s="62"/>
      <c r="EO472" s="62"/>
      <c r="EP472" s="62"/>
      <c r="EQ472" s="62"/>
    </row>
    <row r="473" spans="3:147" x14ac:dyDescent="0.25">
      <c r="C473" s="3"/>
      <c r="D473" s="3"/>
      <c r="EL473" s="62"/>
      <c r="EM473" s="62"/>
      <c r="EN473" s="62"/>
      <c r="EO473" s="62"/>
      <c r="EP473" s="62"/>
      <c r="EQ473" s="62"/>
    </row>
    <row r="474" spans="3:147" x14ac:dyDescent="0.25">
      <c r="C474" s="3"/>
      <c r="D474" s="3"/>
      <c r="EL474" s="62"/>
      <c r="EM474" s="62"/>
      <c r="EN474" s="62"/>
      <c r="EO474" s="62"/>
      <c r="EP474" s="62"/>
      <c r="EQ474" s="62"/>
    </row>
    <row r="475" spans="3:147" x14ac:dyDescent="0.25">
      <c r="C475" s="3"/>
      <c r="D475" s="3"/>
      <c r="EL475" s="62"/>
      <c r="EM475" s="62"/>
      <c r="EN475" s="62"/>
      <c r="EO475" s="62"/>
      <c r="EP475" s="62"/>
      <c r="EQ475" s="62"/>
    </row>
    <row r="476" spans="3:147" x14ac:dyDescent="0.25">
      <c r="C476" s="3"/>
      <c r="D476" s="3"/>
      <c r="EL476" s="62"/>
      <c r="EM476" s="62"/>
      <c r="EN476" s="62"/>
      <c r="EO476" s="62"/>
      <c r="EP476" s="62"/>
      <c r="EQ476" s="62"/>
    </row>
    <row r="477" spans="3:147" x14ac:dyDescent="0.25">
      <c r="C477" s="3"/>
      <c r="D477" s="3"/>
      <c r="EL477" s="62"/>
      <c r="EM477" s="62"/>
      <c r="EN477" s="62"/>
      <c r="EO477" s="62"/>
      <c r="EP477" s="62"/>
      <c r="EQ477" s="62"/>
    </row>
    <row r="478" spans="3:147" x14ac:dyDescent="0.25">
      <c r="C478" s="3"/>
      <c r="D478" s="3"/>
      <c r="EL478" s="62"/>
      <c r="EM478" s="62"/>
      <c r="EN478" s="62"/>
      <c r="EO478" s="62"/>
      <c r="EP478" s="62"/>
      <c r="EQ478" s="62"/>
    </row>
    <row r="479" spans="3:147" x14ac:dyDescent="0.25">
      <c r="C479" s="3"/>
      <c r="D479" s="3"/>
      <c r="EL479" s="62"/>
      <c r="EM479" s="62"/>
      <c r="EN479" s="62"/>
      <c r="EO479" s="62"/>
      <c r="EP479" s="62"/>
      <c r="EQ479" s="62"/>
    </row>
    <row r="480" spans="3:147" x14ac:dyDescent="0.25">
      <c r="C480" s="3"/>
      <c r="D480" s="3"/>
      <c r="EL480" s="62"/>
      <c r="EM480" s="62"/>
      <c r="EN480" s="62"/>
      <c r="EO480" s="62"/>
      <c r="EP480" s="62"/>
      <c r="EQ480" s="62"/>
    </row>
    <row r="481" spans="3:147" x14ac:dyDescent="0.25">
      <c r="C481" s="3"/>
      <c r="D481" s="3"/>
      <c r="EL481" s="62"/>
      <c r="EM481" s="62"/>
      <c r="EN481" s="62"/>
      <c r="EO481" s="62"/>
      <c r="EP481" s="62"/>
      <c r="EQ481" s="62"/>
    </row>
    <row r="482" spans="3:147" x14ac:dyDescent="0.25">
      <c r="C482" s="3"/>
      <c r="D482" s="3"/>
      <c r="EL482" s="62"/>
      <c r="EM482" s="62"/>
      <c r="EN482" s="62"/>
      <c r="EO482" s="62"/>
      <c r="EP482" s="62"/>
      <c r="EQ482" s="62"/>
    </row>
    <row r="483" spans="3:147" x14ac:dyDescent="0.25">
      <c r="C483" s="3"/>
      <c r="D483" s="3"/>
      <c r="EL483" s="62"/>
      <c r="EM483" s="62"/>
      <c r="EN483" s="62"/>
      <c r="EO483" s="62"/>
      <c r="EP483" s="62"/>
      <c r="EQ483" s="62"/>
    </row>
    <row r="484" spans="3:147" x14ac:dyDescent="0.25">
      <c r="C484" s="3"/>
      <c r="D484" s="3"/>
      <c r="EL484" s="62"/>
      <c r="EM484" s="62"/>
      <c r="EN484" s="62"/>
      <c r="EO484" s="62"/>
      <c r="EP484" s="62"/>
      <c r="EQ484" s="62"/>
    </row>
    <row r="485" spans="3:147" x14ac:dyDescent="0.25">
      <c r="C485" s="3"/>
      <c r="D485" s="3"/>
      <c r="EL485" s="62"/>
      <c r="EM485" s="62"/>
      <c r="EN485" s="62"/>
      <c r="EO485" s="62"/>
      <c r="EP485" s="62"/>
      <c r="EQ485" s="62"/>
    </row>
    <row r="486" spans="3:147" x14ac:dyDescent="0.25">
      <c r="C486" s="3"/>
      <c r="D486" s="3"/>
      <c r="EL486" s="62"/>
      <c r="EM486" s="62"/>
      <c r="EN486" s="62"/>
      <c r="EO486" s="62"/>
      <c r="EP486" s="62"/>
      <c r="EQ486" s="62"/>
    </row>
    <row r="487" spans="3:147" x14ac:dyDescent="0.25">
      <c r="C487" s="3"/>
      <c r="D487" s="3"/>
      <c r="EL487" s="62"/>
      <c r="EM487" s="62"/>
      <c r="EN487" s="62"/>
      <c r="EO487" s="62"/>
      <c r="EP487" s="62"/>
      <c r="EQ487" s="62"/>
    </row>
    <row r="488" spans="3:147" x14ac:dyDescent="0.25">
      <c r="C488" s="3"/>
      <c r="D488" s="3"/>
      <c r="EL488" s="62"/>
      <c r="EM488" s="62"/>
      <c r="EN488" s="62"/>
      <c r="EO488" s="62"/>
      <c r="EP488" s="62"/>
      <c r="EQ488" s="62"/>
    </row>
    <row r="489" spans="3:147" x14ac:dyDescent="0.25">
      <c r="C489" s="3"/>
      <c r="D489" s="3"/>
      <c r="EL489" s="62"/>
      <c r="EM489" s="62"/>
      <c r="EN489" s="62"/>
      <c r="EO489" s="62"/>
      <c r="EP489" s="62"/>
      <c r="EQ489" s="62"/>
    </row>
    <row r="490" spans="3:147" x14ac:dyDescent="0.25">
      <c r="C490" s="3"/>
      <c r="D490" s="3"/>
      <c r="EL490" s="62"/>
      <c r="EM490" s="62"/>
      <c r="EN490" s="62"/>
      <c r="EO490" s="62"/>
      <c r="EP490" s="62"/>
      <c r="EQ490" s="62"/>
    </row>
    <row r="491" spans="3:147" x14ac:dyDescent="0.25">
      <c r="C491" s="3"/>
      <c r="D491" s="3"/>
      <c r="EL491" s="62"/>
      <c r="EM491" s="62"/>
      <c r="EN491" s="62"/>
      <c r="EO491" s="62"/>
      <c r="EP491" s="62"/>
      <c r="EQ491" s="62"/>
    </row>
    <row r="492" spans="3:147" x14ac:dyDescent="0.25">
      <c r="C492" s="3"/>
      <c r="D492" s="3"/>
      <c r="EL492" s="62"/>
      <c r="EM492" s="62"/>
      <c r="EN492" s="62"/>
      <c r="EO492" s="62"/>
      <c r="EP492" s="62"/>
      <c r="EQ492" s="62"/>
    </row>
    <row r="493" spans="3:147" x14ac:dyDescent="0.25">
      <c r="C493" s="3"/>
      <c r="D493" s="3"/>
      <c r="EL493" s="62"/>
      <c r="EM493" s="62"/>
      <c r="EN493" s="62"/>
      <c r="EO493" s="62"/>
      <c r="EP493" s="62"/>
      <c r="EQ493" s="62"/>
    </row>
    <row r="494" spans="3:147" x14ac:dyDescent="0.25">
      <c r="C494" s="3"/>
      <c r="D494" s="3"/>
      <c r="EL494" s="62"/>
      <c r="EM494" s="62"/>
      <c r="EN494" s="62"/>
      <c r="EO494" s="62"/>
      <c r="EP494" s="62"/>
      <c r="EQ494" s="62"/>
    </row>
    <row r="495" spans="3:147" x14ac:dyDescent="0.25">
      <c r="C495" s="3"/>
      <c r="D495" s="3"/>
      <c r="EL495" s="62"/>
      <c r="EM495" s="62"/>
      <c r="EN495" s="62"/>
      <c r="EO495" s="62"/>
      <c r="EP495" s="62"/>
      <c r="EQ495" s="62"/>
    </row>
    <row r="496" spans="3:147" x14ac:dyDescent="0.25">
      <c r="C496" s="3"/>
      <c r="D496" s="3"/>
      <c r="EL496" s="62"/>
      <c r="EM496" s="62"/>
      <c r="EN496" s="62"/>
      <c r="EO496" s="62"/>
      <c r="EP496" s="62"/>
      <c r="EQ496" s="62"/>
    </row>
    <row r="497" spans="3:147" x14ac:dyDescent="0.25">
      <c r="C497" s="3"/>
      <c r="D497" s="3"/>
      <c r="EL497" s="62"/>
      <c r="EM497" s="62"/>
      <c r="EN497" s="62"/>
      <c r="EO497" s="62"/>
      <c r="EP497" s="62"/>
      <c r="EQ497" s="62"/>
    </row>
    <row r="498" spans="3:147" x14ac:dyDescent="0.25">
      <c r="C498" s="3"/>
      <c r="D498" s="3"/>
      <c r="EL498" s="62"/>
      <c r="EM498" s="62"/>
      <c r="EN498" s="62"/>
      <c r="EO498" s="62"/>
      <c r="EP498" s="62"/>
      <c r="EQ498" s="62"/>
    </row>
    <row r="499" spans="3:147" x14ac:dyDescent="0.25">
      <c r="C499" s="3"/>
      <c r="D499" s="3"/>
      <c r="EL499" s="62"/>
      <c r="EM499" s="62"/>
      <c r="EN499" s="62"/>
      <c r="EO499" s="62"/>
      <c r="EP499" s="62"/>
      <c r="EQ499" s="62"/>
    </row>
    <row r="500" spans="3:147" x14ac:dyDescent="0.25">
      <c r="C500" s="3"/>
      <c r="D500" s="3"/>
      <c r="EL500" s="62"/>
      <c r="EM500" s="62"/>
      <c r="EN500" s="62"/>
      <c r="EO500" s="62"/>
      <c r="EP500" s="62"/>
      <c r="EQ500" s="62"/>
    </row>
    <row r="501" spans="3:147" x14ac:dyDescent="0.25">
      <c r="C501" s="3"/>
      <c r="D501" s="3"/>
      <c r="EL501" s="62"/>
      <c r="EM501" s="62"/>
      <c r="EN501" s="62"/>
      <c r="EO501" s="62"/>
      <c r="EP501" s="62"/>
      <c r="EQ501" s="62"/>
    </row>
    <row r="502" spans="3:147" x14ac:dyDescent="0.25">
      <c r="C502" s="3"/>
      <c r="D502" s="3"/>
      <c r="EL502" s="62"/>
      <c r="EM502" s="62"/>
      <c r="EN502" s="62"/>
      <c r="EO502" s="62"/>
      <c r="EP502" s="62"/>
      <c r="EQ502" s="62"/>
    </row>
    <row r="503" spans="3:147" x14ac:dyDescent="0.25">
      <c r="C503" s="3"/>
      <c r="D503" s="3"/>
      <c r="EL503" s="62"/>
      <c r="EM503" s="62"/>
      <c r="EN503" s="62"/>
      <c r="EO503" s="62"/>
      <c r="EP503" s="62"/>
      <c r="EQ503" s="62"/>
    </row>
    <row r="504" spans="3:147" x14ac:dyDescent="0.25">
      <c r="C504" s="3"/>
      <c r="D504" s="3"/>
      <c r="EL504" s="62"/>
      <c r="EM504" s="62"/>
      <c r="EN504" s="62"/>
      <c r="EO504" s="62"/>
      <c r="EP504" s="62"/>
      <c r="EQ504" s="62"/>
    </row>
    <row r="505" spans="3:147" x14ac:dyDescent="0.25">
      <c r="C505" s="3"/>
      <c r="D505" s="3"/>
      <c r="EL505" s="62"/>
      <c r="EM505" s="62"/>
      <c r="EN505" s="62"/>
      <c r="EO505" s="62"/>
      <c r="EP505" s="62"/>
      <c r="EQ505" s="62"/>
    </row>
    <row r="506" spans="3:147" x14ac:dyDescent="0.25">
      <c r="C506" s="3"/>
      <c r="D506" s="3"/>
      <c r="EL506" s="62"/>
      <c r="EM506" s="62"/>
      <c r="EN506" s="62"/>
      <c r="EO506" s="62"/>
      <c r="EP506" s="62"/>
      <c r="EQ506" s="62"/>
    </row>
    <row r="507" spans="3:147" x14ac:dyDescent="0.25">
      <c r="C507" s="3"/>
      <c r="D507" s="3"/>
      <c r="EL507" s="62"/>
      <c r="EM507" s="62"/>
      <c r="EN507" s="62"/>
      <c r="EO507" s="62"/>
      <c r="EP507" s="62"/>
      <c r="EQ507" s="62"/>
    </row>
    <row r="508" spans="3:147" x14ac:dyDescent="0.25">
      <c r="C508" s="3"/>
      <c r="D508" s="3"/>
      <c r="EL508" s="62"/>
      <c r="EM508" s="62"/>
      <c r="EN508" s="62"/>
      <c r="EO508" s="62"/>
      <c r="EP508" s="62"/>
      <c r="EQ508" s="62"/>
    </row>
    <row r="509" spans="3:147" x14ac:dyDescent="0.25">
      <c r="C509" s="3"/>
      <c r="D509" s="3"/>
      <c r="EL509" s="62"/>
      <c r="EM509" s="62"/>
      <c r="EN509" s="62"/>
      <c r="EO509" s="62"/>
      <c r="EP509" s="62"/>
      <c r="EQ509" s="62"/>
    </row>
  </sheetData>
  <protectedRanges>
    <protectedRange sqref="AB14 AB11:AB12" name="Range4_1_1_1_2_1_1_1_1_1_1_1_1_1_1_1_1_1"/>
    <protectedRange sqref="AL14 AG14 AL11:AL12 AG11:AG12" name="Range4_2_1_1_2_1_1_1_1_1_1_1_1_1_1_1_1_1"/>
    <protectedRange sqref="AQ14 AQ11:AQ12" name="Range4_3_1_1_2_1_1_1_1_1_1_1_1_1_1_1_1_1"/>
    <protectedRange sqref="AV14 AV11:AV12" name="Range4_4_1_1_2_1_1_1_1_1_1_1_1_1_1_1_1_1"/>
    <protectedRange sqref="BE14 BE11:BE12" name="Range4_7"/>
    <protectedRange sqref="CC12" name="Range5_1_1"/>
    <protectedRange sqref="CN14 CN11:CN12" name="Range5_4"/>
    <protectedRange sqref="CR14 CR12" name="Range5_6"/>
    <protectedRange sqref="CZ14 CZ11:CZ12" name="Range5_9"/>
    <protectedRange sqref="DH14:DI14 DH11:DI12" name="Range5_12"/>
    <protectedRange sqref="DS11:DS12 DP14" name="Range6"/>
    <protectedRange sqref="DT11:DT12 DQ14" name="Range6_1_1"/>
    <protectedRange sqref="BD14 BD11:BD12" name="Range4_7_1"/>
    <protectedRange sqref="CM14 CM11:CM12" name="Range5_4_1"/>
    <protectedRange sqref="CY14 CY12" name="Range5_9_1"/>
    <protectedRange sqref="DR11:DR12 DO14" name="Range6_2_3"/>
    <protectedRange sqref="AB13" name="Range4_1_1_1_2_1_1_1_1_1_1_1_1_1_1_1_1_1_1"/>
    <protectedRange sqref="AG13 AL13" name="Range4_2_1_1_2_1_1_1_1_1_1_1_1_1_1_1_1_1_1"/>
    <protectedRange sqref="AQ13" name="Range4_3_1_1_2_1_1_1_1_1_1_1_1_1_1_1_1_1_1"/>
    <protectedRange sqref="AV13" name="Range4_4_1_1_2_1_1_1_1_1_1_1_1_1_1_1_1_1_1"/>
    <protectedRange sqref="BE13" name="Range4_7_2"/>
    <protectedRange sqref="CC13" name="Range5_1_1_1_1"/>
    <protectedRange sqref="CN13" name="Range5_4_2"/>
    <protectedRange sqref="CR13" name="Range5_6_1"/>
    <protectedRange sqref="CZ13" name="Range5_9_2"/>
    <protectedRange sqref="DH13:DI13" name="Range5_12_1"/>
    <protectedRange sqref="DS13" name="Range6_3"/>
    <protectedRange sqref="DT13" name="Range6_1_1_1"/>
    <protectedRange sqref="BD13" name="Range4_7_1_1"/>
    <protectedRange sqref="CM13" name="Range5_4_1_1"/>
    <protectedRange sqref="CY13" name="Range5_9_1_1"/>
    <protectedRange sqref="DR13" name="Range6_2_1_1"/>
    <protectedRange sqref="V11:V13" name="Range4"/>
    <protectedRange sqref="AA11:AA13" name="Range4_1"/>
    <protectedRange sqref="AK11:AK13" name="Range4_2"/>
    <protectedRange sqref="AP11:AP13" name="Range4_4"/>
    <protectedRange sqref="AU11:AU13" name="Range4_5"/>
    <protectedRange sqref="BF11:BF13" name="Range4_6"/>
    <protectedRange sqref="BL11:BL13" name="Range4_8"/>
    <protectedRange sqref="CI11:CI13" name="Range5_3"/>
    <protectedRange sqref="CO11:CO13" name="Range5_5"/>
    <protectedRange sqref="CU11:CU13" name="Range5_7"/>
    <protectedRange sqref="CX11:CX13" name="Range5_8"/>
    <protectedRange sqref="DD11:DD13" name="Range5_10"/>
    <protectedRange sqref="DA11:DA13" name="Range5_11"/>
    <protectedRange sqref="DJ11:DJ13" name="Range5_13"/>
  </protectedRanges>
  <mergeCells count="145"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DO5:EF5"/>
    <mergeCell ref="EG5:EG7"/>
    <mergeCell ref="EH5:EJ7"/>
    <mergeCell ref="EL5:EN7"/>
    <mergeCell ref="EO5:EQ7"/>
    <mergeCell ref="O6:AZ6"/>
    <mergeCell ref="BA6:BO6"/>
    <mergeCell ref="BP6:BR7"/>
    <mergeCell ref="BS6:CI6"/>
    <mergeCell ref="CJ6:CR6"/>
    <mergeCell ref="T5:AM5"/>
    <mergeCell ref="AN5:BL5"/>
    <mergeCell ref="BS5:CQ5"/>
    <mergeCell ref="CS5:DJ5"/>
    <mergeCell ref="DK5:DK7"/>
    <mergeCell ref="DL5:DN7"/>
    <mergeCell ref="CS6:DA6"/>
    <mergeCell ref="DB6:DD7"/>
    <mergeCell ref="DE6:DG7"/>
    <mergeCell ref="DH6:DJ7"/>
    <mergeCell ref="DO6:DT6"/>
    <mergeCell ref="DU6:DW7"/>
    <mergeCell ref="DX6:EF6"/>
    <mergeCell ref="O7:S7"/>
    <mergeCell ref="ED7:EF7"/>
    <mergeCell ref="E8:E9"/>
    <mergeCell ref="F8:I8"/>
    <mergeCell ref="J8:J9"/>
    <mergeCell ref="K8:N8"/>
    <mergeCell ref="O8:O9"/>
    <mergeCell ref="P8:S8"/>
    <mergeCell ref="CM7:CO7"/>
    <mergeCell ref="CP7:CR7"/>
    <mergeCell ref="CS7:CU7"/>
    <mergeCell ref="CV7:CX7"/>
    <mergeCell ref="CY7:DA7"/>
    <mergeCell ref="DO7:DQ7"/>
    <mergeCell ref="BS7:BW7"/>
    <mergeCell ref="BX7:BZ7"/>
    <mergeCell ref="CA7:CC7"/>
    <mergeCell ref="CD7:CF7"/>
    <mergeCell ref="CG7:CI7"/>
    <mergeCell ref="CJ7:CL7"/>
    <mergeCell ref="AX7:AZ7"/>
    <mergeCell ref="BA7:BC7"/>
    <mergeCell ref="BD7:BF7"/>
    <mergeCell ref="BG7:BI7"/>
    <mergeCell ref="BJ7:BL7"/>
    <mergeCell ref="AO8:AR8"/>
    <mergeCell ref="AS8:AS9"/>
    <mergeCell ref="AT8:AW8"/>
    <mergeCell ref="T7:X7"/>
    <mergeCell ref="Y7:AC7"/>
    <mergeCell ref="AD7:AH7"/>
    <mergeCell ref="AI7:AM7"/>
    <mergeCell ref="AN7:AR7"/>
    <mergeCell ref="AS7:AW7"/>
    <mergeCell ref="T8:T9"/>
    <mergeCell ref="U8:X8"/>
    <mergeCell ref="Y8:Y9"/>
    <mergeCell ref="Z8:AC8"/>
    <mergeCell ref="AD8:AD9"/>
    <mergeCell ref="AE8:AH8"/>
    <mergeCell ref="AI8:AI9"/>
    <mergeCell ref="AJ8:AM8"/>
    <mergeCell ref="AN8:AN9"/>
    <mergeCell ref="DR7:DT7"/>
    <mergeCell ref="DX7:DZ7"/>
    <mergeCell ref="EA7:EC7"/>
    <mergeCell ref="BM7:BO7"/>
    <mergeCell ref="AX8:AX9"/>
    <mergeCell ref="AY8:AZ8"/>
    <mergeCell ref="BA8:BA9"/>
    <mergeCell ref="BB8:BC8"/>
    <mergeCell ref="BD8:BD9"/>
    <mergeCell ref="BE8:BF8"/>
    <mergeCell ref="BP8:BP9"/>
    <mergeCell ref="BQ8:BR8"/>
    <mergeCell ref="BS8:BS9"/>
    <mergeCell ref="BT8:BW8"/>
    <mergeCell ref="BX8:BX9"/>
    <mergeCell ref="BY8:BZ8"/>
    <mergeCell ref="BG8:BG9"/>
    <mergeCell ref="BH8:BI8"/>
    <mergeCell ref="BJ8:BJ9"/>
    <mergeCell ref="BK8:BL8"/>
    <mergeCell ref="BM8:BM9"/>
    <mergeCell ref="BN8:BO8"/>
    <mergeCell ref="CJ8:CJ9"/>
    <mergeCell ref="CK8:CL8"/>
    <mergeCell ref="CM8:CM9"/>
    <mergeCell ref="CN8:CO8"/>
    <mergeCell ref="CP8:CP9"/>
    <mergeCell ref="CQ8:CR8"/>
    <mergeCell ref="CA8:CA9"/>
    <mergeCell ref="CB8:CC8"/>
    <mergeCell ref="CD8:CD9"/>
    <mergeCell ref="CE8:CF8"/>
    <mergeCell ref="CG8:CG9"/>
    <mergeCell ref="CH8:CI8"/>
    <mergeCell ref="DC8:DD8"/>
    <mergeCell ref="DE8:DE9"/>
    <mergeCell ref="DF8:DG8"/>
    <mergeCell ref="DH8:DH9"/>
    <mergeCell ref="DI8:DJ8"/>
    <mergeCell ref="CS8:CS9"/>
    <mergeCell ref="CT8:CU8"/>
    <mergeCell ref="CV8:CV9"/>
    <mergeCell ref="CW8:CX8"/>
    <mergeCell ref="CY8:CY9"/>
    <mergeCell ref="CZ8:DA8"/>
    <mergeCell ref="EL8:EL9"/>
    <mergeCell ref="EM8:EN8"/>
    <mergeCell ref="EO8:EO9"/>
    <mergeCell ref="EP8:EQ8"/>
    <mergeCell ref="A15:B15"/>
    <mergeCell ref="EB8:EC8"/>
    <mergeCell ref="ED8:ED9"/>
    <mergeCell ref="EE8:EF8"/>
    <mergeCell ref="EG8:EG9"/>
    <mergeCell ref="EH8:EH9"/>
    <mergeCell ref="EI8:EJ8"/>
    <mergeCell ref="DS8:DT8"/>
    <mergeCell ref="DU8:DU9"/>
    <mergeCell ref="DV8:DW8"/>
    <mergeCell ref="DX8:DX9"/>
    <mergeCell ref="DY8:DZ8"/>
    <mergeCell ref="EA8:EA9"/>
    <mergeCell ref="DK8:DK9"/>
    <mergeCell ref="DL8:DL9"/>
    <mergeCell ref="DM8:DN8"/>
    <mergeCell ref="DO8:DO9"/>
    <mergeCell ref="DP8:DQ8"/>
    <mergeCell ref="DR8:DR9"/>
    <mergeCell ref="DB8:DB9"/>
  </mergeCells>
  <pageMargins left="0" right="0" top="0" bottom="0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Q509"/>
  <sheetViews>
    <sheetView zoomScaleNormal="100" workbookViewId="0">
      <selection activeCell="M22" sqref="M22"/>
    </sheetView>
  </sheetViews>
  <sheetFormatPr defaultColWidth="9" defaultRowHeight="13.5" x14ac:dyDescent="0.25"/>
  <cols>
    <col min="1" max="1" width="3.7109375" style="62" customWidth="1"/>
    <col min="2" max="2" width="9.5703125" style="62" customWidth="1"/>
    <col min="3" max="3" width="5.85546875" style="1" customWidth="1"/>
    <col min="4" max="4" width="7" style="1" customWidth="1"/>
    <col min="5" max="5" width="10" style="62" customWidth="1"/>
    <col min="6" max="6" width="9.7109375" style="62" customWidth="1"/>
    <col min="7" max="7" width="9.42578125" style="62" customWidth="1"/>
    <col min="8" max="8" width="6.5703125" style="62" customWidth="1"/>
    <col min="9" max="9" width="4.5703125" style="62" customWidth="1"/>
    <col min="10" max="10" width="9.140625" style="62" customWidth="1"/>
    <col min="11" max="11" width="8.85546875" style="62" customWidth="1"/>
    <col min="12" max="12" width="9" style="62" customWidth="1"/>
    <col min="13" max="13" width="5.85546875" style="62" customWidth="1"/>
    <col min="14" max="14" width="4.5703125" style="62" customWidth="1"/>
    <col min="15" max="15" width="9" style="62" customWidth="1"/>
    <col min="16" max="16" width="9.140625" style="62" customWidth="1"/>
    <col min="17" max="17" width="9" style="62" customWidth="1"/>
    <col min="18" max="18" width="5.7109375" style="62" customWidth="1"/>
    <col min="19" max="19" width="5.5703125" style="62" customWidth="1"/>
    <col min="20" max="20" width="7.7109375" style="62" customWidth="1"/>
    <col min="21" max="22" width="7.140625" style="62" customWidth="1"/>
    <col min="23" max="23" width="5.140625" style="62" customWidth="1"/>
    <col min="24" max="24" width="4.85546875" style="62" customWidth="1"/>
    <col min="25" max="25" width="7.7109375" style="62" customWidth="1"/>
    <col min="26" max="27" width="7" style="62" customWidth="1"/>
    <col min="28" max="28" width="5.140625" style="62" customWidth="1"/>
    <col min="29" max="29" width="4.85546875" style="62" customWidth="1"/>
    <col min="30" max="30" width="8.140625" style="62" customWidth="1"/>
    <col min="31" max="31" width="7.85546875" style="62" customWidth="1"/>
    <col min="32" max="32" width="7" style="62" customWidth="1"/>
    <col min="33" max="33" width="5.42578125" style="62" customWidth="1"/>
    <col min="34" max="34" width="4.85546875" style="62" customWidth="1"/>
    <col min="35" max="35" width="8" style="62" customWidth="1"/>
    <col min="36" max="36" width="7.5703125" style="62" customWidth="1"/>
    <col min="37" max="37" width="8.140625" style="62" customWidth="1"/>
    <col min="38" max="38" width="5.140625" style="62" customWidth="1"/>
    <col min="39" max="39" width="4.42578125" style="62" customWidth="1"/>
    <col min="40" max="40" width="8.7109375" style="62" customWidth="1"/>
    <col min="41" max="41" width="7.85546875" style="62" customWidth="1"/>
    <col min="42" max="42" width="8.5703125" style="62" customWidth="1"/>
    <col min="43" max="43" width="6.85546875" style="62" customWidth="1"/>
    <col min="44" max="44" width="7.5703125" style="62" customWidth="1"/>
    <col min="45" max="46" width="8.42578125" style="62" customWidth="1"/>
    <col min="47" max="47" width="7" style="62" customWidth="1"/>
    <col min="48" max="48" width="6.85546875" style="62" customWidth="1"/>
    <col min="49" max="49" width="7" style="62" customWidth="1"/>
    <col min="50" max="50" width="8.28515625" style="62" hidden="1" customWidth="1"/>
    <col min="51" max="51" width="14.42578125" style="62" hidden="1" customWidth="1"/>
    <col min="52" max="52" width="11" style="62" hidden="1" customWidth="1"/>
    <col min="53" max="53" width="7.42578125" style="62" hidden="1" customWidth="1"/>
    <col min="54" max="54" width="16" style="62" hidden="1" customWidth="1"/>
    <col min="55" max="55" width="7.85546875" style="62" hidden="1" customWidth="1"/>
    <col min="56" max="56" width="9.28515625" style="62" customWidth="1"/>
    <col min="57" max="57" width="9.5703125" style="62" customWidth="1"/>
    <col min="58" max="58" width="8.5703125" style="62" customWidth="1"/>
    <col min="59" max="60" width="14.28515625" style="62" hidden="1" customWidth="1"/>
    <col min="61" max="61" width="8.7109375" style="62" hidden="1" customWidth="1"/>
    <col min="62" max="62" width="8.140625" style="62" customWidth="1"/>
    <col min="63" max="63" width="9" style="62" customWidth="1"/>
    <col min="64" max="64" width="7.85546875" style="62" customWidth="1"/>
    <col min="65" max="67" width="14.28515625" style="62" hidden="1" customWidth="1"/>
    <col min="68" max="68" width="6.7109375" style="62" hidden="1" customWidth="1"/>
    <col min="69" max="69" width="8.28515625" style="62" hidden="1" customWidth="1"/>
    <col min="70" max="70" width="9.140625" style="62" hidden="1" customWidth="1"/>
    <col min="71" max="71" width="8.42578125" style="62" customWidth="1"/>
    <col min="72" max="72" width="8.140625" style="62" customWidth="1"/>
    <col min="73" max="73" width="8.42578125" style="62" customWidth="1"/>
    <col min="74" max="74" width="6.5703125" style="62" customWidth="1"/>
    <col min="75" max="75" width="6.85546875" style="62" customWidth="1"/>
    <col min="76" max="76" width="8.5703125" style="62" customWidth="1"/>
    <col min="77" max="77" width="7.42578125" style="62" customWidth="1"/>
    <col min="78" max="78" width="7.28515625" style="62" customWidth="1"/>
    <col min="79" max="79" width="7.85546875" style="62" hidden="1" customWidth="1"/>
    <col min="80" max="80" width="7.42578125" style="62" hidden="1" customWidth="1"/>
    <col min="81" max="81" width="16.7109375" style="62" hidden="1" customWidth="1"/>
    <col min="82" max="82" width="7.5703125" style="62" customWidth="1"/>
    <col min="83" max="83" width="7.7109375" style="62" customWidth="1"/>
    <col min="84" max="84" width="7.28515625" style="62" customWidth="1"/>
    <col min="85" max="85" width="8.140625" style="62" customWidth="1"/>
    <col min="86" max="86" width="7.140625" style="62" customWidth="1"/>
    <col min="87" max="87" width="7.5703125" style="62" customWidth="1"/>
    <col min="88" max="88" width="0.28515625" style="62" hidden="1" customWidth="1"/>
    <col min="89" max="89" width="6.7109375" style="62" hidden="1" customWidth="1"/>
    <col min="90" max="90" width="5.7109375" style="62" hidden="1" customWidth="1"/>
    <col min="91" max="91" width="7.7109375" style="3" customWidth="1"/>
    <col min="92" max="92" width="6.5703125" style="3" customWidth="1"/>
    <col min="93" max="94" width="8.140625" style="3" customWidth="1"/>
    <col min="95" max="96" width="7.28515625" style="3" customWidth="1"/>
    <col min="97" max="97" width="8.85546875" style="62" customWidth="1"/>
    <col min="98" max="98" width="8.140625" style="62" customWidth="1"/>
    <col min="99" max="99" width="7.85546875" style="62" customWidth="1"/>
    <col min="100" max="100" width="8.140625" style="3" customWidth="1"/>
    <col min="101" max="103" width="7.42578125" style="3" customWidth="1"/>
    <col min="104" max="104" width="7.28515625" style="3" customWidth="1"/>
    <col min="105" max="105" width="6.5703125" style="3" customWidth="1"/>
    <col min="106" max="107" width="6.7109375" style="3" customWidth="1"/>
    <col min="108" max="108" width="7" style="3" customWidth="1"/>
    <col min="109" max="109" width="5.42578125" style="3" customWidth="1"/>
    <col min="110" max="110" width="6.28515625" style="3" customWidth="1"/>
    <col min="111" max="111" width="6.140625" style="3" customWidth="1"/>
    <col min="112" max="112" width="8.140625" style="3" customWidth="1"/>
    <col min="113" max="113" width="6.5703125" style="3" customWidth="1"/>
    <col min="114" max="114" width="6.7109375" style="3" customWidth="1"/>
    <col min="115" max="115" width="5.5703125" style="62" hidden="1" customWidth="1"/>
    <col min="116" max="116" width="9.5703125" style="62" customWidth="1"/>
    <col min="117" max="117" width="8.85546875" style="62" customWidth="1"/>
    <col min="118" max="118" width="8.28515625" style="62" customWidth="1"/>
    <col min="119" max="120" width="8.140625" style="3" hidden="1" customWidth="1"/>
    <col min="121" max="121" width="7.7109375" style="3" hidden="1" customWidth="1"/>
    <col min="122" max="122" width="8.85546875" style="3" customWidth="1"/>
    <col min="123" max="123" width="9" style="3" customWidth="1"/>
    <col min="124" max="124" width="9.28515625" style="3" customWidth="1"/>
    <col min="125" max="127" width="10.7109375" style="3" hidden="1" customWidth="1"/>
    <col min="128" max="128" width="9.42578125" style="3" customWidth="1"/>
    <col min="129" max="129" width="8.7109375" style="3" customWidth="1"/>
    <col min="130" max="130" width="9.42578125" style="3" customWidth="1"/>
    <col min="131" max="131" width="10.7109375" style="3" hidden="1" customWidth="1"/>
    <col min="132" max="132" width="7.42578125" style="3" hidden="1" customWidth="1"/>
    <col min="133" max="133" width="6.140625" style="3" hidden="1" customWidth="1"/>
    <col min="134" max="137" width="14.28515625" style="3" hidden="1" customWidth="1"/>
    <col min="138" max="138" width="9.28515625" style="3" customWidth="1"/>
    <col min="139" max="139" width="8.140625" style="3" customWidth="1"/>
    <col min="140" max="140" width="8.42578125" style="3" customWidth="1"/>
    <col min="141" max="141" width="5.7109375" style="62" customWidth="1"/>
    <col min="142" max="144" width="10.28515625" style="38" customWidth="1"/>
    <col min="145" max="145" width="11.28515625" style="38" customWidth="1"/>
    <col min="146" max="146" width="8.7109375" style="38" customWidth="1"/>
    <col min="147" max="147" width="10.28515625" style="38" customWidth="1"/>
    <col min="148" max="148" width="7.5703125" style="62" customWidth="1"/>
    <col min="149" max="16384" width="9" style="62"/>
  </cols>
  <sheetData>
    <row r="2" spans="1:147" ht="13.5" customHeight="1" x14ac:dyDescent="0.25">
      <c r="D2" s="178" t="s">
        <v>0</v>
      </c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63"/>
      <c r="S2" s="63"/>
      <c r="T2" s="63"/>
      <c r="U2" s="63"/>
      <c r="V2" s="63"/>
      <c r="W2" s="63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6"/>
      <c r="CN2" s="66"/>
      <c r="CO2" s="66"/>
      <c r="CP2" s="66"/>
      <c r="CQ2" s="66"/>
      <c r="CR2" s="66"/>
      <c r="CS2" s="65"/>
      <c r="CT2" s="65"/>
      <c r="CU2" s="65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5"/>
      <c r="DL2" s="65"/>
      <c r="DM2" s="65"/>
      <c r="DN2" s="65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</row>
    <row r="3" spans="1:147" s="67" customFormat="1" ht="13.5" customHeight="1" x14ac:dyDescent="0.25">
      <c r="B3" s="68"/>
      <c r="C3" s="338" t="s">
        <v>161</v>
      </c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68"/>
      <c r="T3" s="68"/>
      <c r="U3" s="68"/>
      <c r="V3" s="69"/>
      <c r="W3" s="121"/>
      <c r="X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CM3" s="71"/>
      <c r="CN3" s="71"/>
      <c r="CO3" s="71"/>
      <c r="CP3" s="71"/>
      <c r="CQ3" s="71"/>
      <c r="CR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L3" s="38"/>
      <c r="EM3" s="38"/>
      <c r="EN3" s="38"/>
      <c r="EO3" s="38"/>
      <c r="EP3" s="38"/>
      <c r="EQ3" s="38"/>
    </row>
    <row r="4" spans="1:147" ht="16.5" customHeight="1" x14ac:dyDescent="0.25">
      <c r="D4" s="2"/>
      <c r="E4" s="120"/>
      <c r="F4" s="120"/>
      <c r="G4" s="120"/>
      <c r="H4" s="73"/>
      <c r="I4" s="120"/>
      <c r="J4" s="120"/>
      <c r="K4" s="120"/>
      <c r="M4" s="73"/>
      <c r="N4" s="73"/>
      <c r="O4" s="73"/>
      <c r="P4" s="180" t="s">
        <v>1</v>
      </c>
      <c r="Q4" s="180"/>
      <c r="V4" s="121"/>
      <c r="W4" s="121"/>
      <c r="X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</row>
    <row r="5" spans="1:147" s="74" customFormat="1" ht="28.5" customHeight="1" x14ac:dyDescent="0.25">
      <c r="A5" s="181" t="s">
        <v>2</v>
      </c>
      <c r="B5" s="181" t="s">
        <v>3</v>
      </c>
      <c r="C5" s="184" t="s">
        <v>4</v>
      </c>
      <c r="D5" s="184" t="s">
        <v>5</v>
      </c>
      <c r="E5" s="187" t="s">
        <v>6</v>
      </c>
      <c r="F5" s="188"/>
      <c r="G5" s="188"/>
      <c r="H5" s="188"/>
      <c r="I5" s="189"/>
      <c r="J5" s="196" t="s">
        <v>130</v>
      </c>
      <c r="K5" s="197"/>
      <c r="L5" s="197"/>
      <c r="M5" s="197"/>
      <c r="N5" s="198"/>
      <c r="O5" s="205" t="s">
        <v>7</v>
      </c>
      <c r="P5" s="206"/>
      <c r="Q5" s="206"/>
      <c r="R5" s="206"/>
      <c r="S5" s="206"/>
      <c r="T5" s="205" t="s">
        <v>7</v>
      </c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5" t="s">
        <v>7</v>
      </c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104"/>
      <c r="BN5" s="104"/>
      <c r="BO5" s="104"/>
      <c r="BP5" s="104"/>
      <c r="BQ5" s="104"/>
      <c r="BR5" s="104"/>
      <c r="BS5" s="205" t="s">
        <v>7</v>
      </c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6"/>
      <c r="CM5" s="206"/>
      <c r="CN5" s="206"/>
      <c r="CO5" s="206"/>
      <c r="CP5" s="206"/>
      <c r="CQ5" s="206"/>
      <c r="CR5" s="104"/>
      <c r="CS5" s="206" t="s">
        <v>7</v>
      </c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44"/>
      <c r="DK5" s="245" t="s">
        <v>8</v>
      </c>
      <c r="DL5" s="248" t="s">
        <v>9</v>
      </c>
      <c r="DM5" s="249"/>
      <c r="DN5" s="250"/>
      <c r="DO5" s="207" t="s">
        <v>10</v>
      </c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9"/>
      <c r="EG5" s="210" t="s">
        <v>11</v>
      </c>
      <c r="EH5" s="329" t="s">
        <v>12</v>
      </c>
      <c r="EI5" s="330"/>
      <c r="EJ5" s="331"/>
      <c r="EK5" s="62"/>
      <c r="EL5" s="222" t="s">
        <v>13</v>
      </c>
      <c r="EM5" s="223"/>
      <c r="EN5" s="224"/>
      <c r="EO5" s="222" t="s">
        <v>14</v>
      </c>
      <c r="EP5" s="223"/>
      <c r="EQ5" s="224"/>
    </row>
    <row r="6" spans="1:147" s="74" customFormat="1" ht="33" customHeight="1" x14ac:dyDescent="0.25">
      <c r="A6" s="182"/>
      <c r="B6" s="182"/>
      <c r="C6" s="185"/>
      <c r="D6" s="185"/>
      <c r="E6" s="190"/>
      <c r="F6" s="191"/>
      <c r="G6" s="191"/>
      <c r="H6" s="191"/>
      <c r="I6" s="192"/>
      <c r="J6" s="199"/>
      <c r="K6" s="200"/>
      <c r="L6" s="200"/>
      <c r="M6" s="200"/>
      <c r="N6" s="201"/>
      <c r="O6" s="231" t="s">
        <v>15</v>
      </c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1"/>
      <c r="AY6" s="231"/>
      <c r="AZ6" s="231"/>
      <c r="BA6" s="232" t="s">
        <v>16</v>
      </c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4"/>
      <c r="BP6" s="235" t="s">
        <v>17</v>
      </c>
      <c r="BQ6" s="236"/>
      <c r="BR6" s="237"/>
      <c r="BS6" s="232" t="s">
        <v>18</v>
      </c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4"/>
      <c r="CJ6" s="241" t="s">
        <v>19</v>
      </c>
      <c r="CK6" s="242"/>
      <c r="CL6" s="242"/>
      <c r="CM6" s="242"/>
      <c r="CN6" s="242"/>
      <c r="CO6" s="242"/>
      <c r="CP6" s="242"/>
      <c r="CQ6" s="242"/>
      <c r="CR6" s="243"/>
      <c r="CS6" s="232" t="s">
        <v>20</v>
      </c>
      <c r="CT6" s="233"/>
      <c r="CU6" s="233"/>
      <c r="CV6" s="233"/>
      <c r="CW6" s="233"/>
      <c r="CX6" s="233"/>
      <c r="CY6" s="233"/>
      <c r="CZ6" s="233"/>
      <c r="DA6" s="234"/>
      <c r="DB6" s="257" t="s">
        <v>21</v>
      </c>
      <c r="DC6" s="258"/>
      <c r="DD6" s="259"/>
      <c r="DE6" s="263" t="s">
        <v>22</v>
      </c>
      <c r="DF6" s="264"/>
      <c r="DG6" s="265"/>
      <c r="DH6" s="263" t="s">
        <v>23</v>
      </c>
      <c r="DI6" s="264"/>
      <c r="DJ6" s="265"/>
      <c r="DK6" s="246"/>
      <c r="DL6" s="251"/>
      <c r="DM6" s="252"/>
      <c r="DN6" s="253"/>
      <c r="DO6" s="269"/>
      <c r="DP6" s="270"/>
      <c r="DQ6" s="270"/>
      <c r="DR6" s="270"/>
      <c r="DS6" s="270"/>
      <c r="DT6" s="271"/>
      <c r="DU6" s="272" t="s">
        <v>24</v>
      </c>
      <c r="DV6" s="273"/>
      <c r="DW6" s="274"/>
      <c r="DX6" s="269"/>
      <c r="DY6" s="270"/>
      <c r="DZ6" s="270"/>
      <c r="EA6" s="270"/>
      <c r="EB6" s="270"/>
      <c r="EC6" s="270"/>
      <c r="ED6" s="270"/>
      <c r="EE6" s="270"/>
      <c r="EF6" s="271"/>
      <c r="EG6" s="211"/>
      <c r="EH6" s="332"/>
      <c r="EI6" s="333"/>
      <c r="EJ6" s="334"/>
      <c r="EK6" s="62"/>
      <c r="EL6" s="225"/>
      <c r="EM6" s="226"/>
      <c r="EN6" s="227"/>
      <c r="EO6" s="225"/>
      <c r="EP6" s="226"/>
      <c r="EQ6" s="227"/>
    </row>
    <row r="7" spans="1:147" s="74" customFormat="1" ht="105.75" customHeight="1" x14ac:dyDescent="0.25">
      <c r="A7" s="182"/>
      <c r="B7" s="182"/>
      <c r="C7" s="185"/>
      <c r="D7" s="185"/>
      <c r="E7" s="193"/>
      <c r="F7" s="194"/>
      <c r="G7" s="194"/>
      <c r="H7" s="194"/>
      <c r="I7" s="195"/>
      <c r="J7" s="202"/>
      <c r="K7" s="203"/>
      <c r="L7" s="203"/>
      <c r="M7" s="203"/>
      <c r="N7" s="204"/>
      <c r="O7" s="275" t="s">
        <v>129</v>
      </c>
      <c r="P7" s="276"/>
      <c r="Q7" s="276"/>
      <c r="R7" s="276"/>
      <c r="S7" s="277"/>
      <c r="T7" s="303" t="s">
        <v>25</v>
      </c>
      <c r="U7" s="304"/>
      <c r="V7" s="304"/>
      <c r="W7" s="304"/>
      <c r="X7" s="305"/>
      <c r="Y7" s="303" t="s">
        <v>26</v>
      </c>
      <c r="Z7" s="304"/>
      <c r="AA7" s="304"/>
      <c r="AB7" s="304"/>
      <c r="AC7" s="305"/>
      <c r="AD7" s="303" t="s">
        <v>131</v>
      </c>
      <c r="AE7" s="304"/>
      <c r="AF7" s="304"/>
      <c r="AG7" s="304"/>
      <c r="AH7" s="305"/>
      <c r="AI7" s="303" t="s">
        <v>132</v>
      </c>
      <c r="AJ7" s="304"/>
      <c r="AK7" s="304"/>
      <c r="AL7" s="304"/>
      <c r="AM7" s="305"/>
      <c r="AN7" s="312" t="s">
        <v>27</v>
      </c>
      <c r="AO7" s="313"/>
      <c r="AP7" s="313"/>
      <c r="AQ7" s="313"/>
      <c r="AR7" s="314"/>
      <c r="AS7" s="312" t="s">
        <v>28</v>
      </c>
      <c r="AT7" s="313"/>
      <c r="AU7" s="313"/>
      <c r="AV7" s="313"/>
      <c r="AW7" s="314"/>
      <c r="AX7" s="303" t="s">
        <v>29</v>
      </c>
      <c r="AY7" s="304"/>
      <c r="AZ7" s="305"/>
      <c r="BA7" s="306" t="s">
        <v>30</v>
      </c>
      <c r="BB7" s="307"/>
      <c r="BC7" s="308"/>
      <c r="BD7" s="309" t="s">
        <v>31</v>
      </c>
      <c r="BE7" s="310"/>
      <c r="BF7" s="311"/>
      <c r="BG7" s="288" t="s">
        <v>32</v>
      </c>
      <c r="BH7" s="289"/>
      <c r="BI7" s="290"/>
      <c r="BJ7" s="288" t="s">
        <v>33</v>
      </c>
      <c r="BK7" s="289"/>
      <c r="BL7" s="290"/>
      <c r="BM7" s="315" t="s">
        <v>34</v>
      </c>
      <c r="BN7" s="316"/>
      <c r="BO7" s="317"/>
      <c r="BP7" s="238"/>
      <c r="BQ7" s="239"/>
      <c r="BR7" s="240"/>
      <c r="BS7" s="300" t="s">
        <v>35</v>
      </c>
      <c r="BT7" s="301"/>
      <c r="BU7" s="301"/>
      <c r="BV7" s="301"/>
      <c r="BW7" s="302"/>
      <c r="BX7" s="291" t="s">
        <v>36</v>
      </c>
      <c r="BY7" s="292"/>
      <c r="BZ7" s="293"/>
      <c r="CA7" s="291" t="s">
        <v>37</v>
      </c>
      <c r="CB7" s="292"/>
      <c r="CC7" s="293"/>
      <c r="CD7" s="291" t="s">
        <v>38</v>
      </c>
      <c r="CE7" s="292"/>
      <c r="CF7" s="293"/>
      <c r="CG7" s="291" t="s">
        <v>39</v>
      </c>
      <c r="CH7" s="292"/>
      <c r="CI7" s="293"/>
      <c r="CJ7" s="291" t="s">
        <v>150</v>
      </c>
      <c r="CK7" s="292"/>
      <c r="CL7" s="293"/>
      <c r="CM7" s="294" t="s">
        <v>160</v>
      </c>
      <c r="CN7" s="295"/>
      <c r="CO7" s="296"/>
      <c r="CP7" s="294" t="s">
        <v>40</v>
      </c>
      <c r="CQ7" s="295"/>
      <c r="CR7" s="296"/>
      <c r="CS7" s="297" t="s">
        <v>41</v>
      </c>
      <c r="CT7" s="298"/>
      <c r="CU7" s="299"/>
      <c r="CV7" s="294" t="s">
        <v>42</v>
      </c>
      <c r="CW7" s="295"/>
      <c r="CX7" s="296"/>
      <c r="CY7" s="294" t="s">
        <v>133</v>
      </c>
      <c r="CZ7" s="295"/>
      <c r="DA7" s="296"/>
      <c r="DB7" s="260"/>
      <c r="DC7" s="261"/>
      <c r="DD7" s="262"/>
      <c r="DE7" s="266"/>
      <c r="DF7" s="267"/>
      <c r="DG7" s="268"/>
      <c r="DH7" s="266"/>
      <c r="DI7" s="267"/>
      <c r="DJ7" s="268"/>
      <c r="DK7" s="247"/>
      <c r="DL7" s="254"/>
      <c r="DM7" s="255"/>
      <c r="DN7" s="256"/>
      <c r="DO7" s="294" t="s">
        <v>134</v>
      </c>
      <c r="DP7" s="295"/>
      <c r="DQ7" s="296"/>
      <c r="DR7" s="294" t="s">
        <v>135</v>
      </c>
      <c r="DS7" s="295"/>
      <c r="DT7" s="296"/>
      <c r="DU7" s="266"/>
      <c r="DV7" s="267"/>
      <c r="DW7" s="268"/>
      <c r="DX7" s="294" t="s">
        <v>136</v>
      </c>
      <c r="DY7" s="295"/>
      <c r="DZ7" s="296"/>
      <c r="EA7" s="294" t="s">
        <v>137</v>
      </c>
      <c r="EB7" s="295"/>
      <c r="EC7" s="296"/>
      <c r="ED7" s="278" t="s">
        <v>138</v>
      </c>
      <c r="EE7" s="279"/>
      <c r="EF7" s="280"/>
      <c r="EG7" s="212"/>
      <c r="EH7" s="335"/>
      <c r="EI7" s="336"/>
      <c r="EJ7" s="337"/>
      <c r="EK7" s="62"/>
      <c r="EL7" s="228"/>
      <c r="EM7" s="229"/>
      <c r="EN7" s="230"/>
      <c r="EO7" s="228"/>
      <c r="EP7" s="229"/>
      <c r="EQ7" s="230"/>
    </row>
    <row r="8" spans="1:147" s="75" customFormat="1" ht="24.75" customHeight="1" x14ac:dyDescent="0.25">
      <c r="A8" s="182"/>
      <c r="B8" s="182"/>
      <c r="C8" s="185"/>
      <c r="D8" s="185"/>
      <c r="E8" s="281" t="s">
        <v>43</v>
      </c>
      <c r="F8" s="283" t="s">
        <v>139</v>
      </c>
      <c r="G8" s="284"/>
      <c r="H8" s="284"/>
      <c r="I8" s="285"/>
      <c r="J8" s="281" t="s">
        <v>43</v>
      </c>
      <c r="K8" s="283" t="s">
        <v>139</v>
      </c>
      <c r="L8" s="284"/>
      <c r="M8" s="284"/>
      <c r="N8" s="285"/>
      <c r="O8" s="286" t="s">
        <v>140</v>
      </c>
      <c r="P8" s="288" t="s">
        <v>139</v>
      </c>
      <c r="Q8" s="289"/>
      <c r="R8" s="289"/>
      <c r="S8" s="290"/>
      <c r="T8" s="286" t="s">
        <v>43</v>
      </c>
      <c r="U8" s="288" t="s">
        <v>139</v>
      </c>
      <c r="V8" s="289"/>
      <c r="W8" s="289"/>
      <c r="X8" s="290"/>
      <c r="Y8" s="286" t="s">
        <v>43</v>
      </c>
      <c r="Z8" s="288" t="s">
        <v>139</v>
      </c>
      <c r="AA8" s="289"/>
      <c r="AB8" s="289"/>
      <c r="AC8" s="290"/>
      <c r="AD8" s="286" t="s">
        <v>43</v>
      </c>
      <c r="AE8" s="288" t="s">
        <v>139</v>
      </c>
      <c r="AF8" s="289"/>
      <c r="AG8" s="289"/>
      <c r="AH8" s="290"/>
      <c r="AI8" s="286" t="s">
        <v>43</v>
      </c>
      <c r="AJ8" s="288" t="s">
        <v>139</v>
      </c>
      <c r="AK8" s="289"/>
      <c r="AL8" s="289"/>
      <c r="AM8" s="290"/>
      <c r="AN8" s="286" t="s">
        <v>43</v>
      </c>
      <c r="AO8" s="288" t="s">
        <v>139</v>
      </c>
      <c r="AP8" s="289"/>
      <c r="AQ8" s="289"/>
      <c r="AR8" s="290"/>
      <c r="AS8" s="286" t="s">
        <v>140</v>
      </c>
      <c r="AT8" s="288" t="s">
        <v>139</v>
      </c>
      <c r="AU8" s="289"/>
      <c r="AV8" s="289"/>
      <c r="AW8" s="290"/>
      <c r="AX8" s="286" t="s">
        <v>44</v>
      </c>
      <c r="AY8" s="318" t="s">
        <v>139</v>
      </c>
      <c r="AZ8" s="319"/>
      <c r="BA8" s="286" t="s">
        <v>44</v>
      </c>
      <c r="BB8" s="318" t="s">
        <v>139</v>
      </c>
      <c r="BC8" s="319"/>
      <c r="BD8" s="286" t="s">
        <v>43</v>
      </c>
      <c r="BE8" s="288" t="s">
        <v>139</v>
      </c>
      <c r="BF8" s="290"/>
      <c r="BG8" s="286" t="s">
        <v>44</v>
      </c>
      <c r="BH8" s="318" t="s">
        <v>139</v>
      </c>
      <c r="BI8" s="319"/>
      <c r="BJ8" s="286" t="s">
        <v>43</v>
      </c>
      <c r="BK8" s="288" t="s">
        <v>139</v>
      </c>
      <c r="BL8" s="290"/>
      <c r="BM8" s="286" t="s">
        <v>44</v>
      </c>
      <c r="BN8" s="318" t="s">
        <v>139</v>
      </c>
      <c r="BO8" s="319"/>
      <c r="BP8" s="286" t="s">
        <v>44</v>
      </c>
      <c r="BQ8" s="318" t="s">
        <v>139</v>
      </c>
      <c r="BR8" s="319"/>
      <c r="BS8" s="286" t="s">
        <v>43</v>
      </c>
      <c r="BT8" s="318" t="s">
        <v>139</v>
      </c>
      <c r="BU8" s="320"/>
      <c r="BV8" s="320"/>
      <c r="BW8" s="319"/>
      <c r="BX8" s="286" t="s">
        <v>43</v>
      </c>
      <c r="BY8" s="288" t="s">
        <v>139</v>
      </c>
      <c r="BZ8" s="290"/>
      <c r="CA8" s="286" t="s">
        <v>43</v>
      </c>
      <c r="CB8" s="288" t="s">
        <v>139</v>
      </c>
      <c r="CC8" s="290"/>
      <c r="CD8" s="286" t="s">
        <v>43</v>
      </c>
      <c r="CE8" s="288" t="s">
        <v>139</v>
      </c>
      <c r="CF8" s="290"/>
      <c r="CG8" s="286" t="s">
        <v>43</v>
      </c>
      <c r="CH8" s="288" t="s">
        <v>139</v>
      </c>
      <c r="CI8" s="290"/>
      <c r="CJ8" s="286" t="s">
        <v>44</v>
      </c>
      <c r="CK8" s="318" t="s">
        <v>139</v>
      </c>
      <c r="CL8" s="319"/>
      <c r="CM8" s="286" t="s">
        <v>43</v>
      </c>
      <c r="CN8" s="288" t="s">
        <v>139</v>
      </c>
      <c r="CO8" s="290"/>
      <c r="CP8" s="286" t="s">
        <v>43</v>
      </c>
      <c r="CQ8" s="288" t="s">
        <v>139</v>
      </c>
      <c r="CR8" s="290"/>
      <c r="CS8" s="286" t="s">
        <v>43</v>
      </c>
      <c r="CT8" s="318" t="s">
        <v>139</v>
      </c>
      <c r="CU8" s="319"/>
      <c r="CV8" s="286" t="s">
        <v>43</v>
      </c>
      <c r="CW8" s="318" t="s">
        <v>139</v>
      </c>
      <c r="CX8" s="319"/>
      <c r="CY8" s="286" t="s">
        <v>43</v>
      </c>
      <c r="CZ8" s="318" t="s">
        <v>139</v>
      </c>
      <c r="DA8" s="319"/>
      <c r="DB8" s="286" t="s">
        <v>43</v>
      </c>
      <c r="DC8" s="318" t="s">
        <v>139</v>
      </c>
      <c r="DD8" s="319"/>
      <c r="DE8" s="286" t="s">
        <v>43</v>
      </c>
      <c r="DF8" s="318" t="s">
        <v>139</v>
      </c>
      <c r="DG8" s="319"/>
      <c r="DH8" s="286" t="s">
        <v>43</v>
      </c>
      <c r="DI8" s="318" t="s">
        <v>139</v>
      </c>
      <c r="DJ8" s="319"/>
      <c r="DK8" s="328" t="s">
        <v>141</v>
      </c>
      <c r="DL8" s="281" t="s">
        <v>43</v>
      </c>
      <c r="DM8" s="326" t="s">
        <v>139</v>
      </c>
      <c r="DN8" s="327"/>
      <c r="DO8" s="210" t="s">
        <v>44</v>
      </c>
      <c r="DP8" s="318" t="s">
        <v>139</v>
      </c>
      <c r="DQ8" s="319"/>
      <c r="DR8" s="286" t="s">
        <v>43</v>
      </c>
      <c r="DS8" s="318" t="s">
        <v>139</v>
      </c>
      <c r="DT8" s="319"/>
      <c r="DU8" s="210" t="s">
        <v>44</v>
      </c>
      <c r="DV8" s="318" t="s">
        <v>139</v>
      </c>
      <c r="DW8" s="319"/>
      <c r="DX8" s="286" t="s">
        <v>43</v>
      </c>
      <c r="DY8" s="318" t="s">
        <v>139</v>
      </c>
      <c r="DZ8" s="319"/>
      <c r="EA8" s="210" t="s">
        <v>44</v>
      </c>
      <c r="EB8" s="318" t="s">
        <v>139</v>
      </c>
      <c r="EC8" s="319"/>
      <c r="ED8" s="210" t="s">
        <v>43</v>
      </c>
      <c r="EE8" s="318" t="s">
        <v>139</v>
      </c>
      <c r="EF8" s="319"/>
      <c r="EG8" s="325" t="s">
        <v>141</v>
      </c>
      <c r="EH8" s="281" t="s">
        <v>43</v>
      </c>
      <c r="EI8" s="326" t="s">
        <v>139</v>
      </c>
      <c r="EJ8" s="327"/>
      <c r="EK8" s="86"/>
      <c r="EL8" s="321" t="s">
        <v>44</v>
      </c>
      <c r="EM8" s="318" t="s">
        <v>139</v>
      </c>
      <c r="EN8" s="319"/>
      <c r="EO8" s="321" t="s">
        <v>44</v>
      </c>
      <c r="EP8" s="318" t="s">
        <v>139</v>
      </c>
      <c r="EQ8" s="319"/>
    </row>
    <row r="9" spans="1:147" s="118" customFormat="1" ht="76.5" x14ac:dyDescent="0.25">
      <c r="A9" s="183"/>
      <c r="B9" s="183"/>
      <c r="C9" s="186"/>
      <c r="D9" s="186"/>
      <c r="E9" s="282"/>
      <c r="F9" s="122" t="s">
        <v>154</v>
      </c>
      <c r="G9" s="123" t="str">
        <f>L9</f>
        <v xml:space="preserve">   փաստացի (3 ամիս)</v>
      </c>
      <c r="H9" s="123" t="s">
        <v>156</v>
      </c>
      <c r="I9" s="123" t="s">
        <v>157</v>
      </c>
      <c r="J9" s="282"/>
      <c r="K9" s="122" t="str">
        <f>F9</f>
        <v>ծրագիր (1-ին եռամսյակ)</v>
      </c>
      <c r="L9" s="123" t="s">
        <v>159</v>
      </c>
      <c r="M9" s="123" t="str">
        <f>H9</f>
        <v>կատ. %-ը 1-ին եռ.  նկատմ.</v>
      </c>
      <c r="N9" s="123" t="str">
        <f>I9</f>
        <v>կատ. %-ը տար.նկատմ.</v>
      </c>
      <c r="O9" s="287"/>
      <c r="P9" s="76" t="str">
        <f>K9</f>
        <v>ծրագիր (1-ին եռամսյակ)</v>
      </c>
      <c r="Q9" s="54" t="str">
        <f>L9</f>
        <v xml:space="preserve">   փաստացի (3 ամիս)</v>
      </c>
      <c r="R9" s="54" t="str">
        <f>M9</f>
        <v>կատ. %-ը 1-ին եռ.  նկատմ.</v>
      </c>
      <c r="S9" s="54" t="str">
        <f>N9</f>
        <v>կատ. %-ը տար.նկատմ.</v>
      </c>
      <c r="T9" s="287"/>
      <c r="U9" s="76" t="str">
        <f>P9</f>
        <v>ծրագիր (1-ին եռամսյակ)</v>
      </c>
      <c r="V9" s="117" t="str">
        <f>Q9</f>
        <v xml:space="preserve">   փաստացի (3 ամիս)</v>
      </c>
      <c r="W9" s="117" t="str">
        <f>R9</f>
        <v>կատ. %-ը 1-ին եռ.  նկատմ.</v>
      </c>
      <c r="X9" s="117" t="str">
        <f>S9</f>
        <v>կատ. %-ը տար.նկատմ.</v>
      </c>
      <c r="Y9" s="287"/>
      <c r="Z9" s="76" t="str">
        <f>U9</f>
        <v>ծրագիր (1-ին եռամսյակ)</v>
      </c>
      <c r="AA9" s="117" t="str">
        <f>V9</f>
        <v xml:space="preserve">   փաստացի (3 ամիս)</v>
      </c>
      <c r="AB9" s="117" t="str">
        <f>W9</f>
        <v>կատ. %-ը 1-ին եռ.  նկատմ.</v>
      </c>
      <c r="AC9" s="117" t="str">
        <f>X9</f>
        <v>կատ. %-ը տար.նկատմ.</v>
      </c>
      <c r="AD9" s="287"/>
      <c r="AE9" s="76" t="str">
        <f>Z9</f>
        <v>ծրագիր (1-ին եռամսյակ)</v>
      </c>
      <c r="AF9" s="117" t="str">
        <f>AA9</f>
        <v xml:space="preserve">   փաստացի (3 ամիս)</v>
      </c>
      <c r="AG9" s="117" t="str">
        <f>AB9</f>
        <v>կատ. %-ը 1-ին եռ.  նկատմ.</v>
      </c>
      <c r="AH9" s="117" t="str">
        <f>AC9</f>
        <v>կատ. %-ը տար.նկատմ.</v>
      </c>
      <c r="AI9" s="287"/>
      <c r="AJ9" s="76" t="str">
        <f>Z9</f>
        <v>ծրագիր (1-ին եռամսյակ)</v>
      </c>
      <c r="AK9" s="117" t="str">
        <f>AA9</f>
        <v xml:space="preserve">   փաստացի (3 ամիս)</v>
      </c>
      <c r="AL9" s="117" t="str">
        <f>AB9</f>
        <v>կատ. %-ը 1-ին եռ.  նկատմ.</v>
      </c>
      <c r="AM9" s="117" t="str">
        <f>AC9</f>
        <v>կատ. %-ը տար.նկատմ.</v>
      </c>
      <c r="AN9" s="287"/>
      <c r="AO9" s="76" t="str">
        <f>AJ9</f>
        <v>ծրագիր (1-ին եռամսյակ)</v>
      </c>
      <c r="AP9" s="117" t="str">
        <f>AK9</f>
        <v xml:space="preserve">   փաստացի (3 ամիս)</v>
      </c>
      <c r="AQ9" s="117" t="str">
        <f>AL9</f>
        <v>կատ. %-ը 1-ին եռ.  նկատմ.</v>
      </c>
      <c r="AR9" s="117" t="str">
        <f>AM9</f>
        <v>կատ. %-ը տար.նկատմ.</v>
      </c>
      <c r="AS9" s="287"/>
      <c r="AT9" s="76" t="str">
        <f>AO9</f>
        <v>ծրագիր (1-ին եռամսյակ)</v>
      </c>
      <c r="AU9" s="117" t="str">
        <f>AP9</f>
        <v xml:space="preserve">   փաստացի (3 ամիս)</v>
      </c>
      <c r="AV9" s="117" t="str">
        <f>AQ9</f>
        <v>կատ. %-ը 1-ին եռ.  նկատմ.</v>
      </c>
      <c r="AW9" s="117" t="str">
        <f>AR9</f>
        <v>կատ. %-ը տար.նկատմ.</v>
      </c>
      <c r="AX9" s="287"/>
      <c r="AY9" s="76" t="str">
        <f>AT9</f>
        <v>ծրագիր (1-ին եռամսյակ)</v>
      </c>
      <c r="AZ9" s="117" t="str">
        <f>AU9</f>
        <v xml:space="preserve">   փաստացի (3 ամիս)</v>
      </c>
      <c r="BA9" s="287"/>
      <c r="BB9" s="76" t="str">
        <f>AY9</f>
        <v>ծրագիր (1-ին եռամսյակ)</v>
      </c>
      <c r="BC9" s="117" t="str">
        <f>AZ9</f>
        <v xml:space="preserve">   փաստացի (3 ամիս)</v>
      </c>
      <c r="BD9" s="287"/>
      <c r="BE9" s="76" t="str">
        <f>BB9</f>
        <v>ծրագիր (1-ին եռամսյակ)</v>
      </c>
      <c r="BF9" s="117" t="str">
        <f>BC9</f>
        <v xml:space="preserve">   փաստացի (3 ամիս)</v>
      </c>
      <c r="BG9" s="287"/>
      <c r="BH9" s="76" t="str">
        <f>BE9</f>
        <v>ծրագիր (1-ին եռամսյակ)</v>
      </c>
      <c r="BI9" s="117" t="str">
        <f>BC9</f>
        <v xml:space="preserve">   փաստացի (3 ամիս)</v>
      </c>
      <c r="BJ9" s="287"/>
      <c r="BK9" s="76" t="str">
        <f>BH9</f>
        <v>ծրագիր (1-ին եռամսյակ)</v>
      </c>
      <c r="BL9" s="117" t="str">
        <f>BI9</f>
        <v xml:space="preserve">   փաստացի (3 ամիս)</v>
      </c>
      <c r="BM9" s="287"/>
      <c r="BN9" s="76" t="str">
        <f>BK9</f>
        <v>ծրագիր (1-ին եռամսյակ)</v>
      </c>
      <c r="BO9" s="117" t="str">
        <f>BL9</f>
        <v xml:space="preserve">   փաստացի (3 ամիս)</v>
      </c>
      <c r="BP9" s="287"/>
      <c r="BQ9" s="76" t="str">
        <f>BN9</f>
        <v>ծրագիր (1-ին եռամսյակ)</v>
      </c>
      <c r="BR9" s="117" t="str">
        <f>BL9</f>
        <v xml:space="preserve">   փաստացի (3 ամիս)</v>
      </c>
      <c r="BS9" s="287"/>
      <c r="BT9" s="76" t="str">
        <f>BQ9</f>
        <v>ծրագիր (1-ին եռամսյակ)</v>
      </c>
      <c r="BU9" s="117" t="str">
        <f>BR9</f>
        <v xml:space="preserve">   փաստացի (3 ամիս)</v>
      </c>
      <c r="BV9" s="117" t="str">
        <f>AQ9</f>
        <v>կատ. %-ը 1-ին եռ.  նկատմ.</v>
      </c>
      <c r="BW9" s="117" t="str">
        <f>AR9</f>
        <v>կատ. %-ը տար.նկատմ.</v>
      </c>
      <c r="BX9" s="287"/>
      <c r="BY9" s="76" t="str">
        <f>BT9</f>
        <v>ծրագիր (1-ին եռամսյակ)</v>
      </c>
      <c r="BZ9" s="117" t="str">
        <f>BU9</f>
        <v xml:space="preserve">   փաստացի (3 ամիս)</v>
      </c>
      <c r="CA9" s="287"/>
      <c r="CB9" s="76" t="str">
        <f>BY9</f>
        <v>ծրագիր (1-ին եռամսյակ)</v>
      </c>
      <c r="CC9" s="117" t="str">
        <f>BZ9</f>
        <v xml:space="preserve">   փաստացի (3 ամիս)</v>
      </c>
      <c r="CD9" s="287"/>
      <c r="CE9" s="76" t="str">
        <f>CB9</f>
        <v>ծրագիր (1-ին եռամսյակ)</v>
      </c>
      <c r="CF9" s="117" t="str">
        <f>CC9</f>
        <v xml:space="preserve">   փաստացի (3 ամիս)</v>
      </c>
      <c r="CG9" s="287"/>
      <c r="CH9" s="76" t="str">
        <f>CE9</f>
        <v>ծրագիր (1-ին եռամսյակ)</v>
      </c>
      <c r="CI9" s="117" t="str">
        <f>CF9</f>
        <v xml:space="preserve">   փաստացի (3 ամիս)</v>
      </c>
      <c r="CJ9" s="287"/>
      <c r="CK9" s="76" t="str">
        <f>CH9</f>
        <v>ծրագիր (1-ին եռամսյակ)</v>
      </c>
      <c r="CL9" s="117" t="str">
        <f>CI9</f>
        <v xml:space="preserve">   փաստացի (3 ամիս)</v>
      </c>
      <c r="CM9" s="287"/>
      <c r="CN9" s="76" t="str">
        <f>CK9</f>
        <v>ծրագիր (1-ին եռամսյակ)</v>
      </c>
      <c r="CO9" s="117" t="str">
        <f>CL9</f>
        <v xml:space="preserve">   փաստացի (3 ամիս)</v>
      </c>
      <c r="CP9" s="287"/>
      <c r="CQ9" s="76" t="str">
        <f>CN9</f>
        <v>ծրագիր (1-ին եռամսյակ)</v>
      </c>
      <c r="CR9" s="117" t="str">
        <f>CO9</f>
        <v xml:space="preserve">   փաստացի (3 ամիս)</v>
      </c>
      <c r="CS9" s="287"/>
      <c r="CT9" s="76" t="str">
        <f>CQ9</f>
        <v>ծրագիր (1-ին եռամսյակ)</v>
      </c>
      <c r="CU9" s="117" t="str">
        <f>CR9</f>
        <v xml:space="preserve">   փաստացի (3 ամիս)</v>
      </c>
      <c r="CV9" s="287"/>
      <c r="CW9" s="76" t="str">
        <f>CT9</f>
        <v>ծրագիր (1-ին եռամսյակ)</v>
      </c>
      <c r="CX9" s="117" t="str">
        <f>CU9</f>
        <v xml:space="preserve">   փաստացի (3 ամիս)</v>
      </c>
      <c r="CY9" s="287"/>
      <c r="CZ9" s="76" t="str">
        <f>CW9</f>
        <v>ծրագիր (1-ին եռամսյակ)</v>
      </c>
      <c r="DA9" s="117" t="str">
        <f>CX9</f>
        <v xml:space="preserve">   փաստացի (3 ամիս)</v>
      </c>
      <c r="DB9" s="287"/>
      <c r="DC9" s="76" t="str">
        <f>CZ9</f>
        <v>ծրագիր (1-ին եռամսյակ)</v>
      </c>
      <c r="DD9" s="117" t="str">
        <f>DA9</f>
        <v xml:space="preserve">   փաստացի (3 ամիս)</v>
      </c>
      <c r="DE9" s="287"/>
      <c r="DF9" s="76" t="str">
        <f>DC9</f>
        <v>ծրագիր (1-ին եռամսյակ)</v>
      </c>
      <c r="DG9" s="117" t="str">
        <f>DD9</f>
        <v xml:space="preserve">   փաստացի (3 ամիս)</v>
      </c>
      <c r="DH9" s="287"/>
      <c r="DI9" s="76" t="str">
        <f>DF9</f>
        <v>ծրագիր (1-ին եռամսյակ)</v>
      </c>
      <c r="DJ9" s="117" t="str">
        <f>DG9</f>
        <v xml:space="preserve">   փաստացի (3 ամիս)</v>
      </c>
      <c r="DK9" s="328"/>
      <c r="DL9" s="282"/>
      <c r="DM9" s="122" t="str">
        <f>DI9</f>
        <v>ծրագիր (1-ին եռամսյակ)</v>
      </c>
      <c r="DN9" s="123" t="str">
        <f>DJ9</f>
        <v xml:space="preserve">   փաստացի (3 ամիս)</v>
      </c>
      <c r="DO9" s="212"/>
      <c r="DP9" s="76" t="str">
        <f>DM9</f>
        <v>ծրագիր (1-ին եռամսյակ)</v>
      </c>
      <c r="DQ9" s="117" t="str">
        <f>DN9</f>
        <v xml:space="preserve">   փաստացի (3 ամիս)</v>
      </c>
      <c r="DR9" s="287"/>
      <c r="DS9" s="76" t="str">
        <f>DP9</f>
        <v>ծրագիր (1-ին եռամսյակ)</v>
      </c>
      <c r="DT9" s="117" t="str">
        <f>DQ9</f>
        <v xml:space="preserve">   փաստացի (3 ամիս)</v>
      </c>
      <c r="DU9" s="212"/>
      <c r="DV9" s="76" t="str">
        <f>DS9</f>
        <v>ծրագիր (1-ին եռամսյակ)</v>
      </c>
      <c r="DW9" s="117" t="str">
        <f>DT9</f>
        <v xml:space="preserve">   փաստացի (3 ամիս)</v>
      </c>
      <c r="DX9" s="287"/>
      <c r="DY9" s="76" t="str">
        <f>DV9</f>
        <v>ծրագիր (1-ին եռամսյակ)</v>
      </c>
      <c r="DZ9" s="117" t="str">
        <f>DW9</f>
        <v xml:space="preserve">   փաստացի (3 ամիս)</v>
      </c>
      <c r="EA9" s="212"/>
      <c r="EB9" s="76" t="str">
        <f>DY9</f>
        <v>ծրագիր (1-ին եռամսյակ)</v>
      </c>
      <c r="EC9" s="117" t="str">
        <f>DZ9</f>
        <v xml:space="preserve">   փաստացի (3 ամիս)</v>
      </c>
      <c r="ED9" s="212"/>
      <c r="EE9" s="76" t="str">
        <f>EB9</f>
        <v>ծրագիր (1-ին եռամսյակ)</v>
      </c>
      <c r="EF9" s="117" t="str">
        <f>EC9</f>
        <v xml:space="preserve">   փաստացի (3 ամիս)</v>
      </c>
      <c r="EG9" s="325"/>
      <c r="EH9" s="282"/>
      <c r="EI9" s="122" t="str">
        <f>EE9</f>
        <v>ծրագիր (1-ին եռամսյակ)</v>
      </c>
      <c r="EJ9" s="123" t="str">
        <f>EF9</f>
        <v xml:space="preserve">   փաստացի (3 ամիս)</v>
      </c>
      <c r="EL9" s="322"/>
      <c r="EO9" s="322"/>
      <c r="EP9" s="124"/>
      <c r="EQ9" s="125"/>
    </row>
    <row r="10" spans="1:147" s="7" customFormat="1" ht="17.25" customHeight="1" x14ac:dyDescent="0.25">
      <c r="A10" s="5"/>
      <c r="B10" s="5">
        <v>1</v>
      </c>
      <c r="C10" s="77"/>
      <c r="D10" s="78">
        <v>2</v>
      </c>
      <c r="E10" s="107">
        <v>3</v>
      </c>
      <c r="F10" s="106">
        <v>4</v>
      </c>
      <c r="G10" s="107">
        <v>5</v>
      </c>
      <c r="H10" s="106">
        <v>6</v>
      </c>
      <c r="I10" s="107">
        <v>7</v>
      </c>
      <c r="J10" s="106">
        <v>8</v>
      </c>
      <c r="K10" s="107">
        <v>9</v>
      </c>
      <c r="L10" s="106">
        <v>10</v>
      </c>
      <c r="M10" s="107">
        <v>11</v>
      </c>
      <c r="N10" s="106">
        <v>12</v>
      </c>
      <c r="O10" s="5">
        <v>13</v>
      </c>
      <c r="P10" s="6">
        <v>14</v>
      </c>
      <c r="Q10" s="5">
        <v>15</v>
      </c>
      <c r="R10" s="6">
        <v>16</v>
      </c>
      <c r="S10" s="5">
        <v>17</v>
      </c>
      <c r="T10" s="6">
        <v>18</v>
      </c>
      <c r="U10" s="5">
        <v>19</v>
      </c>
      <c r="V10" s="6">
        <v>20</v>
      </c>
      <c r="W10" s="5">
        <v>21</v>
      </c>
      <c r="X10" s="6">
        <v>22</v>
      </c>
      <c r="Y10" s="5">
        <v>23</v>
      </c>
      <c r="Z10" s="6">
        <v>24</v>
      </c>
      <c r="AA10" s="5">
        <v>25</v>
      </c>
      <c r="AB10" s="6">
        <v>26</v>
      </c>
      <c r="AC10" s="5">
        <v>27</v>
      </c>
      <c r="AD10" s="6">
        <v>28</v>
      </c>
      <c r="AE10" s="5">
        <v>29</v>
      </c>
      <c r="AF10" s="6">
        <v>30</v>
      </c>
      <c r="AG10" s="5">
        <v>31</v>
      </c>
      <c r="AH10" s="6">
        <v>32</v>
      </c>
      <c r="AI10" s="5">
        <v>33</v>
      </c>
      <c r="AJ10" s="6">
        <v>34</v>
      </c>
      <c r="AK10" s="5">
        <v>35</v>
      </c>
      <c r="AL10" s="6">
        <v>36</v>
      </c>
      <c r="AM10" s="5">
        <v>37</v>
      </c>
      <c r="AN10" s="6">
        <v>38</v>
      </c>
      <c r="AO10" s="5">
        <v>39</v>
      </c>
      <c r="AP10" s="6">
        <v>40</v>
      </c>
      <c r="AQ10" s="5">
        <v>41</v>
      </c>
      <c r="AR10" s="6">
        <v>42</v>
      </c>
      <c r="AS10" s="5">
        <v>43</v>
      </c>
      <c r="AT10" s="6">
        <v>44</v>
      </c>
      <c r="AU10" s="5">
        <v>45</v>
      </c>
      <c r="AV10" s="6">
        <v>46</v>
      </c>
      <c r="AW10" s="5">
        <v>47</v>
      </c>
      <c r="AX10" s="6">
        <v>48</v>
      </c>
      <c r="AY10" s="5">
        <v>49</v>
      </c>
      <c r="AZ10" s="6">
        <v>50</v>
      </c>
      <c r="BA10" s="5">
        <v>51</v>
      </c>
      <c r="BB10" s="6">
        <v>52</v>
      </c>
      <c r="BC10" s="5">
        <v>53</v>
      </c>
      <c r="BD10" s="6">
        <v>54</v>
      </c>
      <c r="BE10" s="5">
        <v>55</v>
      </c>
      <c r="BF10" s="6">
        <v>56</v>
      </c>
      <c r="BG10" s="5">
        <v>57</v>
      </c>
      <c r="BH10" s="6">
        <v>58</v>
      </c>
      <c r="BI10" s="5">
        <v>59</v>
      </c>
      <c r="BJ10" s="6">
        <v>57</v>
      </c>
      <c r="BK10" s="5">
        <v>58</v>
      </c>
      <c r="BL10" s="6">
        <v>59</v>
      </c>
      <c r="BM10" s="5">
        <v>60</v>
      </c>
      <c r="BN10" s="6">
        <v>61</v>
      </c>
      <c r="BO10" s="5">
        <v>62</v>
      </c>
      <c r="BP10" s="6">
        <v>63</v>
      </c>
      <c r="BQ10" s="5">
        <v>64</v>
      </c>
      <c r="BR10" s="6">
        <v>65</v>
      </c>
      <c r="BS10" s="5">
        <v>60</v>
      </c>
      <c r="BT10" s="6">
        <v>61</v>
      </c>
      <c r="BU10" s="5">
        <v>62</v>
      </c>
      <c r="BV10" s="6">
        <v>63</v>
      </c>
      <c r="BW10" s="5">
        <v>64</v>
      </c>
      <c r="BX10" s="6">
        <v>65</v>
      </c>
      <c r="BY10" s="5">
        <v>66</v>
      </c>
      <c r="BZ10" s="6">
        <v>67</v>
      </c>
      <c r="CA10" s="5">
        <v>68</v>
      </c>
      <c r="CB10" s="6">
        <v>69</v>
      </c>
      <c r="CC10" s="5">
        <v>70</v>
      </c>
      <c r="CD10" s="6">
        <v>68</v>
      </c>
      <c r="CE10" s="5">
        <v>69</v>
      </c>
      <c r="CF10" s="6">
        <v>70</v>
      </c>
      <c r="CG10" s="5">
        <v>71</v>
      </c>
      <c r="CH10" s="6">
        <v>72</v>
      </c>
      <c r="CI10" s="5">
        <v>73</v>
      </c>
      <c r="CJ10" s="6">
        <v>74</v>
      </c>
      <c r="CK10" s="5">
        <v>75</v>
      </c>
      <c r="CL10" s="6">
        <v>76</v>
      </c>
      <c r="CM10" s="5">
        <v>74</v>
      </c>
      <c r="CN10" s="6">
        <v>75</v>
      </c>
      <c r="CO10" s="5">
        <v>76</v>
      </c>
      <c r="CP10" s="6">
        <v>77</v>
      </c>
      <c r="CQ10" s="5">
        <v>78</v>
      </c>
      <c r="CR10" s="6">
        <v>79</v>
      </c>
      <c r="CS10" s="5">
        <v>80</v>
      </c>
      <c r="CT10" s="6">
        <v>81</v>
      </c>
      <c r="CU10" s="5">
        <v>82</v>
      </c>
      <c r="CV10" s="6">
        <v>83</v>
      </c>
      <c r="CW10" s="5">
        <v>84</v>
      </c>
      <c r="CX10" s="6">
        <v>85</v>
      </c>
      <c r="CY10" s="5">
        <v>86</v>
      </c>
      <c r="CZ10" s="6">
        <v>87</v>
      </c>
      <c r="DA10" s="5">
        <v>88</v>
      </c>
      <c r="DB10" s="6">
        <v>89</v>
      </c>
      <c r="DC10" s="5">
        <v>90</v>
      </c>
      <c r="DD10" s="6">
        <v>91</v>
      </c>
      <c r="DE10" s="5">
        <v>92</v>
      </c>
      <c r="DF10" s="6">
        <v>93</v>
      </c>
      <c r="DG10" s="5">
        <v>94</v>
      </c>
      <c r="DH10" s="6">
        <v>95</v>
      </c>
      <c r="DI10" s="5">
        <v>96</v>
      </c>
      <c r="DJ10" s="6">
        <v>97</v>
      </c>
      <c r="DK10" s="5">
        <v>92</v>
      </c>
      <c r="DL10" s="106">
        <v>98</v>
      </c>
      <c r="DM10" s="107">
        <v>99</v>
      </c>
      <c r="DN10" s="106">
        <v>100</v>
      </c>
      <c r="DO10" s="5">
        <v>96</v>
      </c>
      <c r="DP10" s="6">
        <v>97</v>
      </c>
      <c r="DQ10" s="5">
        <v>98</v>
      </c>
      <c r="DR10" s="6">
        <v>101</v>
      </c>
      <c r="DS10" s="5">
        <v>102</v>
      </c>
      <c r="DT10" s="6">
        <v>103</v>
      </c>
      <c r="DU10" s="5">
        <v>102</v>
      </c>
      <c r="DV10" s="6">
        <v>103</v>
      </c>
      <c r="DW10" s="5">
        <v>104</v>
      </c>
      <c r="DX10" s="6">
        <v>105</v>
      </c>
      <c r="DY10" s="5">
        <v>106</v>
      </c>
      <c r="DZ10" s="6">
        <v>107</v>
      </c>
      <c r="EA10" s="5"/>
      <c r="EB10" s="6"/>
      <c r="EC10" s="5"/>
      <c r="ED10" s="6">
        <v>111</v>
      </c>
      <c r="EE10" s="5">
        <v>112</v>
      </c>
      <c r="EF10" s="6">
        <v>134</v>
      </c>
      <c r="EG10" s="5">
        <v>135</v>
      </c>
      <c r="EH10" s="106">
        <v>107</v>
      </c>
      <c r="EI10" s="107">
        <v>108</v>
      </c>
      <c r="EJ10" s="106">
        <v>109</v>
      </c>
      <c r="EK10" s="62"/>
      <c r="EL10" s="8"/>
      <c r="EM10" s="8"/>
      <c r="EN10" s="8"/>
      <c r="EO10" s="8"/>
      <c r="EP10" s="8"/>
      <c r="EQ10" s="8"/>
    </row>
    <row r="11" spans="1:147" s="93" customFormat="1" ht="18" customHeight="1" x14ac:dyDescent="0.25">
      <c r="A11" s="87">
        <v>1</v>
      </c>
      <c r="B11" s="88" t="s">
        <v>45</v>
      </c>
      <c r="C11" s="79">
        <v>23178.2</v>
      </c>
      <c r="D11" s="79">
        <v>94025.1</v>
      </c>
      <c r="E11" s="108">
        <f>DL11+EH11-ED11</f>
        <v>1768313.9000000001</v>
      </c>
      <c r="F11" s="108">
        <f>DM11+EI11-EE11</f>
        <v>445118.80000000005</v>
      </c>
      <c r="G11" s="108">
        <f>DN11+EJ11-EF11</f>
        <v>448428.24979999999</v>
      </c>
      <c r="H11" s="108">
        <f>G11/F11*100</f>
        <v>100.74349809533993</v>
      </c>
      <c r="I11" s="108">
        <f>G11/E11*100</f>
        <v>25.359086404286025</v>
      </c>
      <c r="J11" s="108">
        <f t="shared" ref="J11:L14" si="0">T11+Y11+AD11+AI11+AN11+AS11+AX11+BP11+BX11+CA11+CD11+CG11+CJ11+CP11+CS11+CY11+DB11+DH11</f>
        <v>470751.1</v>
      </c>
      <c r="K11" s="108">
        <f t="shared" si="0"/>
        <v>88559</v>
      </c>
      <c r="L11" s="108">
        <f t="shared" si="0"/>
        <v>89877.549799999993</v>
      </c>
      <c r="M11" s="108">
        <f>L11/K11*100</f>
        <v>101.48889418353866</v>
      </c>
      <c r="N11" s="108">
        <f>L11/J11*100</f>
        <v>19.092371701308821</v>
      </c>
      <c r="O11" s="90">
        <f>T11+Y11+AD11</f>
        <v>86247.099999999991</v>
      </c>
      <c r="P11" s="90">
        <f t="shared" ref="P11:Q14" si="1">U11+Z11+AE11</f>
        <v>9545</v>
      </c>
      <c r="Q11" s="90">
        <f t="shared" si="1"/>
        <v>11242.664000000001</v>
      </c>
      <c r="R11" s="90">
        <f>Q11/P11*100</f>
        <v>117.78589837611315</v>
      </c>
      <c r="S11" s="91">
        <f>Q11/O11*100</f>
        <v>13.035411045704729</v>
      </c>
      <c r="T11" s="80">
        <v>3122.2</v>
      </c>
      <c r="U11" s="80">
        <v>800</v>
      </c>
      <c r="V11" s="128">
        <v>2184.8780000000002</v>
      </c>
      <c r="W11" s="80">
        <f>V11/U11*100</f>
        <v>273.10975000000002</v>
      </c>
      <c r="X11" s="80">
        <f>V11/T11*100</f>
        <v>69.978797002113907</v>
      </c>
      <c r="Y11" s="80">
        <v>3900</v>
      </c>
      <c r="Z11" s="80">
        <v>1500</v>
      </c>
      <c r="AA11" s="128">
        <v>4213.7860000000001</v>
      </c>
      <c r="AB11" s="80">
        <v>0</v>
      </c>
      <c r="AC11" s="80">
        <v>0</v>
      </c>
      <c r="AD11" s="80">
        <v>79224.899999999994</v>
      </c>
      <c r="AE11" s="80">
        <v>7245</v>
      </c>
      <c r="AF11" s="80">
        <v>4844</v>
      </c>
      <c r="AG11" s="80">
        <f>AF11/AE11*100</f>
        <v>66.859903381642511</v>
      </c>
      <c r="AH11" s="80">
        <f>AF11/AD11*100</f>
        <v>6.1142393363702574</v>
      </c>
      <c r="AI11" s="92">
        <v>204840</v>
      </c>
      <c r="AJ11" s="80">
        <v>45500</v>
      </c>
      <c r="AK11" s="128">
        <v>44898.188000000002</v>
      </c>
      <c r="AL11" s="80">
        <f>AK11/AJ11*100</f>
        <v>98.677336263736265</v>
      </c>
      <c r="AM11" s="80">
        <f>AK11/AI11*100</f>
        <v>21.918662370630738</v>
      </c>
      <c r="AN11" s="80">
        <v>16605.2</v>
      </c>
      <c r="AO11" s="80">
        <v>3750</v>
      </c>
      <c r="AP11" s="128">
        <v>2602.86</v>
      </c>
      <c r="AQ11" s="80">
        <f>AP11/AO11*100</f>
        <v>69.409600000000012</v>
      </c>
      <c r="AR11" s="80">
        <f>AP11/AN11*100</f>
        <v>15.674969286729459</v>
      </c>
      <c r="AS11" s="80">
        <v>10500</v>
      </c>
      <c r="AT11" s="80">
        <v>3250</v>
      </c>
      <c r="AU11" s="128">
        <v>2464.5</v>
      </c>
      <c r="AV11" s="80">
        <f>AU11/AT11*100</f>
        <v>75.830769230769235</v>
      </c>
      <c r="AW11" s="80">
        <f>AU11/AS11*100</f>
        <v>23.471428571428572</v>
      </c>
      <c r="AX11" s="80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0</v>
      </c>
      <c r="BD11" s="80">
        <v>1210253.1000000001</v>
      </c>
      <c r="BE11" s="80">
        <v>302558.5</v>
      </c>
      <c r="BF11" s="128">
        <v>302558.5</v>
      </c>
      <c r="BG11" s="80"/>
      <c r="BH11" s="80"/>
      <c r="BI11" s="80"/>
      <c r="BJ11" s="80">
        <v>7625.9</v>
      </c>
      <c r="BK11" s="80">
        <v>1570.9</v>
      </c>
      <c r="BL11" s="128">
        <v>1570.9</v>
      </c>
      <c r="BM11" s="80">
        <v>0</v>
      </c>
      <c r="BN11" s="80">
        <v>0</v>
      </c>
      <c r="BO11" s="80">
        <v>0</v>
      </c>
      <c r="BP11" s="80">
        <v>0</v>
      </c>
      <c r="BQ11" s="80">
        <v>0</v>
      </c>
      <c r="BR11" s="80">
        <v>0</v>
      </c>
      <c r="BS11" s="80">
        <f>BX11+CA11+CD11+CG11</f>
        <v>21208.3</v>
      </c>
      <c r="BT11" s="80">
        <f>BY11+CB11+CE11+CH11</f>
        <v>4120</v>
      </c>
      <c r="BU11" s="80">
        <f>BZ11+CC11+CF11+CI11</f>
        <v>2448.8000000000002</v>
      </c>
      <c r="BV11" s="80">
        <f>BU11/BT11*100</f>
        <v>59.4368932038835</v>
      </c>
      <c r="BW11" s="80">
        <f>BU11/BS11*100</f>
        <v>11.546422862747132</v>
      </c>
      <c r="BX11" s="80">
        <v>19008.3</v>
      </c>
      <c r="BY11" s="80">
        <v>3700</v>
      </c>
      <c r="BZ11" s="80">
        <v>2364.3000000000002</v>
      </c>
      <c r="CA11" s="80"/>
      <c r="CB11" s="80"/>
      <c r="CC11" s="80"/>
      <c r="CD11" s="80"/>
      <c r="CE11" s="80"/>
      <c r="CF11" s="80"/>
      <c r="CG11" s="80">
        <v>2200</v>
      </c>
      <c r="CH11" s="80">
        <v>420</v>
      </c>
      <c r="CI11" s="128">
        <v>84.5</v>
      </c>
      <c r="CJ11" s="80"/>
      <c r="CK11" s="80"/>
      <c r="CL11" s="80"/>
      <c r="CM11" s="80"/>
      <c r="CN11" s="80"/>
      <c r="CO11" s="128"/>
      <c r="CP11" s="80"/>
      <c r="CQ11" s="80"/>
      <c r="CR11" s="80">
        <v>40.200000000000003</v>
      </c>
      <c r="CS11" s="80">
        <v>127226</v>
      </c>
      <c r="CT11" s="80">
        <v>21480</v>
      </c>
      <c r="CU11" s="128">
        <v>25558.302299999999</v>
      </c>
      <c r="CV11" s="80">
        <v>39628</v>
      </c>
      <c r="CW11" s="80">
        <v>7856</v>
      </c>
      <c r="CX11" s="128">
        <v>6931.2043000000003</v>
      </c>
      <c r="CY11" s="80"/>
      <c r="CZ11" s="80"/>
      <c r="DA11" s="128"/>
      <c r="DB11" s="80">
        <v>800</v>
      </c>
      <c r="DC11" s="80">
        <v>150</v>
      </c>
      <c r="DD11" s="128">
        <v>0</v>
      </c>
      <c r="DE11" s="80"/>
      <c r="DF11" s="80"/>
      <c r="DG11" s="80">
        <v>36.799999999999997</v>
      </c>
      <c r="DH11" s="80">
        <v>3324.5</v>
      </c>
      <c r="DI11" s="80">
        <v>764</v>
      </c>
      <c r="DJ11" s="128">
        <v>622.03549999999996</v>
      </c>
      <c r="DK11" s="80"/>
      <c r="DL11" s="108">
        <f>T11+Y11+AD11+AI11+AN11+AS11+AX11+BA11+BD11+BG11+BJ11+BM11+BP11+BX11+CA11+CD11+CG11+CJ11+CM11+CP11+CS11+CY11+DB11+DE11+DH11</f>
        <v>1688630.1</v>
      </c>
      <c r="DM11" s="108">
        <f t="shared" ref="DM11:DN14" si="2">U11+Z11+AE11+AJ11+AO11+AT11+AY11+BB11+BE11+BH11+BK11+BN11+BQ11+BY11+CB11+CE11+CH11+CK11+CN11+CQ11+CT11+CZ11+DC11+DF11+DI11</f>
        <v>392688.4</v>
      </c>
      <c r="DN11" s="108">
        <f t="shared" si="2"/>
        <v>394043.74979999999</v>
      </c>
      <c r="DO11" s="80"/>
      <c r="DP11" s="80"/>
      <c r="DQ11" s="80"/>
      <c r="DR11" s="80">
        <v>79683.8</v>
      </c>
      <c r="DS11" s="80">
        <v>52430.400000000001</v>
      </c>
      <c r="DT11" s="80">
        <v>52430.400000000001</v>
      </c>
      <c r="DU11" s="80"/>
      <c r="DV11" s="80"/>
      <c r="DW11" s="80"/>
      <c r="DX11" s="80">
        <v>0</v>
      </c>
      <c r="DY11" s="80">
        <v>0</v>
      </c>
      <c r="DZ11" s="80">
        <v>1954.1</v>
      </c>
      <c r="EA11" s="80"/>
      <c r="EB11" s="80"/>
      <c r="EC11" s="80"/>
      <c r="ED11" s="80"/>
      <c r="EE11" s="80"/>
      <c r="EF11" s="80"/>
      <c r="EG11" s="80"/>
      <c r="EH11" s="108">
        <f>DO11+DR11+DU11+DX11+EA11+ED11</f>
        <v>79683.8</v>
      </c>
      <c r="EI11" s="108">
        <f>DP11+DS11+DV11+DY11+EB11+EE11</f>
        <v>52430.400000000001</v>
      </c>
      <c r="EJ11" s="108">
        <f>DQ11+DT11+DW11+DZ11+EC11+EF11+EG11</f>
        <v>54384.5</v>
      </c>
      <c r="EK11" s="86"/>
      <c r="EL11" s="8">
        <f>CJ11+CY11+DB11+DH11</f>
        <v>4124.5</v>
      </c>
      <c r="EM11" s="8">
        <f t="shared" ref="EM11:EN14" si="3">CK11+CZ11+DC11+DI11</f>
        <v>914</v>
      </c>
      <c r="EN11" s="8">
        <f t="shared" si="3"/>
        <v>622.03549999999996</v>
      </c>
      <c r="EO11" s="8">
        <f>BD11+BJ11+CM11+DE11+DO11+DR11+DX11</f>
        <v>1297562.8</v>
      </c>
      <c r="EP11" s="8">
        <f t="shared" ref="EP11:EQ14" si="4">BE11+BK11+CN11+DF11+DP11+DS11+DY11</f>
        <v>356559.80000000005</v>
      </c>
      <c r="EQ11" s="8">
        <f t="shared" si="4"/>
        <v>358550.7</v>
      </c>
    </row>
    <row r="12" spans="1:147" s="93" customFormat="1" ht="18" customHeight="1" x14ac:dyDescent="0.25">
      <c r="A12" s="87">
        <v>2</v>
      </c>
      <c r="B12" s="88" t="s">
        <v>125</v>
      </c>
      <c r="C12" s="79">
        <v>0</v>
      </c>
      <c r="D12" s="79">
        <v>500913.3</v>
      </c>
      <c r="E12" s="108">
        <f>DL12+EH12-ED12</f>
        <v>1075203.3</v>
      </c>
      <c r="F12" s="108">
        <f>DM12+EI12-EE12</f>
        <v>272663.55</v>
      </c>
      <c r="G12" s="108">
        <f t="shared" ref="G12:G14" si="5">DN12+EJ12-EF12</f>
        <v>245368.17119999998</v>
      </c>
      <c r="H12" s="108">
        <f>G12/F12*100</f>
        <v>89.989355452901563</v>
      </c>
      <c r="I12" s="108">
        <f t="shared" ref="I12:I14" si="6">G12/E12*100</f>
        <v>22.820630405431231</v>
      </c>
      <c r="J12" s="108">
        <f t="shared" si="0"/>
        <v>383580</v>
      </c>
      <c r="K12" s="108">
        <f t="shared" si="0"/>
        <v>95895.1</v>
      </c>
      <c r="L12" s="108">
        <f t="shared" si="0"/>
        <v>74108.771200000003</v>
      </c>
      <c r="M12" s="108">
        <f t="shared" ref="M12:M14" si="7">L12/K12*100</f>
        <v>77.281082349358826</v>
      </c>
      <c r="N12" s="108">
        <f t="shared" ref="N12:N14" si="8">L12/J12*100</f>
        <v>19.3202907346577</v>
      </c>
      <c r="O12" s="90">
        <f t="shared" ref="O12:O14" si="9">T12+Y12+AD12</f>
        <v>98263</v>
      </c>
      <c r="P12" s="90">
        <f t="shared" si="1"/>
        <v>24565.8</v>
      </c>
      <c r="Q12" s="90">
        <f t="shared" si="1"/>
        <v>7539.8180000000002</v>
      </c>
      <c r="R12" s="90">
        <f t="shared" ref="R12:R14" si="10">Q12/P12*100</f>
        <v>30.69233650033787</v>
      </c>
      <c r="S12" s="91">
        <f t="shared" ref="S12:S14" si="11">Q12/O12*100</f>
        <v>7.6730997425277057</v>
      </c>
      <c r="T12" s="80">
        <v>4060</v>
      </c>
      <c r="U12" s="80">
        <v>1015</v>
      </c>
      <c r="V12" s="80">
        <v>320.31</v>
      </c>
      <c r="W12" s="80">
        <f t="shared" ref="W12:W14" si="12">V12/U12*100</f>
        <v>31.557635467980294</v>
      </c>
      <c r="X12" s="80">
        <f t="shared" ref="X12:X14" si="13">V12/T12*100</f>
        <v>7.8894088669950735</v>
      </c>
      <c r="Y12" s="80">
        <v>12285</v>
      </c>
      <c r="Z12" s="80">
        <v>3071.3</v>
      </c>
      <c r="AA12" s="80">
        <v>1945.9079999999999</v>
      </c>
      <c r="AB12" s="80">
        <f t="shared" ref="AB12:AB14" si="14">AA12/Z12*100</f>
        <v>63.357796372871412</v>
      </c>
      <c r="AC12" s="80">
        <f t="shared" ref="AC12:AC14" si="15">AA12/Y12*100</f>
        <v>15.839706959706959</v>
      </c>
      <c r="AD12" s="103">
        <v>81918</v>
      </c>
      <c r="AE12" s="103">
        <v>20479.5</v>
      </c>
      <c r="AF12" s="90">
        <v>5273.6</v>
      </c>
      <c r="AG12" s="90">
        <f t="shared" ref="AG12:AG14" si="16">AF12/AE12*100</f>
        <v>25.75062867745795</v>
      </c>
      <c r="AH12" s="90">
        <f t="shared" ref="AH12:AH14" si="17">AF12/AD12*100</f>
        <v>6.4376571693644875</v>
      </c>
      <c r="AI12" s="103">
        <v>80868</v>
      </c>
      <c r="AJ12" s="90">
        <v>20217</v>
      </c>
      <c r="AK12" s="90">
        <v>21837.091</v>
      </c>
      <c r="AL12" s="90">
        <f t="shared" ref="AL12:AL14" si="18">AK12/AJ12*100</f>
        <v>108.01350843349657</v>
      </c>
      <c r="AM12" s="90">
        <f t="shared" ref="AM12:AM14" si="19">AK12/AI12*100</f>
        <v>27.003377108374142</v>
      </c>
      <c r="AN12" s="90">
        <v>17372</v>
      </c>
      <c r="AO12" s="90">
        <v>4343</v>
      </c>
      <c r="AP12" s="90">
        <v>4643.125</v>
      </c>
      <c r="AQ12" s="90">
        <f t="shared" ref="AQ12:AQ14" si="20">AP12/AO12*100</f>
        <v>106.91054570573337</v>
      </c>
      <c r="AR12" s="90">
        <f t="shared" ref="AR12:AR14" si="21">AP12/AN12*100</f>
        <v>26.727636426433342</v>
      </c>
      <c r="AS12" s="80">
        <v>5400</v>
      </c>
      <c r="AT12" s="80">
        <v>1350</v>
      </c>
      <c r="AU12" s="80">
        <v>1278.4000000000001</v>
      </c>
      <c r="AV12" s="80">
        <f>AU12/AT12*100</f>
        <v>94.696296296296296</v>
      </c>
      <c r="AW12" s="80">
        <f>AU12/AS12*100</f>
        <v>23.674074074074074</v>
      </c>
      <c r="AX12" s="80">
        <v>0</v>
      </c>
      <c r="AY12" s="80">
        <v>0</v>
      </c>
      <c r="AZ12" s="80">
        <v>0</v>
      </c>
      <c r="BA12" s="80">
        <v>0</v>
      </c>
      <c r="BB12" s="80">
        <v>0</v>
      </c>
      <c r="BC12" s="80">
        <v>0</v>
      </c>
      <c r="BD12" s="80">
        <v>681475.5</v>
      </c>
      <c r="BE12" s="80">
        <v>170368.9</v>
      </c>
      <c r="BF12" s="80">
        <v>170368.9</v>
      </c>
      <c r="BG12" s="80"/>
      <c r="BH12" s="80"/>
      <c r="BI12" s="80"/>
      <c r="BJ12" s="80">
        <v>2832.5</v>
      </c>
      <c r="BK12" s="80">
        <v>583.5</v>
      </c>
      <c r="BL12" s="80">
        <v>583.5</v>
      </c>
      <c r="BM12" s="80">
        <v>0</v>
      </c>
      <c r="BN12" s="80">
        <v>0</v>
      </c>
      <c r="BO12" s="80">
        <v>0</v>
      </c>
      <c r="BP12" s="80">
        <v>0</v>
      </c>
      <c r="BQ12" s="80">
        <v>0</v>
      </c>
      <c r="BR12" s="80">
        <v>0</v>
      </c>
      <c r="BS12" s="80">
        <f t="shared" ref="BS12:BU14" si="22">BX12+CA12+CD12+CG12</f>
        <v>56399.199999999997</v>
      </c>
      <c r="BT12" s="80">
        <f t="shared" si="22"/>
        <v>14099.8</v>
      </c>
      <c r="BU12" s="80">
        <f t="shared" si="22"/>
        <v>13628.674999999999</v>
      </c>
      <c r="BV12" s="80">
        <f t="shared" ref="BV12:BV14" si="23">BU12/BT12*100</f>
        <v>96.658640548092876</v>
      </c>
      <c r="BW12" s="80">
        <f t="shared" ref="BW12:BW14" si="24">BU12/BS12*100</f>
        <v>24.164660137023219</v>
      </c>
      <c r="BX12" s="80">
        <v>18930</v>
      </c>
      <c r="BY12" s="80">
        <v>4732.5</v>
      </c>
      <c r="BZ12" s="80">
        <v>3065.7</v>
      </c>
      <c r="CA12" s="80"/>
      <c r="CB12" s="80"/>
      <c r="CC12" s="80"/>
      <c r="CD12" s="80">
        <v>22029.7</v>
      </c>
      <c r="CE12" s="80">
        <v>5507.4</v>
      </c>
      <c r="CF12" s="80">
        <v>6569.3</v>
      </c>
      <c r="CG12" s="80">
        <v>15439.5</v>
      </c>
      <c r="CH12" s="80">
        <v>3859.9</v>
      </c>
      <c r="CI12" s="80">
        <v>3993.6750000000002</v>
      </c>
      <c r="CJ12" s="80"/>
      <c r="CK12" s="80"/>
      <c r="CL12" s="80"/>
      <c r="CM12" s="132">
        <v>1999</v>
      </c>
      <c r="CN12" s="132">
        <v>499.75</v>
      </c>
      <c r="CO12" s="80">
        <v>307</v>
      </c>
      <c r="CP12" s="80"/>
      <c r="CQ12" s="80"/>
      <c r="CR12" s="80"/>
      <c r="CS12" s="80">
        <v>116277.8</v>
      </c>
      <c r="CT12" s="80">
        <v>29069.5</v>
      </c>
      <c r="CU12" s="80">
        <v>19975.9722</v>
      </c>
      <c r="CV12" s="80">
        <v>37786</v>
      </c>
      <c r="CW12" s="80">
        <v>9446.5</v>
      </c>
      <c r="CX12" s="80">
        <v>5789.6541999999999</v>
      </c>
      <c r="CY12" s="80">
        <v>5000</v>
      </c>
      <c r="CZ12" s="80">
        <v>1250</v>
      </c>
      <c r="DA12" s="80">
        <v>3830.69</v>
      </c>
      <c r="DB12" s="80">
        <v>4000</v>
      </c>
      <c r="DC12" s="80">
        <v>1000</v>
      </c>
      <c r="DD12" s="80">
        <v>1375</v>
      </c>
      <c r="DE12" s="80"/>
      <c r="DF12" s="80"/>
      <c r="DG12" s="80"/>
      <c r="DH12" s="80"/>
      <c r="DI12" s="80"/>
      <c r="DJ12" s="80"/>
      <c r="DK12" s="80"/>
      <c r="DL12" s="108">
        <f t="shared" ref="DL12:DL14" si="25">T12+Y12+AD12+AI12+AN12+AS12+AX12+BA12+BD12+BG12+BJ12+BM12+BP12+BX12+CA12+CD12+CG12+CJ12+CM12+CP12+CS12+CY12+DB12+DE12+DH12</f>
        <v>1069887</v>
      </c>
      <c r="DM12" s="108">
        <f t="shared" si="2"/>
        <v>267347.25</v>
      </c>
      <c r="DN12" s="108">
        <f t="shared" si="2"/>
        <v>245368.17119999998</v>
      </c>
      <c r="DO12" s="80"/>
      <c r="DP12" s="80"/>
      <c r="DQ12" s="80"/>
      <c r="DR12" s="80">
        <v>5316.3</v>
      </c>
      <c r="DS12" s="80">
        <v>5316.3</v>
      </c>
      <c r="DT12" s="80">
        <v>0</v>
      </c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108">
        <f t="shared" ref="EH12:EI14" si="26">DO12+DR12+DU12+DX12+EA12+ED12</f>
        <v>5316.3</v>
      </c>
      <c r="EI12" s="108">
        <f t="shared" si="26"/>
        <v>5316.3</v>
      </c>
      <c r="EJ12" s="108">
        <f t="shared" ref="EJ12:EJ14" si="27">DQ12+DT12+DW12+DZ12+EC12+EF12+EG12</f>
        <v>0</v>
      </c>
      <c r="EK12" s="86"/>
      <c r="EL12" s="8">
        <f t="shared" ref="EL12:EL14" si="28">CJ12+CY12+DB12+DH12</f>
        <v>9000</v>
      </c>
      <c r="EM12" s="8">
        <f t="shared" si="3"/>
        <v>2250</v>
      </c>
      <c r="EN12" s="8">
        <f t="shared" si="3"/>
        <v>5205.6900000000005</v>
      </c>
      <c r="EO12" s="8">
        <f t="shared" ref="EO12:EO14" si="29">BD12+BJ12+CM12+DE12+DO12+DR12+DX12</f>
        <v>691623.3</v>
      </c>
      <c r="EP12" s="8">
        <f t="shared" si="4"/>
        <v>176768.44999999998</v>
      </c>
      <c r="EQ12" s="8">
        <f t="shared" si="4"/>
        <v>171259.4</v>
      </c>
    </row>
    <row r="13" spans="1:147" s="93" customFormat="1" ht="18" customHeight="1" x14ac:dyDescent="0.25">
      <c r="A13" s="87">
        <v>3</v>
      </c>
      <c r="B13" s="94" t="s">
        <v>126</v>
      </c>
      <c r="C13" s="81">
        <v>0</v>
      </c>
      <c r="D13" s="81">
        <v>302560.09999999998</v>
      </c>
      <c r="E13" s="108">
        <f>DL13+EH13-ED13</f>
        <v>1327746.3999999999</v>
      </c>
      <c r="F13" s="108">
        <f>DM13+EI13-EE13</f>
        <v>319268.8</v>
      </c>
      <c r="G13" s="108">
        <f t="shared" si="5"/>
        <v>312380.64900000009</v>
      </c>
      <c r="H13" s="108">
        <f t="shared" ref="H13:H14" si="30">G13/F13*100</f>
        <v>97.842522977503634</v>
      </c>
      <c r="I13" s="108">
        <f t="shared" si="6"/>
        <v>23.527132063773635</v>
      </c>
      <c r="J13" s="108">
        <f t="shared" si="0"/>
        <v>272600.7</v>
      </c>
      <c r="K13" s="108">
        <f t="shared" si="0"/>
        <v>68150.2</v>
      </c>
      <c r="L13" s="108">
        <f t="shared" si="0"/>
        <v>61362.649000000005</v>
      </c>
      <c r="M13" s="108">
        <f t="shared" si="7"/>
        <v>90.040306558161248</v>
      </c>
      <c r="N13" s="108">
        <f t="shared" si="8"/>
        <v>22.510084897067397</v>
      </c>
      <c r="O13" s="90">
        <f t="shared" si="9"/>
        <v>58000</v>
      </c>
      <c r="P13" s="90">
        <f t="shared" si="1"/>
        <v>14500</v>
      </c>
      <c r="Q13" s="90">
        <f t="shared" si="1"/>
        <v>4902.6669999999995</v>
      </c>
      <c r="R13" s="90">
        <f t="shared" si="10"/>
        <v>33.811496551724133</v>
      </c>
      <c r="S13" s="91">
        <f t="shared" si="11"/>
        <v>8.4528741379310333</v>
      </c>
      <c r="T13" s="80">
        <v>6000</v>
      </c>
      <c r="U13" s="89">
        <v>1500</v>
      </c>
      <c r="V13" s="80">
        <v>374.55200000000002</v>
      </c>
      <c r="W13" s="90">
        <f t="shared" si="12"/>
        <v>24.970133333333337</v>
      </c>
      <c r="X13" s="90">
        <f t="shared" si="13"/>
        <v>6.2425333333333342</v>
      </c>
      <c r="Y13" s="90">
        <v>8000</v>
      </c>
      <c r="Z13" s="90">
        <v>2000</v>
      </c>
      <c r="AA13" s="80">
        <v>1385.615</v>
      </c>
      <c r="AB13" s="90">
        <f t="shared" si="14"/>
        <v>69.280749999999998</v>
      </c>
      <c r="AC13" s="90">
        <f t="shared" si="15"/>
        <v>17.320187499999999</v>
      </c>
      <c r="AD13" s="103">
        <v>44000</v>
      </c>
      <c r="AE13" s="103">
        <v>11000</v>
      </c>
      <c r="AF13" s="90">
        <v>3142.5</v>
      </c>
      <c r="AG13" s="90">
        <f t="shared" si="16"/>
        <v>28.56818181818182</v>
      </c>
      <c r="AH13" s="90">
        <f t="shared" si="17"/>
        <v>7.142045454545455</v>
      </c>
      <c r="AI13" s="103">
        <v>105000</v>
      </c>
      <c r="AJ13" s="89">
        <v>26250</v>
      </c>
      <c r="AK13" s="90">
        <v>28495.145</v>
      </c>
      <c r="AL13" s="90">
        <f t="shared" si="18"/>
        <v>108.55293333333333</v>
      </c>
      <c r="AM13" s="90">
        <f t="shared" si="19"/>
        <v>27.138233333333332</v>
      </c>
      <c r="AN13" s="90">
        <v>5200</v>
      </c>
      <c r="AO13" s="89">
        <v>1300</v>
      </c>
      <c r="AP13" s="90">
        <v>3818.58</v>
      </c>
      <c r="AQ13" s="90">
        <f t="shared" si="20"/>
        <v>293.73692307692306</v>
      </c>
      <c r="AR13" s="90">
        <f t="shared" si="21"/>
        <v>73.434230769230766</v>
      </c>
      <c r="AS13" s="90">
        <v>5000</v>
      </c>
      <c r="AT13" s="102">
        <v>1250</v>
      </c>
      <c r="AU13" s="80">
        <v>971.9</v>
      </c>
      <c r="AV13" s="80">
        <f>AU13/AT13*100</f>
        <v>77.751999999999995</v>
      </c>
      <c r="AW13" s="80">
        <f>AU13/AS13*100</f>
        <v>19.437999999999999</v>
      </c>
      <c r="AX13" s="80"/>
      <c r="AY13" s="80"/>
      <c r="AZ13" s="80"/>
      <c r="BA13" s="80"/>
      <c r="BB13" s="80"/>
      <c r="BC13" s="80"/>
      <c r="BD13" s="80">
        <v>999782</v>
      </c>
      <c r="BE13" s="80">
        <v>249945.5</v>
      </c>
      <c r="BF13" s="80">
        <v>249945.5</v>
      </c>
      <c r="BG13" s="80"/>
      <c r="BH13" s="80"/>
      <c r="BI13" s="80"/>
      <c r="BJ13" s="80">
        <v>3268.3</v>
      </c>
      <c r="BK13" s="80">
        <v>673.3</v>
      </c>
      <c r="BL13" s="80">
        <v>672.7</v>
      </c>
      <c r="BM13" s="80"/>
      <c r="BN13" s="80"/>
      <c r="BO13" s="80"/>
      <c r="BP13" s="80"/>
      <c r="BQ13" s="80"/>
      <c r="BR13" s="80"/>
      <c r="BS13" s="80">
        <f t="shared" si="22"/>
        <v>16500</v>
      </c>
      <c r="BT13" s="80">
        <f t="shared" si="22"/>
        <v>4125</v>
      </c>
      <c r="BU13" s="80">
        <f t="shared" si="22"/>
        <v>3206.0299999999997</v>
      </c>
      <c r="BV13" s="80">
        <f t="shared" si="23"/>
        <v>77.721939393939394</v>
      </c>
      <c r="BW13" s="80">
        <f t="shared" si="24"/>
        <v>19.430484848484848</v>
      </c>
      <c r="BX13" s="80">
        <v>9000</v>
      </c>
      <c r="BY13" s="80">
        <v>2250</v>
      </c>
      <c r="BZ13" s="80">
        <v>2120.5</v>
      </c>
      <c r="CA13" s="80"/>
      <c r="CB13" s="80"/>
      <c r="CC13" s="80"/>
      <c r="CD13" s="80"/>
      <c r="CE13" s="80"/>
      <c r="CF13" s="80"/>
      <c r="CG13" s="80">
        <v>7500</v>
      </c>
      <c r="CH13" s="80">
        <v>1875</v>
      </c>
      <c r="CI13" s="80">
        <v>1085.53</v>
      </c>
      <c r="CJ13" s="80"/>
      <c r="CK13" s="80"/>
      <c r="CL13" s="80"/>
      <c r="CM13" s="80">
        <v>1999</v>
      </c>
      <c r="CN13" s="80">
        <v>499.8</v>
      </c>
      <c r="CO13" s="80">
        <v>399.8</v>
      </c>
      <c r="CP13" s="80"/>
      <c r="CQ13" s="80"/>
      <c r="CR13" s="80"/>
      <c r="CS13" s="80">
        <v>60000</v>
      </c>
      <c r="CT13" s="80">
        <v>15000</v>
      </c>
      <c r="CU13" s="80">
        <v>14099.933000000001</v>
      </c>
      <c r="CV13" s="80">
        <v>19000</v>
      </c>
      <c r="CW13" s="80">
        <v>4750</v>
      </c>
      <c r="CX13" s="80">
        <v>4564.0029999999997</v>
      </c>
      <c r="CY13" s="80">
        <v>3000</v>
      </c>
      <c r="CZ13" s="80">
        <v>750</v>
      </c>
      <c r="DA13" s="80">
        <v>1114.444</v>
      </c>
      <c r="DB13" s="80">
        <v>900.7</v>
      </c>
      <c r="DC13" s="80">
        <v>225.2</v>
      </c>
      <c r="DD13" s="80">
        <v>1100</v>
      </c>
      <c r="DE13" s="80"/>
      <c r="DF13" s="80"/>
      <c r="DG13" s="80"/>
      <c r="DH13" s="80">
        <v>19000</v>
      </c>
      <c r="DI13" s="80">
        <v>4750</v>
      </c>
      <c r="DJ13" s="80">
        <v>3653.95</v>
      </c>
      <c r="DK13" s="80"/>
      <c r="DL13" s="108">
        <f t="shared" si="25"/>
        <v>1277650</v>
      </c>
      <c r="DM13" s="108">
        <f t="shared" si="2"/>
        <v>319268.8</v>
      </c>
      <c r="DN13" s="108">
        <f t="shared" si="2"/>
        <v>312380.64900000009</v>
      </c>
      <c r="DO13" s="80"/>
      <c r="DP13" s="80"/>
      <c r="DQ13" s="80"/>
      <c r="DR13" s="80">
        <v>50096.4</v>
      </c>
      <c r="DS13" s="80">
        <v>0</v>
      </c>
      <c r="DT13" s="80">
        <v>0</v>
      </c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108">
        <f t="shared" si="26"/>
        <v>50096.4</v>
      </c>
      <c r="EI13" s="108">
        <f t="shared" si="26"/>
        <v>0</v>
      </c>
      <c r="EJ13" s="108">
        <f t="shared" si="27"/>
        <v>0</v>
      </c>
      <c r="EK13" s="86"/>
      <c r="EL13" s="8">
        <f t="shared" si="28"/>
        <v>22900.7</v>
      </c>
      <c r="EM13" s="8">
        <f t="shared" si="3"/>
        <v>5725.2</v>
      </c>
      <c r="EN13" s="8">
        <f t="shared" si="3"/>
        <v>5868.3940000000002</v>
      </c>
      <c r="EO13" s="8">
        <f t="shared" si="29"/>
        <v>1055145.7</v>
      </c>
      <c r="EP13" s="8">
        <f t="shared" si="4"/>
        <v>251118.59999999998</v>
      </c>
      <c r="EQ13" s="8">
        <f t="shared" si="4"/>
        <v>251018</v>
      </c>
    </row>
    <row r="14" spans="1:147" s="93" customFormat="1" ht="19.5" customHeight="1" x14ac:dyDescent="0.25">
      <c r="A14" s="87">
        <v>4</v>
      </c>
      <c r="B14" s="88" t="s">
        <v>127</v>
      </c>
      <c r="C14" s="79">
        <v>92447</v>
      </c>
      <c r="D14" s="79">
        <v>56140.1</v>
      </c>
      <c r="E14" s="108">
        <f t="shared" ref="E14:F14" si="31">DL14+EH14-ED14</f>
        <v>886210.6</v>
      </c>
      <c r="F14" s="108">
        <f t="shared" si="31"/>
        <v>221140.4</v>
      </c>
      <c r="G14" s="108">
        <f t="shared" si="5"/>
        <v>297179.43900000001</v>
      </c>
      <c r="H14" s="108">
        <f t="shared" si="30"/>
        <v>134.38496041428886</v>
      </c>
      <c r="I14" s="108">
        <f t="shared" si="6"/>
        <v>33.533726520535865</v>
      </c>
      <c r="J14" s="108">
        <f t="shared" si="0"/>
        <v>0</v>
      </c>
      <c r="K14" s="108">
        <f t="shared" si="0"/>
        <v>0</v>
      </c>
      <c r="L14" s="108">
        <f t="shared" si="0"/>
        <v>75639.238999999987</v>
      </c>
      <c r="M14" s="108" t="e">
        <f t="shared" si="7"/>
        <v>#DIV/0!</v>
      </c>
      <c r="N14" s="108" t="e">
        <f t="shared" si="8"/>
        <v>#DIV/0!</v>
      </c>
      <c r="O14" s="90">
        <f t="shared" si="9"/>
        <v>0</v>
      </c>
      <c r="P14" s="90">
        <f t="shared" si="1"/>
        <v>0</v>
      </c>
      <c r="Q14" s="90">
        <f t="shared" si="1"/>
        <v>8484.5</v>
      </c>
      <c r="R14" s="90" t="e">
        <f t="shared" si="10"/>
        <v>#DIV/0!</v>
      </c>
      <c r="S14" s="91" t="e">
        <f t="shared" si="11"/>
        <v>#DIV/0!</v>
      </c>
      <c r="T14" s="80"/>
      <c r="U14" s="80"/>
      <c r="V14" s="8">
        <v>312.5</v>
      </c>
      <c r="W14" s="80" t="e">
        <f t="shared" si="12"/>
        <v>#DIV/0!</v>
      </c>
      <c r="X14" s="80" t="e">
        <f t="shared" si="13"/>
        <v>#DIV/0!</v>
      </c>
      <c r="Y14" s="80"/>
      <c r="Z14" s="80"/>
      <c r="AA14" s="8">
        <v>4831.2</v>
      </c>
      <c r="AB14" s="80" t="e">
        <f t="shared" si="14"/>
        <v>#DIV/0!</v>
      </c>
      <c r="AC14" s="80" t="e">
        <f t="shared" si="15"/>
        <v>#DIV/0!</v>
      </c>
      <c r="AD14" s="90"/>
      <c r="AE14" s="90"/>
      <c r="AF14" s="90">
        <v>3340.8</v>
      </c>
      <c r="AG14" s="90" t="e">
        <f t="shared" si="16"/>
        <v>#DIV/0!</v>
      </c>
      <c r="AH14" s="90" t="e">
        <f t="shared" si="17"/>
        <v>#DIV/0!</v>
      </c>
      <c r="AI14" s="103"/>
      <c r="AJ14" s="90"/>
      <c r="AK14" s="133">
        <v>46175.199999999997</v>
      </c>
      <c r="AL14" s="90" t="e">
        <f t="shared" si="18"/>
        <v>#DIV/0!</v>
      </c>
      <c r="AM14" s="90" t="e">
        <f t="shared" si="19"/>
        <v>#DIV/0!</v>
      </c>
      <c r="AN14" s="90"/>
      <c r="AO14" s="90"/>
      <c r="AP14" s="133">
        <v>161.41499999999999</v>
      </c>
      <c r="AQ14" s="90" t="e">
        <f t="shared" si="20"/>
        <v>#DIV/0!</v>
      </c>
      <c r="AR14" s="90" t="e">
        <f t="shared" si="21"/>
        <v>#DIV/0!</v>
      </c>
      <c r="AS14" s="80"/>
      <c r="AT14" s="80"/>
      <c r="AU14" s="8">
        <v>1414.2</v>
      </c>
      <c r="AV14" s="80" t="e">
        <f>AU14/AT14*100</f>
        <v>#DIV/0!</v>
      </c>
      <c r="AW14" s="80" t="e">
        <f>AU14/AS14*100</f>
        <v>#DIV/0!</v>
      </c>
      <c r="AX14" s="80">
        <v>0</v>
      </c>
      <c r="AY14" s="80">
        <v>0</v>
      </c>
      <c r="AZ14" s="80">
        <v>0</v>
      </c>
      <c r="BA14" s="80">
        <v>0</v>
      </c>
      <c r="BB14" s="80">
        <v>0</v>
      </c>
      <c r="BC14" s="80">
        <v>0</v>
      </c>
      <c r="BD14" s="80">
        <v>876841.6</v>
      </c>
      <c r="BE14" s="80">
        <v>219210.4</v>
      </c>
      <c r="BF14" s="8">
        <v>219210.39999999997</v>
      </c>
      <c r="BG14" s="80"/>
      <c r="BH14" s="80"/>
      <c r="BI14" s="80"/>
      <c r="BJ14" s="80">
        <v>9369</v>
      </c>
      <c r="BK14" s="80">
        <v>1930</v>
      </c>
      <c r="BL14" s="8">
        <v>1930</v>
      </c>
      <c r="BM14" s="80">
        <v>0</v>
      </c>
      <c r="BN14" s="80">
        <v>0</v>
      </c>
      <c r="BO14" s="80">
        <v>0</v>
      </c>
      <c r="BP14" s="80">
        <v>0</v>
      </c>
      <c r="BQ14" s="80">
        <v>0</v>
      </c>
      <c r="BR14" s="80">
        <v>0</v>
      </c>
      <c r="BS14" s="80">
        <f t="shared" si="22"/>
        <v>0</v>
      </c>
      <c r="BT14" s="80">
        <f t="shared" si="22"/>
        <v>0</v>
      </c>
      <c r="BU14" s="80">
        <f t="shared" si="22"/>
        <v>4822.2240000000002</v>
      </c>
      <c r="BV14" s="80" t="e">
        <f t="shared" si="23"/>
        <v>#DIV/0!</v>
      </c>
      <c r="BW14" s="80" t="e">
        <f t="shared" si="24"/>
        <v>#DIV/0!</v>
      </c>
      <c r="BX14" s="80"/>
      <c r="BY14" s="80"/>
      <c r="BZ14" s="80">
        <v>2607.4</v>
      </c>
      <c r="CA14" s="80"/>
      <c r="CB14" s="80"/>
      <c r="CC14" s="80"/>
      <c r="CD14" s="80"/>
      <c r="CE14" s="80"/>
      <c r="CF14" s="80"/>
      <c r="CG14" s="80"/>
      <c r="CH14" s="80"/>
      <c r="CI14" s="8">
        <v>2214.8240000000001</v>
      </c>
      <c r="CJ14" s="80"/>
      <c r="CK14" s="80"/>
      <c r="CL14" s="80"/>
      <c r="CM14" s="80"/>
      <c r="CN14" s="80"/>
      <c r="CO14" s="8">
        <v>399.8</v>
      </c>
      <c r="CP14" s="80"/>
      <c r="CQ14" s="80"/>
      <c r="CR14" s="80"/>
      <c r="CS14" s="80"/>
      <c r="CT14" s="80"/>
      <c r="CU14" s="8">
        <v>12255.3</v>
      </c>
      <c r="CV14" s="80"/>
      <c r="CW14" s="80"/>
      <c r="CX14" s="8">
        <v>1661.2</v>
      </c>
      <c r="CY14" s="80"/>
      <c r="CZ14" s="80"/>
      <c r="DA14" s="8"/>
      <c r="DB14" s="80"/>
      <c r="DC14" s="80"/>
      <c r="DD14" s="8">
        <v>2326.4</v>
      </c>
      <c r="DE14" s="80"/>
      <c r="DF14" s="80"/>
      <c r="DG14" s="80"/>
      <c r="DH14" s="80"/>
      <c r="DI14" s="80"/>
      <c r="DJ14" s="8"/>
      <c r="DK14" s="80"/>
      <c r="DL14" s="108">
        <f t="shared" si="25"/>
        <v>886210.6</v>
      </c>
      <c r="DM14" s="108">
        <f t="shared" si="2"/>
        <v>221140.4</v>
      </c>
      <c r="DN14" s="108">
        <f t="shared" si="2"/>
        <v>297179.43900000001</v>
      </c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108">
        <f t="shared" si="26"/>
        <v>0</v>
      </c>
      <c r="EI14" s="108">
        <f t="shared" si="26"/>
        <v>0</v>
      </c>
      <c r="EJ14" s="108">
        <f t="shared" si="27"/>
        <v>0</v>
      </c>
      <c r="EK14" s="129"/>
      <c r="EL14" s="8">
        <f t="shared" si="28"/>
        <v>0</v>
      </c>
      <c r="EM14" s="8">
        <f t="shared" si="3"/>
        <v>0</v>
      </c>
      <c r="EN14" s="8">
        <f t="shared" si="3"/>
        <v>2326.4</v>
      </c>
      <c r="EO14" s="8">
        <f t="shared" si="29"/>
        <v>886210.6</v>
      </c>
      <c r="EP14" s="8">
        <f t="shared" si="4"/>
        <v>221140.4</v>
      </c>
      <c r="EQ14" s="8">
        <f t="shared" si="4"/>
        <v>221540.19999999995</v>
      </c>
    </row>
    <row r="15" spans="1:147" s="85" customFormat="1" ht="27.75" customHeight="1" x14ac:dyDescent="0.25">
      <c r="A15" s="323" t="s">
        <v>46</v>
      </c>
      <c r="B15" s="324"/>
      <c r="C15" s="82">
        <f>SUM(C11:C14)</f>
        <v>115625.2</v>
      </c>
      <c r="D15" s="82">
        <f>SUM(D11:D14)</f>
        <v>953638.6</v>
      </c>
      <c r="E15" s="83">
        <f>SUM(E11:E14)</f>
        <v>5057474.2</v>
      </c>
      <c r="F15" s="83">
        <f>SUM(F11:F14)</f>
        <v>1258191.55</v>
      </c>
      <c r="G15" s="83">
        <f>SUM(G11:G14)</f>
        <v>1303356.5090000001</v>
      </c>
      <c r="H15" s="84">
        <f>G15/F15*100</f>
        <v>103.58967273305882</v>
      </c>
      <c r="I15" s="84">
        <f>G15/E15*100</f>
        <v>25.770897832756123</v>
      </c>
      <c r="J15" s="83">
        <f>SUM(J11:J14)</f>
        <v>1126931.8</v>
      </c>
      <c r="K15" s="83">
        <f>SUM(K11:K14)</f>
        <v>252604.3</v>
      </c>
      <c r="L15" s="83">
        <f>SUM(L11:L14)</f>
        <v>300988.20899999997</v>
      </c>
      <c r="M15" s="84">
        <f>L15/K15*100</f>
        <v>119.15403221560361</v>
      </c>
      <c r="N15" s="84">
        <f>L15/J15*100</f>
        <v>26.708644569263196</v>
      </c>
      <c r="O15" s="83">
        <f>SUM(O11:O14)</f>
        <v>242510.09999999998</v>
      </c>
      <c r="P15" s="83">
        <f>SUM(P11:P14)</f>
        <v>48610.8</v>
      </c>
      <c r="Q15" s="83">
        <f>SUM(Q11:Q14)</f>
        <v>32169.648999999998</v>
      </c>
      <c r="R15" s="84">
        <f>Q15/P15*100</f>
        <v>66.177987196260901</v>
      </c>
      <c r="S15" s="84">
        <f>Q15/O15*100</f>
        <v>13.265282147011609</v>
      </c>
      <c r="T15" s="83">
        <f>SUM(T11:T14)</f>
        <v>13182.2</v>
      </c>
      <c r="U15" s="83">
        <f>SUM(U11:U14)</f>
        <v>3315</v>
      </c>
      <c r="V15" s="83">
        <f>SUM(V11:V14)</f>
        <v>3192.2400000000002</v>
      </c>
      <c r="W15" s="84">
        <f>V15/U15*100</f>
        <v>96.296832579185534</v>
      </c>
      <c r="X15" s="84">
        <f>V15/T15*100</f>
        <v>24.2162916660345</v>
      </c>
      <c r="Y15" s="83">
        <f>SUM(Y11:Y14)</f>
        <v>24185</v>
      </c>
      <c r="Z15" s="83">
        <f>SUM(Z11:Z14)</f>
        <v>6571.3</v>
      </c>
      <c r="AA15" s="83">
        <f>SUM(AA11:AA14)</f>
        <v>12376.508999999998</v>
      </c>
      <c r="AB15" s="84">
        <f>AA15/Z15*100</f>
        <v>188.34186538432269</v>
      </c>
      <c r="AC15" s="84">
        <f>AA15/Y15*100</f>
        <v>51.174318792640058</v>
      </c>
      <c r="AD15" s="83">
        <f>SUM(AD11:AD14)</f>
        <v>205142.9</v>
      </c>
      <c r="AE15" s="83">
        <f>SUM(AE11:AE14)</f>
        <v>38724.5</v>
      </c>
      <c r="AF15" s="83">
        <f>SUM(AF11:AF14)</f>
        <v>16600.900000000001</v>
      </c>
      <c r="AG15" s="84">
        <f>AF15/AE15*100</f>
        <v>42.869242985706727</v>
      </c>
      <c r="AH15" s="84">
        <f>AF15/AD15*100</f>
        <v>8.0923590336297302</v>
      </c>
      <c r="AI15" s="83">
        <f>SUM(AI11:AI14)</f>
        <v>390708</v>
      </c>
      <c r="AJ15" s="83">
        <f>SUM(AJ11:AJ14)</f>
        <v>91967</v>
      </c>
      <c r="AK15" s="83">
        <f>SUM(AK11:AK14)</f>
        <v>141405.62400000001</v>
      </c>
      <c r="AL15" s="84">
        <f>AK15/AJ15*100</f>
        <v>153.7569171550665</v>
      </c>
      <c r="AM15" s="84">
        <f>AK15/AI15*100</f>
        <v>36.192149636045336</v>
      </c>
      <c r="AN15" s="83">
        <f>SUM(AN11:AN14)</f>
        <v>39177.199999999997</v>
      </c>
      <c r="AO15" s="83">
        <f>SUM(AO11:AO14)</f>
        <v>9393</v>
      </c>
      <c r="AP15" s="83">
        <f>SUM(AP11:AP14)</f>
        <v>11225.980000000001</v>
      </c>
      <c r="AQ15" s="84">
        <f>AP15/AO15*100</f>
        <v>119.5143191738529</v>
      </c>
      <c r="AR15" s="84">
        <f>AP15/AN15*100</f>
        <v>28.654370399109691</v>
      </c>
      <c r="AS15" s="83">
        <f>SUM(AS11:AS14)</f>
        <v>20900</v>
      </c>
      <c r="AT15" s="83">
        <f>SUM(AT11:AT14)</f>
        <v>5850</v>
      </c>
      <c r="AU15" s="83">
        <f>SUM(AU11:AU14)</f>
        <v>6129</v>
      </c>
      <c r="AV15" s="84">
        <f>AU15/AT15*100</f>
        <v>104.76923076923077</v>
      </c>
      <c r="AW15" s="84">
        <f>AU15/AS15*100</f>
        <v>29.325358851674643</v>
      </c>
      <c r="AX15" s="84">
        <f t="shared" ref="AX15:BC15" si="32">SUM(AX12:AX14)</f>
        <v>0</v>
      </c>
      <c r="AY15" s="84">
        <f t="shared" si="32"/>
        <v>0</v>
      </c>
      <c r="AZ15" s="84">
        <f t="shared" si="32"/>
        <v>0</v>
      </c>
      <c r="BA15" s="84">
        <f t="shared" si="32"/>
        <v>0</v>
      </c>
      <c r="BB15" s="84">
        <f t="shared" si="32"/>
        <v>0</v>
      </c>
      <c r="BC15" s="84">
        <f t="shared" si="32"/>
        <v>0</v>
      </c>
      <c r="BD15" s="83">
        <f t="shared" ref="BD15:BL15" si="33">SUM(BD11:BD14)</f>
        <v>3768352.2</v>
      </c>
      <c r="BE15" s="83">
        <f t="shared" si="33"/>
        <v>942083.3</v>
      </c>
      <c r="BF15" s="83">
        <f t="shared" si="33"/>
        <v>942083.3</v>
      </c>
      <c r="BG15" s="83">
        <f t="shared" si="33"/>
        <v>0</v>
      </c>
      <c r="BH15" s="83">
        <f t="shared" si="33"/>
        <v>0</v>
      </c>
      <c r="BI15" s="83">
        <f t="shared" si="33"/>
        <v>0</v>
      </c>
      <c r="BJ15" s="83">
        <f t="shared" si="33"/>
        <v>23095.7</v>
      </c>
      <c r="BK15" s="83">
        <f t="shared" si="33"/>
        <v>4757.7</v>
      </c>
      <c r="BL15" s="83">
        <f t="shared" si="33"/>
        <v>4757.1000000000004</v>
      </c>
      <c r="BM15" s="84">
        <f t="shared" ref="BM15:BR15" si="34">SUM(BM12:BM14)</f>
        <v>0</v>
      </c>
      <c r="BN15" s="84">
        <f t="shared" si="34"/>
        <v>0</v>
      </c>
      <c r="BO15" s="84">
        <f t="shared" si="34"/>
        <v>0</v>
      </c>
      <c r="BP15" s="84">
        <f t="shared" si="34"/>
        <v>0</v>
      </c>
      <c r="BQ15" s="84">
        <f t="shared" si="34"/>
        <v>0</v>
      </c>
      <c r="BR15" s="84">
        <f t="shared" si="34"/>
        <v>0</v>
      </c>
      <c r="BS15" s="83">
        <f>SUM(BS11:BS14)</f>
        <v>94107.5</v>
      </c>
      <c r="BT15" s="83">
        <f>SUM(BT11:BT14)</f>
        <v>22344.799999999999</v>
      </c>
      <c r="BU15" s="83">
        <f>SUM(BU11:BU14)</f>
        <v>24105.728999999999</v>
      </c>
      <c r="BV15" s="84">
        <f>BU15/BT15*100</f>
        <v>107.88071050087716</v>
      </c>
      <c r="BW15" s="84">
        <f>BU15/BS15*100</f>
        <v>25.615098690327549</v>
      </c>
      <c r="BX15" s="83">
        <f t="shared" ref="BX15:DJ15" si="35">SUM(BX11:BX14)</f>
        <v>46938.3</v>
      </c>
      <c r="BY15" s="83">
        <f t="shared" si="35"/>
        <v>10682.5</v>
      </c>
      <c r="BZ15" s="83">
        <f t="shared" si="35"/>
        <v>10157.9</v>
      </c>
      <c r="CA15" s="83">
        <f t="shared" si="35"/>
        <v>0</v>
      </c>
      <c r="CB15" s="83">
        <f t="shared" si="35"/>
        <v>0</v>
      </c>
      <c r="CC15" s="83">
        <f t="shared" si="35"/>
        <v>0</v>
      </c>
      <c r="CD15" s="83">
        <f t="shared" si="35"/>
        <v>22029.7</v>
      </c>
      <c r="CE15" s="83">
        <f t="shared" si="35"/>
        <v>5507.4</v>
      </c>
      <c r="CF15" s="83">
        <f t="shared" si="35"/>
        <v>6569.3</v>
      </c>
      <c r="CG15" s="83">
        <f t="shared" si="35"/>
        <v>25139.5</v>
      </c>
      <c r="CH15" s="83">
        <f t="shared" si="35"/>
        <v>6154.9</v>
      </c>
      <c r="CI15" s="83">
        <f t="shared" si="35"/>
        <v>7378.5290000000005</v>
      </c>
      <c r="CJ15" s="83">
        <f t="shared" si="35"/>
        <v>0</v>
      </c>
      <c r="CK15" s="83">
        <f t="shared" si="35"/>
        <v>0</v>
      </c>
      <c r="CL15" s="83">
        <f t="shared" si="35"/>
        <v>0</v>
      </c>
      <c r="CM15" s="83">
        <f t="shared" si="35"/>
        <v>3998</v>
      </c>
      <c r="CN15" s="83">
        <f t="shared" si="35"/>
        <v>999.55</v>
      </c>
      <c r="CO15" s="83">
        <f t="shared" si="35"/>
        <v>1106.5999999999999</v>
      </c>
      <c r="CP15" s="83">
        <f t="shared" si="35"/>
        <v>0</v>
      </c>
      <c r="CQ15" s="83">
        <f t="shared" si="35"/>
        <v>0</v>
      </c>
      <c r="CR15" s="83">
        <f t="shared" si="35"/>
        <v>40.200000000000003</v>
      </c>
      <c r="CS15" s="83">
        <f t="shared" si="35"/>
        <v>303503.8</v>
      </c>
      <c r="CT15" s="83">
        <f t="shared" si="35"/>
        <v>65549.5</v>
      </c>
      <c r="CU15" s="83">
        <f t="shared" si="35"/>
        <v>71889.507500000007</v>
      </c>
      <c r="CV15" s="83">
        <f t="shared" si="35"/>
        <v>96414</v>
      </c>
      <c r="CW15" s="83">
        <f t="shared" si="35"/>
        <v>22052.5</v>
      </c>
      <c r="CX15" s="83">
        <f t="shared" si="35"/>
        <v>18946.0615</v>
      </c>
      <c r="CY15" s="83">
        <f t="shared" si="35"/>
        <v>8000</v>
      </c>
      <c r="CZ15" s="83">
        <f t="shared" si="35"/>
        <v>2000</v>
      </c>
      <c r="DA15" s="83">
        <f t="shared" si="35"/>
        <v>4945.134</v>
      </c>
      <c r="DB15" s="83">
        <f t="shared" si="35"/>
        <v>5700.7</v>
      </c>
      <c r="DC15" s="83">
        <f t="shared" si="35"/>
        <v>1375.2</v>
      </c>
      <c r="DD15" s="83">
        <f t="shared" si="35"/>
        <v>4801.3999999999996</v>
      </c>
      <c r="DE15" s="83">
        <f t="shared" si="35"/>
        <v>0</v>
      </c>
      <c r="DF15" s="83">
        <f t="shared" si="35"/>
        <v>0</v>
      </c>
      <c r="DG15" s="83">
        <f t="shared" si="35"/>
        <v>36.799999999999997</v>
      </c>
      <c r="DH15" s="83">
        <f t="shared" si="35"/>
        <v>22324.5</v>
      </c>
      <c r="DI15" s="83">
        <f t="shared" si="35"/>
        <v>5514</v>
      </c>
      <c r="DJ15" s="83">
        <f t="shared" si="35"/>
        <v>4275.9854999999998</v>
      </c>
      <c r="DK15" s="84">
        <f>SUM(DK12:DK14)</f>
        <v>0</v>
      </c>
      <c r="DL15" s="83">
        <f t="shared" ref="DL15:EF15" si="36">SUM(DL11:DL14)</f>
        <v>4922377.7</v>
      </c>
      <c r="DM15" s="83">
        <f t="shared" si="36"/>
        <v>1200444.8499999999</v>
      </c>
      <c r="DN15" s="83">
        <f t="shared" si="36"/>
        <v>1248972.0090000001</v>
      </c>
      <c r="DO15" s="83">
        <f t="shared" si="36"/>
        <v>0</v>
      </c>
      <c r="DP15" s="83">
        <f t="shared" si="36"/>
        <v>0</v>
      </c>
      <c r="DQ15" s="83">
        <f t="shared" si="36"/>
        <v>0</v>
      </c>
      <c r="DR15" s="83">
        <f t="shared" si="36"/>
        <v>135096.5</v>
      </c>
      <c r="DS15" s="83">
        <f t="shared" si="36"/>
        <v>57746.700000000004</v>
      </c>
      <c r="DT15" s="83">
        <f t="shared" si="36"/>
        <v>52430.400000000001</v>
      </c>
      <c r="DU15" s="83">
        <f t="shared" si="36"/>
        <v>0</v>
      </c>
      <c r="DV15" s="83">
        <f t="shared" si="36"/>
        <v>0</v>
      </c>
      <c r="DW15" s="83">
        <f t="shared" si="36"/>
        <v>0</v>
      </c>
      <c r="DX15" s="83">
        <f t="shared" si="36"/>
        <v>0</v>
      </c>
      <c r="DY15" s="83">
        <f t="shared" si="36"/>
        <v>0</v>
      </c>
      <c r="DZ15" s="83">
        <f t="shared" si="36"/>
        <v>1954.1</v>
      </c>
      <c r="EA15" s="83">
        <f t="shared" si="36"/>
        <v>0</v>
      </c>
      <c r="EB15" s="83">
        <f t="shared" si="36"/>
        <v>0</v>
      </c>
      <c r="EC15" s="83">
        <f t="shared" si="36"/>
        <v>0</v>
      </c>
      <c r="ED15" s="83">
        <f t="shared" si="36"/>
        <v>0</v>
      </c>
      <c r="EE15" s="83">
        <f t="shared" si="36"/>
        <v>0</v>
      </c>
      <c r="EF15" s="83">
        <f t="shared" si="36"/>
        <v>0</v>
      </c>
      <c r="EG15" s="84">
        <f>SUM(EG12:EG14)</f>
        <v>0</v>
      </c>
      <c r="EH15" s="83">
        <f>SUM(EH11:EH14)</f>
        <v>135096.5</v>
      </c>
      <c r="EI15" s="83">
        <f>SUM(EI11:EI14)</f>
        <v>57746.700000000004</v>
      </c>
      <c r="EJ15" s="83">
        <f>SUM(EJ11:EJ14)</f>
        <v>54384.5</v>
      </c>
      <c r="EK15" s="62"/>
      <c r="EL15" s="83">
        <f t="shared" ref="EL15:EQ15" si="37">SUM(EL11:EL14)</f>
        <v>36025.199999999997</v>
      </c>
      <c r="EM15" s="83">
        <f t="shared" si="37"/>
        <v>8889.2000000000007</v>
      </c>
      <c r="EN15" s="83">
        <f t="shared" si="37"/>
        <v>14022.5195</v>
      </c>
      <c r="EO15" s="83">
        <f t="shared" si="37"/>
        <v>3930542.4</v>
      </c>
      <c r="EP15" s="83">
        <f t="shared" si="37"/>
        <v>1005587.25</v>
      </c>
      <c r="EQ15" s="83">
        <f t="shared" si="37"/>
        <v>1002368.2999999999</v>
      </c>
    </row>
    <row r="16" spans="1:147" x14ac:dyDescent="0.25">
      <c r="C16" s="3"/>
      <c r="D16" s="3"/>
      <c r="EL16" s="62"/>
      <c r="EM16" s="62"/>
      <c r="EN16" s="62"/>
      <c r="EO16" s="62"/>
      <c r="EP16" s="62"/>
      <c r="EQ16" s="62"/>
    </row>
    <row r="17" spans="3:147" x14ac:dyDescent="0.25">
      <c r="C17" s="3"/>
      <c r="D17" s="3"/>
      <c r="EL17" s="62"/>
      <c r="EM17" s="62"/>
      <c r="EN17" s="62"/>
      <c r="EO17" s="62"/>
      <c r="EP17" s="62"/>
      <c r="EQ17" s="62"/>
    </row>
    <row r="18" spans="3:147" x14ac:dyDescent="0.25">
      <c r="C18" s="3"/>
      <c r="D18" s="3"/>
      <c r="EL18" s="62"/>
      <c r="EM18" s="62"/>
      <c r="EN18" s="62"/>
      <c r="EO18" s="62"/>
      <c r="EP18" s="62"/>
      <c r="EQ18" s="62"/>
    </row>
    <row r="19" spans="3:147" x14ac:dyDescent="0.25">
      <c r="C19" s="3"/>
      <c r="D19" s="3"/>
      <c r="EL19" s="62"/>
      <c r="EM19" s="62"/>
      <c r="EN19" s="62"/>
      <c r="EO19" s="62"/>
      <c r="EP19" s="62"/>
      <c r="EQ19" s="62"/>
    </row>
    <row r="20" spans="3:147" x14ac:dyDescent="0.25">
      <c r="C20" s="3"/>
      <c r="D20" s="3"/>
      <c r="EL20" s="62"/>
      <c r="EM20" s="62"/>
      <c r="EN20" s="62"/>
      <c r="EO20" s="62"/>
      <c r="EP20" s="62"/>
      <c r="EQ20" s="62"/>
    </row>
    <row r="21" spans="3:147" x14ac:dyDescent="0.25">
      <c r="C21" s="3"/>
      <c r="D21" s="3"/>
      <c r="EL21" s="62"/>
      <c r="EM21" s="62"/>
      <c r="EN21" s="62"/>
      <c r="EO21" s="62"/>
      <c r="EP21" s="62"/>
      <c r="EQ21" s="62"/>
    </row>
    <row r="22" spans="3:147" x14ac:dyDescent="0.25">
      <c r="C22" s="3"/>
      <c r="D22" s="3"/>
      <c r="EL22" s="62"/>
      <c r="EM22" s="62"/>
      <c r="EN22" s="62"/>
      <c r="EO22" s="62"/>
      <c r="EP22" s="62"/>
      <c r="EQ22" s="62"/>
    </row>
    <row r="23" spans="3:147" x14ac:dyDescent="0.25">
      <c r="C23" s="3"/>
      <c r="D23" s="3"/>
      <c r="EL23" s="62"/>
      <c r="EM23" s="62"/>
      <c r="EN23" s="62"/>
      <c r="EO23" s="62"/>
      <c r="EP23" s="62"/>
      <c r="EQ23" s="62"/>
    </row>
    <row r="24" spans="3:147" x14ac:dyDescent="0.25">
      <c r="C24" s="3"/>
      <c r="D24" s="3"/>
      <c r="EL24" s="62"/>
      <c r="EM24" s="62"/>
      <c r="EN24" s="62"/>
      <c r="EO24" s="62"/>
      <c r="EP24" s="62"/>
      <c r="EQ24" s="62"/>
    </row>
    <row r="25" spans="3:147" x14ac:dyDescent="0.25">
      <c r="C25" s="3"/>
      <c r="D25" s="3"/>
      <c r="EL25" s="62"/>
      <c r="EM25" s="62"/>
      <c r="EN25" s="62"/>
      <c r="EO25" s="62"/>
      <c r="EP25" s="62"/>
      <c r="EQ25" s="62"/>
    </row>
    <row r="26" spans="3:147" x14ac:dyDescent="0.25">
      <c r="C26" s="3"/>
      <c r="D26" s="3"/>
      <c r="EL26" s="62"/>
      <c r="EM26" s="62"/>
      <c r="EN26" s="62"/>
      <c r="EO26" s="62"/>
      <c r="EP26" s="62"/>
      <c r="EQ26" s="62"/>
    </row>
    <row r="27" spans="3:147" x14ac:dyDescent="0.25">
      <c r="C27" s="3"/>
      <c r="D27" s="3"/>
      <c r="EL27" s="62"/>
      <c r="EM27" s="62"/>
      <c r="EN27" s="62"/>
      <c r="EO27" s="62"/>
      <c r="EP27" s="62"/>
      <c r="EQ27" s="62"/>
    </row>
    <row r="28" spans="3:147" x14ac:dyDescent="0.25">
      <c r="C28" s="3"/>
      <c r="D28" s="3"/>
      <c r="EL28" s="62"/>
      <c r="EM28" s="62"/>
      <c r="EN28" s="62"/>
      <c r="EO28" s="62"/>
      <c r="EP28" s="62"/>
      <c r="EQ28" s="62"/>
    </row>
    <row r="29" spans="3:147" x14ac:dyDescent="0.25">
      <c r="C29" s="3"/>
      <c r="D29" s="3"/>
      <c r="EL29" s="62"/>
      <c r="EM29" s="62"/>
      <c r="EN29" s="62"/>
      <c r="EO29" s="62"/>
      <c r="EP29" s="62"/>
      <c r="EQ29" s="62"/>
    </row>
    <row r="30" spans="3:147" x14ac:dyDescent="0.25">
      <c r="C30" s="3"/>
      <c r="D30" s="3"/>
      <c r="EL30" s="62"/>
      <c r="EM30" s="62"/>
      <c r="EN30" s="62"/>
      <c r="EO30" s="62"/>
      <c r="EP30" s="62"/>
      <c r="EQ30" s="62"/>
    </row>
    <row r="31" spans="3:147" x14ac:dyDescent="0.25">
      <c r="C31" s="3"/>
      <c r="D31" s="3"/>
      <c r="EL31" s="62"/>
      <c r="EM31" s="62"/>
      <c r="EN31" s="62"/>
      <c r="EO31" s="62"/>
      <c r="EP31" s="62"/>
      <c r="EQ31" s="62"/>
    </row>
    <row r="32" spans="3:147" x14ac:dyDescent="0.25">
      <c r="C32" s="3"/>
      <c r="D32" s="3"/>
      <c r="EL32" s="62"/>
      <c r="EM32" s="62"/>
      <c r="EN32" s="62"/>
      <c r="EO32" s="62"/>
      <c r="EP32" s="62"/>
      <c r="EQ32" s="62"/>
    </row>
    <row r="33" spans="3:147" x14ac:dyDescent="0.25">
      <c r="C33" s="3"/>
      <c r="D33" s="3"/>
      <c r="EL33" s="62"/>
      <c r="EM33" s="62"/>
      <c r="EN33" s="62"/>
      <c r="EO33" s="62"/>
      <c r="EP33" s="62"/>
      <c r="EQ33" s="62"/>
    </row>
    <row r="34" spans="3:147" x14ac:dyDescent="0.25">
      <c r="C34" s="3"/>
      <c r="D34" s="3"/>
      <c r="EL34" s="62"/>
      <c r="EM34" s="62"/>
      <c r="EN34" s="62"/>
      <c r="EO34" s="62"/>
      <c r="EP34" s="62"/>
      <c r="EQ34" s="62"/>
    </row>
    <row r="35" spans="3:147" x14ac:dyDescent="0.25">
      <c r="C35" s="3"/>
      <c r="D35" s="3"/>
      <c r="EL35" s="62"/>
      <c r="EM35" s="62"/>
      <c r="EN35" s="62"/>
      <c r="EO35" s="62"/>
      <c r="EP35" s="62"/>
      <c r="EQ35" s="62"/>
    </row>
    <row r="36" spans="3:147" x14ac:dyDescent="0.25">
      <c r="C36" s="3"/>
      <c r="D36" s="3"/>
      <c r="EL36" s="62"/>
      <c r="EM36" s="62"/>
      <c r="EN36" s="62"/>
      <c r="EO36" s="62"/>
      <c r="EP36" s="62"/>
      <c r="EQ36" s="62"/>
    </row>
    <row r="37" spans="3:147" x14ac:dyDescent="0.25">
      <c r="C37" s="3"/>
      <c r="D37" s="3"/>
      <c r="EL37" s="62"/>
      <c r="EM37" s="62"/>
      <c r="EN37" s="62"/>
      <c r="EO37" s="62"/>
      <c r="EP37" s="62"/>
      <c r="EQ37" s="62"/>
    </row>
    <row r="38" spans="3:147" x14ac:dyDescent="0.25">
      <c r="C38" s="3"/>
      <c r="D38" s="3"/>
      <c r="EL38" s="62"/>
      <c r="EM38" s="62"/>
      <c r="EN38" s="62"/>
      <c r="EO38" s="62"/>
      <c r="EP38" s="62"/>
      <c r="EQ38" s="62"/>
    </row>
    <row r="39" spans="3:147" x14ac:dyDescent="0.25">
      <c r="C39" s="3"/>
      <c r="D39" s="3"/>
      <c r="EL39" s="62"/>
      <c r="EM39" s="62"/>
      <c r="EN39" s="62"/>
      <c r="EO39" s="62"/>
      <c r="EP39" s="62"/>
      <c r="EQ39" s="62"/>
    </row>
    <row r="40" spans="3:147" x14ac:dyDescent="0.25">
      <c r="C40" s="3"/>
      <c r="D40" s="3"/>
      <c r="EL40" s="62"/>
      <c r="EM40" s="62"/>
      <c r="EN40" s="62"/>
      <c r="EO40" s="62"/>
      <c r="EP40" s="62"/>
      <c r="EQ40" s="62"/>
    </row>
    <row r="41" spans="3:147" x14ac:dyDescent="0.25">
      <c r="C41" s="3"/>
      <c r="D41" s="3"/>
      <c r="EL41" s="62"/>
      <c r="EM41" s="62"/>
      <c r="EN41" s="62"/>
      <c r="EO41" s="62"/>
      <c r="EP41" s="62"/>
      <c r="EQ41" s="62"/>
    </row>
    <row r="42" spans="3:147" x14ac:dyDescent="0.25">
      <c r="C42" s="3"/>
      <c r="D42" s="3"/>
      <c r="EL42" s="62"/>
      <c r="EM42" s="62"/>
      <c r="EN42" s="62"/>
      <c r="EO42" s="62"/>
      <c r="EP42" s="62"/>
      <c r="EQ42" s="62"/>
    </row>
    <row r="43" spans="3:147" x14ac:dyDescent="0.25">
      <c r="C43" s="3"/>
      <c r="D43" s="3"/>
      <c r="EL43" s="62"/>
      <c r="EM43" s="62"/>
      <c r="EN43" s="62"/>
      <c r="EO43" s="62"/>
      <c r="EP43" s="62"/>
      <c r="EQ43" s="62"/>
    </row>
    <row r="44" spans="3:147" x14ac:dyDescent="0.25">
      <c r="C44" s="3"/>
      <c r="D44" s="3"/>
      <c r="EL44" s="62"/>
      <c r="EM44" s="62"/>
      <c r="EN44" s="62"/>
      <c r="EO44" s="62"/>
      <c r="EP44" s="62"/>
      <c r="EQ44" s="62"/>
    </row>
    <row r="45" spans="3:147" x14ac:dyDescent="0.25">
      <c r="C45" s="3"/>
      <c r="D45" s="3"/>
      <c r="EL45" s="62"/>
      <c r="EM45" s="62"/>
      <c r="EN45" s="62"/>
      <c r="EO45" s="62"/>
      <c r="EP45" s="62"/>
      <c r="EQ45" s="62"/>
    </row>
    <row r="46" spans="3:147" x14ac:dyDescent="0.25">
      <c r="C46" s="3"/>
      <c r="D46" s="3"/>
      <c r="EL46" s="62"/>
      <c r="EM46" s="62"/>
      <c r="EN46" s="62"/>
      <c r="EO46" s="62"/>
      <c r="EP46" s="62"/>
      <c r="EQ46" s="62"/>
    </row>
    <row r="47" spans="3:147" x14ac:dyDescent="0.25">
      <c r="C47" s="3"/>
      <c r="D47" s="3"/>
      <c r="EL47" s="62"/>
      <c r="EM47" s="62"/>
      <c r="EN47" s="62"/>
      <c r="EO47" s="62"/>
      <c r="EP47" s="62"/>
      <c r="EQ47" s="62"/>
    </row>
    <row r="48" spans="3:147" x14ac:dyDescent="0.25">
      <c r="C48" s="3"/>
      <c r="D48" s="3"/>
      <c r="EL48" s="62"/>
      <c r="EM48" s="62"/>
      <c r="EN48" s="62"/>
      <c r="EO48" s="62"/>
      <c r="EP48" s="62"/>
      <c r="EQ48" s="62"/>
    </row>
    <row r="49" spans="3:147" x14ac:dyDescent="0.25">
      <c r="C49" s="3"/>
      <c r="D49" s="3"/>
      <c r="EL49" s="62"/>
      <c r="EM49" s="62"/>
      <c r="EN49" s="62"/>
      <c r="EO49" s="62"/>
      <c r="EP49" s="62"/>
      <c r="EQ49" s="62"/>
    </row>
    <row r="50" spans="3:147" x14ac:dyDescent="0.25">
      <c r="C50" s="3"/>
      <c r="D50" s="3"/>
      <c r="EL50" s="62"/>
      <c r="EM50" s="62"/>
      <c r="EN50" s="62"/>
      <c r="EO50" s="62"/>
      <c r="EP50" s="62"/>
      <c r="EQ50" s="62"/>
    </row>
    <row r="51" spans="3:147" x14ac:dyDescent="0.25">
      <c r="C51" s="3"/>
      <c r="D51" s="3"/>
      <c r="EL51" s="62"/>
      <c r="EM51" s="62"/>
      <c r="EN51" s="62"/>
      <c r="EO51" s="62"/>
      <c r="EP51" s="62"/>
      <c r="EQ51" s="62"/>
    </row>
    <row r="52" spans="3:147" x14ac:dyDescent="0.25">
      <c r="C52" s="3"/>
      <c r="D52" s="3"/>
      <c r="EL52" s="62"/>
      <c r="EM52" s="62"/>
      <c r="EN52" s="62"/>
      <c r="EO52" s="62"/>
      <c r="EP52" s="62"/>
      <c r="EQ52" s="62"/>
    </row>
    <row r="53" spans="3:147" x14ac:dyDescent="0.25">
      <c r="C53" s="3"/>
      <c r="D53" s="3"/>
      <c r="EL53" s="62"/>
      <c r="EM53" s="62"/>
      <c r="EN53" s="62"/>
      <c r="EO53" s="62"/>
      <c r="EP53" s="62"/>
      <c r="EQ53" s="62"/>
    </row>
    <row r="54" spans="3:147" x14ac:dyDescent="0.25">
      <c r="C54" s="3"/>
      <c r="D54" s="3"/>
      <c r="EL54" s="62"/>
      <c r="EM54" s="62"/>
      <c r="EN54" s="62"/>
      <c r="EO54" s="62"/>
      <c r="EP54" s="62"/>
      <c r="EQ54" s="62"/>
    </row>
    <row r="55" spans="3:147" x14ac:dyDescent="0.25">
      <c r="C55" s="3"/>
      <c r="D55" s="3"/>
      <c r="EL55" s="62"/>
      <c r="EM55" s="62"/>
      <c r="EN55" s="62"/>
      <c r="EO55" s="62"/>
      <c r="EP55" s="62"/>
      <c r="EQ55" s="62"/>
    </row>
    <row r="56" spans="3:147" x14ac:dyDescent="0.25">
      <c r="C56" s="3"/>
      <c r="D56" s="3"/>
      <c r="EL56" s="62"/>
      <c r="EM56" s="62"/>
      <c r="EN56" s="62"/>
      <c r="EO56" s="62"/>
      <c r="EP56" s="62"/>
      <c r="EQ56" s="62"/>
    </row>
    <row r="57" spans="3:147" x14ac:dyDescent="0.25">
      <c r="C57" s="3"/>
      <c r="D57" s="3"/>
      <c r="EL57" s="62"/>
      <c r="EM57" s="62"/>
      <c r="EN57" s="62"/>
      <c r="EO57" s="62"/>
      <c r="EP57" s="62"/>
      <c r="EQ57" s="62"/>
    </row>
    <row r="58" spans="3:147" x14ac:dyDescent="0.25">
      <c r="C58" s="3"/>
      <c r="D58" s="3"/>
      <c r="EL58" s="62"/>
      <c r="EM58" s="62"/>
      <c r="EN58" s="62"/>
      <c r="EO58" s="62"/>
      <c r="EP58" s="62"/>
      <c r="EQ58" s="62"/>
    </row>
    <row r="59" spans="3:147" x14ac:dyDescent="0.25">
      <c r="C59" s="3"/>
      <c r="D59" s="3"/>
      <c r="EL59" s="62"/>
      <c r="EM59" s="62"/>
      <c r="EN59" s="62"/>
      <c r="EO59" s="62"/>
      <c r="EP59" s="62"/>
      <c r="EQ59" s="62"/>
    </row>
    <row r="60" spans="3:147" x14ac:dyDescent="0.25">
      <c r="C60" s="3"/>
      <c r="D60" s="3"/>
      <c r="EL60" s="62"/>
      <c r="EM60" s="62"/>
      <c r="EN60" s="62"/>
      <c r="EO60" s="62"/>
      <c r="EP60" s="62"/>
      <c r="EQ60" s="62"/>
    </row>
    <row r="61" spans="3:147" x14ac:dyDescent="0.25">
      <c r="C61" s="3"/>
      <c r="D61" s="3"/>
      <c r="EL61" s="62"/>
      <c r="EM61" s="62"/>
      <c r="EN61" s="62"/>
      <c r="EO61" s="62"/>
      <c r="EP61" s="62"/>
      <c r="EQ61" s="62"/>
    </row>
    <row r="62" spans="3:147" x14ac:dyDescent="0.25">
      <c r="C62" s="3"/>
      <c r="D62" s="3"/>
      <c r="EL62" s="62"/>
      <c r="EM62" s="62"/>
      <c r="EN62" s="62"/>
      <c r="EO62" s="62"/>
      <c r="EP62" s="62"/>
      <c r="EQ62" s="62"/>
    </row>
    <row r="63" spans="3:147" x14ac:dyDescent="0.25">
      <c r="C63" s="3"/>
      <c r="D63" s="3"/>
      <c r="EL63" s="62"/>
      <c r="EM63" s="62"/>
      <c r="EN63" s="62"/>
      <c r="EO63" s="62"/>
      <c r="EP63" s="62"/>
      <c r="EQ63" s="62"/>
    </row>
    <row r="64" spans="3:147" x14ac:dyDescent="0.25">
      <c r="C64" s="3"/>
      <c r="D64" s="3"/>
      <c r="EL64" s="62"/>
      <c r="EM64" s="62"/>
      <c r="EN64" s="62"/>
      <c r="EO64" s="62"/>
      <c r="EP64" s="62"/>
      <c r="EQ64" s="62"/>
    </row>
    <row r="65" spans="3:147" x14ac:dyDescent="0.25">
      <c r="C65" s="3"/>
      <c r="D65" s="3"/>
      <c r="EL65" s="62"/>
      <c r="EM65" s="62"/>
      <c r="EN65" s="62"/>
      <c r="EO65" s="62"/>
      <c r="EP65" s="62"/>
      <c r="EQ65" s="62"/>
    </row>
    <row r="66" spans="3:147" x14ac:dyDescent="0.25">
      <c r="C66" s="3"/>
      <c r="D66" s="3"/>
      <c r="EL66" s="62"/>
      <c r="EM66" s="62"/>
      <c r="EN66" s="62"/>
      <c r="EO66" s="62"/>
      <c r="EP66" s="62"/>
      <c r="EQ66" s="62"/>
    </row>
    <row r="67" spans="3:147" x14ac:dyDescent="0.25">
      <c r="C67" s="3"/>
      <c r="D67" s="3"/>
      <c r="EL67" s="62"/>
      <c r="EM67" s="62"/>
      <c r="EN67" s="62"/>
      <c r="EO67" s="62"/>
      <c r="EP67" s="62"/>
      <c r="EQ67" s="62"/>
    </row>
    <row r="68" spans="3:147" x14ac:dyDescent="0.25">
      <c r="C68" s="3"/>
      <c r="D68" s="3"/>
      <c r="EL68" s="62"/>
      <c r="EM68" s="62"/>
      <c r="EN68" s="62"/>
      <c r="EO68" s="62"/>
      <c r="EP68" s="62"/>
      <c r="EQ68" s="62"/>
    </row>
    <row r="69" spans="3:147" x14ac:dyDescent="0.25">
      <c r="C69" s="3"/>
      <c r="D69" s="3"/>
      <c r="EL69" s="62"/>
      <c r="EM69" s="62"/>
      <c r="EN69" s="62"/>
      <c r="EO69" s="62"/>
      <c r="EP69" s="62"/>
      <c r="EQ69" s="62"/>
    </row>
    <row r="70" spans="3:147" x14ac:dyDescent="0.25">
      <c r="C70" s="3"/>
      <c r="D70" s="3"/>
      <c r="EL70" s="62"/>
      <c r="EM70" s="62"/>
      <c r="EN70" s="62"/>
      <c r="EO70" s="62"/>
      <c r="EP70" s="62"/>
      <c r="EQ70" s="62"/>
    </row>
    <row r="71" spans="3:147" x14ac:dyDescent="0.25">
      <c r="C71" s="3"/>
      <c r="D71" s="3"/>
      <c r="EL71" s="62"/>
      <c r="EM71" s="62"/>
      <c r="EN71" s="62"/>
      <c r="EO71" s="62"/>
      <c r="EP71" s="62"/>
      <c r="EQ71" s="62"/>
    </row>
    <row r="72" spans="3:147" x14ac:dyDescent="0.25">
      <c r="C72" s="3"/>
      <c r="D72" s="3"/>
      <c r="EL72" s="62"/>
      <c r="EM72" s="62"/>
      <c r="EN72" s="62"/>
      <c r="EO72" s="62"/>
      <c r="EP72" s="62"/>
      <c r="EQ72" s="62"/>
    </row>
    <row r="73" spans="3:147" x14ac:dyDescent="0.25">
      <c r="C73" s="3"/>
      <c r="D73" s="3"/>
      <c r="EL73" s="62"/>
      <c r="EM73" s="62"/>
      <c r="EN73" s="62"/>
      <c r="EO73" s="62"/>
      <c r="EP73" s="62"/>
      <c r="EQ73" s="62"/>
    </row>
    <row r="74" spans="3:147" x14ac:dyDescent="0.25">
      <c r="C74" s="3"/>
      <c r="D74" s="3"/>
      <c r="EL74" s="62"/>
      <c r="EM74" s="62"/>
      <c r="EN74" s="62"/>
      <c r="EO74" s="62"/>
      <c r="EP74" s="62"/>
      <c r="EQ74" s="62"/>
    </row>
    <row r="75" spans="3:147" x14ac:dyDescent="0.25">
      <c r="C75" s="3"/>
      <c r="D75" s="3"/>
      <c r="EL75" s="62"/>
      <c r="EM75" s="62"/>
      <c r="EN75" s="62"/>
      <c r="EO75" s="62"/>
      <c r="EP75" s="62"/>
      <c r="EQ75" s="62"/>
    </row>
    <row r="76" spans="3:147" x14ac:dyDescent="0.25">
      <c r="C76" s="3"/>
      <c r="D76" s="3"/>
      <c r="EL76" s="62"/>
      <c r="EM76" s="62"/>
      <c r="EN76" s="62"/>
      <c r="EO76" s="62"/>
      <c r="EP76" s="62"/>
      <c r="EQ76" s="62"/>
    </row>
    <row r="77" spans="3:147" x14ac:dyDescent="0.25">
      <c r="C77" s="3"/>
      <c r="D77" s="3"/>
      <c r="EL77" s="62"/>
      <c r="EM77" s="62"/>
      <c r="EN77" s="62"/>
      <c r="EO77" s="62"/>
      <c r="EP77" s="62"/>
      <c r="EQ77" s="62"/>
    </row>
    <row r="78" spans="3:147" x14ac:dyDescent="0.25">
      <c r="C78" s="3"/>
      <c r="D78" s="3"/>
      <c r="EL78" s="62"/>
      <c r="EM78" s="62"/>
      <c r="EN78" s="62"/>
      <c r="EO78" s="62"/>
      <c r="EP78" s="62"/>
      <c r="EQ78" s="62"/>
    </row>
    <row r="79" spans="3:147" x14ac:dyDescent="0.25">
      <c r="C79" s="3"/>
      <c r="D79" s="3"/>
      <c r="EL79" s="62"/>
      <c r="EM79" s="62"/>
      <c r="EN79" s="62"/>
      <c r="EO79" s="62"/>
      <c r="EP79" s="62"/>
      <c r="EQ79" s="62"/>
    </row>
    <row r="80" spans="3:147" x14ac:dyDescent="0.25">
      <c r="C80" s="3"/>
      <c r="D80" s="3"/>
      <c r="EL80" s="62"/>
      <c r="EM80" s="62"/>
      <c r="EN80" s="62"/>
      <c r="EO80" s="62"/>
      <c r="EP80" s="62"/>
      <c r="EQ80" s="62"/>
    </row>
    <row r="81" spans="3:147" x14ac:dyDescent="0.25">
      <c r="C81" s="3"/>
      <c r="D81" s="3"/>
      <c r="EL81" s="62"/>
      <c r="EM81" s="62"/>
      <c r="EN81" s="62"/>
      <c r="EO81" s="62"/>
      <c r="EP81" s="62"/>
      <c r="EQ81" s="62"/>
    </row>
    <row r="82" spans="3:147" x14ac:dyDescent="0.25">
      <c r="C82" s="3"/>
      <c r="D82" s="3"/>
      <c r="EL82" s="62"/>
      <c r="EM82" s="62"/>
      <c r="EN82" s="62"/>
      <c r="EO82" s="62"/>
      <c r="EP82" s="62"/>
      <c r="EQ82" s="62"/>
    </row>
    <row r="83" spans="3:147" x14ac:dyDescent="0.25">
      <c r="C83" s="3"/>
      <c r="D83" s="3"/>
      <c r="EL83" s="62"/>
      <c r="EM83" s="62"/>
      <c r="EN83" s="62"/>
      <c r="EO83" s="62"/>
      <c r="EP83" s="62"/>
      <c r="EQ83" s="62"/>
    </row>
    <row r="84" spans="3:147" x14ac:dyDescent="0.25">
      <c r="C84" s="3"/>
      <c r="D84" s="3"/>
      <c r="EL84" s="62"/>
      <c r="EM84" s="62"/>
      <c r="EN84" s="62"/>
      <c r="EO84" s="62"/>
      <c r="EP84" s="62"/>
      <c r="EQ84" s="62"/>
    </row>
    <row r="85" spans="3:147" x14ac:dyDescent="0.25">
      <c r="C85" s="3"/>
      <c r="D85" s="3"/>
      <c r="EL85" s="62"/>
      <c r="EM85" s="62"/>
      <c r="EN85" s="62"/>
      <c r="EO85" s="62"/>
      <c r="EP85" s="62"/>
      <c r="EQ85" s="62"/>
    </row>
    <row r="86" spans="3:147" x14ac:dyDescent="0.25">
      <c r="C86" s="3"/>
      <c r="D86" s="3"/>
      <c r="EL86" s="62"/>
      <c r="EM86" s="62"/>
      <c r="EN86" s="62"/>
      <c r="EO86" s="62"/>
      <c r="EP86" s="62"/>
      <c r="EQ86" s="62"/>
    </row>
    <row r="87" spans="3:147" x14ac:dyDescent="0.25">
      <c r="C87" s="3"/>
      <c r="D87" s="3"/>
      <c r="EL87" s="62"/>
      <c r="EM87" s="62"/>
      <c r="EN87" s="62"/>
      <c r="EO87" s="62"/>
      <c r="EP87" s="62"/>
      <c r="EQ87" s="62"/>
    </row>
    <row r="88" spans="3:147" x14ac:dyDescent="0.25">
      <c r="C88" s="3"/>
      <c r="D88" s="3"/>
      <c r="EL88" s="62"/>
      <c r="EM88" s="62"/>
      <c r="EN88" s="62"/>
      <c r="EO88" s="62"/>
      <c r="EP88" s="62"/>
      <c r="EQ88" s="62"/>
    </row>
    <row r="89" spans="3:147" x14ac:dyDescent="0.25">
      <c r="C89" s="3"/>
      <c r="D89" s="3"/>
      <c r="EL89" s="62"/>
      <c r="EM89" s="62"/>
      <c r="EN89" s="62"/>
      <c r="EO89" s="62"/>
      <c r="EP89" s="62"/>
      <c r="EQ89" s="62"/>
    </row>
    <row r="90" spans="3:147" x14ac:dyDescent="0.25">
      <c r="C90" s="3"/>
      <c r="D90" s="3"/>
      <c r="EL90" s="62"/>
      <c r="EM90" s="62"/>
      <c r="EN90" s="62"/>
      <c r="EO90" s="62"/>
      <c r="EP90" s="62"/>
      <c r="EQ90" s="62"/>
    </row>
    <row r="91" spans="3:147" x14ac:dyDescent="0.25">
      <c r="C91" s="3"/>
      <c r="D91" s="3"/>
      <c r="EL91" s="62"/>
      <c r="EM91" s="62"/>
      <c r="EN91" s="62"/>
      <c r="EO91" s="62"/>
      <c r="EP91" s="62"/>
      <c r="EQ91" s="62"/>
    </row>
    <row r="92" spans="3:147" x14ac:dyDescent="0.25">
      <c r="C92" s="3"/>
      <c r="D92" s="3"/>
      <c r="EL92" s="62"/>
      <c r="EM92" s="62"/>
      <c r="EN92" s="62"/>
      <c r="EO92" s="62"/>
      <c r="EP92" s="62"/>
      <c r="EQ92" s="62"/>
    </row>
    <row r="93" spans="3:147" x14ac:dyDescent="0.25">
      <c r="C93" s="3"/>
      <c r="D93" s="3"/>
      <c r="EL93" s="62"/>
      <c r="EM93" s="62"/>
      <c r="EN93" s="62"/>
      <c r="EO93" s="62"/>
      <c r="EP93" s="62"/>
      <c r="EQ93" s="62"/>
    </row>
    <row r="94" spans="3:147" x14ac:dyDescent="0.25">
      <c r="C94" s="3"/>
      <c r="D94" s="3"/>
      <c r="EL94" s="62"/>
      <c r="EM94" s="62"/>
      <c r="EN94" s="62"/>
      <c r="EO94" s="62"/>
      <c r="EP94" s="62"/>
      <c r="EQ94" s="62"/>
    </row>
    <row r="95" spans="3:147" x14ac:dyDescent="0.25">
      <c r="C95" s="3"/>
      <c r="D95" s="3"/>
      <c r="EL95" s="62"/>
      <c r="EM95" s="62"/>
      <c r="EN95" s="62"/>
      <c r="EO95" s="62"/>
      <c r="EP95" s="62"/>
      <c r="EQ95" s="62"/>
    </row>
    <row r="96" spans="3:147" x14ac:dyDescent="0.25">
      <c r="C96" s="3"/>
      <c r="D96" s="3"/>
      <c r="EL96" s="62"/>
      <c r="EM96" s="62"/>
      <c r="EN96" s="62"/>
      <c r="EO96" s="62"/>
      <c r="EP96" s="62"/>
      <c r="EQ96" s="62"/>
    </row>
    <row r="97" spans="3:147" x14ac:dyDescent="0.25">
      <c r="C97" s="3"/>
      <c r="D97" s="3"/>
      <c r="EL97" s="62"/>
      <c r="EM97" s="62"/>
      <c r="EN97" s="62"/>
      <c r="EO97" s="62"/>
      <c r="EP97" s="62"/>
      <c r="EQ97" s="62"/>
    </row>
    <row r="98" spans="3:147" x14ac:dyDescent="0.25">
      <c r="C98" s="3"/>
      <c r="D98" s="3"/>
      <c r="EL98" s="62"/>
      <c r="EM98" s="62"/>
      <c r="EN98" s="62"/>
      <c r="EO98" s="62"/>
      <c r="EP98" s="62"/>
      <c r="EQ98" s="62"/>
    </row>
    <row r="99" spans="3:147" x14ac:dyDescent="0.25">
      <c r="C99" s="3"/>
      <c r="D99" s="3"/>
      <c r="EL99" s="62"/>
      <c r="EM99" s="62"/>
      <c r="EN99" s="62"/>
      <c r="EO99" s="62"/>
      <c r="EP99" s="62"/>
      <c r="EQ99" s="62"/>
    </row>
    <row r="100" spans="3:147" x14ac:dyDescent="0.25">
      <c r="C100" s="3"/>
      <c r="D100" s="3"/>
      <c r="EL100" s="62"/>
      <c r="EM100" s="62"/>
      <c r="EN100" s="62"/>
      <c r="EO100" s="62"/>
      <c r="EP100" s="62"/>
      <c r="EQ100" s="62"/>
    </row>
    <row r="101" spans="3:147" x14ac:dyDescent="0.25">
      <c r="C101" s="3"/>
      <c r="D101" s="3"/>
      <c r="EL101" s="62"/>
      <c r="EM101" s="62"/>
      <c r="EN101" s="62"/>
      <c r="EO101" s="62"/>
      <c r="EP101" s="62"/>
      <c r="EQ101" s="62"/>
    </row>
    <row r="102" spans="3:147" x14ac:dyDescent="0.25">
      <c r="C102" s="3"/>
      <c r="D102" s="3"/>
      <c r="EL102" s="62"/>
      <c r="EM102" s="62"/>
      <c r="EN102" s="62"/>
      <c r="EO102" s="62"/>
      <c r="EP102" s="62"/>
      <c r="EQ102" s="62"/>
    </row>
    <row r="103" spans="3:147" x14ac:dyDescent="0.25">
      <c r="C103" s="3"/>
      <c r="D103" s="3"/>
      <c r="EL103" s="62"/>
      <c r="EM103" s="62"/>
      <c r="EN103" s="62"/>
      <c r="EO103" s="62"/>
      <c r="EP103" s="62"/>
      <c r="EQ103" s="62"/>
    </row>
    <row r="104" spans="3:147" x14ac:dyDescent="0.25">
      <c r="C104" s="3"/>
      <c r="D104" s="3"/>
      <c r="EL104" s="62"/>
      <c r="EM104" s="62"/>
      <c r="EN104" s="62"/>
      <c r="EO104" s="62"/>
      <c r="EP104" s="62"/>
      <c r="EQ104" s="62"/>
    </row>
    <row r="105" spans="3:147" x14ac:dyDescent="0.25">
      <c r="C105" s="3"/>
      <c r="D105" s="3"/>
      <c r="EL105" s="62"/>
      <c r="EM105" s="62"/>
      <c r="EN105" s="62"/>
      <c r="EO105" s="62"/>
      <c r="EP105" s="62"/>
      <c r="EQ105" s="62"/>
    </row>
    <row r="106" spans="3:147" x14ac:dyDescent="0.25">
      <c r="C106" s="3"/>
      <c r="D106" s="3"/>
      <c r="EL106" s="62"/>
      <c r="EM106" s="62"/>
      <c r="EN106" s="62"/>
      <c r="EO106" s="62"/>
      <c r="EP106" s="62"/>
      <c r="EQ106" s="62"/>
    </row>
    <row r="107" spans="3:147" x14ac:dyDescent="0.25">
      <c r="C107" s="3"/>
      <c r="D107" s="3"/>
      <c r="EL107" s="62"/>
      <c r="EM107" s="62"/>
      <c r="EN107" s="62"/>
      <c r="EO107" s="62"/>
      <c r="EP107" s="62"/>
      <c r="EQ107" s="62"/>
    </row>
    <row r="108" spans="3:147" x14ac:dyDescent="0.25">
      <c r="C108" s="3"/>
      <c r="D108" s="3"/>
      <c r="EL108" s="62"/>
      <c r="EM108" s="62"/>
      <c r="EN108" s="62"/>
      <c r="EO108" s="62"/>
      <c r="EP108" s="62"/>
      <c r="EQ108" s="62"/>
    </row>
    <row r="109" spans="3:147" x14ac:dyDescent="0.25">
      <c r="C109" s="3"/>
      <c r="D109" s="3"/>
      <c r="EL109" s="62"/>
      <c r="EM109" s="62"/>
      <c r="EN109" s="62"/>
      <c r="EO109" s="62"/>
      <c r="EP109" s="62"/>
      <c r="EQ109" s="62"/>
    </row>
    <row r="110" spans="3:147" x14ac:dyDescent="0.25">
      <c r="C110" s="3"/>
      <c r="D110" s="3"/>
      <c r="EL110" s="62"/>
      <c r="EM110" s="62"/>
      <c r="EN110" s="62"/>
      <c r="EO110" s="62"/>
      <c r="EP110" s="62"/>
      <c r="EQ110" s="62"/>
    </row>
    <row r="111" spans="3:147" x14ac:dyDescent="0.25">
      <c r="C111" s="3"/>
      <c r="D111" s="3"/>
      <c r="EL111" s="62"/>
      <c r="EM111" s="62"/>
      <c r="EN111" s="62"/>
      <c r="EO111" s="62"/>
      <c r="EP111" s="62"/>
      <c r="EQ111" s="62"/>
    </row>
    <row r="112" spans="3:147" x14ac:dyDescent="0.25">
      <c r="C112" s="3"/>
      <c r="D112" s="3"/>
      <c r="EL112" s="62"/>
      <c r="EM112" s="62"/>
      <c r="EN112" s="62"/>
      <c r="EO112" s="62"/>
      <c r="EP112" s="62"/>
      <c r="EQ112" s="62"/>
    </row>
    <row r="113" spans="3:147" x14ac:dyDescent="0.25">
      <c r="C113" s="3"/>
      <c r="D113" s="3"/>
      <c r="EL113" s="62"/>
      <c r="EM113" s="62"/>
      <c r="EN113" s="62"/>
      <c r="EO113" s="62"/>
      <c r="EP113" s="62"/>
      <c r="EQ113" s="62"/>
    </row>
    <row r="114" spans="3:147" x14ac:dyDescent="0.25">
      <c r="C114" s="3"/>
      <c r="D114" s="3"/>
      <c r="EL114" s="62"/>
      <c r="EM114" s="62"/>
      <c r="EN114" s="62"/>
      <c r="EO114" s="62"/>
      <c r="EP114" s="62"/>
      <c r="EQ114" s="62"/>
    </row>
    <row r="115" spans="3:147" x14ac:dyDescent="0.25">
      <c r="C115" s="3"/>
      <c r="D115" s="3"/>
      <c r="EL115" s="62"/>
      <c r="EM115" s="62"/>
      <c r="EN115" s="62"/>
      <c r="EO115" s="62"/>
      <c r="EP115" s="62"/>
      <c r="EQ115" s="62"/>
    </row>
    <row r="116" spans="3:147" x14ac:dyDescent="0.25">
      <c r="C116" s="3"/>
      <c r="D116" s="3"/>
      <c r="EL116" s="62"/>
      <c r="EM116" s="62"/>
      <c r="EN116" s="62"/>
      <c r="EO116" s="62"/>
      <c r="EP116" s="62"/>
      <c r="EQ116" s="62"/>
    </row>
    <row r="117" spans="3:147" x14ac:dyDescent="0.25">
      <c r="C117" s="3"/>
      <c r="D117" s="3"/>
      <c r="EL117" s="62"/>
      <c r="EM117" s="62"/>
      <c r="EN117" s="62"/>
      <c r="EO117" s="62"/>
      <c r="EP117" s="62"/>
      <c r="EQ117" s="62"/>
    </row>
    <row r="118" spans="3:147" x14ac:dyDescent="0.25">
      <c r="C118" s="3"/>
      <c r="D118" s="3"/>
      <c r="EL118" s="62"/>
      <c r="EM118" s="62"/>
      <c r="EN118" s="62"/>
      <c r="EO118" s="62"/>
      <c r="EP118" s="62"/>
      <c r="EQ118" s="62"/>
    </row>
    <row r="119" spans="3:147" x14ac:dyDescent="0.25">
      <c r="C119" s="3"/>
      <c r="D119" s="3"/>
      <c r="EL119" s="62"/>
      <c r="EM119" s="62"/>
      <c r="EN119" s="62"/>
      <c r="EO119" s="62"/>
      <c r="EP119" s="62"/>
      <c r="EQ119" s="62"/>
    </row>
    <row r="120" spans="3:147" x14ac:dyDescent="0.25">
      <c r="C120" s="3"/>
      <c r="D120" s="3"/>
      <c r="EL120" s="62"/>
      <c r="EM120" s="62"/>
      <c r="EN120" s="62"/>
      <c r="EO120" s="62"/>
      <c r="EP120" s="62"/>
      <c r="EQ120" s="62"/>
    </row>
    <row r="121" spans="3:147" x14ac:dyDescent="0.25">
      <c r="C121" s="3"/>
      <c r="D121" s="3"/>
      <c r="EL121" s="62"/>
      <c r="EM121" s="62"/>
      <c r="EN121" s="62"/>
      <c r="EO121" s="62"/>
      <c r="EP121" s="62"/>
      <c r="EQ121" s="62"/>
    </row>
    <row r="122" spans="3:147" x14ac:dyDescent="0.25">
      <c r="C122" s="3"/>
      <c r="D122" s="3"/>
      <c r="EL122" s="62"/>
      <c r="EM122" s="62"/>
      <c r="EN122" s="62"/>
      <c r="EO122" s="62"/>
      <c r="EP122" s="62"/>
      <c r="EQ122" s="62"/>
    </row>
    <row r="123" spans="3:147" x14ac:dyDescent="0.25">
      <c r="C123" s="3"/>
      <c r="D123" s="3"/>
      <c r="EL123" s="62"/>
      <c r="EM123" s="62"/>
      <c r="EN123" s="62"/>
      <c r="EO123" s="62"/>
      <c r="EP123" s="62"/>
      <c r="EQ123" s="62"/>
    </row>
    <row r="124" spans="3:147" x14ac:dyDescent="0.25">
      <c r="C124" s="3"/>
      <c r="D124" s="3"/>
      <c r="EL124" s="62"/>
      <c r="EM124" s="62"/>
      <c r="EN124" s="62"/>
      <c r="EO124" s="62"/>
      <c r="EP124" s="62"/>
      <c r="EQ124" s="62"/>
    </row>
    <row r="125" spans="3:147" x14ac:dyDescent="0.25">
      <c r="C125" s="3"/>
      <c r="D125" s="3"/>
      <c r="EL125" s="62"/>
      <c r="EM125" s="62"/>
      <c r="EN125" s="62"/>
      <c r="EO125" s="62"/>
      <c r="EP125" s="62"/>
      <c r="EQ125" s="62"/>
    </row>
    <row r="126" spans="3:147" x14ac:dyDescent="0.25">
      <c r="C126" s="3"/>
      <c r="D126" s="3"/>
      <c r="EL126" s="62"/>
      <c r="EM126" s="62"/>
      <c r="EN126" s="62"/>
      <c r="EO126" s="62"/>
      <c r="EP126" s="62"/>
      <c r="EQ126" s="62"/>
    </row>
    <row r="127" spans="3:147" x14ac:dyDescent="0.25">
      <c r="C127" s="3"/>
      <c r="D127" s="3"/>
      <c r="EL127" s="62"/>
      <c r="EM127" s="62"/>
      <c r="EN127" s="62"/>
      <c r="EO127" s="62"/>
      <c r="EP127" s="62"/>
      <c r="EQ127" s="62"/>
    </row>
    <row r="128" spans="3:147" x14ac:dyDescent="0.25">
      <c r="C128" s="3"/>
      <c r="D128" s="3"/>
      <c r="EL128" s="62"/>
      <c r="EM128" s="62"/>
      <c r="EN128" s="62"/>
      <c r="EO128" s="62"/>
      <c r="EP128" s="62"/>
      <c r="EQ128" s="62"/>
    </row>
    <row r="129" spans="3:147" x14ac:dyDescent="0.25">
      <c r="C129" s="3"/>
      <c r="D129" s="3"/>
      <c r="EL129" s="62"/>
      <c r="EM129" s="62"/>
      <c r="EN129" s="62"/>
      <c r="EO129" s="62"/>
      <c r="EP129" s="62"/>
      <c r="EQ129" s="62"/>
    </row>
    <row r="130" spans="3:147" x14ac:dyDescent="0.25">
      <c r="C130" s="3"/>
      <c r="D130" s="3"/>
      <c r="EL130" s="62"/>
      <c r="EM130" s="62"/>
      <c r="EN130" s="62"/>
      <c r="EO130" s="62"/>
      <c r="EP130" s="62"/>
      <c r="EQ130" s="62"/>
    </row>
    <row r="131" spans="3:147" x14ac:dyDescent="0.25">
      <c r="C131" s="3"/>
      <c r="D131" s="3"/>
      <c r="EL131" s="62"/>
      <c r="EM131" s="62"/>
      <c r="EN131" s="62"/>
      <c r="EO131" s="62"/>
      <c r="EP131" s="62"/>
      <c r="EQ131" s="62"/>
    </row>
    <row r="132" spans="3:147" x14ac:dyDescent="0.25">
      <c r="C132" s="3"/>
      <c r="D132" s="3"/>
      <c r="EL132" s="62"/>
      <c r="EM132" s="62"/>
      <c r="EN132" s="62"/>
      <c r="EO132" s="62"/>
      <c r="EP132" s="62"/>
      <c r="EQ132" s="62"/>
    </row>
    <row r="133" spans="3:147" x14ac:dyDescent="0.25">
      <c r="C133" s="3"/>
      <c r="D133" s="3"/>
      <c r="EL133" s="62"/>
      <c r="EM133" s="62"/>
      <c r="EN133" s="62"/>
      <c r="EO133" s="62"/>
      <c r="EP133" s="62"/>
      <c r="EQ133" s="62"/>
    </row>
    <row r="134" spans="3:147" x14ac:dyDescent="0.25">
      <c r="C134" s="3"/>
      <c r="D134" s="3"/>
      <c r="EL134" s="62"/>
      <c r="EM134" s="62"/>
      <c r="EN134" s="62"/>
      <c r="EO134" s="62"/>
      <c r="EP134" s="62"/>
      <c r="EQ134" s="62"/>
    </row>
    <row r="135" spans="3:147" x14ac:dyDescent="0.25">
      <c r="C135" s="3"/>
      <c r="D135" s="3"/>
      <c r="EL135" s="62"/>
      <c r="EM135" s="62"/>
      <c r="EN135" s="62"/>
      <c r="EO135" s="62"/>
      <c r="EP135" s="62"/>
      <c r="EQ135" s="62"/>
    </row>
    <row r="136" spans="3:147" x14ac:dyDescent="0.25">
      <c r="C136" s="3"/>
      <c r="D136" s="3"/>
      <c r="EL136" s="62"/>
      <c r="EM136" s="62"/>
      <c r="EN136" s="62"/>
      <c r="EO136" s="62"/>
      <c r="EP136" s="62"/>
      <c r="EQ136" s="62"/>
    </row>
    <row r="137" spans="3:147" x14ac:dyDescent="0.25">
      <c r="C137" s="3"/>
      <c r="D137" s="3"/>
      <c r="EL137" s="62"/>
      <c r="EM137" s="62"/>
      <c r="EN137" s="62"/>
      <c r="EO137" s="62"/>
      <c r="EP137" s="62"/>
      <c r="EQ137" s="62"/>
    </row>
    <row r="138" spans="3:147" x14ac:dyDescent="0.25">
      <c r="C138" s="3"/>
      <c r="D138" s="3"/>
      <c r="EL138" s="62"/>
      <c r="EM138" s="62"/>
      <c r="EN138" s="62"/>
      <c r="EO138" s="62"/>
      <c r="EP138" s="62"/>
      <c r="EQ138" s="62"/>
    </row>
    <row r="139" spans="3:147" x14ac:dyDescent="0.25">
      <c r="C139" s="3"/>
      <c r="D139" s="3"/>
      <c r="EL139" s="62"/>
      <c r="EM139" s="62"/>
      <c r="EN139" s="62"/>
      <c r="EO139" s="62"/>
      <c r="EP139" s="62"/>
      <c r="EQ139" s="62"/>
    </row>
    <row r="140" spans="3:147" x14ac:dyDescent="0.25">
      <c r="C140" s="3"/>
      <c r="D140" s="3"/>
      <c r="EL140" s="62"/>
      <c r="EM140" s="62"/>
      <c r="EN140" s="62"/>
      <c r="EO140" s="62"/>
      <c r="EP140" s="62"/>
      <c r="EQ140" s="62"/>
    </row>
    <row r="141" spans="3:147" x14ac:dyDescent="0.25">
      <c r="C141" s="3"/>
      <c r="D141" s="3"/>
      <c r="EL141" s="62"/>
      <c r="EM141" s="62"/>
      <c r="EN141" s="62"/>
      <c r="EO141" s="62"/>
      <c r="EP141" s="62"/>
      <c r="EQ141" s="62"/>
    </row>
    <row r="142" spans="3:147" x14ac:dyDescent="0.25">
      <c r="C142" s="3"/>
      <c r="D142" s="3"/>
      <c r="EL142" s="62"/>
      <c r="EM142" s="62"/>
      <c r="EN142" s="62"/>
      <c r="EO142" s="62"/>
      <c r="EP142" s="62"/>
      <c r="EQ142" s="62"/>
    </row>
    <row r="143" spans="3:147" x14ac:dyDescent="0.25">
      <c r="C143" s="3"/>
      <c r="D143" s="3"/>
      <c r="EL143" s="62"/>
      <c r="EM143" s="62"/>
      <c r="EN143" s="62"/>
      <c r="EO143" s="62"/>
      <c r="EP143" s="62"/>
      <c r="EQ143" s="62"/>
    </row>
    <row r="144" spans="3:147" x14ac:dyDescent="0.25">
      <c r="C144" s="3"/>
      <c r="D144" s="3"/>
      <c r="EL144" s="62"/>
      <c r="EM144" s="62"/>
      <c r="EN144" s="62"/>
      <c r="EO144" s="62"/>
      <c r="EP144" s="62"/>
      <c r="EQ144" s="62"/>
    </row>
    <row r="145" spans="3:147" x14ac:dyDescent="0.25">
      <c r="C145" s="3"/>
      <c r="D145" s="3"/>
      <c r="EL145" s="62"/>
      <c r="EM145" s="62"/>
      <c r="EN145" s="62"/>
      <c r="EO145" s="62"/>
      <c r="EP145" s="62"/>
      <c r="EQ145" s="62"/>
    </row>
    <row r="146" spans="3:147" x14ac:dyDescent="0.25">
      <c r="C146" s="3"/>
      <c r="D146" s="3"/>
      <c r="EL146" s="62"/>
      <c r="EM146" s="62"/>
      <c r="EN146" s="62"/>
      <c r="EO146" s="62"/>
      <c r="EP146" s="62"/>
      <c r="EQ146" s="62"/>
    </row>
    <row r="147" spans="3:147" x14ac:dyDescent="0.25">
      <c r="C147" s="3"/>
      <c r="D147" s="3"/>
      <c r="EL147" s="62"/>
      <c r="EM147" s="62"/>
      <c r="EN147" s="62"/>
      <c r="EO147" s="62"/>
      <c r="EP147" s="62"/>
      <c r="EQ147" s="62"/>
    </row>
    <row r="148" spans="3:147" x14ac:dyDescent="0.25">
      <c r="C148" s="3"/>
      <c r="D148" s="3"/>
      <c r="EL148" s="62"/>
      <c r="EM148" s="62"/>
      <c r="EN148" s="62"/>
      <c r="EO148" s="62"/>
      <c r="EP148" s="62"/>
      <c r="EQ148" s="62"/>
    </row>
    <row r="149" spans="3:147" x14ac:dyDescent="0.25">
      <c r="C149" s="3"/>
      <c r="D149" s="3"/>
      <c r="EL149" s="62"/>
      <c r="EM149" s="62"/>
      <c r="EN149" s="62"/>
      <c r="EO149" s="62"/>
      <c r="EP149" s="62"/>
      <c r="EQ149" s="62"/>
    </row>
    <row r="150" spans="3:147" x14ac:dyDescent="0.25">
      <c r="C150" s="3"/>
      <c r="D150" s="3"/>
      <c r="EL150" s="62"/>
      <c r="EM150" s="62"/>
      <c r="EN150" s="62"/>
      <c r="EO150" s="62"/>
      <c r="EP150" s="62"/>
      <c r="EQ150" s="62"/>
    </row>
    <row r="151" spans="3:147" x14ac:dyDescent="0.25">
      <c r="C151" s="3"/>
      <c r="D151" s="3"/>
      <c r="EL151" s="62"/>
      <c r="EM151" s="62"/>
      <c r="EN151" s="62"/>
      <c r="EO151" s="62"/>
      <c r="EP151" s="62"/>
      <c r="EQ151" s="62"/>
    </row>
    <row r="152" spans="3:147" x14ac:dyDescent="0.25">
      <c r="C152" s="3"/>
      <c r="D152" s="3"/>
      <c r="EL152" s="62"/>
      <c r="EM152" s="62"/>
      <c r="EN152" s="62"/>
      <c r="EO152" s="62"/>
      <c r="EP152" s="62"/>
      <c r="EQ152" s="62"/>
    </row>
    <row r="153" spans="3:147" x14ac:dyDescent="0.25">
      <c r="C153" s="3"/>
      <c r="D153" s="3"/>
      <c r="EL153" s="62"/>
      <c r="EM153" s="62"/>
      <c r="EN153" s="62"/>
      <c r="EO153" s="62"/>
      <c r="EP153" s="62"/>
      <c r="EQ153" s="62"/>
    </row>
    <row r="154" spans="3:147" x14ac:dyDescent="0.25">
      <c r="C154" s="3"/>
      <c r="D154" s="3"/>
      <c r="EL154" s="62"/>
      <c r="EM154" s="62"/>
      <c r="EN154" s="62"/>
      <c r="EO154" s="62"/>
      <c r="EP154" s="62"/>
      <c r="EQ154" s="62"/>
    </row>
    <row r="155" spans="3:147" x14ac:dyDescent="0.25">
      <c r="C155" s="3"/>
      <c r="D155" s="3"/>
      <c r="EL155" s="62"/>
      <c r="EM155" s="62"/>
      <c r="EN155" s="62"/>
      <c r="EO155" s="62"/>
      <c r="EP155" s="62"/>
      <c r="EQ155" s="62"/>
    </row>
    <row r="156" spans="3:147" x14ac:dyDescent="0.25">
      <c r="C156" s="3"/>
      <c r="D156" s="3"/>
      <c r="EL156" s="62"/>
      <c r="EM156" s="62"/>
      <c r="EN156" s="62"/>
      <c r="EO156" s="62"/>
      <c r="EP156" s="62"/>
      <c r="EQ156" s="62"/>
    </row>
    <row r="157" spans="3:147" x14ac:dyDescent="0.25">
      <c r="C157" s="3"/>
      <c r="D157" s="3"/>
      <c r="EL157" s="62"/>
      <c r="EM157" s="62"/>
      <c r="EN157" s="62"/>
      <c r="EO157" s="62"/>
      <c r="EP157" s="62"/>
      <c r="EQ157" s="62"/>
    </row>
    <row r="158" spans="3:147" x14ac:dyDescent="0.25">
      <c r="C158" s="3"/>
      <c r="D158" s="3"/>
      <c r="EL158" s="62"/>
      <c r="EM158" s="62"/>
      <c r="EN158" s="62"/>
      <c r="EO158" s="62"/>
      <c r="EP158" s="62"/>
      <c r="EQ158" s="62"/>
    </row>
    <row r="159" spans="3:147" x14ac:dyDescent="0.25">
      <c r="C159" s="3"/>
      <c r="D159" s="3"/>
      <c r="EL159" s="62"/>
      <c r="EM159" s="62"/>
      <c r="EN159" s="62"/>
      <c r="EO159" s="62"/>
      <c r="EP159" s="62"/>
      <c r="EQ159" s="62"/>
    </row>
    <row r="160" spans="3:147" x14ac:dyDescent="0.25">
      <c r="C160" s="3"/>
      <c r="D160" s="3"/>
      <c r="EL160" s="62"/>
      <c r="EM160" s="62"/>
      <c r="EN160" s="62"/>
      <c r="EO160" s="62"/>
      <c r="EP160" s="62"/>
      <c r="EQ160" s="62"/>
    </row>
    <row r="161" spans="3:147" x14ac:dyDescent="0.25">
      <c r="C161" s="3"/>
      <c r="D161" s="3"/>
      <c r="EL161" s="62"/>
      <c r="EM161" s="62"/>
      <c r="EN161" s="62"/>
      <c r="EO161" s="62"/>
      <c r="EP161" s="62"/>
      <c r="EQ161" s="62"/>
    </row>
    <row r="162" spans="3:147" x14ac:dyDescent="0.25">
      <c r="C162" s="3"/>
      <c r="D162" s="3"/>
      <c r="EL162" s="62"/>
      <c r="EM162" s="62"/>
      <c r="EN162" s="62"/>
      <c r="EO162" s="62"/>
      <c r="EP162" s="62"/>
      <c r="EQ162" s="62"/>
    </row>
    <row r="163" spans="3:147" x14ac:dyDescent="0.25">
      <c r="C163" s="3"/>
      <c r="D163" s="3"/>
      <c r="EL163" s="62"/>
      <c r="EM163" s="62"/>
      <c r="EN163" s="62"/>
      <c r="EO163" s="62"/>
      <c r="EP163" s="62"/>
      <c r="EQ163" s="62"/>
    </row>
    <row r="164" spans="3:147" x14ac:dyDescent="0.25">
      <c r="C164" s="3"/>
      <c r="D164" s="3"/>
      <c r="EL164" s="62"/>
      <c r="EM164" s="62"/>
      <c r="EN164" s="62"/>
      <c r="EO164" s="62"/>
      <c r="EP164" s="62"/>
      <c r="EQ164" s="62"/>
    </row>
    <row r="165" spans="3:147" x14ac:dyDescent="0.25">
      <c r="C165" s="3"/>
      <c r="D165" s="3"/>
      <c r="EL165" s="62"/>
      <c r="EM165" s="62"/>
      <c r="EN165" s="62"/>
      <c r="EO165" s="62"/>
      <c r="EP165" s="62"/>
      <c r="EQ165" s="62"/>
    </row>
    <row r="166" spans="3:147" x14ac:dyDescent="0.25">
      <c r="C166" s="3"/>
      <c r="D166" s="3"/>
      <c r="EL166" s="62"/>
      <c r="EM166" s="62"/>
      <c r="EN166" s="62"/>
      <c r="EO166" s="62"/>
      <c r="EP166" s="62"/>
      <c r="EQ166" s="62"/>
    </row>
    <row r="167" spans="3:147" x14ac:dyDescent="0.25">
      <c r="C167" s="3"/>
      <c r="D167" s="3"/>
      <c r="EL167" s="62"/>
      <c r="EM167" s="62"/>
      <c r="EN167" s="62"/>
      <c r="EO167" s="62"/>
      <c r="EP167" s="62"/>
      <c r="EQ167" s="62"/>
    </row>
    <row r="168" spans="3:147" x14ac:dyDescent="0.25">
      <c r="C168" s="3"/>
      <c r="D168" s="3"/>
      <c r="EL168" s="62"/>
      <c r="EM168" s="62"/>
      <c r="EN168" s="62"/>
      <c r="EO168" s="62"/>
      <c r="EP168" s="62"/>
      <c r="EQ168" s="62"/>
    </row>
    <row r="169" spans="3:147" x14ac:dyDescent="0.25">
      <c r="C169" s="3"/>
      <c r="D169" s="3"/>
      <c r="EL169" s="62"/>
      <c r="EM169" s="62"/>
      <c r="EN169" s="62"/>
      <c r="EO169" s="62"/>
      <c r="EP169" s="62"/>
      <c r="EQ169" s="62"/>
    </row>
    <row r="170" spans="3:147" x14ac:dyDescent="0.25">
      <c r="C170" s="3"/>
      <c r="D170" s="3"/>
      <c r="EL170" s="62"/>
      <c r="EM170" s="62"/>
      <c r="EN170" s="62"/>
      <c r="EO170" s="62"/>
      <c r="EP170" s="62"/>
      <c r="EQ170" s="62"/>
    </row>
    <row r="171" spans="3:147" x14ac:dyDescent="0.25">
      <c r="C171" s="3"/>
      <c r="D171" s="3"/>
      <c r="EL171" s="62"/>
      <c r="EM171" s="62"/>
      <c r="EN171" s="62"/>
      <c r="EO171" s="62"/>
      <c r="EP171" s="62"/>
      <c r="EQ171" s="62"/>
    </row>
    <row r="172" spans="3:147" x14ac:dyDescent="0.25">
      <c r="C172" s="3"/>
      <c r="D172" s="3"/>
      <c r="EL172" s="62"/>
      <c r="EM172" s="62"/>
      <c r="EN172" s="62"/>
      <c r="EO172" s="62"/>
      <c r="EP172" s="62"/>
      <c r="EQ172" s="62"/>
    </row>
    <row r="173" spans="3:147" x14ac:dyDescent="0.25">
      <c r="C173" s="3"/>
      <c r="D173" s="3"/>
      <c r="EL173" s="62"/>
      <c r="EM173" s="62"/>
      <c r="EN173" s="62"/>
      <c r="EO173" s="62"/>
      <c r="EP173" s="62"/>
      <c r="EQ173" s="62"/>
    </row>
    <row r="174" spans="3:147" x14ac:dyDescent="0.25">
      <c r="C174" s="3"/>
      <c r="D174" s="3"/>
      <c r="EL174" s="62"/>
      <c r="EM174" s="62"/>
      <c r="EN174" s="62"/>
      <c r="EO174" s="62"/>
      <c r="EP174" s="62"/>
      <c r="EQ174" s="62"/>
    </row>
    <row r="175" spans="3:147" x14ac:dyDescent="0.25">
      <c r="C175" s="3"/>
      <c r="D175" s="3"/>
      <c r="EL175" s="62"/>
      <c r="EM175" s="62"/>
      <c r="EN175" s="62"/>
      <c r="EO175" s="62"/>
      <c r="EP175" s="62"/>
      <c r="EQ175" s="62"/>
    </row>
    <row r="176" spans="3:147" x14ac:dyDescent="0.25">
      <c r="C176" s="3"/>
      <c r="D176" s="3"/>
      <c r="EL176" s="62"/>
      <c r="EM176" s="62"/>
      <c r="EN176" s="62"/>
      <c r="EO176" s="62"/>
      <c r="EP176" s="62"/>
      <c r="EQ176" s="62"/>
    </row>
    <row r="177" spans="3:147" x14ac:dyDescent="0.25">
      <c r="C177" s="3"/>
      <c r="D177" s="3"/>
      <c r="EL177" s="62"/>
      <c r="EM177" s="62"/>
      <c r="EN177" s="62"/>
      <c r="EO177" s="62"/>
      <c r="EP177" s="62"/>
      <c r="EQ177" s="62"/>
    </row>
    <row r="178" spans="3:147" x14ac:dyDescent="0.25">
      <c r="C178" s="3"/>
      <c r="D178" s="3"/>
      <c r="EL178" s="62"/>
      <c r="EM178" s="62"/>
      <c r="EN178" s="62"/>
      <c r="EO178" s="62"/>
      <c r="EP178" s="62"/>
      <c r="EQ178" s="62"/>
    </row>
    <row r="179" spans="3:147" x14ac:dyDescent="0.25">
      <c r="C179" s="3"/>
      <c r="D179" s="3"/>
      <c r="EL179" s="62"/>
      <c r="EM179" s="62"/>
      <c r="EN179" s="62"/>
      <c r="EO179" s="62"/>
      <c r="EP179" s="62"/>
      <c r="EQ179" s="62"/>
    </row>
    <row r="180" spans="3:147" x14ac:dyDescent="0.25">
      <c r="C180" s="3"/>
      <c r="D180" s="3"/>
      <c r="EL180" s="62"/>
      <c r="EM180" s="62"/>
      <c r="EN180" s="62"/>
      <c r="EO180" s="62"/>
      <c r="EP180" s="62"/>
      <c r="EQ180" s="62"/>
    </row>
    <row r="181" spans="3:147" x14ac:dyDescent="0.25">
      <c r="C181" s="3"/>
      <c r="D181" s="3"/>
      <c r="EL181" s="62"/>
      <c r="EM181" s="62"/>
      <c r="EN181" s="62"/>
      <c r="EO181" s="62"/>
      <c r="EP181" s="62"/>
      <c r="EQ181" s="62"/>
    </row>
    <row r="182" spans="3:147" x14ac:dyDescent="0.25">
      <c r="C182" s="3"/>
      <c r="D182" s="3"/>
      <c r="EL182" s="62"/>
      <c r="EM182" s="62"/>
      <c r="EN182" s="62"/>
      <c r="EO182" s="62"/>
      <c r="EP182" s="62"/>
      <c r="EQ182" s="62"/>
    </row>
    <row r="183" spans="3:147" x14ac:dyDescent="0.25">
      <c r="C183" s="3"/>
      <c r="D183" s="3"/>
      <c r="EL183" s="62"/>
      <c r="EM183" s="62"/>
      <c r="EN183" s="62"/>
      <c r="EO183" s="62"/>
      <c r="EP183" s="62"/>
      <c r="EQ183" s="62"/>
    </row>
    <row r="184" spans="3:147" x14ac:dyDescent="0.25">
      <c r="C184" s="3"/>
      <c r="D184" s="3"/>
      <c r="EL184" s="62"/>
      <c r="EM184" s="62"/>
      <c r="EN184" s="62"/>
      <c r="EO184" s="62"/>
      <c r="EP184" s="62"/>
      <c r="EQ184" s="62"/>
    </row>
    <row r="185" spans="3:147" x14ac:dyDescent="0.25">
      <c r="C185" s="3"/>
      <c r="D185" s="3"/>
      <c r="EL185" s="62"/>
      <c r="EM185" s="62"/>
      <c r="EN185" s="62"/>
      <c r="EO185" s="62"/>
      <c r="EP185" s="62"/>
      <c r="EQ185" s="62"/>
    </row>
    <row r="186" spans="3:147" x14ac:dyDescent="0.25">
      <c r="C186" s="3"/>
      <c r="D186" s="3"/>
      <c r="EL186" s="62"/>
      <c r="EM186" s="62"/>
      <c r="EN186" s="62"/>
      <c r="EO186" s="62"/>
      <c r="EP186" s="62"/>
      <c r="EQ186" s="62"/>
    </row>
    <row r="187" spans="3:147" x14ac:dyDescent="0.25">
      <c r="C187" s="3"/>
      <c r="D187" s="3"/>
      <c r="EL187" s="62"/>
      <c r="EM187" s="62"/>
      <c r="EN187" s="62"/>
      <c r="EO187" s="62"/>
      <c r="EP187" s="62"/>
      <c r="EQ187" s="62"/>
    </row>
    <row r="188" spans="3:147" x14ac:dyDescent="0.25">
      <c r="C188" s="3"/>
      <c r="D188" s="3"/>
      <c r="EL188" s="62"/>
      <c r="EM188" s="62"/>
      <c r="EN188" s="62"/>
      <c r="EO188" s="62"/>
      <c r="EP188" s="62"/>
      <c r="EQ188" s="62"/>
    </row>
    <row r="189" spans="3:147" x14ac:dyDescent="0.25">
      <c r="C189" s="3"/>
      <c r="D189" s="3"/>
      <c r="EL189" s="62"/>
      <c r="EM189" s="62"/>
      <c r="EN189" s="62"/>
      <c r="EO189" s="62"/>
      <c r="EP189" s="62"/>
      <c r="EQ189" s="62"/>
    </row>
    <row r="190" spans="3:147" x14ac:dyDescent="0.25">
      <c r="C190" s="3"/>
      <c r="D190" s="3"/>
      <c r="EL190" s="62"/>
      <c r="EM190" s="62"/>
      <c r="EN190" s="62"/>
      <c r="EO190" s="62"/>
      <c r="EP190" s="62"/>
      <c r="EQ190" s="62"/>
    </row>
    <row r="191" spans="3:147" x14ac:dyDescent="0.25">
      <c r="C191" s="3"/>
      <c r="D191" s="3"/>
      <c r="EL191" s="62"/>
      <c r="EM191" s="62"/>
      <c r="EN191" s="62"/>
      <c r="EO191" s="62"/>
      <c r="EP191" s="62"/>
      <c r="EQ191" s="62"/>
    </row>
    <row r="192" spans="3:147" x14ac:dyDescent="0.25">
      <c r="C192" s="3"/>
      <c r="D192" s="3"/>
      <c r="EL192" s="62"/>
      <c r="EM192" s="62"/>
      <c r="EN192" s="62"/>
      <c r="EO192" s="62"/>
      <c r="EP192" s="62"/>
      <c r="EQ192" s="62"/>
    </row>
    <row r="193" spans="3:147" x14ac:dyDescent="0.25">
      <c r="C193" s="3"/>
      <c r="D193" s="3"/>
      <c r="EL193" s="62"/>
      <c r="EM193" s="62"/>
      <c r="EN193" s="62"/>
      <c r="EO193" s="62"/>
      <c r="EP193" s="62"/>
      <c r="EQ193" s="62"/>
    </row>
    <row r="194" spans="3:147" x14ac:dyDescent="0.25">
      <c r="C194" s="3"/>
      <c r="D194" s="3"/>
      <c r="EL194" s="62"/>
      <c r="EM194" s="62"/>
      <c r="EN194" s="62"/>
      <c r="EO194" s="62"/>
      <c r="EP194" s="62"/>
      <c r="EQ194" s="62"/>
    </row>
    <row r="195" spans="3:147" x14ac:dyDescent="0.25">
      <c r="C195" s="3"/>
      <c r="D195" s="3"/>
      <c r="EL195" s="62"/>
      <c r="EM195" s="62"/>
      <c r="EN195" s="62"/>
      <c r="EO195" s="62"/>
      <c r="EP195" s="62"/>
      <c r="EQ195" s="62"/>
    </row>
    <row r="196" spans="3:147" x14ac:dyDescent="0.25">
      <c r="C196" s="3"/>
      <c r="D196" s="3"/>
      <c r="EL196" s="62"/>
      <c r="EM196" s="62"/>
      <c r="EN196" s="62"/>
      <c r="EO196" s="62"/>
      <c r="EP196" s="62"/>
      <c r="EQ196" s="62"/>
    </row>
    <row r="197" spans="3:147" x14ac:dyDescent="0.25">
      <c r="C197" s="3"/>
      <c r="D197" s="3"/>
      <c r="EL197" s="62"/>
      <c r="EM197" s="62"/>
      <c r="EN197" s="62"/>
      <c r="EO197" s="62"/>
      <c r="EP197" s="62"/>
      <c r="EQ197" s="62"/>
    </row>
    <row r="198" spans="3:147" x14ac:dyDescent="0.25">
      <c r="C198" s="3"/>
      <c r="D198" s="3"/>
      <c r="EL198" s="62"/>
      <c r="EM198" s="62"/>
      <c r="EN198" s="62"/>
      <c r="EO198" s="62"/>
      <c r="EP198" s="62"/>
      <c r="EQ198" s="62"/>
    </row>
    <row r="199" spans="3:147" x14ac:dyDescent="0.25">
      <c r="C199" s="3"/>
      <c r="D199" s="3"/>
      <c r="EL199" s="62"/>
      <c r="EM199" s="62"/>
      <c r="EN199" s="62"/>
      <c r="EO199" s="62"/>
      <c r="EP199" s="62"/>
      <c r="EQ199" s="62"/>
    </row>
    <row r="200" spans="3:147" x14ac:dyDescent="0.25">
      <c r="C200" s="3"/>
      <c r="D200" s="3"/>
      <c r="EL200" s="62"/>
      <c r="EM200" s="62"/>
      <c r="EN200" s="62"/>
      <c r="EO200" s="62"/>
      <c r="EP200" s="62"/>
      <c r="EQ200" s="62"/>
    </row>
    <row r="201" spans="3:147" x14ac:dyDescent="0.25">
      <c r="C201" s="3"/>
      <c r="D201" s="3"/>
      <c r="EL201" s="62"/>
      <c r="EM201" s="62"/>
      <c r="EN201" s="62"/>
      <c r="EO201" s="62"/>
      <c r="EP201" s="62"/>
      <c r="EQ201" s="62"/>
    </row>
    <row r="202" spans="3:147" x14ac:dyDescent="0.25">
      <c r="C202" s="3"/>
      <c r="D202" s="3"/>
      <c r="EL202" s="62"/>
      <c r="EM202" s="62"/>
      <c r="EN202" s="62"/>
      <c r="EO202" s="62"/>
      <c r="EP202" s="62"/>
      <c r="EQ202" s="62"/>
    </row>
    <row r="203" spans="3:147" x14ac:dyDescent="0.25">
      <c r="C203" s="3"/>
      <c r="D203" s="3"/>
      <c r="EL203" s="62"/>
      <c r="EM203" s="62"/>
      <c r="EN203" s="62"/>
      <c r="EO203" s="62"/>
      <c r="EP203" s="62"/>
      <c r="EQ203" s="62"/>
    </row>
    <row r="204" spans="3:147" x14ac:dyDescent="0.25">
      <c r="C204" s="3"/>
      <c r="D204" s="3"/>
      <c r="EL204" s="62"/>
      <c r="EM204" s="62"/>
      <c r="EN204" s="62"/>
      <c r="EO204" s="62"/>
      <c r="EP204" s="62"/>
      <c r="EQ204" s="62"/>
    </row>
    <row r="205" spans="3:147" x14ac:dyDescent="0.25">
      <c r="C205" s="3"/>
      <c r="D205" s="3"/>
      <c r="EL205" s="62"/>
      <c r="EM205" s="62"/>
      <c r="EN205" s="62"/>
      <c r="EO205" s="62"/>
      <c r="EP205" s="62"/>
      <c r="EQ205" s="62"/>
    </row>
    <row r="206" spans="3:147" x14ac:dyDescent="0.25">
      <c r="C206" s="3"/>
      <c r="D206" s="3"/>
      <c r="EL206" s="62"/>
      <c r="EM206" s="62"/>
      <c r="EN206" s="62"/>
      <c r="EO206" s="62"/>
      <c r="EP206" s="62"/>
      <c r="EQ206" s="62"/>
    </row>
    <row r="207" spans="3:147" x14ac:dyDescent="0.25">
      <c r="C207" s="3"/>
      <c r="D207" s="3"/>
      <c r="EL207" s="62"/>
      <c r="EM207" s="62"/>
      <c r="EN207" s="62"/>
      <c r="EO207" s="62"/>
      <c r="EP207" s="62"/>
      <c r="EQ207" s="62"/>
    </row>
    <row r="208" spans="3:147" x14ac:dyDescent="0.25">
      <c r="C208" s="3"/>
      <c r="D208" s="3"/>
      <c r="EL208" s="62"/>
      <c r="EM208" s="62"/>
      <c r="EN208" s="62"/>
      <c r="EO208" s="62"/>
      <c r="EP208" s="62"/>
      <c r="EQ208" s="62"/>
    </row>
    <row r="209" spans="3:147" x14ac:dyDescent="0.25">
      <c r="C209" s="3"/>
      <c r="D209" s="3"/>
      <c r="EL209" s="62"/>
      <c r="EM209" s="62"/>
      <c r="EN209" s="62"/>
      <c r="EO209" s="62"/>
      <c r="EP209" s="62"/>
      <c r="EQ209" s="62"/>
    </row>
    <row r="210" spans="3:147" x14ac:dyDescent="0.25">
      <c r="C210" s="3"/>
      <c r="D210" s="3"/>
      <c r="EL210" s="62"/>
      <c r="EM210" s="62"/>
      <c r="EN210" s="62"/>
      <c r="EO210" s="62"/>
      <c r="EP210" s="62"/>
      <c r="EQ210" s="62"/>
    </row>
    <row r="211" spans="3:147" x14ac:dyDescent="0.25">
      <c r="C211" s="3"/>
      <c r="D211" s="3"/>
      <c r="EL211" s="62"/>
      <c r="EM211" s="62"/>
      <c r="EN211" s="62"/>
      <c r="EO211" s="62"/>
      <c r="EP211" s="62"/>
      <c r="EQ211" s="62"/>
    </row>
    <row r="212" spans="3:147" x14ac:dyDescent="0.25">
      <c r="C212" s="3"/>
      <c r="D212" s="3"/>
      <c r="EL212" s="62"/>
      <c r="EM212" s="62"/>
      <c r="EN212" s="62"/>
      <c r="EO212" s="62"/>
      <c r="EP212" s="62"/>
      <c r="EQ212" s="62"/>
    </row>
    <row r="213" spans="3:147" x14ac:dyDescent="0.25">
      <c r="C213" s="3"/>
      <c r="D213" s="3"/>
      <c r="EL213" s="62"/>
      <c r="EM213" s="62"/>
      <c r="EN213" s="62"/>
      <c r="EO213" s="62"/>
      <c r="EP213" s="62"/>
      <c r="EQ213" s="62"/>
    </row>
    <row r="214" spans="3:147" x14ac:dyDescent="0.25">
      <c r="C214" s="3"/>
      <c r="D214" s="3"/>
      <c r="EL214" s="62"/>
      <c r="EM214" s="62"/>
      <c r="EN214" s="62"/>
      <c r="EO214" s="62"/>
      <c r="EP214" s="62"/>
      <c r="EQ214" s="62"/>
    </row>
    <row r="215" spans="3:147" x14ac:dyDescent="0.25">
      <c r="C215" s="3"/>
      <c r="D215" s="3"/>
      <c r="EL215" s="62"/>
      <c r="EM215" s="62"/>
      <c r="EN215" s="62"/>
      <c r="EO215" s="62"/>
      <c r="EP215" s="62"/>
      <c r="EQ215" s="62"/>
    </row>
    <row r="216" spans="3:147" x14ac:dyDescent="0.25">
      <c r="C216" s="3"/>
      <c r="D216" s="3"/>
      <c r="EL216" s="62"/>
      <c r="EM216" s="62"/>
      <c r="EN216" s="62"/>
      <c r="EO216" s="62"/>
      <c r="EP216" s="62"/>
      <c r="EQ216" s="62"/>
    </row>
    <row r="217" spans="3:147" x14ac:dyDescent="0.25">
      <c r="C217" s="3"/>
      <c r="D217" s="3"/>
      <c r="EL217" s="62"/>
      <c r="EM217" s="62"/>
      <c r="EN217" s="62"/>
      <c r="EO217" s="62"/>
      <c r="EP217" s="62"/>
      <c r="EQ217" s="62"/>
    </row>
    <row r="218" spans="3:147" x14ac:dyDescent="0.25">
      <c r="C218" s="3"/>
      <c r="D218" s="3"/>
      <c r="EL218" s="62"/>
      <c r="EM218" s="62"/>
      <c r="EN218" s="62"/>
      <c r="EO218" s="62"/>
      <c r="EP218" s="62"/>
      <c r="EQ218" s="62"/>
    </row>
    <row r="219" spans="3:147" x14ac:dyDescent="0.25">
      <c r="C219" s="3"/>
      <c r="D219" s="3"/>
      <c r="EL219" s="62"/>
      <c r="EM219" s="62"/>
      <c r="EN219" s="62"/>
      <c r="EO219" s="62"/>
      <c r="EP219" s="62"/>
      <c r="EQ219" s="62"/>
    </row>
    <row r="220" spans="3:147" x14ac:dyDescent="0.25">
      <c r="C220" s="3"/>
      <c r="D220" s="3"/>
      <c r="EL220" s="62"/>
      <c r="EM220" s="62"/>
      <c r="EN220" s="62"/>
      <c r="EO220" s="62"/>
      <c r="EP220" s="62"/>
      <c r="EQ220" s="62"/>
    </row>
    <row r="221" spans="3:147" x14ac:dyDescent="0.25">
      <c r="C221" s="3"/>
      <c r="D221" s="3"/>
      <c r="EL221" s="62"/>
      <c r="EM221" s="62"/>
      <c r="EN221" s="62"/>
      <c r="EO221" s="62"/>
      <c r="EP221" s="62"/>
      <c r="EQ221" s="62"/>
    </row>
    <row r="222" spans="3:147" x14ac:dyDescent="0.25">
      <c r="C222" s="3"/>
      <c r="D222" s="3"/>
      <c r="EL222" s="62"/>
      <c r="EM222" s="62"/>
      <c r="EN222" s="62"/>
      <c r="EO222" s="62"/>
      <c r="EP222" s="62"/>
      <c r="EQ222" s="62"/>
    </row>
    <row r="223" spans="3:147" x14ac:dyDescent="0.25">
      <c r="C223" s="3"/>
      <c r="D223" s="3"/>
      <c r="EL223" s="62"/>
      <c r="EM223" s="62"/>
      <c r="EN223" s="62"/>
      <c r="EO223" s="62"/>
      <c r="EP223" s="62"/>
      <c r="EQ223" s="62"/>
    </row>
    <row r="224" spans="3:147" x14ac:dyDescent="0.25">
      <c r="C224" s="3"/>
      <c r="D224" s="3"/>
      <c r="EL224" s="62"/>
      <c r="EM224" s="62"/>
      <c r="EN224" s="62"/>
      <c r="EO224" s="62"/>
      <c r="EP224" s="62"/>
      <c r="EQ224" s="62"/>
    </row>
    <row r="225" spans="3:147" x14ac:dyDescent="0.25">
      <c r="C225" s="3"/>
      <c r="D225" s="3"/>
      <c r="EL225" s="62"/>
      <c r="EM225" s="62"/>
      <c r="EN225" s="62"/>
      <c r="EO225" s="62"/>
      <c r="EP225" s="62"/>
      <c r="EQ225" s="62"/>
    </row>
    <row r="226" spans="3:147" x14ac:dyDescent="0.25">
      <c r="C226" s="3"/>
      <c r="D226" s="3"/>
      <c r="EL226" s="62"/>
      <c r="EM226" s="62"/>
      <c r="EN226" s="62"/>
      <c r="EO226" s="62"/>
      <c r="EP226" s="62"/>
      <c r="EQ226" s="62"/>
    </row>
    <row r="227" spans="3:147" x14ac:dyDescent="0.25">
      <c r="C227" s="3"/>
      <c r="D227" s="3"/>
      <c r="EL227" s="62"/>
      <c r="EM227" s="62"/>
      <c r="EN227" s="62"/>
      <c r="EO227" s="62"/>
      <c r="EP227" s="62"/>
      <c r="EQ227" s="62"/>
    </row>
    <row r="228" spans="3:147" x14ac:dyDescent="0.25">
      <c r="C228" s="3"/>
      <c r="D228" s="3"/>
      <c r="EL228" s="62"/>
      <c r="EM228" s="62"/>
      <c r="EN228" s="62"/>
      <c r="EO228" s="62"/>
      <c r="EP228" s="62"/>
      <c r="EQ228" s="62"/>
    </row>
    <row r="229" spans="3:147" x14ac:dyDescent="0.25">
      <c r="C229" s="3"/>
      <c r="D229" s="3"/>
      <c r="EL229" s="62"/>
      <c r="EM229" s="62"/>
      <c r="EN229" s="62"/>
      <c r="EO229" s="62"/>
      <c r="EP229" s="62"/>
      <c r="EQ229" s="62"/>
    </row>
    <row r="230" spans="3:147" x14ac:dyDescent="0.25">
      <c r="C230" s="3"/>
      <c r="D230" s="3"/>
      <c r="EL230" s="62"/>
      <c r="EM230" s="62"/>
      <c r="EN230" s="62"/>
      <c r="EO230" s="62"/>
      <c r="EP230" s="62"/>
      <c r="EQ230" s="62"/>
    </row>
    <row r="231" spans="3:147" x14ac:dyDescent="0.25">
      <c r="C231" s="3"/>
      <c r="D231" s="3"/>
      <c r="EL231" s="62"/>
      <c r="EM231" s="62"/>
      <c r="EN231" s="62"/>
      <c r="EO231" s="62"/>
      <c r="EP231" s="62"/>
      <c r="EQ231" s="62"/>
    </row>
    <row r="232" spans="3:147" x14ac:dyDescent="0.25">
      <c r="C232" s="3"/>
      <c r="D232" s="3"/>
      <c r="EL232" s="62"/>
      <c r="EM232" s="62"/>
      <c r="EN232" s="62"/>
      <c r="EO232" s="62"/>
      <c r="EP232" s="62"/>
      <c r="EQ232" s="62"/>
    </row>
    <row r="233" spans="3:147" x14ac:dyDescent="0.25">
      <c r="C233" s="3"/>
      <c r="D233" s="3"/>
      <c r="EL233" s="62"/>
      <c r="EM233" s="62"/>
      <c r="EN233" s="62"/>
      <c r="EO233" s="62"/>
      <c r="EP233" s="62"/>
      <c r="EQ233" s="62"/>
    </row>
    <row r="234" spans="3:147" x14ac:dyDescent="0.25">
      <c r="C234" s="3"/>
      <c r="D234" s="3"/>
      <c r="EL234" s="62"/>
      <c r="EM234" s="62"/>
      <c r="EN234" s="62"/>
      <c r="EO234" s="62"/>
      <c r="EP234" s="62"/>
      <c r="EQ234" s="62"/>
    </row>
    <row r="235" spans="3:147" x14ac:dyDescent="0.25">
      <c r="C235" s="3"/>
      <c r="D235" s="3"/>
      <c r="EL235" s="62"/>
      <c r="EM235" s="62"/>
      <c r="EN235" s="62"/>
      <c r="EO235" s="62"/>
      <c r="EP235" s="62"/>
      <c r="EQ235" s="62"/>
    </row>
    <row r="236" spans="3:147" x14ac:dyDescent="0.25">
      <c r="C236" s="3"/>
      <c r="D236" s="3"/>
      <c r="EL236" s="62"/>
      <c r="EM236" s="62"/>
      <c r="EN236" s="62"/>
      <c r="EO236" s="62"/>
      <c r="EP236" s="62"/>
      <c r="EQ236" s="62"/>
    </row>
    <row r="237" spans="3:147" x14ac:dyDescent="0.25">
      <c r="C237" s="3"/>
      <c r="D237" s="3"/>
      <c r="EL237" s="62"/>
      <c r="EM237" s="62"/>
      <c r="EN237" s="62"/>
      <c r="EO237" s="62"/>
      <c r="EP237" s="62"/>
      <c r="EQ237" s="62"/>
    </row>
    <row r="238" spans="3:147" x14ac:dyDescent="0.25">
      <c r="C238" s="3"/>
      <c r="D238" s="3"/>
      <c r="EL238" s="62"/>
      <c r="EM238" s="62"/>
      <c r="EN238" s="62"/>
      <c r="EO238" s="62"/>
      <c r="EP238" s="62"/>
      <c r="EQ238" s="62"/>
    </row>
    <row r="239" spans="3:147" x14ac:dyDescent="0.25">
      <c r="C239" s="3"/>
      <c r="D239" s="3"/>
      <c r="EL239" s="62"/>
      <c r="EM239" s="62"/>
      <c r="EN239" s="62"/>
      <c r="EO239" s="62"/>
      <c r="EP239" s="62"/>
      <c r="EQ239" s="62"/>
    </row>
    <row r="240" spans="3:147" x14ac:dyDescent="0.25">
      <c r="C240" s="3"/>
      <c r="D240" s="3"/>
      <c r="EL240" s="62"/>
      <c r="EM240" s="62"/>
      <c r="EN240" s="62"/>
      <c r="EO240" s="62"/>
      <c r="EP240" s="62"/>
      <c r="EQ240" s="62"/>
    </row>
    <row r="241" spans="3:147" x14ac:dyDescent="0.25">
      <c r="C241" s="3"/>
      <c r="D241" s="3"/>
      <c r="EL241" s="62"/>
      <c r="EM241" s="62"/>
      <c r="EN241" s="62"/>
      <c r="EO241" s="62"/>
      <c r="EP241" s="62"/>
      <c r="EQ241" s="62"/>
    </row>
    <row r="242" spans="3:147" x14ac:dyDescent="0.25">
      <c r="C242" s="3"/>
      <c r="D242" s="3"/>
      <c r="EL242" s="62"/>
      <c r="EM242" s="62"/>
      <c r="EN242" s="62"/>
      <c r="EO242" s="62"/>
      <c r="EP242" s="62"/>
      <c r="EQ242" s="62"/>
    </row>
    <row r="243" spans="3:147" x14ac:dyDescent="0.25">
      <c r="C243" s="3"/>
      <c r="D243" s="3"/>
      <c r="EL243" s="62"/>
      <c r="EM243" s="62"/>
      <c r="EN243" s="62"/>
      <c r="EO243" s="62"/>
      <c r="EP243" s="62"/>
      <c r="EQ243" s="62"/>
    </row>
    <row r="244" spans="3:147" x14ac:dyDescent="0.25">
      <c r="C244" s="3"/>
      <c r="D244" s="3"/>
      <c r="EL244" s="62"/>
      <c r="EM244" s="62"/>
      <c r="EN244" s="62"/>
      <c r="EO244" s="62"/>
      <c r="EP244" s="62"/>
      <c r="EQ244" s="62"/>
    </row>
    <row r="245" spans="3:147" x14ac:dyDescent="0.25">
      <c r="C245" s="3"/>
      <c r="D245" s="3"/>
      <c r="EL245" s="62"/>
      <c r="EM245" s="62"/>
      <c r="EN245" s="62"/>
      <c r="EO245" s="62"/>
      <c r="EP245" s="62"/>
      <c r="EQ245" s="62"/>
    </row>
    <row r="246" spans="3:147" x14ac:dyDescent="0.25">
      <c r="C246" s="3"/>
      <c r="D246" s="3"/>
      <c r="EL246" s="62"/>
      <c r="EM246" s="62"/>
      <c r="EN246" s="62"/>
      <c r="EO246" s="62"/>
      <c r="EP246" s="62"/>
      <c r="EQ246" s="62"/>
    </row>
    <row r="247" spans="3:147" x14ac:dyDescent="0.25">
      <c r="C247" s="3"/>
      <c r="D247" s="3"/>
      <c r="EL247" s="62"/>
      <c r="EM247" s="62"/>
      <c r="EN247" s="62"/>
      <c r="EO247" s="62"/>
      <c r="EP247" s="62"/>
      <c r="EQ247" s="62"/>
    </row>
    <row r="248" spans="3:147" x14ac:dyDescent="0.25">
      <c r="C248" s="3"/>
      <c r="D248" s="3"/>
      <c r="EL248" s="62"/>
      <c r="EM248" s="62"/>
      <c r="EN248" s="62"/>
      <c r="EO248" s="62"/>
      <c r="EP248" s="62"/>
      <c r="EQ248" s="62"/>
    </row>
    <row r="249" spans="3:147" x14ac:dyDescent="0.25">
      <c r="C249" s="3"/>
      <c r="D249" s="3"/>
      <c r="EL249" s="62"/>
      <c r="EM249" s="62"/>
      <c r="EN249" s="62"/>
      <c r="EO249" s="62"/>
      <c r="EP249" s="62"/>
      <c r="EQ249" s="62"/>
    </row>
    <row r="250" spans="3:147" x14ac:dyDescent="0.25">
      <c r="C250" s="3"/>
      <c r="D250" s="3"/>
      <c r="EL250" s="62"/>
      <c r="EM250" s="62"/>
      <c r="EN250" s="62"/>
      <c r="EO250" s="62"/>
      <c r="EP250" s="62"/>
      <c r="EQ250" s="62"/>
    </row>
    <row r="251" spans="3:147" x14ac:dyDescent="0.25">
      <c r="C251" s="3"/>
      <c r="D251" s="3"/>
      <c r="EL251" s="62"/>
      <c r="EM251" s="62"/>
      <c r="EN251" s="62"/>
      <c r="EO251" s="62"/>
      <c r="EP251" s="62"/>
      <c r="EQ251" s="62"/>
    </row>
    <row r="252" spans="3:147" x14ac:dyDescent="0.25">
      <c r="C252" s="3"/>
      <c r="D252" s="3"/>
      <c r="EL252" s="62"/>
      <c r="EM252" s="62"/>
      <c r="EN252" s="62"/>
      <c r="EO252" s="62"/>
      <c r="EP252" s="62"/>
      <c r="EQ252" s="62"/>
    </row>
    <row r="253" spans="3:147" x14ac:dyDescent="0.25">
      <c r="C253" s="3"/>
      <c r="D253" s="3"/>
      <c r="EL253" s="62"/>
      <c r="EM253" s="62"/>
      <c r="EN253" s="62"/>
      <c r="EO253" s="62"/>
      <c r="EP253" s="62"/>
      <c r="EQ253" s="62"/>
    </row>
    <row r="254" spans="3:147" x14ac:dyDescent="0.25">
      <c r="C254" s="3"/>
      <c r="D254" s="3"/>
      <c r="EL254" s="62"/>
      <c r="EM254" s="62"/>
      <c r="EN254" s="62"/>
      <c r="EO254" s="62"/>
      <c r="EP254" s="62"/>
      <c r="EQ254" s="62"/>
    </row>
    <row r="255" spans="3:147" x14ac:dyDescent="0.25">
      <c r="C255" s="3"/>
      <c r="D255" s="3"/>
      <c r="EL255" s="62"/>
      <c r="EM255" s="62"/>
      <c r="EN255" s="62"/>
      <c r="EO255" s="62"/>
      <c r="EP255" s="62"/>
      <c r="EQ255" s="62"/>
    </row>
    <row r="256" spans="3:147" x14ac:dyDescent="0.25">
      <c r="C256" s="3"/>
      <c r="D256" s="3"/>
      <c r="EL256" s="62"/>
      <c r="EM256" s="62"/>
      <c r="EN256" s="62"/>
      <c r="EO256" s="62"/>
      <c r="EP256" s="62"/>
      <c r="EQ256" s="62"/>
    </row>
    <row r="257" spans="3:147" x14ac:dyDescent="0.25">
      <c r="C257" s="3"/>
      <c r="D257" s="3"/>
      <c r="EL257" s="62"/>
      <c r="EM257" s="62"/>
      <c r="EN257" s="62"/>
      <c r="EO257" s="62"/>
      <c r="EP257" s="62"/>
      <c r="EQ257" s="62"/>
    </row>
    <row r="258" spans="3:147" x14ac:dyDescent="0.25">
      <c r="C258" s="3"/>
      <c r="D258" s="3"/>
      <c r="EL258" s="62"/>
      <c r="EM258" s="62"/>
      <c r="EN258" s="62"/>
      <c r="EO258" s="62"/>
      <c r="EP258" s="62"/>
      <c r="EQ258" s="62"/>
    </row>
    <row r="259" spans="3:147" x14ac:dyDescent="0.25">
      <c r="C259" s="3"/>
      <c r="D259" s="3"/>
      <c r="EL259" s="62"/>
      <c r="EM259" s="62"/>
      <c r="EN259" s="62"/>
      <c r="EO259" s="62"/>
      <c r="EP259" s="62"/>
      <c r="EQ259" s="62"/>
    </row>
    <row r="260" spans="3:147" x14ac:dyDescent="0.25">
      <c r="C260" s="3"/>
      <c r="D260" s="3"/>
      <c r="EL260" s="62"/>
      <c r="EM260" s="62"/>
      <c r="EN260" s="62"/>
      <c r="EO260" s="62"/>
      <c r="EP260" s="62"/>
      <c r="EQ260" s="62"/>
    </row>
    <row r="261" spans="3:147" x14ac:dyDescent="0.25">
      <c r="C261" s="3"/>
      <c r="D261" s="3"/>
      <c r="EL261" s="62"/>
      <c r="EM261" s="62"/>
      <c r="EN261" s="62"/>
      <c r="EO261" s="62"/>
      <c r="EP261" s="62"/>
      <c r="EQ261" s="62"/>
    </row>
    <row r="262" spans="3:147" x14ac:dyDescent="0.25">
      <c r="C262" s="3"/>
      <c r="D262" s="3"/>
      <c r="EL262" s="62"/>
      <c r="EM262" s="62"/>
      <c r="EN262" s="62"/>
      <c r="EO262" s="62"/>
      <c r="EP262" s="62"/>
      <c r="EQ262" s="62"/>
    </row>
    <row r="263" spans="3:147" x14ac:dyDescent="0.25">
      <c r="C263" s="3"/>
      <c r="D263" s="3"/>
      <c r="EL263" s="62"/>
      <c r="EM263" s="62"/>
      <c r="EN263" s="62"/>
      <c r="EO263" s="62"/>
      <c r="EP263" s="62"/>
      <c r="EQ263" s="62"/>
    </row>
    <row r="264" spans="3:147" x14ac:dyDescent="0.25">
      <c r="C264" s="3"/>
      <c r="D264" s="3"/>
      <c r="EL264" s="62"/>
      <c r="EM264" s="62"/>
      <c r="EN264" s="62"/>
      <c r="EO264" s="62"/>
      <c r="EP264" s="62"/>
      <c r="EQ264" s="62"/>
    </row>
    <row r="265" spans="3:147" x14ac:dyDescent="0.25">
      <c r="C265" s="3"/>
      <c r="D265" s="3"/>
      <c r="EL265" s="62"/>
      <c r="EM265" s="62"/>
      <c r="EN265" s="62"/>
      <c r="EO265" s="62"/>
      <c r="EP265" s="62"/>
      <c r="EQ265" s="62"/>
    </row>
    <row r="266" spans="3:147" x14ac:dyDescent="0.25">
      <c r="C266" s="3"/>
      <c r="D266" s="3"/>
      <c r="EL266" s="62"/>
      <c r="EM266" s="62"/>
      <c r="EN266" s="62"/>
      <c r="EO266" s="62"/>
      <c r="EP266" s="62"/>
      <c r="EQ266" s="62"/>
    </row>
    <row r="267" spans="3:147" x14ac:dyDescent="0.25">
      <c r="C267" s="3"/>
      <c r="D267" s="3"/>
      <c r="EL267" s="62"/>
      <c r="EM267" s="62"/>
      <c r="EN267" s="62"/>
      <c r="EO267" s="62"/>
      <c r="EP267" s="62"/>
      <c r="EQ267" s="62"/>
    </row>
    <row r="268" spans="3:147" x14ac:dyDescent="0.25">
      <c r="C268" s="3"/>
      <c r="D268" s="3"/>
      <c r="EL268" s="62"/>
      <c r="EM268" s="62"/>
      <c r="EN268" s="62"/>
      <c r="EO268" s="62"/>
      <c r="EP268" s="62"/>
      <c r="EQ268" s="62"/>
    </row>
    <row r="269" spans="3:147" x14ac:dyDescent="0.25">
      <c r="C269" s="3"/>
      <c r="D269" s="3"/>
      <c r="EL269" s="62"/>
      <c r="EM269" s="62"/>
      <c r="EN269" s="62"/>
      <c r="EO269" s="62"/>
      <c r="EP269" s="62"/>
      <c r="EQ269" s="62"/>
    </row>
    <row r="270" spans="3:147" x14ac:dyDescent="0.25">
      <c r="C270" s="3"/>
      <c r="D270" s="3"/>
      <c r="EL270" s="62"/>
      <c r="EM270" s="62"/>
      <c r="EN270" s="62"/>
      <c r="EO270" s="62"/>
      <c r="EP270" s="62"/>
      <c r="EQ270" s="62"/>
    </row>
    <row r="271" spans="3:147" x14ac:dyDescent="0.25">
      <c r="C271" s="3"/>
      <c r="D271" s="3"/>
      <c r="EL271" s="62"/>
      <c r="EM271" s="62"/>
      <c r="EN271" s="62"/>
      <c r="EO271" s="62"/>
      <c r="EP271" s="62"/>
      <c r="EQ271" s="62"/>
    </row>
    <row r="272" spans="3:147" x14ac:dyDescent="0.25">
      <c r="C272" s="3"/>
      <c r="D272" s="3"/>
      <c r="EL272" s="62"/>
      <c r="EM272" s="62"/>
      <c r="EN272" s="62"/>
      <c r="EO272" s="62"/>
      <c r="EP272" s="62"/>
      <c r="EQ272" s="62"/>
    </row>
    <row r="273" spans="3:147" x14ac:dyDescent="0.25">
      <c r="C273" s="3"/>
      <c r="D273" s="3"/>
      <c r="EL273" s="62"/>
      <c r="EM273" s="62"/>
      <c r="EN273" s="62"/>
      <c r="EO273" s="62"/>
      <c r="EP273" s="62"/>
      <c r="EQ273" s="62"/>
    </row>
    <row r="274" spans="3:147" x14ac:dyDescent="0.25">
      <c r="C274" s="3"/>
      <c r="D274" s="3"/>
      <c r="EL274" s="62"/>
      <c r="EM274" s="62"/>
      <c r="EN274" s="62"/>
      <c r="EO274" s="62"/>
      <c r="EP274" s="62"/>
      <c r="EQ274" s="62"/>
    </row>
    <row r="275" spans="3:147" x14ac:dyDescent="0.25">
      <c r="C275" s="3"/>
      <c r="D275" s="3"/>
      <c r="EL275" s="62"/>
      <c r="EM275" s="62"/>
      <c r="EN275" s="62"/>
      <c r="EO275" s="62"/>
      <c r="EP275" s="62"/>
      <c r="EQ275" s="62"/>
    </row>
    <row r="276" spans="3:147" x14ac:dyDescent="0.25">
      <c r="C276" s="3"/>
      <c r="D276" s="3"/>
      <c r="EL276" s="62"/>
      <c r="EM276" s="62"/>
      <c r="EN276" s="62"/>
      <c r="EO276" s="62"/>
      <c r="EP276" s="62"/>
      <c r="EQ276" s="62"/>
    </row>
    <row r="277" spans="3:147" x14ac:dyDescent="0.25">
      <c r="C277" s="3"/>
      <c r="D277" s="3"/>
      <c r="EL277" s="62"/>
      <c r="EM277" s="62"/>
      <c r="EN277" s="62"/>
      <c r="EO277" s="62"/>
      <c r="EP277" s="62"/>
      <c r="EQ277" s="62"/>
    </row>
    <row r="278" spans="3:147" x14ac:dyDescent="0.25">
      <c r="C278" s="3"/>
      <c r="D278" s="3"/>
      <c r="EL278" s="62"/>
      <c r="EM278" s="62"/>
      <c r="EN278" s="62"/>
      <c r="EO278" s="62"/>
      <c r="EP278" s="62"/>
      <c r="EQ278" s="62"/>
    </row>
    <row r="279" spans="3:147" x14ac:dyDescent="0.25">
      <c r="C279" s="3"/>
      <c r="D279" s="3"/>
      <c r="EL279" s="62"/>
      <c r="EM279" s="62"/>
      <c r="EN279" s="62"/>
      <c r="EO279" s="62"/>
      <c r="EP279" s="62"/>
      <c r="EQ279" s="62"/>
    </row>
    <row r="280" spans="3:147" x14ac:dyDescent="0.25">
      <c r="C280" s="3"/>
      <c r="D280" s="3"/>
      <c r="EL280" s="62"/>
      <c r="EM280" s="62"/>
      <c r="EN280" s="62"/>
      <c r="EO280" s="62"/>
      <c r="EP280" s="62"/>
      <c r="EQ280" s="62"/>
    </row>
    <row r="281" spans="3:147" x14ac:dyDescent="0.25">
      <c r="C281" s="3"/>
      <c r="D281" s="3"/>
      <c r="EL281" s="62"/>
      <c r="EM281" s="62"/>
      <c r="EN281" s="62"/>
      <c r="EO281" s="62"/>
      <c r="EP281" s="62"/>
      <c r="EQ281" s="62"/>
    </row>
    <row r="282" spans="3:147" x14ac:dyDescent="0.25">
      <c r="C282" s="3"/>
      <c r="D282" s="3"/>
      <c r="EL282" s="62"/>
      <c r="EM282" s="62"/>
      <c r="EN282" s="62"/>
      <c r="EO282" s="62"/>
      <c r="EP282" s="62"/>
      <c r="EQ282" s="62"/>
    </row>
    <row r="283" spans="3:147" x14ac:dyDescent="0.25">
      <c r="C283" s="3"/>
      <c r="D283" s="3"/>
      <c r="EL283" s="62"/>
      <c r="EM283" s="62"/>
      <c r="EN283" s="62"/>
      <c r="EO283" s="62"/>
      <c r="EP283" s="62"/>
      <c r="EQ283" s="62"/>
    </row>
    <row r="284" spans="3:147" x14ac:dyDescent="0.25">
      <c r="C284" s="3"/>
      <c r="D284" s="3"/>
      <c r="EL284" s="62"/>
      <c r="EM284" s="62"/>
      <c r="EN284" s="62"/>
      <c r="EO284" s="62"/>
      <c r="EP284" s="62"/>
      <c r="EQ284" s="62"/>
    </row>
    <row r="285" spans="3:147" x14ac:dyDescent="0.25">
      <c r="C285" s="3"/>
      <c r="D285" s="3"/>
      <c r="EL285" s="62"/>
      <c r="EM285" s="62"/>
      <c r="EN285" s="62"/>
      <c r="EO285" s="62"/>
      <c r="EP285" s="62"/>
      <c r="EQ285" s="62"/>
    </row>
    <row r="286" spans="3:147" x14ac:dyDescent="0.25">
      <c r="C286" s="3"/>
      <c r="D286" s="3"/>
      <c r="EL286" s="62"/>
      <c r="EM286" s="62"/>
      <c r="EN286" s="62"/>
      <c r="EO286" s="62"/>
      <c r="EP286" s="62"/>
      <c r="EQ286" s="62"/>
    </row>
    <row r="287" spans="3:147" x14ac:dyDescent="0.25">
      <c r="C287" s="3"/>
      <c r="D287" s="3"/>
      <c r="EL287" s="62"/>
      <c r="EM287" s="62"/>
      <c r="EN287" s="62"/>
      <c r="EO287" s="62"/>
      <c r="EP287" s="62"/>
      <c r="EQ287" s="62"/>
    </row>
    <row r="288" spans="3:147" x14ac:dyDescent="0.25">
      <c r="C288" s="3"/>
      <c r="D288" s="3"/>
      <c r="EL288" s="62"/>
      <c r="EM288" s="62"/>
      <c r="EN288" s="62"/>
      <c r="EO288" s="62"/>
      <c r="EP288" s="62"/>
      <c r="EQ288" s="62"/>
    </row>
    <row r="289" spans="3:147" x14ac:dyDescent="0.25">
      <c r="C289" s="3"/>
      <c r="D289" s="3"/>
      <c r="EL289" s="62"/>
      <c r="EM289" s="62"/>
      <c r="EN289" s="62"/>
      <c r="EO289" s="62"/>
      <c r="EP289" s="62"/>
      <c r="EQ289" s="62"/>
    </row>
    <row r="290" spans="3:147" x14ac:dyDescent="0.25">
      <c r="C290" s="3"/>
      <c r="D290" s="3"/>
      <c r="EL290" s="62"/>
      <c r="EM290" s="62"/>
      <c r="EN290" s="62"/>
      <c r="EO290" s="62"/>
      <c r="EP290" s="62"/>
      <c r="EQ290" s="62"/>
    </row>
    <row r="291" spans="3:147" x14ac:dyDescent="0.25">
      <c r="C291" s="3"/>
      <c r="D291" s="3"/>
      <c r="EL291" s="62"/>
      <c r="EM291" s="62"/>
      <c r="EN291" s="62"/>
      <c r="EO291" s="62"/>
      <c r="EP291" s="62"/>
      <c r="EQ291" s="62"/>
    </row>
    <row r="292" spans="3:147" x14ac:dyDescent="0.25">
      <c r="C292" s="3"/>
      <c r="D292" s="3"/>
      <c r="EL292" s="62"/>
      <c r="EM292" s="62"/>
      <c r="EN292" s="62"/>
      <c r="EO292" s="62"/>
      <c r="EP292" s="62"/>
      <c r="EQ292" s="62"/>
    </row>
    <row r="293" spans="3:147" x14ac:dyDescent="0.25">
      <c r="C293" s="3"/>
      <c r="D293" s="3"/>
      <c r="EL293" s="62"/>
      <c r="EM293" s="62"/>
      <c r="EN293" s="62"/>
      <c r="EO293" s="62"/>
      <c r="EP293" s="62"/>
      <c r="EQ293" s="62"/>
    </row>
    <row r="294" spans="3:147" x14ac:dyDescent="0.25">
      <c r="C294" s="3"/>
      <c r="D294" s="3"/>
      <c r="EL294" s="62"/>
      <c r="EM294" s="62"/>
      <c r="EN294" s="62"/>
      <c r="EO294" s="62"/>
      <c r="EP294" s="62"/>
      <c r="EQ294" s="62"/>
    </row>
    <row r="295" spans="3:147" x14ac:dyDescent="0.25">
      <c r="C295" s="3"/>
      <c r="D295" s="3"/>
      <c r="EL295" s="62"/>
      <c r="EM295" s="62"/>
      <c r="EN295" s="62"/>
      <c r="EO295" s="62"/>
      <c r="EP295" s="62"/>
      <c r="EQ295" s="62"/>
    </row>
    <row r="296" spans="3:147" x14ac:dyDescent="0.25">
      <c r="C296" s="3"/>
      <c r="D296" s="3"/>
      <c r="EL296" s="62"/>
      <c r="EM296" s="62"/>
      <c r="EN296" s="62"/>
      <c r="EO296" s="62"/>
      <c r="EP296" s="62"/>
      <c r="EQ296" s="62"/>
    </row>
    <row r="297" spans="3:147" x14ac:dyDescent="0.25">
      <c r="C297" s="3"/>
      <c r="D297" s="3"/>
      <c r="EL297" s="62"/>
      <c r="EM297" s="62"/>
      <c r="EN297" s="62"/>
      <c r="EO297" s="62"/>
      <c r="EP297" s="62"/>
      <c r="EQ297" s="62"/>
    </row>
    <row r="298" spans="3:147" x14ac:dyDescent="0.25">
      <c r="C298" s="3"/>
      <c r="D298" s="3"/>
      <c r="EL298" s="62"/>
      <c r="EM298" s="62"/>
      <c r="EN298" s="62"/>
      <c r="EO298" s="62"/>
      <c r="EP298" s="62"/>
      <c r="EQ298" s="62"/>
    </row>
    <row r="299" spans="3:147" x14ac:dyDescent="0.25">
      <c r="C299" s="3"/>
      <c r="D299" s="3"/>
      <c r="EL299" s="62"/>
      <c r="EM299" s="62"/>
      <c r="EN299" s="62"/>
      <c r="EO299" s="62"/>
      <c r="EP299" s="62"/>
      <c r="EQ299" s="62"/>
    </row>
    <row r="300" spans="3:147" x14ac:dyDescent="0.25">
      <c r="C300" s="3"/>
      <c r="D300" s="3"/>
      <c r="EL300" s="62"/>
      <c r="EM300" s="62"/>
      <c r="EN300" s="62"/>
      <c r="EO300" s="62"/>
      <c r="EP300" s="62"/>
      <c r="EQ300" s="62"/>
    </row>
    <row r="301" spans="3:147" x14ac:dyDescent="0.25">
      <c r="C301" s="3"/>
      <c r="D301" s="3"/>
      <c r="EL301" s="62"/>
      <c r="EM301" s="62"/>
      <c r="EN301" s="62"/>
      <c r="EO301" s="62"/>
      <c r="EP301" s="62"/>
      <c r="EQ301" s="62"/>
    </row>
    <row r="302" spans="3:147" x14ac:dyDescent="0.25">
      <c r="C302" s="3"/>
      <c r="D302" s="3"/>
      <c r="EL302" s="62"/>
      <c r="EM302" s="62"/>
      <c r="EN302" s="62"/>
      <c r="EO302" s="62"/>
      <c r="EP302" s="62"/>
      <c r="EQ302" s="62"/>
    </row>
    <row r="303" spans="3:147" x14ac:dyDescent="0.25">
      <c r="C303" s="3"/>
      <c r="D303" s="3"/>
      <c r="EL303" s="62"/>
      <c r="EM303" s="62"/>
      <c r="EN303" s="62"/>
      <c r="EO303" s="62"/>
      <c r="EP303" s="62"/>
      <c r="EQ303" s="62"/>
    </row>
    <row r="304" spans="3:147" x14ac:dyDescent="0.25">
      <c r="C304" s="3"/>
      <c r="D304" s="3"/>
      <c r="EL304" s="62"/>
      <c r="EM304" s="62"/>
      <c r="EN304" s="62"/>
      <c r="EO304" s="62"/>
      <c r="EP304" s="62"/>
      <c r="EQ304" s="62"/>
    </row>
    <row r="305" spans="3:147" x14ac:dyDescent="0.25">
      <c r="C305" s="3"/>
      <c r="D305" s="3"/>
      <c r="EL305" s="62"/>
      <c r="EM305" s="62"/>
      <c r="EN305" s="62"/>
      <c r="EO305" s="62"/>
      <c r="EP305" s="62"/>
      <c r="EQ305" s="62"/>
    </row>
    <row r="306" spans="3:147" x14ac:dyDescent="0.25">
      <c r="C306" s="3"/>
      <c r="D306" s="3"/>
      <c r="EL306" s="62"/>
      <c r="EM306" s="62"/>
      <c r="EN306" s="62"/>
      <c r="EO306" s="62"/>
      <c r="EP306" s="62"/>
      <c r="EQ306" s="62"/>
    </row>
    <row r="307" spans="3:147" x14ac:dyDescent="0.25">
      <c r="C307" s="3"/>
      <c r="D307" s="3"/>
      <c r="EL307" s="62"/>
      <c r="EM307" s="62"/>
      <c r="EN307" s="62"/>
      <c r="EO307" s="62"/>
      <c r="EP307" s="62"/>
      <c r="EQ307" s="62"/>
    </row>
    <row r="308" spans="3:147" x14ac:dyDescent="0.25">
      <c r="C308" s="3"/>
      <c r="D308" s="3"/>
      <c r="EL308" s="62"/>
      <c r="EM308" s="62"/>
      <c r="EN308" s="62"/>
      <c r="EO308" s="62"/>
      <c r="EP308" s="62"/>
      <c r="EQ308" s="62"/>
    </row>
    <row r="309" spans="3:147" x14ac:dyDescent="0.25">
      <c r="C309" s="3"/>
      <c r="D309" s="3"/>
      <c r="EL309" s="62"/>
      <c r="EM309" s="62"/>
      <c r="EN309" s="62"/>
      <c r="EO309" s="62"/>
      <c r="EP309" s="62"/>
      <c r="EQ309" s="62"/>
    </row>
    <row r="310" spans="3:147" x14ac:dyDescent="0.25">
      <c r="C310" s="3"/>
      <c r="D310" s="3"/>
      <c r="EL310" s="62"/>
      <c r="EM310" s="62"/>
      <c r="EN310" s="62"/>
      <c r="EO310" s="62"/>
      <c r="EP310" s="62"/>
      <c r="EQ310" s="62"/>
    </row>
    <row r="311" spans="3:147" x14ac:dyDescent="0.25">
      <c r="C311" s="3"/>
      <c r="D311" s="3"/>
      <c r="EL311" s="62"/>
      <c r="EM311" s="62"/>
      <c r="EN311" s="62"/>
      <c r="EO311" s="62"/>
      <c r="EP311" s="62"/>
      <c r="EQ311" s="62"/>
    </row>
    <row r="312" spans="3:147" x14ac:dyDescent="0.25">
      <c r="C312" s="3"/>
      <c r="D312" s="3"/>
      <c r="EL312" s="62"/>
      <c r="EM312" s="62"/>
      <c r="EN312" s="62"/>
      <c r="EO312" s="62"/>
      <c r="EP312" s="62"/>
      <c r="EQ312" s="62"/>
    </row>
    <row r="313" spans="3:147" x14ac:dyDescent="0.25">
      <c r="C313" s="3"/>
      <c r="D313" s="3"/>
      <c r="EL313" s="62"/>
      <c r="EM313" s="62"/>
      <c r="EN313" s="62"/>
      <c r="EO313" s="62"/>
      <c r="EP313" s="62"/>
      <c r="EQ313" s="62"/>
    </row>
    <row r="314" spans="3:147" x14ac:dyDescent="0.25">
      <c r="C314" s="3"/>
      <c r="D314" s="3"/>
      <c r="EL314" s="62"/>
      <c r="EM314" s="62"/>
      <c r="EN314" s="62"/>
      <c r="EO314" s="62"/>
      <c r="EP314" s="62"/>
      <c r="EQ314" s="62"/>
    </row>
    <row r="315" spans="3:147" x14ac:dyDescent="0.25">
      <c r="C315" s="3"/>
      <c r="D315" s="3"/>
      <c r="EL315" s="62"/>
      <c r="EM315" s="62"/>
      <c r="EN315" s="62"/>
      <c r="EO315" s="62"/>
      <c r="EP315" s="62"/>
      <c r="EQ315" s="62"/>
    </row>
    <row r="316" spans="3:147" x14ac:dyDescent="0.25">
      <c r="C316" s="3"/>
      <c r="D316" s="3"/>
      <c r="EL316" s="62"/>
      <c r="EM316" s="62"/>
      <c r="EN316" s="62"/>
      <c r="EO316" s="62"/>
      <c r="EP316" s="62"/>
      <c r="EQ316" s="62"/>
    </row>
    <row r="317" spans="3:147" x14ac:dyDescent="0.25">
      <c r="C317" s="3"/>
      <c r="D317" s="3"/>
      <c r="EL317" s="62"/>
      <c r="EM317" s="62"/>
      <c r="EN317" s="62"/>
      <c r="EO317" s="62"/>
      <c r="EP317" s="62"/>
      <c r="EQ317" s="62"/>
    </row>
    <row r="318" spans="3:147" x14ac:dyDescent="0.25">
      <c r="C318" s="3"/>
      <c r="D318" s="3"/>
      <c r="EL318" s="62"/>
      <c r="EM318" s="62"/>
      <c r="EN318" s="62"/>
      <c r="EO318" s="62"/>
      <c r="EP318" s="62"/>
      <c r="EQ318" s="62"/>
    </row>
    <row r="319" spans="3:147" x14ac:dyDescent="0.25">
      <c r="C319" s="3"/>
      <c r="D319" s="3"/>
      <c r="EL319" s="62"/>
      <c r="EM319" s="62"/>
      <c r="EN319" s="62"/>
      <c r="EO319" s="62"/>
      <c r="EP319" s="62"/>
      <c r="EQ319" s="62"/>
    </row>
    <row r="320" spans="3:147" x14ac:dyDescent="0.25">
      <c r="C320" s="3"/>
      <c r="D320" s="3"/>
      <c r="EL320" s="62"/>
      <c r="EM320" s="62"/>
      <c r="EN320" s="62"/>
      <c r="EO320" s="62"/>
      <c r="EP320" s="62"/>
      <c r="EQ320" s="62"/>
    </row>
    <row r="321" spans="3:147" x14ac:dyDescent="0.25">
      <c r="C321" s="3"/>
      <c r="D321" s="3"/>
      <c r="EL321" s="62"/>
      <c r="EM321" s="62"/>
      <c r="EN321" s="62"/>
      <c r="EO321" s="62"/>
      <c r="EP321" s="62"/>
      <c r="EQ321" s="62"/>
    </row>
    <row r="322" spans="3:147" x14ac:dyDescent="0.25">
      <c r="C322" s="3"/>
      <c r="D322" s="3"/>
      <c r="EL322" s="62"/>
      <c r="EM322" s="62"/>
      <c r="EN322" s="62"/>
      <c r="EO322" s="62"/>
      <c r="EP322" s="62"/>
      <c r="EQ322" s="62"/>
    </row>
    <row r="323" spans="3:147" x14ac:dyDescent="0.25">
      <c r="C323" s="3"/>
      <c r="D323" s="3"/>
      <c r="EL323" s="62"/>
      <c r="EM323" s="62"/>
      <c r="EN323" s="62"/>
      <c r="EO323" s="62"/>
      <c r="EP323" s="62"/>
      <c r="EQ323" s="62"/>
    </row>
    <row r="324" spans="3:147" x14ac:dyDescent="0.25">
      <c r="C324" s="3"/>
      <c r="D324" s="3"/>
      <c r="EL324" s="62"/>
      <c r="EM324" s="62"/>
      <c r="EN324" s="62"/>
      <c r="EO324" s="62"/>
      <c r="EP324" s="62"/>
      <c r="EQ324" s="62"/>
    </row>
    <row r="325" spans="3:147" x14ac:dyDescent="0.25">
      <c r="C325" s="3"/>
      <c r="D325" s="3"/>
      <c r="EL325" s="62"/>
      <c r="EM325" s="62"/>
      <c r="EN325" s="62"/>
      <c r="EO325" s="62"/>
      <c r="EP325" s="62"/>
      <c r="EQ325" s="62"/>
    </row>
    <row r="326" spans="3:147" x14ac:dyDescent="0.25">
      <c r="C326" s="3"/>
      <c r="D326" s="3"/>
      <c r="EL326" s="62"/>
      <c r="EM326" s="62"/>
      <c r="EN326" s="62"/>
      <c r="EO326" s="62"/>
      <c r="EP326" s="62"/>
      <c r="EQ326" s="62"/>
    </row>
    <row r="327" spans="3:147" x14ac:dyDescent="0.25">
      <c r="C327" s="3"/>
      <c r="D327" s="3"/>
      <c r="EL327" s="62"/>
      <c r="EM327" s="62"/>
      <c r="EN327" s="62"/>
      <c r="EO327" s="62"/>
      <c r="EP327" s="62"/>
      <c r="EQ327" s="62"/>
    </row>
    <row r="328" spans="3:147" x14ac:dyDescent="0.25">
      <c r="C328" s="3"/>
      <c r="D328" s="3"/>
      <c r="EL328" s="62"/>
      <c r="EM328" s="62"/>
      <c r="EN328" s="62"/>
      <c r="EO328" s="62"/>
      <c r="EP328" s="62"/>
      <c r="EQ328" s="62"/>
    </row>
    <row r="329" spans="3:147" x14ac:dyDescent="0.25">
      <c r="C329" s="3"/>
      <c r="D329" s="3"/>
      <c r="EL329" s="62"/>
      <c r="EM329" s="62"/>
      <c r="EN329" s="62"/>
      <c r="EO329" s="62"/>
      <c r="EP329" s="62"/>
      <c r="EQ329" s="62"/>
    </row>
    <row r="330" spans="3:147" x14ac:dyDescent="0.25">
      <c r="C330" s="3"/>
      <c r="D330" s="3"/>
      <c r="EL330" s="62"/>
      <c r="EM330" s="62"/>
      <c r="EN330" s="62"/>
      <c r="EO330" s="62"/>
      <c r="EP330" s="62"/>
      <c r="EQ330" s="62"/>
    </row>
    <row r="331" spans="3:147" x14ac:dyDescent="0.25">
      <c r="C331" s="3"/>
      <c r="D331" s="3"/>
      <c r="EL331" s="62"/>
      <c r="EM331" s="62"/>
      <c r="EN331" s="62"/>
      <c r="EO331" s="62"/>
      <c r="EP331" s="62"/>
      <c r="EQ331" s="62"/>
    </row>
    <row r="332" spans="3:147" x14ac:dyDescent="0.25">
      <c r="C332" s="3"/>
      <c r="D332" s="3"/>
      <c r="EL332" s="62"/>
      <c r="EM332" s="62"/>
      <c r="EN332" s="62"/>
      <c r="EO332" s="62"/>
      <c r="EP332" s="62"/>
      <c r="EQ332" s="62"/>
    </row>
    <row r="333" spans="3:147" x14ac:dyDescent="0.25">
      <c r="C333" s="3"/>
      <c r="D333" s="3"/>
      <c r="EL333" s="62"/>
      <c r="EM333" s="62"/>
      <c r="EN333" s="62"/>
      <c r="EO333" s="62"/>
      <c r="EP333" s="62"/>
      <c r="EQ333" s="62"/>
    </row>
    <row r="334" spans="3:147" x14ac:dyDescent="0.25">
      <c r="C334" s="3"/>
      <c r="D334" s="3"/>
      <c r="EL334" s="62"/>
      <c r="EM334" s="62"/>
      <c r="EN334" s="62"/>
      <c r="EO334" s="62"/>
      <c r="EP334" s="62"/>
      <c r="EQ334" s="62"/>
    </row>
    <row r="335" spans="3:147" x14ac:dyDescent="0.25">
      <c r="C335" s="3"/>
      <c r="D335" s="3"/>
      <c r="EL335" s="62"/>
      <c r="EM335" s="62"/>
      <c r="EN335" s="62"/>
      <c r="EO335" s="62"/>
      <c r="EP335" s="62"/>
      <c r="EQ335" s="62"/>
    </row>
    <row r="336" spans="3:147" x14ac:dyDescent="0.25">
      <c r="C336" s="3"/>
      <c r="D336" s="3"/>
      <c r="EL336" s="62"/>
      <c r="EM336" s="62"/>
      <c r="EN336" s="62"/>
      <c r="EO336" s="62"/>
      <c r="EP336" s="62"/>
      <c r="EQ336" s="62"/>
    </row>
    <row r="337" spans="3:147" x14ac:dyDescent="0.25">
      <c r="C337" s="3"/>
      <c r="D337" s="3"/>
      <c r="EL337" s="62"/>
      <c r="EM337" s="62"/>
      <c r="EN337" s="62"/>
      <c r="EO337" s="62"/>
      <c r="EP337" s="62"/>
      <c r="EQ337" s="62"/>
    </row>
    <row r="338" spans="3:147" x14ac:dyDescent="0.25">
      <c r="C338" s="3"/>
      <c r="D338" s="3"/>
      <c r="EL338" s="62"/>
      <c r="EM338" s="62"/>
      <c r="EN338" s="62"/>
      <c r="EO338" s="62"/>
      <c r="EP338" s="62"/>
      <c r="EQ338" s="62"/>
    </row>
    <row r="339" spans="3:147" x14ac:dyDescent="0.25">
      <c r="C339" s="3"/>
      <c r="D339" s="3"/>
      <c r="EL339" s="62"/>
      <c r="EM339" s="62"/>
      <c r="EN339" s="62"/>
      <c r="EO339" s="62"/>
      <c r="EP339" s="62"/>
      <c r="EQ339" s="62"/>
    </row>
    <row r="340" spans="3:147" x14ac:dyDescent="0.25">
      <c r="C340" s="3"/>
      <c r="D340" s="3"/>
      <c r="EL340" s="62"/>
      <c r="EM340" s="62"/>
      <c r="EN340" s="62"/>
      <c r="EO340" s="62"/>
      <c r="EP340" s="62"/>
      <c r="EQ340" s="62"/>
    </row>
    <row r="341" spans="3:147" x14ac:dyDescent="0.25">
      <c r="C341" s="3"/>
      <c r="D341" s="3"/>
      <c r="EL341" s="62"/>
      <c r="EM341" s="62"/>
      <c r="EN341" s="62"/>
      <c r="EO341" s="62"/>
      <c r="EP341" s="62"/>
      <c r="EQ341" s="62"/>
    </row>
    <row r="342" spans="3:147" x14ac:dyDescent="0.25">
      <c r="C342" s="3"/>
      <c r="D342" s="3"/>
      <c r="EL342" s="62"/>
      <c r="EM342" s="62"/>
      <c r="EN342" s="62"/>
      <c r="EO342" s="62"/>
      <c r="EP342" s="62"/>
      <c r="EQ342" s="62"/>
    </row>
    <row r="343" spans="3:147" x14ac:dyDescent="0.25">
      <c r="C343" s="3"/>
      <c r="D343" s="3"/>
      <c r="EL343" s="62"/>
      <c r="EM343" s="62"/>
      <c r="EN343" s="62"/>
      <c r="EO343" s="62"/>
      <c r="EP343" s="62"/>
      <c r="EQ343" s="62"/>
    </row>
    <row r="344" spans="3:147" x14ac:dyDescent="0.25">
      <c r="C344" s="3"/>
      <c r="D344" s="3"/>
      <c r="EL344" s="62"/>
      <c r="EM344" s="62"/>
      <c r="EN344" s="62"/>
      <c r="EO344" s="62"/>
      <c r="EP344" s="62"/>
      <c r="EQ344" s="62"/>
    </row>
    <row r="345" spans="3:147" x14ac:dyDescent="0.25">
      <c r="C345" s="3"/>
      <c r="D345" s="3"/>
      <c r="EL345" s="62"/>
      <c r="EM345" s="62"/>
      <c r="EN345" s="62"/>
      <c r="EO345" s="62"/>
      <c r="EP345" s="62"/>
      <c r="EQ345" s="62"/>
    </row>
    <row r="346" spans="3:147" x14ac:dyDescent="0.25">
      <c r="C346" s="3"/>
      <c r="D346" s="3"/>
      <c r="EL346" s="62"/>
      <c r="EM346" s="62"/>
      <c r="EN346" s="62"/>
      <c r="EO346" s="62"/>
      <c r="EP346" s="62"/>
      <c r="EQ346" s="62"/>
    </row>
    <row r="347" spans="3:147" x14ac:dyDescent="0.25">
      <c r="C347" s="3"/>
      <c r="D347" s="3"/>
      <c r="EL347" s="62"/>
      <c r="EM347" s="62"/>
      <c r="EN347" s="62"/>
      <c r="EO347" s="62"/>
      <c r="EP347" s="62"/>
      <c r="EQ347" s="62"/>
    </row>
    <row r="348" spans="3:147" x14ac:dyDescent="0.25">
      <c r="C348" s="3"/>
      <c r="D348" s="3"/>
      <c r="EL348" s="62"/>
      <c r="EM348" s="62"/>
      <c r="EN348" s="62"/>
      <c r="EO348" s="62"/>
      <c r="EP348" s="62"/>
      <c r="EQ348" s="62"/>
    </row>
    <row r="349" spans="3:147" x14ac:dyDescent="0.25">
      <c r="C349" s="3"/>
      <c r="D349" s="3"/>
      <c r="EL349" s="62"/>
      <c r="EM349" s="62"/>
      <c r="EN349" s="62"/>
      <c r="EO349" s="62"/>
      <c r="EP349" s="62"/>
      <c r="EQ349" s="62"/>
    </row>
    <row r="350" spans="3:147" x14ac:dyDescent="0.25">
      <c r="C350" s="3"/>
      <c r="D350" s="3"/>
      <c r="EL350" s="62"/>
      <c r="EM350" s="62"/>
      <c r="EN350" s="62"/>
      <c r="EO350" s="62"/>
      <c r="EP350" s="62"/>
      <c r="EQ350" s="62"/>
    </row>
    <row r="351" spans="3:147" x14ac:dyDescent="0.25">
      <c r="C351" s="3"/>
      <c r="D351" s="3"/>
      <c r="EL351" s="62"/>
      <c r="EM351" s="62"/>
      <c r="EN351" s="62"/>
      <c r="EO351" s="62"/>
      <c r="EP351" s="62"/>
      <c r="EQ351" s="62"/>
    </row>
    <row r="352" spans="3:147" x14ac:dyDescent="0.25">
      <c r="C352" s="3"/>
      <c r="D352" s="3"/>
      <c r="EL352" s="62"/>
      <c r="EM352" s="62"/>
      <c r="EN352" s="62"/>
      <c r="EO352" s="62"/>
      <c r="EP352" s="62"/>
      <c r="EQ352" s="62"/>
    </row>
    <row r="353" spans="3:147" x14ac:dyDescent="0.25">
      <c r="C353" s="3"/>
      <c r="D353" s="3"/>
      <c r="EL353" s="62"/>
      <c r="EM353" s="62"/>
      <c r="EN353" s="62"/>
      <c r="EO353" s="62"/>
      <c r="EP353" s="62"/>
      <c r="EQ353" s="62"/>
    </row>
    <row r="354" spans="3:147" x14ac:dyDescent="0.25">
      <c r="C354" s="3"/>
      <c r="D354" s="3"/>
      <c r="EL354" s="62"/>
      <c r="EM354" s="62"/>
      <c r="EN354" s="62"/>
      <c r="EO354" s="62"/>
      <c r="EP354" s="62"/>
      <c r="EQ354" s="62"/>
    </row>
    <row r="355" spans="3:147" x14ac:dyDescent="0.25">
      <c r="C355" s="3"/>
      <c r="D355" s="3"/>
      <c r="EL355" s="62"/>
      <c r="EM355" s="62"/>
      <c r="EN355" s="62"/>
      <c r="EO355" s="62"/>
      <c r="EP355" s="62"/>
      <c r="EQ355" s="62"/>
    </row>
    <row r="356" spans="3:147" x14ac:dyDescent="0.25">
      <c r="C356" s="3"/>
      <c r="D356" s="3"/>
      <c r="EL356" s="62"/>
      <c r="EM356" s="62"/>
      <c r="EN356" s="62"/>
      <c r="EO356" s="62"/>
      <c r="EP356" s="62"/>
      <c r="EQ356" s="62"/>
    </row>
    <row r="357" spans="3:147" x14ac:dyDescent="0.25">
      <c r="C357" s="3"/>
      <c r="D357" s="3"/>
      <c r="EL357" s="62"/>
      <c r="EM357" s="62"/>
      <c r="EN357" s="62"/>
      <c r="EO357" s="62"/>
      <c r="EP357" s="62"/>
      <c r="EQ357" s="62"/>
    </row>
    <row r="358" spans="3:147" x14ac:dyDescent="0.25">
      <c r="C358" s="3"/>
      <c r="D358" s="3"/>
      <c r="EL358" s="62"/>
      <c r="EM358" s="62"/>
      <c r="EN358" s="62"/>
      <c r="EO358" s="62"/>
      <c r="EP358" s="62"/>
      <c r="EQ358" s="62"/>
    </row>
    <row r="359" spans="3:147" x14ac:dyDescent="0.25">
      <c r="C359" s="3"/>
      <c r="D359" s="3"/>
      <c r="EL359" s="62"/>
      <c r="EM359" s="62"/>
      <c r="EN359" s="62"/>
      <c r="EO359" s="62"/>
      <c r="EP359" s="62"/>
      <c r="EQ359" s="62"/>
    </row>
    <row r="360" spans="3:147" x14ac:dyDescent="0.25">
      <c r="C360" s="3"/>
      <c r="D360" s="3"/>
      <c r="EL360" s="62"/>
      <c r="EM360" s="62"/>
      <c r="EN360" s="62"/>
      <c r="EO360" s="62"/>
      <c r="EP360" s="62"/>
      <c r="EQ360" s="62"/>
    </row>
    <row r="361" spans="3:147" x14ac:dyDescent="0.25">
      <c r="C361" s="3"/>
      <c r="D361" s="3"/>
      <c r="EL361" s="62"/>
      <c r="EM361" s="62"/>
      <c r="EN361" s="62"/>
      <c r="EO361" s="62"/>
      <c r="EP361" s="62"/>
      <c r="EQ361" s="62"/>
    </row>
    <row r="362" spans="3:147" x14ac:dyDescent="0.25">
      <c r="C362" s="3"/>
      <c r="D362" s="3"/>
      <c r="EL362" s="62"/>
      <c r="EM362" s="62"/>
      <c r="EN362" s="62"/>
      <c r="EO362" s="62"/>
      <c r="EP362" s="62"/>
      <c r="EQ362" s="62"/>
    </row>
    <row r="363" spans="3:147" x14ac:dyDescent="0.25">
      <c r="C363" s="3"/>
      <c r="D363" s="3"/>
      <c r="EL363" s="62"/>
      <c r="EM363" s="62"/>
      <c r="EN363" s="62"/>
      <c r="EO363" s="62"/>
      <c r="EP363" s="62"/>
      <c r="EQ363" s="62"/>
    </row>
    <row r="364" spans="3:147" x14ac:dyDescent="0.25">
      <c r="C364" s="3"/>
      <c r="D364" s="3"/>
      <c r="EL364" s="62"/>
      <c r="EM364" s="62"/>
      <c r="EN364" s="62"/>
      <c r="EO364" s="62"/>
      <c r="EP364" s="62"/>
      <c r="EQ364" s="62"/>
    </row>
    <row r="365" spans="3:147" x14ac:dyDescent="0.25">
      <c r="C365" s="3"/>
      <c r="D365" s="3"/>
      <c r="EL365" s="62"/>
      <c r="EM365" s="62"/>
      <c r="EN365" s="62"/>
      <c r="EO365" s="62"/>
      <c r="EP365" s="62"/>
      <c r="EQ365" s="62"/>
    </row>
    <row r="366" spans="3:147" x14ac:dyDescent="0.25">
      <c r="C366" s="3"/>
      <c r="D366" s="3"/>
      <c r="EL366" s="62"/>
      <c r="EM366" s="62"/>
      <c r="EN366" s="62"/>
      <c r="EO366" s="62"/>
      <c r="EP366" s="62"/>
      <c r="EQ366" s="62"/>
    </row>
    <row r="367" spans="3:147" x14ac:dyDescent="0.25">
      <c r="C367" s="3"/>
      <c r="D367" s="3"/>
      <c r="EL367" s="62"/>
      <c r="EM367" s="62"/>
      <c r="EN367" s="62"/>
      <c r="EO367" s="62"/>
      <c r="EP367" s="62"/>
      <c r="EQ367" s="62"/>
    </row>
    <row r="368" spans="3:147" x14ac:dyDescent="0.25">
      <c r="C368" s="3"/>
      <c r="D368" s="3"/>
      <c r="EL368" s="62"/>
      <c r="EM368" s="62"/>
      <c r="EN368" s="62"/>
      <c r="EO368" s="62"/>
      <c r="EP368" s="62"/>
      <c r="EQ368" s="62"/>
    </row>
    <row r="369" spans="3:147" x14ac:dyDescent="0.25">
      <c r="C369" s="3"/>
      <c r="D369" s="3"/>
      <c r="EL369" s="62"/>
      <c r="EM369" s="62"/>
      <c r="EN369" s="62"/>
      <c r="EO369" s="62"/>
      <c r="EP369" s="62"/>
      <c r="EQ369" s="62"/>
    </row>
    <row r="370" spans="3:147" x14ac:dyDescent="0.25">
      <c r="C370" s="3"/>
      <c r="D370" s="3"/>
      <c r="EL370" s="62"/>
      <c r="EM370" s="62"/>
      <c r="EN370" s="62"/>
      <c r="EO370" s="62"/>
      <c r="EP370" s="62"/>
      <c r="EQ370" s="62"/>
    </row>
    <row r="371" spans="3:147" x14ac:dyDescent="0.25">
      <c r="C371" s="3"/>
      <c r="D371" s="3"/>
      <c r="EL371" s="62"/>
      <c r="EM371" s="62"/>
      <c r="EN371" s="62"/>
      <c r="EO371" s="62"/>
      <c r="EP371" s="62"/>
      <c r="EQ371" s="62"/>
    </row>
    <row r="372" spans="3:147" x14ac:dyDescent="0.25">
      <c r="C372" s="3"/>
      <c r="D372" s="3"/>
      <c r="EL372" s="62"/>
      <c r="EM372" s="62"/>
      <c r="EN372" s="62"/>
      <c r="EO372" s="62"/>
      <c r="EP372" s="62"/>
      <c r="EQ372" s="62"/>
    </row>
    <row r="373" spans="3:147" x14ac:dyDescent="0.25">
      <c r="C373" s="3"/>
      <c r="D373" s="3"/>
      <c r="EL373" s="62"/>
      <c r="EM373" s="62"/>
      <c r="EN373" s="62"/>
      <c r="EO373" s="62"/>
      <c r="EP373" s="62"/>
      <c r="EQ373" s="62"/>
    </row>
    <row r="374" spans="3:147" x14ac:dyDescent="0.25">
      <c r="C374" s="3"/>
      <c r="D374" s="3"/>
      <c r="EL374" s="62"/>
      <c r="EM374" s="62"/>
      <c r="EN374" s="62"/>
      <c r="EO374" s="62"/>
      <c r="EP374" s="62"/>
      <c r="EQ374" s="62"/>
    </row>
    <row r="375" spans="3:147" x14ac:dyDescent="0.25">
      <c r="C375" s="3"/>
      <c r="D375" s="3"/>
      <c r="EL375" s="62"/>
      <c r="EM375" s="62"/>
      <c r="EN375" s="62"/>
      <c r="EO375" s="62"/>
      <c r="EP375" s="62"/>
      <c r="EQ375" s="62"/>
    </row>
    <row r="376" spans="3:147" x14ac:dyDescent="0.25">
      <c r="C376" s="3"/>
      <c r="D376" s="3"/>
      <c r="EL376" s="62"/>
      <c r="EM376" s="62"/>
      <c r="EN376" s="62"/>
      <c r="EO376" s="62"/>
      <c r="EP376" s="62"/>
      <c r="EQ376" s="62"/>
    </row>
    <row r="377" spans="3:147" x14ac:dyDescent="0.25">
      <c r="C377" s="3"/>
      <c r="D377" s="3"/>
      <c r="EL377" s="62"/>
      <c r="EM377" s="62"/>
      <c r="EN377" s="62"/>
      <c r="EO377" s="62"/>
      <c r="EP377" s="62"/>
      <c r="EQ377" s="62"/>
    </row>
    <row r="378" spans="3:147" x14ac:dyDescent="0.25">
      <c r="C378" s="3"/>
      <c r="D378" s="3"/>
      <c r="EL378" s="62"/>
      <c r="EM378" s="62"/>
      <c r="EN378" s="62"/>
      <c r="EO378" s="62"/>
      <c r="EP378" s="62"/>
      <c r="EQ378" s="62"/>
    </row>
    <row r="379" spans="3:147" x14ac:dyDescent="0.25">
      <c r="C379" s="3"/>
      <c r="D379" s="3"/>
      <c r="EL379" s="62"/>
      <c r="EM379" s="62"/>
      <c r="EN379" s="62"/>
      <c r="EO379" s="62"/>
      <c r="EP379" s="62"/>
      <c r="EQ379" s="62"/>
    </row>
    <row r="380" spans="3:147" x14ac:dyDescent="0.25">
      <c r="C380" s="3"/>
      <c r="D380" s="3"/>
      <c r="EL380" s="62"/>
      <c r="EM380" s="62"/>
      <c r="EN380" s="62"/>
      <c r="EO380" s="62"/>
      <c r="EP380" s="62"/>
      <c r="EQ380" s="62"/>
    </row>
    <row r="381" spans="3:147" x14ac:dyDescent="0.25">
      <c r="C381" s="3"/>
      <c r="D381" s="3"/>
      <c r="EL381" s="62"/>
      <c r="EM381" s="62"/>
      <c r="EN381" s="62"/>
      <c r="EO381" s="62"/>
      <c r="EP381" s="62"/>
      <c r="EQ381" s="62"/>
    </row>
    <row r="382" spans="3:147" x14ac:dyDescent="0.25">
      <c r="C382" s="3"/>
      <c r="D382" s="3"/>
      <c r="EL382" s="62"/>
      <c r="EM382" s="62"/>
      <c r="EN382" s="62"/>
      <c r="EO382" s="62"/>
      <c r="EP382" s="62"/>
      <c r="EQ382" s="62"/>
    </row>
    <row r="383" spans="3:147" x14ac:dyDescent="0.25">
      <c r="C383" s="3"/>
      <c r="D383" s="3"/>
      <c r="EL383" s="62"/>
      <c r="EM383" s="62"/>
      <c r="EN383" s="62"/>
      <c r="EO383" s="62"/>
      <c r="EP383" s="62"/>
      <c r="EQ383" s="62"/>
    </row>
    <row r="384" spans="3:147" x14ac:dyDescent="0.25">
      <c r="C384" s="3"/>
      <c r="D384" s="3"/>
      <c r="EL384" s="62"/>
      <c r="EM384" s="62"/>
      <c r="EN384" s="62"/>
      <c r="EO384" s="62"/>
      <c r="EP384" s="62"/>
      <c r="EQ384" s="62"/>
    </row>
    <row r="385" spans="3:147" x14ac:dyDescent="0.25">
      <c r="C385" s="3"/>
      <c r="D385" s="3"/>
      <c r="EL385" s="62"/>
      <c r="EM385" s="62"/>
      <c r="EN385" s="62"/>
      <c r="EO385" s="62"/>
      <c r="EP385" s="62"/>
      <c r="EQ385" s="62"/>
    </row>
    <row r="386" spans="3:147" x14ac:dyDescent="0.25">
      <c r="C386" s="3"/>
      <c r="D386" s="3"/>
      <c r="EL386" s="62"/>
      <c r="EM386" s="62"/>
      <c r="EN386" s="62"/>
      <c r="EO386" s="62"/>
      <c r="EP386" s="62"/>
      <c r="EQ386" s="62"/>
    </row>
    <row r="387" spans="3:147" x14ac:dyDescent="0.25">
      <c r="C387" s="3"/>
      <c r="D387" s="3"/>
      <c r="EL387" s="62"/>
      <c r="EM387" s="62"/>
      <c r="EN387" s="62"/>
      <c r="EO387" s="62"/>
      <c r="EP387" s="62"/>
      <c r="EQ387" s="62"/>
    </row>
    <row r="388" spans="3:147" x14ac:dyDescent="0.25">
      <c r="C388" s="3"/>
      <c r="D388" s="3"/>
      <c r="EL388" s="62"/>
      <c r="EM388" s="62"/>
      <c r="EN388" s="62"/>
      <c r="EO388" s="62"/>
      <c r="EP388" s="62"/>
      <c r="EQ388" s="62"/>
    </row>
    <row r="389" spans="3:147" x14ac:dyDescent="0.25">
      <c r="C389" s="3"/>
      <c r="D389" s="3"/>
      <c r="EL389" s="62"/>
      <c r="EM389" s="62"/>
      <c r="EN389" s="62"/>
      <c r="EO389" s="62"/>
      <c r="EP389" s="62"/>
      <c r="EQ389" s="62"/>
    </row>
    <row r="390" spans="3:147" x14ac:dyDescent="0.25">
      <c r="C390" s="3"/>
      <c r="D390" s="3"/>
      <c r="EL390" s="62"/>
      <c r="EM390" s="62"/>
      <c r="EN390" s="62"/>
      <c r="EO390" s="62"/>
      <c r="EP390" s="62"/>
      <c r="EQ390" s="62"/>
    </row>
    <row r="391" spans="3:147" x14ac:dyDescent="0.25">
      <c r="C391" s="3"/>
      <c r="D391" s="3"/>
      <c r="EL391" s="62"/>
      <c r="EM391" s="62"/>
      <c r="EN391" s="62"/>
      <c r="EO391" s="62"/>
      <c r="EP391" s="62"/>
      <c r="EQ391" s="62"/>
    </row>
    <row r="392" spans="3:147" x14ac:dyDescent="0.25">
      <c r="C392" s="3"/>
      <c r="D392" s="3"/>
      <c r="EL392" s="62"/>
      <c r="EM392" s="62"/>
      <c r="EN392" s="62"/>
      <c r="EO392" s="62"/>
      <c r="EP392" s="62"/>
      <c r="EQ392" s="62"/>
    </row>
    <row r="393" spans="3:147" x14ac:dyDescent="0.25">
      <c r="C393" s="3"/>
      <c r="D393" s="3"/>
      <c r="EL393" s="62"/>
      <c r="EM393" s="62"/>
      <c r="EN393" s="62"/>
      <c r="EO393" s="62"/>
      <c r="EP393" s="62"/>
      <c r="EQ393" s="62"/>
    </row>
    <row r="394" spans="3:147" x14ac:dyDescent="0.25">
      <c r="C394" s="3"/>
      <c r="D394" s="3"/>
      <c r="EL394" s="62"/>
      <c r="EM394" s="62"/>
      <c r="EN394" s="62"/>
      <c r="EO394" s="62"/>
      <c r="EP394" s="62"/>
      <c r="EQ394" s="62"/>
    </row>
    <row r="395" spans="3:147" x14ac:dyDescent="0.25">
      <c r="C395" s="3"/>
      <c r="D395" s="3"/>
      <c r="EL395" s="62"/>
      <c r="EM395" s="62"/>
      <c r="EN395" s="62"/>
      <c r="EO395" s="62"/>
      <c r="EP395" s="62"/>
      <c r="EQ395" s="62"/>
    </row>
    <row r="396" spans="3:147" x14ac:dyDescent="0.25">
      <c r="C396" s="3"/>
      <c r="D396" s="3"/>
      <c r="EL396" s="62"/>
      <c r="EM396" s="62"/>
      <c r="EN396" s="62"/>
      <c r="EO396" s="62"/>
      <c r="EP396" s="62"/>
      <c r="EQ396" s="62"/>
    </row>
    <row r="397" spans="3:147" x14ac:dyDescent="0.25">
      <c r="C397" s="3"/>
      <c r="D397" s="3"/>
      <c r="EL397" s="62"/>
      <c r="EM397" s="62"/>
      <c r="EN397" s="62"/>
      <c r="EO397" s="62"/>
      <c r="EP397" s="62"/>
      <c r="EQ397" s="62"/>
    </row>
    <row r="398" spans="3:147" x14ac:dyDescent="0.25">
      <c r="C398" s="3"/>
      <c r="D398" s="3"/>
      <c r="EL398" s="62"/>
      <c r="EM398" s="62"/>
      <c r="EN398" s="62"/>
      <c r="EO398" s="62"/>
      <c r="EP398" s="62"/>
      <c r="EQ398" s="62"/>
    </row>
    <row r="399" spans="3:147" x14ac:dyDescent="0.25">
      <c r="C399" s="3"/>
      <c r="D399" s="3"/>
      <c r="EL399" s="62"/>
      <c r="EM399" s="62"/>
      <c r="EN399" s="62"/>
      <c r="EO399" s="62"/>
      <c r="EP399" s="62"/>
      <c r="EQ399" s="62"/>
    </row>
    <row r="400" spans="3:147" x14ac:dyDescent="0.25">
      <c r="C400" s="3"/>
      <c r="D400" s="3"/>
      <c r="EL400" s="62"/>
      <c r="EM400" s="62"/>
      <c r="EN400" s="62"/>
      <c r="EO400" s="62"/>
      <c r="EP400" s="62"/>
      <c r="EQ400" s="62"/>
    </row>
    <row r="401" spans="3:147" x14ac:dyDescent="0.25">
      <c r="C401" s="3"/>
      <c r="D401" s="3"/>
      <c r="EL401" s="62"/>
      <c r="EM401" s="62"/>
      <c r="EN401" s="62"/>
      <c r="EO401" s="62"/>
      <c r="EP401" s="62"/>
      <c r="EQ401" s="62"/>
    </row>
    <row r="402" spans="3:147" x14ac:dyDescent="0.25">
      <c r="C402" s="3"/>
      <c r="D402" s="3"/>
      <c r="EL402" s="62"/>
      <c r="EM402" s="62"/>
      <c r="EN402" s="62"/>
      <c r="EO402" s="62"/>
      <c r="EP402" s="62"/>
      <c r="EQ402" s="62"/>
    </row>
    <row r="403" spans="3:147" x14ac:dyDescent="0.25">
      <c r="C403" s="3"/>
      <c r="D403" s="3"/>
      <c r="EL403" s="62"/>
      <c r="EM403" s="62"/>
      <c r="EN403" s="62"/>
      <c r="EO403" s="62"/>
      <c r="EP403" s="62"/>
      <c r="EQ403" s="62"/>
    </row>
    <row r="404" spans="3:147" x14ac:dyDescent="0.25">
      <c r="C404" s="3"/>
      <c r="D404" s="3"/>
      <c r="EL404" s="62"/>
      <c r="EM404" s="62"/>
      <c r="EN404" s="62"/>
      <c r="EO404" s="62"/>
      <c r="EP404" s="62"/>
      <c r="EQ404" s="62"/>
    </row>
    <row r="405" spans="3:147" x14ac:dyDescent="0.25">
      <c r="C405" s="3"/>
      <c r="D405" s="3"/>
      <c r="EL405" s="62"/>
      <c r="EM405" s="62"/>
      <c r="EN405" s="62"/>
      <c r="EO405" s="62"/>
      <c r="EP405" s="62"/>
      <c r="EQ405" s="62"/>
    </row>
    <row r="406" spans="3:147" x14ac:dyDescent="0.25">
      <c r="C406" s="3"/>
      <c r="D406" s="3"/>
      <c r="EL406" s="62"/>
      <c r="EM406" s="62"/>
      <c r="EN406" s="62"/>
      <c r="EO406" s="62"/>
      <c r="EP406" s="62"/>
      <c r="EQ406" s="62"/>
    </row>
    <row r="407" spans="3:147" x14ac:dyDescent="0.25">
      <c r="C407" s="3"/>
      <c r="D407" s="3"/>
      <c r="EL407" s="62"/>
      <c r="EM407" s="62"/>
      <c r="EN407" s="62"/>
      <c r="EO407" s="62"/>
      <c r="EP407" s="62"/>
      <c r="EQ407" s="62"/>
    </row>
    <row r="408" spans="3:147" x14ac:dyDescent="0.25">
      <c r="C408" s="3"/>
      <c r="D408" s="3"/>
      <c r="EL408" s="62"/>
      <c r="EM408" s="62"/>
      <c r="EN408" s="62"/>
      <c r="EO408" s="62"/>
      <c r="EP408" s="62"/>
      <c r="EQ408" s="62"/>
    </row>
    <row r="409" spans="3:147" x14ac:dyDescent="0.25">
      <c r="C409" s="3"/>
      <c r="D409" s="3"/>
      <c r="EL409" s="62"/>
      <c r="EM409" s="62"/>
      <c r="EN409" s="62"/>
      <c r="EO409" s="62"/>
      <c r="EP409" s="62"/>
      <c r="EQ409" s="62"/>
    </row>
    <row r="410" spans="3:147" x14ac:dyDescent="0.25">
      <c r="C410" s="3"/>
      <c r="D410" s="3"/>
      <c r="EL410" s="62"/>
      <c r="EM410" s="62"/>
      <c r="EN410" s="62"/>
      <c r="EO410" s="62"/>
      <c r="EP410" s="62"/>
      <c r="EQ410" s="62"/>
    </row>
    <row r="411" spans="3:147" x14ac:dyDescent="0.25">
      <c r="C411" s="3"/>
      <c r="D411" s="3"/>
      <c r="EL411" s="62"/>
      <c r="EM411" s="62"/>
      <c r="EN411" s="62"/>
      <c r="EO411" s="62"/>
      <c r="EP411" s="62"/>
      <c r="EQ411" s="62"/>
    </row>
    <row r="412" spans="3:147" x14ac:dyDescent="0.25">
      <c r="C412" s="3"/>
      <c r="D412" s="3"/>
      <c r="EL412" s="62"/>
      <c r="EM412" s="62"/>
      <c r="EN412" s="62"/>
      <c r="EO412" s="62"/>
      <c r="EP412" s="62"/>
      <c r="EQ412" s="62"/>
    </row>
    <row r="413" spans="3:147" x14ac:dyDescent="0.25">
      <c r="C413" s="3"/>
      <c r="D413" s="3"/>
      <c r="EL413" s="62"/>
      <c r="EM413" s="62"/>
      <c r="EN413" s="62"/>
      <c r="EO413" s="62"/>
      <c r="EP413" s="62"/>
      <c r="EQ413" s="62"/>
    </row>
    <row r="414" spans="3:147" x14ac:dyDescent="0.25">
      <c r="C414" s="3"/>
      <c r="D414" s="3"/>
      <c r="EL414" s="62"/>
      <c r="EM414" s="62"/>
      <c r="EN414" s="62"/>
      <c r="EO414" s="62"/>
      <c r="EP414" s="62"/>
      <c r="EQ414" s="62"/>
    </row>
    <row r="415" spans="3:147" x14ac:dyDescent="0.25">
      <c r="C415" s="3"/>
      <c r="D415" s="3"/>
      <c r="EL415" s="62"/>
      <c r="EM415" s="62"/>
      <c r="EN415" s="62"/>
      <c r="EO415" s="62"/>
      <c r="EP415" s="62"/>
      <c r="EQ415" s="62"/>
    </row>
    <row r="416" spans="3:147" x14ac:dyDescent="0.25">
      <c r="C416" s="3"/>
      <c r="D416" s="3"/>
      <c r="EL416" s="62"/>
      <c r="EM416" s="62"/>
      <c r="EN416" s="62"/>
      <c r="EO416" s="62"/>
      <c r="EP416" s="62"/>
      <c r="EQ416" s="62"/>
    </row>
    <row r="417" spans="3:147" x14ac:dyDescent="0.25">
      <c r="C417" s="3"/>
      <c r="D417" s="3"/>
      <c r="EL417" s="62"/>
      <c r="EM417" s="62"/>
      <c r="EN417" s="62"/>
      <c r="EO417" s="62"/>
      <c r="EP417" s="62"/>
      <c r="EQ417" s="62"/>
    </row>
    <row r="418" spans="3:147" x14ac:dyDescent="0.25">
      <c r="C418" s="3"/>
      <c r="D418" s="3"/>
      <c r="EL418" s="62"/>
      <c r="EM418" s="62"/>
      <c r="EN418" s="62"/>
      <c r="EO418" s="62"/>
      <c r="EP418" s="62"/>
      <c r="EQ418" s="62"/>
    </row>
    <row r="419" spans="3:147" x14ac:dyDescent="0.25">
      <c r="C419" s="3"/>
      <c r="D419" s="3"/>
      <c r="EL419" s="62"/>
      <c r="EM419" s="62"/>
      <c r="EN419" s="62"/>
      <c r="EO419" s="62"/>
      <c r="EP419" s="62"/>
      <c r="EQ419" s="62"/>
    </row>
    <row r="420" spans="3:147" x14ac:dyDescent="0.25">
      <c r="C420" s="3"/>
      <c r="D420" s="3"/>
      <c r="EL420" s="62"/>
      <c r="EM420" s="62"/>
      <c r="EN420" s="62"/>
      <c r="EO420" s="62"/>
      <c r="EP420" s="62"/>
      <c r="EQ420" s="62"/>
    </row>
    <row r="421" spans="3:147" x14ac:dyDescent="0.25">
      <c r="C421" s="3"/>
      <c r="D421" s="3"/>
      <c r="EL421" s="62"/>
      <c r="EM421" s="62"/>
      <c r="EN421" s="62"/>
      <c r="EO421" s="62"/>
      <c r="EP421" s="62"/>
      <c r="EQ421" s="62"/>
    </row>
    <row r="422" spans="3:147" x14ac:dyDescent="0.25">
      <c r="C422" s="3"/>
      <c r="D422" s="3"/>
      <c r="EL422" s="62"/>
      <c r="EM422" s="62"/>
      <c r="EN422" s="62"/>
      <c r="EO422" s="62"/>
      <c r="EP422" s="62"/>
      <c r="EQ422" s="62"/>
    </row>
    <row r="423" spans="3:147" x14ac:dyDescent="0.25">
      <c r="C423" s="3"/>
      <c r="D423" s="3"/>
      <c r="EL423" s="62"/>
      <c r="EM423" s="62"/>
      <c r="EN423" s="62"/>
      <c r="EO423" s="62"/>
      <c r="EP423" s="62"/>
      <c r="EQ423" s="62"/>
    </row>
    <row r="424" spans="3:147" x14ac:dyDescent="0.25">
      <c r="C424" s="3"/>
      <c r="D424" s="3"/>
      <c r="EL424" s="62"/>
      <c r="EM424" s="62"/>
      <c r="EN424" s="62"/>
      <c r="EO424" s="62"/>
      <c r="EP424" s="62"/>
      <c r="EQ424" s="62"/>
    </row>
    <row r="425" spans="3:147" x14ac:dyDescent="0.25">
      <c r="C425" s="3"/>
      <c r="D425" s="3"/>
      <c r="EL425" s="62"/>
      <c r="EM425" s="62"/>
      <c r="EN425" s="62"/>
      <c r="EO425" s="62"/>
      <c r="EP425" s="62"/>
      <c r="EQ425" s="62"/>
    </row>
    <row r="426" spans="3:147" x14ac:dyDescent="0.25">
      <c r="C426" s="3"/>
      <c r="D426" s="3"/>
      <c r="EL426" s="62"/>
      <c r="EM426" s="62"/>
      <c r="EN426" s="62"/>
      <c r="EO426" s="62"/>
      <c r="EP426" s="62"/>
      <c r="EQ426" s="62"/>
    </row>
    <row r="427" spans="3:147" x14ac:dyDescent="0.25">
      <c r="C427" s="3"/>
      <c r="D427" s="3"/>
      <c r="EL427" s="62"/>
      <c r="EM427" s="62"/>
      <c r="EN427" s="62"/>
      <c r="EO427" s="62"/>
      <c r="EP427" s="62"/>
      <c r="EQ427" s="62"/>
    </row>
    <row r="428" spans="3:147" x14ac:dyDescent="0.25">
      <c r="C428" s="3"/>
      <c r="D428" s="3"/>
      <c r="EL428" s="62"/>
      <c r="EM428" s="62"/>
      <c r="EN428" s="62"/>
      <c r="EO428" s="62"/>
      <c r="EP428" s="62"/>
      <c r="EQ428" s="62"/>
    </row>
    <row r="429" spans="3:147" x14ac:dyDescent="0.25">
      <c r="C429" s="3"/>
      <c r="D429" s="3"/>
      <c r="EL429" s="62"/>
      <c r="EM429" s="62"/>
      <c r="EN429" s="62"/>
      <c r="EO429" s="62"/>
      <c r="EP429" s="62"/>
      <c r="EQ429" s="62"/>
    </row>
    <row r="430" spans="3:147" x14ac:dyDescent="0.25">
      <c r="C430" s="3"/>
      <c r="D430" s="3"/>
      <c r="EL430" s="62"/>
      <c r="EM430" s="62"/>
      <c r="EN430" s="62"/>
      <c r="EO430" s="62"/>
      <c r="EP430" s="62"/>
      <c r="EQ430" s="62"/>
    </row>
    <row r="431" spans="3:147" x14ac:dyDescent="0.25">
      <c r="C431" s="3"/>
      <c r="D431" s="3"/>
      <c r="EL431" s="62"/>
      <c r="EM431" s="62"/>
      <c r="EN431" s="62"/>
      <c r="EO431" s="62"/>
      <c r="EP431" s="62"/>
      <c r="EQ431" s="62"/>
    </row>
    <row r="432" spans="3:147" x14ac:dyDescent="0.25">
      <c r="C432" s="3"/>
      <c r="D432" s="3"/>
      <c r="EL432" s="62"/>
      <c r="EM432" s="62"/>
      <c r="EN432" s="62"/>
      <c r="EO432" s="62"/>
      <c r="EP432" s="62"/>
      <c r="EQ432" s="62"/>
    </row>
    <row r="433" spans="3:147" x14ac:dyDescent="0.25">
      <c r="C433" s="3"/>
      <c r="D433" s="3"/>
      <c r="EL433" s="62"/>
      <c r="EM433" s="62"/>
      <c r="EN433" s="62"/>
      <c r="EO433" s="62"/>
      <c r="EP433" s="62"/>
      <c r="EQ433" s="62"/>
    </row>
    <row r="434" spans="3:147" x14ac:dyDescent="0.25">
      <c r="C434" s="3"/>
      <c r="D434" s="3"/>
      <c r="EL434" s="62"/>
      <c r="EM434" s="62"/>
      <c r="EN434" s="62"/>
      <c r="EO434" s="62"/>
      <c r="EP434" s="62"/>
      <c r="EQ434" s="62"/>
    </row>
    <row r="435" spans="3:147" x14ac:dyDescent="0.25">
      <c r="C435" s="3"/>
      <c r="D435" s="3"/>
      <c r="EL435" s="62"/>
      <c r="EM435" s="62"/>
      <c r="EN435" s="62"/>
      <c r="EO435" s="62"/>
      <c r="EP435" s="62"/>
      <c r="EQ435" s="62"/>
    </row>
    <row r="436" spans="3:147" x14ac:dyDescent="0.25">
      <c r="C436" s="3"/>
      <c r="D436" s="3"/>
      <c r="EL436" s="62"/>
      <c r="EM436" s="62"/>
      <c r="EN436" s="62"/>
      <c r="EO436" s="62"/>
      <c r="EP436" s="62"/>
      <c r="EQ436" s="62"/>
    </row>
    <row r="437" spans="3:147" x14ac:dyDescent="0.25">
      <c r="C437" s="3"/>
      <c r="D437" s="3"/>
      <c r="EL437" s="62"/>
      <c r="EM437" s="62"/>
      <c r="EN437" s="62"/>
      <c r="EO437" s="62"/>
      <c r="EP437" s="62"/>
      <c r="EQ437" s="62"/>
    </row>
    <row r="438" spans="3:147" x14ac:dyDescent="0.25">
      <c r="C438" s="3"/>
      <c r="D438" s="3"/>
      <c r="EL438" s="62"/>
      <c r="EM438" s="62"/>
      <c r="EN438" s="62"/>
      <c r="EO438" s="62"/>
      <c r="EP438" s="62"/>
      <c r="EQ438" s="62"/>
    </row>
    <row r="439" spans="3:147" x14ac:dyDescent="0.25">
      <c r="C439" s="3"/>
      <c r="D439" s="3"/>
      <c r="EL439" s="62"/>
      <c r="EM439" s="62"/>
      <c r="EN439" s="62"/>
      <c r="EO439" s="62"/>
      <c r="EP439" s="62"/>
      <c r="EQ439" s="62"/>
    </row>
    <row r="440" spans="3:147" x14ac:dyDescent="0.25">
      <c r="C440" s="3"/>
      <c r="D440" s="3"/>
      <c r="EL440" s="62"/>
      <c r="EM440" s="62"/>
      <c r="EN440" s="62"/>
      <c r="EO440" s="62"/>
      <c r="EP440" s="62"/>
      <c r="EQ440" s="62"/>
    </row>
    <row r="441" spans="3:147" x14ac:dyDescent="0.25">
      <c r="C441" s="3"/>
      <c r="D441" s="3"/>
      <c r="EL441" s="62"/>
      <c r="EM441" s="62"/>
      <c r="EN441" s="62"/>
      <c r="EO441" s="62"/>
      <c r="EP441" s="62"/>
      <c r="EQ441" s="62"/>
    </row>
    <row r="442" spans="3:147" x14ac:dyDescent="0.25">
      <c r="C442" s="3"/>
      <c r="D442" s="3"/>
      <c r="EL442" s="62"/>
      <c r="EM442" s="62"/>
      <c r="EN442" s="62"/>
      <c r="EO442" s="62"/>
      <c r="EP442" s="62"/>
      <c r="EQ442" s="62"/>
    </row>
    <row r="443" spans="3:147" x14ac:dyDescent="0.25">
      <c r="C443" s="3"/>
      <c r="D443" s="3"/>
      <c r="EL443" s="62"/>
      <c r="EM443" s="62"/>
      <c r="EN443" s="62"/>
      <c r="EO443" s="62"/>
      <c r="EP443" s="62"/>
      <c r="EQ443" s="62"/>
    </row>
    <row r="444" spans="3:147" x14ac:dyDescent="0.25">
      <c r="C444" s="3"/>
      <c r="D444" s="3"/>
      <c r="EL444" s="62"/>
      <c r="EM444" s="62"/>
      <c r="EN444" s="62"/>
      <c r="EO444" s="62"/>
      <c r="EP444" s="62"/>
      <c r="EQ444" s="62"/>
    </row>
    <row r="445" spans="3:147" x14ac:dyDescent="0.25">
      <c r="C445" s="3"/>
      <c r="D445" s="3"/>
      <c r="EL445" s="62"/>
      <c r="EM445" s="62"/>
      <c r="EN445" s="62"/>
      <c r="EO445" s="62"/>
      <c r="EP445" s="62"/>
      <c r="EQ445" s="62"/>
    </row>
    <row r="446" spans="3:147" x14ac:dyDescent="0.25">
      <c r="C446" s="3"/>
      <c r="D446" s="3"/>
      <c r="EL446" s="62"/>
      <c r="EM446" s="62"/>
      <c r="EN446" s="62"/>
      <c r="EO446" s="62"/>
      <c r="EP446" s="62"/>
      <c r="EQ446" s="62"/>
    </row>
    <row r="447" spans="3:147" x14ac:dyDescent="0.25">
      <c r="C447" s="3"/>
      <c r="D447" s="3"/>
      <c r="EL447" s="62"/>
      <c r="EM447" s="62"/>
      <c r="EN447" s="62"/>
      <c r="EO447" s="62"/>
      <c r="EP447" s="62"/>
      <c r="EQ447" s="62"/>
    </row>
    <row r="448" spans="3:147" x14ac:dyDescent="0.25">
      <c r="C448" s="3"/>
      <c r="D448" s="3"/>
      <c r="EL448" s="62"/>
      <c r="EM448" s="62"/>
      <c r="EN448" s="62"/>
      <c r="EO448" s="62"/>
      <c r="EP448" s="62"/>
      <c r="EQ448" s="62"/>
    </row>
    <row r="449" spans="3:147" x14ac:dyDescent="0.25">
      <c r="C449" s="3"/>
      <c r="D449" s="3"/>
      <c r="EL449" s="62"/>
      <c r="EM449" s="62"/>
      <c r="EN449" s="62"/>
      <c r="EO449" s="62"/>
      <c r="EP449" s="62"/>
      <c r="EQ449" s="62"/>
    </row>
    <row r="450" spans="3:147" x14ac:dyDescent="0.25">
      <c r="C450" s="3"/>
      <c r="D450" s="3"/>
      <c r="EL450" s="62"/>
      <c r="EM450" s="62"/>
      <c r="EN450" s="62"/>
      <c r="EO450" s="62"/>
      <c r="EP450" s="62"/>
      <c r="EQ450" s="62"/>
    </row>
    <row r="451" spans="3:147" x14ac:dyDescent="0.25">
      <c r="C451" s="3"/>
      <c r="D451" s="3"/>
      <c r="EL451" s="62"/>
      <c r="EM451" s="62"/>
      <c r="EN451" s="62"/>
      <c r="EO451" s="62"/>
      <c r="EP451" s="62"/>
      <c r="EQ451" s="62"/>
    </row>
    <row r="452" spans="3:147" x14ac:dyDescent="0.25">
      <c r="C452" s="3"/>
      <c r="D452" s="3"/>
      <c r="EL452" s="62"/>
      <c r="EM452" s="62"/>
      <c r="EN452" s="62"/>
      <c r="EO452" s="62"/>
      <c r="EP452" s="62"/>
      <c r="EQ452" s="62"/>
    </row>
    <row r="453" spans="3:147" x14ac:dyDescent="0.25">
      <c r="C453" s="3"/>
      <c r="D453" s="3"/>
      <c r="EL453" s="62"/>
      <c r="EM453" s="62"/>
      <c r="EN453" s="62"/>
      <c r="EO453" s="62"/>
      <c r="EP453" s="62"/>
      <c r="EQ453" s="62"/>
    </row>
    <row r="454" spans="3:147" x14ac:dyDescent="0.25">
      <c r="C454" s="3"/>
      <c r="D454" s="3"/>
      <c r="EL454" s="62"/>
      <c r="EM454" s="62"/>
      <c r="EN454" s="62"/>
      <c r="EO454" s="62"/>
      <c r="EP454" s="62"/>
      <c r="EQ454" s="62"/>
    </row>
    <row r="455" spans="3:147" x14ac:dyDescent="0.25">
      <c r="C455" s="3"/>
      <c r="D455" s="3"/>
      <c r="EL455" s="62"/>
      <c r="EM455" s="62"/>
      <c r="EN455" s="62"/>
      <c r="EO455" s="62"/>
      <c r="EP455" s="62"/>
      <c r="EQ455" s="62"/>
    </row>
    <row r="456" spans="3:147" x14ac:dyDescent="0.25">
      <c r="C456" s="3"/>
      <c r="D456" s="3"/>
      <c r="EL456" s="62"/>
      <c r="EM456" s="62"/>
      <c r="EN456" s="62"/>
      <c r="EO456" s="62"/>
      <c r="EP456" s="62"/>
      <c r="EQ456" s="62"/>
    </row>
    <row r="457" spans="3:147" x14ac:dyDescent="0.25">
      <c r="C457" s="3"/>
      <c r="D457" s="3"/>
      <c r="EL457" s="62"/>
      <c r="EM457" s="62"/>
      <c r="EN457" s="62"/>
      <c r="EO457" s="62"/>
      <c r="EP457" s="62"/>
      <c r="EQ457" s="62"/>
    </row>
    <row r="458" spans="3:147" x14ac:dyDescent="0.25">
      <c r="C458" s="3"/>
      <c r="D458" s="3"/>
      <c r="EL458" s="62"/>
      <c r="EM458" s="62"/>
      <c r="EN458" s="62"/>
      <c r="EO458" s="62"/>
      <c r="EP458" s="62"/>
      <c r="EQ458" s="62"/>
    </row>
    <row r="459" spans="3:147" x14ac:dyDescent="0.25">
      <c r="C459" s="3"/>
      <c r="D459" s="3"/>
      <c r="EL459" s="62"/>
      <c r="EM459" s="62"/>
      <c r="EN459" s="62"/>
      <c r="EO459" s="62"/>
      <c r="EP459" s="62"/>
      <c r="EQ459" s="62"/>
    </row>
    <row r="460" spans="3:147" x14ac:dyDescent="0.25">
      <c r="C460" s="3"/>
      <c r="D460" s="3"/>
      <c r="EL460" s="62"/>
      <c r="EM460" s="62"/>
      <c r="EN460" s="62"/>
      <c r="EO460" s="62"/>
      <c r="EP460" s="62"/>
      <c r="EQ460" s="62"/>
    </row>
    <row r="461" spans="3:147" x14ac:dyDescent="0.25">
      <c r="C461" s="3"/>
      <c r="D461" s="3"/>
      <c r="EL461" s="62"/>
      <c r="EM461" s="62"/>
      <c r="EN461" s="62"/>
      <c r="EO461" s="62"/>
      <c r="EP461" s="62"/>
      <c r="EQ461" s="62"/>
    </row>
    <row r="462" spans="3:147" x14ac:dyDescent="0.25">
      <c r="C462" s="3"/>
      <c r="D462" s="3"/>
      <c r="EL462" s="62"/>
      <c r="EM462" s="62"/>
      <c r="EN462" s="62"/>
      <c r="EO462" s="62"/>
      <c r="EP462" s="62"/>
      <c r="EQ462" s="62"/>
    </row>
    <row r="463" spans="3:147" x14ac:dyDescent="0.25">
      <c r="C463" s="3"/>
      <c r="D463" s="3"/>
      <c r="EL463" s="62"/>
      <c r="EM463" s="62"/>
      <c r="EN463" s="62"/>
      <c r="EO463" s="62"/>
      <c r="EP463" s="62"/>
      <c r="EQ463" s="62"/>
    </row>
    <row r="464" spans="3:147" x14ac:dyDescent="0.25">
      <c r="C464" s="3"/>
      <c r="D464" s="3"/>
      <c r="EL464" s="62"/>
      <c r="EM464" s="62"/>
      <c r="EN464" s="62"/>
      <c r="EO464" s="62"/>
      <c r="EP464" s="62"/>
      <c r="EQ464" s="62"/>
    </row>
    <row r="465" spans="3:147" x14ac:dyDescent="0.25">
      <c r="C465" s="3"/>
      <c r="D465" s="3"/>
      <c r="EL465" s="62"/>
      <c r="EM465" s="62"/>
      <c r="EN465" s="62"/>
      <c r="EO465" s="62"/>
      <c r="EP465" s="62"/>
      <c r="EQ465" s="62"/>
    </row>
    <row r="466" spans="3:147" x14ac:dyDescent="0.25">
      <c r="C466" s="3"/>
      <c r="D466" s="3"/>
      <c r="EL466" s="62"/>
      <c r="EM466" s="62"/>
      <c r="EN466" s="62"/>
      <c r="EO466" s="62"/>
      <c r="EP466" s="62"/>
      <c r="EQ466" s="62"/>
    </row>
    <row r="467" spans="3:147" x14ac:dyDescent="0.25">
      <c r="C467" s="3"/>
      <c r="D467" s="3"/>
      <c r="EL467" s="62"/>
      <c r="EM467" s="62"/>
      <c r="EN467" s="62"/>
      <c r="EO467" s="62"/>
      <c r="EP467" s="62"/>
      <c r="EQ467" s="62"/>
    </row>
    <row r="468" spans="3:147" x14ac:dyDescent="0.25">
      <c r="C468" s="3"/>
      <c r="D468" s="3"/>
      <c r="EL468" s="62"/>
      <c r="EM468" s="62"/>
      <c r="EN468" s="62"/>
      <c r="EO468" s="62"/>
      <c r="EP468" s="62"/>
      <c r="EQ468" s="62"/>
    </row>
    <row r="469" spans="3:147" x14ac:dyDescent="0.25">
      <c r="C469" s="3"/>
      <c r="D469" s="3"/>
      <c r="EL469" s="62"/>
      <c r="EM469" s="62"/>
      <c r="EN469" s="62"/>
      <c r="EO469" s="62"/>
      <c r="EP469" s="62"/>
      <c r="EQ469" s="62"/>
    </row>
    <row r="470" spans="3:147" x14ac:dyDescent="0.25">
      <c r="C470" s="3"/>
      <c r="D470" s="3"/>
      <c r="EL470" s="62"/>
      <c r="EM470" s="62"/>
      <c r="EN470" s="62"/>
      <c r="EO470" s="62"/>
      <c r="EP470" s="62"/>
      <c r="EQ470" s="62"/>
    </row>
    <row r="471" spans="3:147" x14ac:dyDescent="0.25">
      <c r="C471" s="3"/>
      <c r="D471" s="3"/>
      <c r="EL471" s="62"/>
      <c r="EM471" s="62"/>
      <c r="EN471" s="62"/>
      <c r="EO471" s="62"/>
      <c r="EP471" s="62"/>
      <c r="EQ471" s="62"/>
    </row>
    <row r="472" spans="3:147" x14ac:dyDescent="0.25">
      <c r="C472" s="3"/>
      <c r="D472" s="3"/>
      <c r="EL472" s="62"/>
      <c r="EM472" s="62"/>
      <c r="EN472" s="62"/>
      <c r="EO472" s="62"/>
      <c r="EP472" s="62"/>
      <c r="EQ472" s="62"/>
    </row>
    <row r="473" spans="3:147" x14ac:dyDescent="0.25">
      <c r="C473" s="3"/>
      <c r="D473" s="3"/>
      <c r="EL473" s="62"/>
      <c r="EM473" s="62"/>
      <c r="EN473" s="62"/>
      <c r="EO473" s="62"/>
      <c r="EP473" s="62"/>
      <c r="EQ473" s="62"/>
    </row>
    <row r="474" spans="3:147" x14ac:dyDescent="0.25">
      <c r="C474" s="3"/>
      <c r="D474" s="3"/>
      <c r="EL474" s="62"/>
      <c r="EM474" s="62"/>
      <c r="EN474" s="62"/>
      <c r="EO474" s="62"/>
      <c r="EP474" s="62"/>
      <c r="EQ474" s="62"/>
    </row>
    <row r="475" spans="3:147" x14ac:dyDescent="0.25">
      <c r="C475" s="3"/>
      <c r="D475" s="3"/>
      <c r="EL475" s="62"/>
      <c r="EM475" s="62"/>
      <c r="EN475" s="62"/>
      <c r="EO475" s="62"/>
      <c r="EP475" s="62"/>
      <c r="EQ475" s="62"/>
    </row>
    <row r="476" spans="3:147" x14ac:dyDescent="0.25">
      <c r="C476" s="3"/>
      <c r="D476" s="3"/>
      <c r="EL476" s="62"/>
      <c r="EM476" s="62"/>
      <c r="EN476" s="62"/>
      <c r="EO476" s="62"/>
      <c r="EP476" s="62"/>
      <c r="EQ476" s="62"/>
    </row>
    <row r="477" spans="3:147" x14ac:dyDescent="0.25">
      <c r="C477" s="3"/>
      <c r="D477" s="3"/>
      <c r="EL477" s="62"/>
      <c r="EM477" s="62"/>
      <c r="EN477" s="62"/>
      <c r="EO477" s="62"/>
      <c r="EP477" s="62"/>
      <c r="EQ477" s="62"/>
    </row>
    <row r="478" spans="3:147" x14ac:dyDescent="0.25">
      <c r="C478" s="3"/>
      <c r="D478" s="3"/>
      <c r="EL478" s="62"/>
      <c r="EM478" s="62"/>
      <c r="EN478" s="62"/>
      <c r="EO478" s="62"/>
      <c r="EP478" s="62"/>
      <c r="EQ478" s="62"/>
    </row>
    <row r="479" spans="3:147" x14ac:dyDescent="0.25">
      <c r="C479" s="3"/>
      <c r="D479" s="3"/>
      <c r="EL479" s="62"/>
      <c r="EM479" s="62"/>
      <c r="EN479" s="62"/>
      <c r="EO479" s="62"/>
      <c r="EP479" s="62"/>
      <c r="EQ479" s="62"/>
    </row>
    <row r="480" spans="3:147" x14ac:dyDescent="0.25">
      <c r="C480" s="3"/>
      <c r="D480" s="3"/>
      <c r="EL480" s="62"/>
      <c r="EM480" s="62"/>
      <c r="EN480" s="62"/>
      <c r="EO480" s="62"/>
      <c r="EP480" s="62"/>
      <c r="EQ480" s="62"/>
    </row>
    <row r="481" spans="3:147" x14ac:dyDescent="0.25">
      <c r="C481" s="3"/>
      <c r="D481" s="3"/>
      <c r="EL481" s="62"/>
      <c r="EM481" s="62"/>
      <c r="EN481" s="62"/>
      <c r="EO481" s="62"/>
      <c r="EP481" s="62"/>
      <c r="EQ481" s="62"/>
    </row>
    <row r="482" spans="3:147" x14ac:dyDescent="0.25">
      <c r="C482" s="3"/>
      <c r="D482" s="3"/>
      <c r="EL482" s="62"/>
      <c r="EM482" s="62"/>
      <c r="EN482" s="62"/>
      <c r="EO482" s="62"/>
      <c r="EP482" s="62"/>
      <c r="EQ482" s="62"/>
    </row>
    <row r="483" spans="3:147" x14ac:dyDescent="0.25">
      <c r="C483" s="3"/>
      <c r="D483" s="3"/>
      <c r="EL483" s="62"/>
      <c r="EM483" s="62"/>
      <c r="EN483" s="62"/>
      <c r="EO483" s="62"/>
      <c r="EP483" s="62"/>
      <c r="EQ483" s="62"/>
    </row>
    <row r="484" spans="3:147" x14ac:dyDescent="0.25">
      <c r="C484" s="3"/>
      <c r="D484" s="3"/>
      <c r="EL484" s="62"/>
      <c r="EM484" s="62"/>
      <c r="EN484" s="62"/>
      <c r="EO484" s="62"/>
      <c r="EP484" s="62"/>
      <c r="EQ484" s="62"/>
    </row>
    <row r="485" spans="3:147" x14ac:dyDescent="0.25">
      <c r="C485" s="3"/>
      <c r="D485" s="3"/>
      <c r="EL485" s="62"/>
      <c r="EM485" s="62"/>
      <c r="EN485" s="62"/>
      <c r="EO485" s="62"/>
      <c r="EP485" s="62"/>
      <c r="EQ485" s="62"/>
    </row>
    <row r="486" spans="3:147" x14ac:dyDescent="0.25">
      <c r="C486" s="3"/>
      <c r="D486" s="3"/>
      <c r="EL486" s="62"/>
      <c r="EM486" s="62"/>
      <c r="EN486" s="62"/>
      <c r="EO486" s="62"/>
      <c r="EP486" s="62"/>
      <c r="EQ486" s="62"/>
    </row>
    <row r="487" spans="3:147" x14ac:dyDescent="0.25">
      <c r="C487" s="3"/>
      <c r="D487" s="3"/>
      <c r="EL487" s="62"/>
      <c r="EM487" s="62"/>
      <c r="EN487" s="62"/>
      <c r="EO487" s="62"/>
      <c r="EP487" s="62"/>
      <c r="EQ487" s="62"/>
    </row>
    <row r="488" spans="3:147" x14ac:dyDescent="0.25">
      <c r="C488" s="3"/>
      <c r="D488" s="3"/>
      <c r="EL488" s="62"/>
      <c r="EM488" s="62"/>
      <c r="EN488" s="62"/>
      <c r="EO488" s="62"/>
      <c r="EP488" s="62"/>
      <c r="EQ488" s="62"/>
    </row>
    <row r="489" spans="3:147" x14ac:dyDescent="0.25">
      <c r="C489" s="3"/>
      <c r="D489" s="3"/>
      <c r="EL489" s="62"/>
      <c r="EM489" s="62"/>
      <c r="EN489" s="62"/>
      <c r="EO489" s="62"/>
      <c r="EP489" s="62"/>
      <c r="EQ489" s="62"/>
    </row>
    <row r="490" spans="3:147" x14ac:dyDescent="0.25">
      <c r="C490" s="3"/>
      <c r="D490" s="3"/>
      <c r="EL490" s="62"/>
      <c r="EM490" s="62"/>
      <c r="EN490" s="62"/>
      <c r="EO490" s="62"/>
      <c r="EP490" s="62"/>
      <c r="EQ490" s="62"/>
    </row>
    <row r="491" spans="3:147" x14ac:dyDescent="0.25">
      <c r="C491" s="3"/>
      <c r="D491" s="3"/>
      <c r="EL491" s="62"/>
      <c r="EM491" s="62"/>
      <c r="EN491" s="62"/>
      <c r="EO491" s="62"/>
      <c r="EP491" s="62"/>
      <c r="EQ491" s="62"/>
    </row>
    <row r="492" spans="3:147" x14ac:dyDescent="0.25">
      <c r="C492" s="3"/>
      <c r="D492" s="3"/>
      <c r="EL492" s="62"/>
      <c r="EM492" s="62"/>
      <c r="EN492" s="62"/>
      <c r="EO492" s="62"/>
      <c r="EP492" s="62"/>
      <c r="EQ492" s="62"/>
    </row>
    <row r="493" spans="3:147" x14ac:dyDescent="0.25">
      <c r="C493" s="3"/>
      <c r="D493" s="3"/>
      <c r="EL493" s="62"/>
      <c r="EM493" s="62"/>
      <c r="EN493" s="62"/>
      <c r="EO493" s="62"/>
      <c r="EP493" s="62"/>
      <c r="EQ493" s="62"/>
    </row>
    <row r="494" spans="3:147" x14ac:dyDescent="0.25">
      <c r="C494" s="3"/>
      <c r="D494" s="3"/>
      <c r="EL494" s="62"/>
      <c r="EM494" s="62"/>
      <c r="EN494" s="62"/>
      <c r="EO494" s="62"/>
      <c r="EP494" s="62"/>
      <c r="EQ494" s="62"/>
    </row>
    <row r="495" spans="3:147" x14ac:dyDescent="0.25">
      <c r="C495" s="3"/>
      <c r="D495" s="3"/>
      <c r="EL495" s="62"/>
      <c r="EM495" s="62"/>
      <c r="EN495" s="62"/>
      <c r="EO495" s="62"/>
      <c r="EP495" s="62"/>
      <c r="EQ495" s="62"/>
    </row>
    <row r="496" spans="3:147" x14ac:dyDescent="0.25">
      <c r="C496" s="3"/>
      <c r="D496" s="3"/>
      <c r="EL496" s="62"/>
      <c r="EM496" s="62"/>
      <c r="EN496" s="62"/>
      <c r="EO496" s="62"/>
      <c r="EP496" s="62"/>
      <c r="EQ496" s="62"/>
    </row>
    <row r="497" spans="3:147" x14ac:dyDescent="0.25">
      <c r="C497" s="3"/>
      <c r="D497" s="3"/>
      <c r="EL497" s="62"/>
      <c r="EM497" s="62"/>
      <c r="EN497" s="62"/>
      <c r="EO497" s="62"/>
      <c r="EP497" s="62"/>
      <c r="EQ497" s="62"/>
    </row>
    <row r="498" spans="3:147" x14ac:dyDescent="0.25">
      <c r="C498" s="3"/>
      <c r="D498" s="3"/>
      <c r="EL498" s="62"/>
      <c r="EM498" s="62"/>
      <c r="EN498" s="62"/>
      <c r="EO498" s="62"/>
      <c r="EP498" s="62"/>
      <c r="EQ498" s="62"/>
    </row>
    <row r="499" spans="3:147" x14ac:dyDescent="0.25">
      <c r="C499" s="3"/>
      <c r="D499" s="3"/>
      <c r="EL499" s="62"/>
      <c r="EM499" s="62"/>
      <c r="EN499" s="62"/>
      <c r="EO499" s="62"/>
      <c r="EP499" s="62"/>
      <c r="EQ499" s="62"/>
    </row>
    <row r="500" spans="3:147" x14ac:dyDescent="0.25">
      <c r="C500" s="3"/>
      <c r="D500" s="3"/>
      <c r="EL500" s="62"/>
      <c r="EM500" s="62"/>
      <c r="EN500" s="62"/>
      <c r="EO500" s="62"/>
      <c r="EP500" s="62"/>
      <c r="EQ500" s="62"/>
    </row>
    <row r="501" spans="3:147" x14ac:dyDescent="0.25">
      <c r="C501" s="3"/>
      <c r="D501" s="3"/>
      <c r="EL501" s="62"/>
      <c r="EM501" s="62"/>
      <c r="EN501" s="62"/>
      <c r="EO501" s="62"/>
      <c r="EP501" s="62"/>
      <c r="EQ501" s="62"/>
    </row>
    <row r="502" spans="3:147" x14ac:dyDescent="0.25">
      <c r="C502" s="3"/>
      <c r="D502" s="3"/>
      <c r="EL502" s="62"/>
      <c r="EM502" s="62"/>
      <c r="EN502" s="62"/>
      <c r="EO502" s="62"/>
      <c r="EP502" s="62"/>
      <c r="EQ502" s="62"/>
    </row>
    <row r="503" spans="3:147" x14ac:dyDescent="0.25">
      <c r="C503" s="3"/>
      <c r="D503" s="3"/>
      <c r="EL503" s="62"/>
      <c r="EM503" s="62"/>
      <c r="EN503" s="62"/>
      <c r="EO503" s="62"/>
      <c r="EP503" s="62"/>
      <c r="EQ503" s="62"/>
    </row>
    <row r="504" spans="3:147" x14ac:dyDescent="0.25">
      <c r="C504" s="3"/>
      <c r="D504" s="3"/>
      <c r="EL504" s="62"/>
      <c r="EM504" s="62"/>
      <c r="EN504" s="62"/>
      <c r="EO504" s="62"/>
      <c r="EP504" s="62"/>
      <c r="EQ504" s="62"/>
    </row>
    <row r="505" spans="3:147" x14ac:dyDescent="0.25">
      <c r="C505" s="3"/>
      <c r="D505" s="3"/>
      <c r="EL505" s="62"/>
      <c r="EM505" s="62"/>
      <c r="EN505" s="62"/>
      <c r="EO505" s="62"/>
      <c r="EP505" s="62"/>
      <c r="EQ505" s="62"/>
    </row>
    <row r="506" spans="3:147" x14ac:dyDescent="0.25">
      <c r="C506" s="3"/>
      <c r="D506" s="3"/>
      <c r="EL506" s="62"/>
      <c r="EM506" s="62"/>
      <c r="EN506" s="62"/>
      <c r="EO506" s="62"/>
      <c r="EP506" s="62"/>
      <c r="EQ506" s="62"/>
    </row>
    <row r="507" spans="3:147" x14ac:dyDescent="0.25">
      <c r="C507" s="3"/>
      <c r="D507" s="3"/>
      <c r="EL507" s="62"/>
      <c r="EM507" s="62"/>
      <c r="EN507" s="62"/>
      <c r="EO507" s="62"/>
      <c r="EP507" s="62"/>
      <c r="EQ507" s="62"/>
    </row>
    <row r="508" spans="3:147" x14ac:dyDescent="0.25">
      <c r="C508" s="3"/>
      <c r="D508" s="3"/>
      <c r="EL508" s="62"/>
      <c r="EM508" s="62"/>
      <c r="EN508" s="62"/>
      <c r="EO508" s="62"/>
      <c r="EP508" s="62"/>
      <c r="EQ508" s="62"/>
    </row>
    <row r="509" spans="3:147" x14ac:dyDescent="0.25">
      <c r="C509" s="3"/>
      <c r="D509" s="3"/>
      <c r="EL509" s="62"/>
      <c r="EM509" s="62"/>
      <c r="EN509" s="62"/>
      <c r="EO509" s="62"/>
      <c r="EP509" s="62"/>
      <c r="EQ509" s="62"/>
    </row>
  </sheetData>
  <protectedRanges>
    <protectedRange sqref="AB14 AB11:AB12" name="Range4_1_1_1_2_1_1_1_1_1_1_1_1_1_1_1_1_1"/>
    <protectedRange sqref="AL14 AG14 AL11:AL12 AG11:AG12" name="Range4_2_1_1_2_1_1_1_1_1_1_1_1_1_1_1_1_1"/>
    <protectedRange sqref="AQ14 AQ11:AQ12" name="Range4_3_1_1_2_1_1_1_1_1_1_1_1_1_1_1_1_1"/>
    <protectedRange sqref="AV14 AV11:AV12" name="Range4_4_1_1_2_1_1_1_1_1_1_1_1_1_1_1_1_1"/>
    <protectedRange sqref="BE14 BE11:BE12" name="Range4_7"/>
    <protectedRange sqref="CC12" name="Range5_1_1"/>
    <protectedRange sqref="CN14 CN11:CN12" name="Range5_4"/>
    <protectedRange sqref="CR14 CR12" name="Range5_6"/>
    <protectedRange sqref="CZ14 CZ11:CZ12" name="Range5_9"/>
    <protectedRange sqref="DH14:DI14 DH11:DI12" name="Range5_12"/>
    <protectedRange sqref="DS14 DS11:DS12" name="Range6"/>
    <protectedRange sqref="DT14 DT11:DT12" name="Range6_1_1"/>
    <protectedRange sqref="BD14 BD11:BD12" name="Range4_7_1"/>
    <protectedRange sqref="CM14 CM11:CM12" name="Range5_4_1"/>
    <protectedRange sqref="CY14 CY12" name="Range5_9_1"/>
    <protectedRange sqref="DR14 DR11:DR12" name="Range6_2_3"/>
    <protectedRange sqref="AB13" name="Range4_1_1_1_2_1_1_1_1_1_1_1_1_1_1_1_1_1_1"/>
    <protectedRange sqref="AG13 AL13" name="Range4_2_1_1_2_1_1_1_1_1_1_1_1_1_1_1_1_1_1"/>
    <protectedRange sqref="AQ13" name="Range4_3_1_1_2_1_1_1_1_1_1_1_1_1_1_1_1_1_1"/>
    <protectedRange sqref="AV13" name="Range4_4_1_1_2_1_1_1_1_1_1_1_1_1_1_1_1_1_1"/>
    <protectedRange sqref="BE13" name="Range4_7_2"/>
    <protectedRange sqref="CC13" name="Range5_1_1_1_1"/>
    <protectedRange sqref="CN13" name="Range5_4_2"/>
    <protectedRange sqref="CR13" name="Range5_6_1"/>
    <protectedRange sqref="CZ13" name="Range5_9_2"/>
    <protectedRange sqref="DH13:DI13" name="Range5_12_1"/>
    <protectedRange sqref="DS13" name="Range6_3"/>
    <protectedRange sqref="DT13" name="Range6_1_1_1"/>
    <protectedRange sqref="BD13" name="Range4_7_1_1"/>
    <protectedRange sqref="CM13" name="Range5_4_1_1"/>
    <protectedRange sqref="CY13" name="Range5_9_1_1"/>
    <protectedRange sqref="DR13" name="Range6_2_1_1"/>
    <protectedRange sqref="V11:V13" name="Range4"/>
    <protectedRange sqref="AA11:AA13" name="Range4_1"/>
    <protectedRange sqref="AK11:AK13" name="Range4_2"/>
    <protectedRange sqref="AP11:AP13" name="Range4_4"/>
    <protectedRange sqref="AU11:AU13" name="Range4_5"/>
    <protectedRange sqref="BF11:BF13" name="Range4_6"/>
    <protectedRange sqref="BL11:BL13" name="Range4_8"/>
    <protectedRange sqref="CI11:CI13" name="Range5_3"/>
    <protectedRange sqref="CO11:CO13" name="Range5_5"/>
    <protectedRange sqref="CU11:CU13" name="Range5_7"/>
    <protectedRange sqref="CX11:CX13" name="Range5_8"/>
    <protectedRange sqref="DD11:DD13" name="Range5_10"/>
    <protectedRange sqref="DA11:DA13" name="Range5_11"/>
    <protectedRange sqref="DJ11:DJ13" name="Range5_13"/>
  </protectedRanges>
  <mergeCells count="145">
    <mergeCell ref="BS8:BS9"/>
    <mergeCell ref="BT8:BW8"/>
    <mergeCell ref="BX8:BX9"/>
    <mergeCell ref="BA8:BA9"/>
    <mergeCell ref="BB8:BC8"/>
    <mergeCell ref="BD8:BD9"/>
    <mergeCell ref="BE8:BF8"/>
    <mergeCell ref="BG8:BG9"/>
    <mergeCell ref="BH8:BI8"/>
    <mergeCell ref="BJ8:BJ9"/>
    <mergeCell ref="BK8:BL8"/>
    <mergeCell ref="BM8:BM9"/>
    <mergeCell ref="BN8:BO8"/>
    <mergeCell ref="BP8:BP9"/>
    <mergeCell ref="BQ8:BR8"/>
    <mergeCell ref="DE8:DE9"/>
    <mergeCell ref="BY8:BZ8"/>
    <mergeCell ref="CA8:CA9"/>
    <mergeCell ref="CB8:CC8"/>
    <mergeCell ref="CD8:CD9"/>
    <mergeCell ref="CE8:CF8"/>
    <mergeCell ref="CG8:CG9"/>
    <mergeCell ref="CH8:CI8"/>
    <mergeCell ref="CJ8:CJ9"/>
    <mergeCell ref="CK8:CL8"/>
    <mergeCell ref="CM8:CM9"/>
    <mergeCell ref="CN8:CO8"/>
    <mergeCell ref="CP8:CP9"/>
    <mergeCell ref="CQ8:CR8"/>
    <mergeCell ref="CS8:CS9"/>
    <mergeCell ref="CT8:CU8"/>
    <mergeCell ref="CV8:CV9"/>
    <mergeCell ref="CW8:CX8"/>
    <mergeCell ref="CY8:CY9"/>
    <mergeCell ref="CZ8:DA8"/>
    <mergeCell ref="DB8:DB9"/>
    <mergeCell ref="DC8:DD8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G5:EG7"/>
    <mergeCell ref="EH5:EJ7"/>
    <mergeCell ref="BG7:BI7"/>
    <mergeCell ref="BJ7:BL7"/>
    <mergeCell ref="BM7:BO7"/>
    <mergeCell ref="BS7:BW7"/>
    <mergeCell ref="BX7:BZ7"/>
    <mergeCell ref="CA7:CC7"/>
    <mergeCell ref="CD7:CF7"/>
    <mergeCell ref="CG7:CI7"/>
    <mergeCell ref="CJ7:CL7"/>
    <mergeCell ref="CM7:CO7"/>
    <mergeCell ref="CP7:CR7"/>
    <mergeCell ref="CS7:CU7"/>
    <mergeCell ref="CV7:CX7"/>
    <mergeCell ref="CY7:DA7"/>
    <mergeCell ref="DO7:DQ7"/>
    <mergeCell ref="BA7:BC7"/>
    <mergeCell ref="BD7:BF7"/>
    <mergeCell ref="T5:AM5"/>
    <mergeCell ref="AN5:BL5"/>
    <mergeCell ref="BS5:CQ5"/>
    <mergeCell ref="CS5:DJ5"/>
    <mergeCell ref="DK5:DK7"/>
    <mergeCell ref="DL5:DN7"/>
    <mergeCell ref="DO5:EF5"/>
    <mergeCell ref="AX8:AX9"/>
    <mergeCell ref="AY8:AZ8"/>
    <mergeCell ref="EL5:EN7"/>
    <mergeCell ref="EO5:EQ7"/>
    <mergeCell ref="O6:AZ6"/>
    <mergeCell ref="BA6:BO6"/>
    <mergeCell ref="BP6:BR7"/>
    <mergeCell ref="BS6:CI6"/>
    <mergeCell ref="CJ6:CR6"/>
    <mergeCell ref="CS6:DA6"/>
    <mergeCell ref="DB6:DD7"/>
    <mergeCell ref="DE6:DG7"/>
    <mergeCell ref="DH6:DJ7"/>
    <mergeCell ref="DO6:DT6"/>
    <mergeCell ref="DU6:DW7"/>
    <mergeCell ref="DX6:EF6"/>
    <mergeCell ref="O7:S7"/>
    <mergeCell ref="T7:X7"/>
    <mergeCell ref="Y7:AC7"/>
    <mergeCell ref="AD7:AH7"/>
    <mergeCell ref="AI7:AM7"/>
    <mergeCell ref="AN7:AR7"/>
    <mergeCell ref="AS7:AW7"/>
    <mergeCell ref="AX7:AZ7"/>
    <mergeCell ref="DP8:DQ8"/>
    <mergeCell ref="DR8:DR9"/>
    <mergeCell ref="DR7:DT7"/>
    <mergeCell ref="DX7:DZ7"/>
    <mergeCell ref="EA7:EC7"/>
    <mergeCell ref="ED7:EF7"/>
    <mergeCell ref="E8:E9"/>
    <mergeCell ref="F8:I8"/>
    <mergeCell ref="J8:J9"/>
    <mergeCell ref="K8:N8"/>
    <mergeCell ref="O8:O9"/>
    <mergeCell ref="P8:S8"/>
    <mergeCell ref="T8:T9"/>
    <mergeCell ref="U8:X8"/>
    <mergeCell ref="Y8:Y9"/>
    <mergeCell ref="Z8:AC8"/>
    <mergeCell ref="AD8:AD9"/>
    <mergeCell ref="AE8:AH8"/>
    <mergeCell ref="AI8:AI9"/>
    <mergeCell ref="AJ8:AM8"/>
    <mergeCell ref="AN8:AN9"/>
    <mergeCell ref="AO8:AR8"/>
    <mergeCell ref="AS8:AS9"/>
    <mergeCell ref="AT8:AW8"/>
    <mergeCell ref="EG8:EG9"/>
    <mergeCell ref="EH8:EH9"/>
    <mergeCell ref="EI8:EJ8"/>
    <mergeCell ref="EL8:EL9"/>
    <mergeCell ref="EM8:EN8"/>
    <mergeCell ref="EO8:EO9"/>
    <mergeCell ref="EP8:EQ8"/>
    <mergeCell ref="A15:B15"/>
    <mergeCell ref="DS8:DT8"/>
    <mergeCell ref="DU8:DU9"/>
    <mergeCell ref="DV8:DW8"/>
    <mergeCell ref="DX8:DX9"/>
    <mergeCell ref="DY8:DZ8"/>
    <mergeCell ref="EA8:EA9"/>
    <mergeCell ref="EB8:EC8"/>
    <mergeCell ref="ED8:ED9"/>
    <mergeCell ref="EE8:EF8"/>
    <mergeCell ref="DF8:DG8"/>
    <mergeCell ref="DH8:DH9"/>
    <mergeCell ref="DI8:DJ8"/>
    <mergeCell ref="DK8:DK9"/>
    <mergeCell ref="DL8:DL9"/>
    <mergeCell ref="DM8:DN8"/>
    <mergeCell ref="DO8:DO9"/>
  </mergeCells>
  <pageMargins left="0" right="0" top="0" bottom="0" header="0" footer="0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T148"/>
  <sheetViews>
    <sheetView workbookViewId="0">
      <pane xSplit="2" ySplit="10" topLeftCell="P11" activePane="bottomRight" state="frozen"/>
      <selection pane="topRight" activeCell="C1" sqref="C1"/>
      <selection pane="bottomLeft" activeCell="A10" sqref="A10"/>
      <selection pane="bottomRight" activeCell="AK14" sqref="AK14"/>
    </sheetView>
  </sheetViews>
  <sheetFormatPr defaultColWidth="11.140625" defaultRowHeight="17.25" x14ac:dyDescent="0.3"/>
  <cols>
    <col min="1" max="1" width="3.42578125" style="21" customWidth="1"/>
    <col min="2" max="2" width="8.85546875" style="21" customWidth="1"/>
    <col min="3" max="4" width="10.85546875" style="21" customWidth="1"/>
    <col min="5" max="5" width="10.42578125" style="21" customWidth="1"/>
    <col min="6" max="6" width="9.85546875" style="21" customWidth="1"/>
    <col min="7" max="7" width="10.140625" style="21" customWidth="1"/>
    <col min="8" max="8" width="9" style="21" customWidth="1"/>
    <col min="9" max="9" width="10" style="21" customWidth="1"/>
    <col min="10" max="10" width="9.28515625" style="21" customWidth="1"/>
    <col min="11" max="11" width="8.42578125" style="21" customWidth="1"/>
    <col min="12" max="12" width="8.140625" style="21" customWidth="1"/>
    <col min="13" max="13" width="9.7109375" style="21" customWidth="1"/>
    <col min="14" max="14" width="9.5703125" style="21" customWidth="1"/>
    <col min="15" max="17" width="7.85546875" style="21" customWidth="1"/>
    <col min="18" max="18" width="7.42578125" style="21" customWidth="1"/>
    <col min="19" max="19" width="7.140625" style="21" customWidth="1"/>
    <col min="20" max="20" width="6.7109375" style="21" customWidth="1"/>
    <col min="21" max="21" width="7.42578125" style="21" customWidth="1"/>
    <col min="22" max="22" width="4.85546875" style="21" customWidth="1"/>
    <col min="23" max="24" width="3.7109375" style="21" customWidth="1"/>
    <col min="25" max="26" width="7.140625" style="21" hidden="1" customWidth="1"/>
    <col min="27" max="27" width="7" style="21" hidden="1" customWidth="1"/>
    <col min="28" max="28" width="6.140625" style="21" hidden="1" customWidth="1"/>
    <col min="29" max="29" width="8.140625" style="21" customWidth="1"/>
    <col min="30" max="30" width="8.28515625" style="21" customWidth="1"/>
    <col min="31" max="31" width="8.85546875" style="21" customWidth="1"/>
    <col min="32" max="32" width="8.42578125" style="21" customWidth="1"/>
    <col min="33" max="33" width="4" style="21" customWidth="1"/>
    <col min="34" max="34" width="6.140625" style="21" customWidth="1"/>
    <col min="35" max="35" width="4.5703125" style="21" customWidth="1"/>
    <col min="36" max="36" width="6" style="21" customWidth="1"/>
    <col min="37" max="37" width="7.42578125" style="21" customWidth="1"/>
    <col min="38" max="38" width="6.28515625" style="21" customWidth="1"/>
    <col min="39" max="39" width="7.28515625" style="21" customWidth="1"/>
    <col min="40" max="40" width="7.42578125" style="21" customWidth="1"/>
    <col min="41" max="41" width="5.85546875" style="21" hidden="1" customWidth="1"/>
    <col min="42" max="42" width="6.140625" style="21" hidden="1" customWidth="1"/>
    <col min="43" max="43" width="6.28515625" style="21" hidden="1" customWidth="1"/>
    <col min="44" max="44" width="4.5703125" style="21" hidden="1" customWidth="1"/>
    <col min="45" max="45" width="9.28515625" style="21" customWidth="1"/>
    <col min="46" max="46" width="9.140625" style="21" customWidth="1"/>
    <col min="47" max="47" width="9.42578125" style="21" customWidth="1"/>
    <col min="48" max="48" width="8.28515625" style="21" customWidth="1"/>
    <col min="49" max="49" width="6" style="21" customWidth="1"/>
    <col min="50" max="50" width="5.7109375" style="21" customWidth="1"/>
    <col min="51" max="51" width="10.42578125" style="21" customWidth="1"/>
    <col min="52" max="52" width="10.140625" style="21" customWidth="1"/>
    <col min="53" max="53" width="9.7109375" style="21" customWidth="1"/>
    <col min="54" max="54" width="9.42578125" style="21" customWidth="1"/>
    <col min="55" max="55" width="6.28515625" style="21" customWidth="1"/>
    <col min="56" max="56" width="4.42578125" style="21" customWidth="1"/>
    <col min="57" max="57" width="10" style="21" customWidth="1"/>
    <col min="58" max="58" width="10.28515625" style="21" customWidth="1"/>
    <col min="59" max="59" width="4.85546875" style="21" customWidth="1"/>
    <col min="60" max="60" width="5.42578125" style="21" customWidth="1"/>
    <col min="61" max="61" width="7.140625" style="21" customWidth="1"/>
    <col min="62" max="62" width="5.140625" style="21" customWidth="1"/>
    <col min="63" max="63" width="6.140625" style="21" customWidth="1"/>
    <col min="64" max="64" width="4.7109375" style="21" customWidth="1"/>
    <col min="65" max="66" width="9.42578125" style="21" customWidth="1"/>
    <col min="67" max="67" width="9.7109375" style="21" customWidth="1"/>
    <col min="68" max="68" width="8.42578125" style="21" customWidth="1"/>
    <col min="69" max="69" width="4.7109375" style="21" customWidth="1"/>
    <col min="70" max="70" width="4.140625" style="21" customWidth="1"/>
    <col min="71" max="71" width="8.7109375" style="21" customWidth="1"/>
    <col min="72" max="72" width="8.140625" style="21" customWidth="1"/>
    <col min="73" max="73" width="6.85546875" style="21" hidden="1" customWidth="1"/>
    <col min="74" max="74" width="6" style="21" hidden="1" customWidth="1"/>
    <col min="75" max="75" width="6.42578125" style="21" hidden="1" customWidth="1"/>
    <col min="76" max="76" width="6" style="21" hidden="1" customWidth="1"/>
    <col min="77" max="77" width="7.7109375" style="21" customWidth="1"/>
    <col min="78" max="78" width="7.42578125" style="21" customWidth="1"/>
    <col min="79" max="79" width="8.85546875" style="21" customWidth="1"/>
    <col min="80" max="80" width="4.5703125" style="21" customWidth="1"/>
    <col min="81" max="81" width="8" style="21" customWidth="1"/>
    <col min="82" max="82" width="7.85546875" style="21" customWidth="1"/>
    <col min="83" max="83" width="4.7109375" style="21" customWidth="1"/>
    <col min="84" max="84" width="4.42578125" style="21" customWidth="1"/>
    <col min="85" max="85" width="8.42578125" style="21" customWidth="1"/>
    <col min="86" max="86" width="8" style="21" customWidth="1"/>
    <col min="87" max="87" width="8.7109375" style="21" customWidth="1"/>
    <col min="88" max="88" width="8.140625" style="21" customWidth="1"/>
    <col min="89" max="89" width="5.28515625" style="21" customWidth="1"/>
    <col min="90" max="90" width="4.5703125" style="21" customWidth="1"/>
    <col min="91" max="92" width="4" style="21" customWidth="1"/>
    <col min="93" max="93" width="8.85546875" style="21" customWidth="1"/>
    <col min="94" max="94" width="9.7109375" style="21" customWidth="1"/>
    <col min="95" max="96" width="8.85546875" style="21" customWidth="1"/>
    <col min="97" max="97" width="8.42578125" style="21" customWidth="1"/>
    <col min="98" max="98" width="8.85546875" style="21" customWidth="1"/>
    <col min="99" max="99" width="8.7109375" style="21" customWidth="1"/>
    <col min="100" max="100" width="7.42578125" style="21" customWidth="1"/>
    <col min="101" max="101" width="8.5703125" style="21" customWidth="1"/>
    <col min="102" max="102" width="7.7109375" style="21" customWidth="1"/>
    <col min="103" max="103" width="9" style="21" customWidth="1"/>
    <col min="104" max="104" width="6.28515625" style="21" customWidth="1"/>
    <col min="105" max="105" width="10.5703125" style="21" customWidth="1"/>
    <col min="106" max="107" width="9.28515625" style="21" customWidth="1"/>
    <col min="108" max="108" width="6.140625" style="21" customWidth="1"/>
    <col min="109" max="109" width="9.140625" style="21" customWidth="1"/>
    <col min="110" max="110" width="8.5703125" style="21" customWidth="1"/>
    <col min="111" max="111" width="7" style="21" customWidth="1"/>
    <col min="112" max="112" width="5.85546875" style="21" customWidth="1"/>
    <col min="113" max="113" width="8.7109375" style="21" customWidth="1"/>
    <col min="114" max="114" width="9.42578125" style="21" customWidth="1"/>
    <col min="115" max="115" width="6.7109375" style="21" customWidth="1"/>
    <col min="116" max="116" width="7.7109375" style="21" customWidth="1"/>
    <col min="117" max="117" width="11.140625" style="21"/>
    <col min="118" max="118" width="9.5703125" style="21" customWidth="1"/>
    <col min="119" max="119" width="11.140625" style="21"/>
    <col min="120" max="120" width="9.140625" style="21" customWidth="1"/>
    <col min="121" max="121" width="9" style="21" customWidth="1"/>
    <col min="122" max="122" width="8.85546875" style="21" customWidth="1"/>
    <col min="123" max="123" width="11.5703125" style="21" customWidth="1"/>
    <col min="124" max="124" width="12.85546875" style="21" customWidth="1"/>
    <col min="125" max="125" width="1.28515625" style="21" customWidth="1"/>
    <col min="126" max="16384" width="11.140625" style="21"/>
  </cols>
  <sheetData>
    <row r="2" spans="1:124" s="20" customFormat="1" ht="36" customHeight="1" x14ac:dyDescent="0.25">
      <c r="A2" s="16"/>
      <c r="B2" s="365" t="s">
        <v>164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17"/>
      <c r="Q2" s="17"/>
      <c r="R2" s="17"/>
      <c r="S2" s="17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8"/>
      <c r="DI2" s="18"/>
      <c r="DJ2" s="18"/>
      <c r="DK2" s="18"/>
      <c r="DL2" s="18"/>
      <c r="DM2" s="18"/>
      <c r="DN2" s="18"/>
      <c r="DO2" s="18"/>
      <c r="DP2" s="18"/>
      <c r="DQ2" s="19"/>
    </row>
    <row r="3" spans="1:124" s="20" customFormat="1" ht="30.75" customHeight="1" x14ac:dyDescent="0.25">
      <c r="A3" s="16"/>
      <c r="B3" s="53"/>
      <c r="C3" s="53"/>
      <c r="D3" s="53"/>
      <c r="E3" s="365" t="s">
        <v>128</v>
      </c>
      <c r="F3" s="365"/>
      <c r="G3" s="365"/>
      <c r="H3" s="365"/>
      <c r="I3" s="365"/>
      <c r="J3" s="365"/>
      <c r="K3" s="365"/>
      <c r="L3" s="365"/>
      <c r="M3" s="53"/>
      <c r="N3" s="53"/>
      <c r="O3" s="16"/>
      <c r="P3" s="17"/>
      <c r="Q3" s="17"/>
      <c r="R3" s="17"/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8"/>
      <c r="DI3" s="18"/>
      <c r="DJ3" s="18"/>
      <c r="DK3" s="18"/>
      <c r="DL3" s="18"/>
      <c r="DM3" s="18"/>
      <c r="DN3" s="18"/>
      <c r="DO3" s="18"/>
      <c r="DP3" s="18"/>
      <c r="DQ3" s="19"/>
    </row>
    <row r="4" spans="1:124" ht="14.25" customHeight="1" x14ac:dyDescent="0.3">
      <c r="B4" s="22"/>
      <c r="C4" s="22"/>
      <c r="D4" s="22"/>
      <c r="E4" s="23"/>
      <c r="F4" s="23"/>
      <c r="G4" s="23"/>
      <c r="H4" s="23"/>
      <c r="I4" s="23"/>
      <c r="J4" s="23"/>
      <c r="K4" s="23"/>
      <c r="L4" s="23"/>
      <c r="M4" s="23"/>
      <c r="O4" s="24" t="s">
        <v>1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364"/>
      <c r="AB4" s="364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5"/>
      <c r="DF4" s="25"/>
      <c r="DG4" s="25"/>
      <c r="DH4" s="25"/>
    </row>
    <row r="5" spans="1:124" s="26" customFormat="1" ht="22.5" customHeight="1" x14ac:dyDescent="0.25">
      <c r="A5" s="363" t="s">
        <v>2</v>
      </c>
      <c r="B5" s="366" t="s">
        <v>49</v>
      </c>
      <c r="C5" s="342" t="s">
        <v>50</v>
      </c>
      <c r="D5" s="343"/>
      <c r="E5" s="343"/>
      <c r="F5" s="343"/>
      <c r="G5" s="343"/>
      <c r="H5" s="344"/>
      <c r="I5" s="370" t="s">
        <v>51</v>
      </c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71"/>
      <c r="AE5" s="371"/>
      <c r="AF5" s="371"/>
      <c r="AG5" s="371"/>
      <c r="AH5" s="371"/>
      <c r="AI5" s="371"/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1"/>
      <c r="AW5" s="371"/>
      <c r="AX5" s="371"/>
      <c r="AY5" s="371"/>
      <c r="AZ5" s="371"/>
      <c r="BA5" s="371"/>
      <c r="BB5" s="371"/>
      <c r="BC5" s="371"/>
      <c r="BD5" s="371"/>
      <c r="BE5" s="371"/>
      <c r="BF5" s="371"/>
      <c r="BG5" s="371"/>
      <c r="BH5" s="371"/>
      <c r="BI5" s="371"/>
      <c r="BJ5" s="371"/>
      <c r="BK5" s="371"/>
      <c r="BL5" s="371"/>
      <c r="BM5" s="371"/>
      <c r="BN5" s="371"/>
      <c r="BO5" s="371"/>
      <c r="BP5" s="371"/>
      <c r="BQ5" s="371"/>
      <c r="BR5" s="371"/>
      <c r="BS5" s="371"/>
      <c r="BT5" s="371"/>
      <c r="BU5" s="371"/>
      <c r="BV5" s="371"/>
      <c r="BW5" s="371"/>
      <c r="BX5" s="371"/>
      <c r="BY5" s="371"/>
      <c r="BZ5" s="371"/>
      <c r="CA5" s="371"/>
      <c r="CB5" s="371"/>
      <c r="CC5" s="371"/>
      <c r="CD5" s="371"/>
      <c r="CE5" s="371"/>
      <c r="CF5" s="371"/>
      <c r="CG5" s="371"/>
      <c r="CH5" s="371"/>
      <c r="CI5" s="371"/>
      <c r="CJ5" s="371"/>
      <c r="CK5" s="371"/>
      <c r="CL5" s="371"/>
      <c r="CM5" s="371"/>
      <c r="CN5" s="371"/>
      <c r="CO5" s="371"/>
      <c r="CP5" s="371"/>
      <c r="CQ5" s="371"/>
      <c r="CR5" s="371"/>
      <c r="CS5" s="371"/>
      <c r="CT5" s="371"/>
      <c r="CU5" s="371"/>
      <c r="CV5" s="371"/>
      <c r="CW5" s="371"/>
      <c r="CX5" s="371"/>
      <c r="CY5" s="371"/>
      <c r="CZ5" s="371"/>
      <c r="DA5" s="371"/>
      <c r="DB5" s="371"/>
      <c r="DC5" s="371"/>
      <c r="DD5" s="371"/>
      <c r="DE5" s="371"/>
      <c r="DF5" s="371"/>
      <c r="DG5" s="371"/>
      <c r="DH5" s="371"/>
      <c r="DI5" s="371"/>
      <c r="DJ5" s="371"/>
      <c r="DK5" s="371"/>
      <c r="DL5" s="371"/>
      <c r="DM5" s="371"/>
      <c r="DN5" s="371"/>
      <c r="DO5" s="371"/>
      <c r="DP5" s="371"/>
      <c r="DQ5" s="371"/>
      <c r="DR5" s="371"/>
      <c r="DS5" s="371"/>
      <c r="DT5" s="372"/>
    </row>
    <row r="6" spans="1:124" s="26" customFormat="1" ht="13.5" customHeight="1" x14ac:dyDescent="0.25">
      <c r="A6" s="363"/>
      <c r="B6" s="366"/>
      <c r="C6" s="367"/>
      <c r="D6" s="368"/>
      <c r="E6" s="368"/>
      <c r="F6" s="368"/>
      <c r="G6" s="368"/>
      <c r="H6" s="369"/>
      <c r="I6" s="342" t="s">
        <v>52</v>
      </c>
      <c r="J6" s="343"/>
      <c r="K6" s="343"/>
      <c r="L6" s="343"/>
      <c r="M6" s="373" t="s">
        <v>53</v>
      </c>
      <c r="N6" s="374"/>
      <c r="O6" s="374"/>
      <c r="P6" s="374"/>
      <c r="Q6" s="374"/>
      <c r="R6" s="374"/>
      <c r="S6" s="374"/>
      <c r="T6" s="375"/>
      <c r="U6" s="342" t="s">
        <v>54</v>
      </c>
      <c r="V6" s="343"/>
      <c r="W6" s="343"/>
      <c r="X6" s="344"/>
      <c r="Y6" s="342" t="s">
        <v>55</v>
      </c>
      <c r="Z6" s="343"/>
      <c r="AA6" s="343"/>
      <c r="AB6" s="344"/>
      <c r="AC6" s="342" t="s">
        <v>56</v>
      </c>
      <c r="AD6" s="343"/>
      <c r="AE6" s="343"/>
      <c r="AF6" s="344"/>
      <c r="AG6" s="360" t="s">
        <v>51</v>
      </c>
      <c r="AH6" s="361"/>
      <c r="AI6" s="361"/>
      <c r="AJ6" s="361"/>
      <c r="AK6" s="361"/>
      <c r="AL6" s="361"/>
      <c r="AM6" s="361"/>
      <c r="AN6" s="361"/>
      <c r="AO6" s="361"/>
      <c r="AP6" s="361"/>
      <c r="AQ6" s="361"/>
      <c r="AR6" s="361"/>
      <c r="AS6" s="361"/>
      <c r="AT6" s="361"/>
      <c r="AU6" s="361"/>
      <c r="AV6" s="361"/>
      <c r="AW6" s="361"/>
      <c r="AX6" s="361"/>
      <c r="AY6" s="361"/>
      <c r="AZ6" s="362"/>
      <c r="BA6" s="342" t="s">
        <v>57</v>
      </c>
      <c r="BB6" s="343"/>
      <c r="BC6" s="343"/>
      <c r="BD6" s="344"/>
      <c r="BE6" s="28" t="s">
        <v>58</v>
      </c>
      <c r="BF6" s="28"/>
      <c r="BG6" s="28"/>
      <c r="BH6" s="28"/>
      <c r="BI6" s="28"/>
      <c r="BJ6" s="28"/>
      <c r="BK6" s="28"/>
      <c r="BL6" s="28"/>
      <c r="BM6" s="342" t="s">
        <v>59</v>
      </c>
      <c r="BN6" s="343"/>
      <c r="BO6" s="343"/>
      <c r="BP6" s="344"/>
      <c r="BQ6" s="29" t="s">
        <v>60</v>
      </c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348"/>
      <c r="CF6" s="348"/>
      <c r="CG6" s="348"/>
      <c r="CH6" s="348"/>
      <c r="CI6" s="348"/>
      <c r="CJ6" s="349"/>
      <c r="CK6" s="342" t="s">
        <v>61</v>
      </c>
      <c r="CL6" s="343"/>
      <c r="CM6" s="343"/>
      <c r="CN6" s="344"/>
      <c r="CO6" s="342" t="s">
        <v>62</v>
      </c>
      <c r="CP6" s="343"/>
      <c r="CQ6" s="343"/>
      <c r="CR6" s="344"/>
      <c r="CS6" s="30" t="s">
        <v>60</v>
      </c>
      <c r="CT6" s="30"/>
      <c r="CU6" s="30"/>
      <c r="CV6" s="30"/>
      <c r="CW6" s="30"/>
      <c r="CX6" s="30"/>
      <c r="CY6" s="30"/>
      <c r="CZ6" s="30"/>
      <c r="DA6" s="342" t="s">
        <v>63</v>
      </c>
      <c r="DB6" s="343"/>
      <c r="DC6" s="343"/>
      <c r="DD6" s="344"/>
      <c r="DE6" s="31" t="s">
        <v>60</v>
      </c>
      <c r="DF6" s="31"/>
      <c r="DG6" s="31"/>
      <c r="DH6" s="31"/>
      <c r="DI6" s="342" t="s">
        <v>64</v>
      </c>
      <c r="DJ6" s="343"/>
      <c r="DK6" s="343"/>
      <c r="DL6" s="344"/>
      <c r="DM6" s="342" t="s">
        <v>65</v>
      </c>
      <c r="DN6" s="343"/>
      <c r="DO6" s="343"/>
      <c r="DP6" s="343"/>
      <c r="DQ6" s="343"/>
      <c r="DR6" s="344"/>
      <c r="DS6" s="366" t="s">
        <v>66</v>
      </c>
      <c r="DT6" s="366"/>
    </row>
    <row r="7" spans="1:124" s="32" customFormat="1" ht="96.75" customHeight="1" x14ac:dyDescent="0.25">
      <c r="A7" s="363"/>
      <c r="B7" s="366"/>
      <c r="C7" s="345"/>
      <c r="D7" s="346"/>
      <c r="E7" s="346"/>
      <c r="F7" s="346"/>
      <c r="G7" s="346"/>
      <c r="H7" s="347"/>
      <c r="I7" s="367"/>
      <c r="J7" s="368"/>
      <c r="K7" s="368"/>
      <c r="L7" s="368"/>
      <c r="M7" s="350" t="s">
        <v>67</v>
      </c>
      <c r="N7" s="351"/>
      <c r="O7" s="351"/>
      <c r="P7" s="351"/>
      <c r="Q7" s="350" t="s">
        <v>68</v>
      </c>
      <c r="R7" s="351"/>
      <c r="S7" s="351"/>
      <c r="T7" s="351"/>
      <c r="U7" s="345"/>
      <c r="V7" s="346"/>
      <c r="W7" s="346"/>
      <c r="X7" s="347"/>
      <c r="Y7" s="345"/>
      <c r="Z7" s="346"/>
      <c r="AA7" s="346"/>
      <c r="AB7" s="347"/>
      <c r="AC7" s="345"/>
      <c r="AD7" s="346"/>
      <c r="AE7" s="346"/>
      <c r="AF7" s="347"/>
      <c r="AG7" s="354" t="s">
        <v>158</v>
      </c>
      <c r="AH7" s="355"/>
      <c r="AI7" s="355"/>
      <c r="AJ7" s="356"/>
      <c r="AK7" s="350" t="s">
        <v>69</v>
      </c>
      <c r="AL7" s="351"/>
      <c r="AM7" s="351"/>
      <c r="AN7" s="351"/>
      <c r="AO7" s="350" t="s">
        <v>70</v>
      </c>
      <c r="AP7" s="351"/>
      <c r="AQ7" s="351"/>
      <c r="AR7" s="351"/>
      <c r="AS7" s="350" t="s">
        <v>71</v>
      </c>
      <c r="AT7" s="351"/>
      <c r="AU7" s="351"/>
      <c r="AV7" s="351"/>
      <c r="AW7" s="350" t="s">
        <v>72</v>
      </c>
      <c r="AX7" s="351"/>
      <c r="AY7" s="351"/>
      <c r="AZ7" s="351"/>
      <c r="BA7" s="345"/>
      <c r="BB7" s="346"/>
      <c r="BC7" s="346"/>
      <c r="BD7" s="347"/>
      <c r="BE7" s="353" t="s">
        <v>73</v>
      </c>
      <c r="BF7" s="353"/>
      <c r="BG7" s="353"/>
      <c r="BH7" s="353"/>
      <c r="BI7" s="354" t="s">
        <v>74</v>
      </c>
      <c r="BJ7" s="355"/>
      <c r="BK7" s="355"/>
      <c r="BL7" s="356"/>
      <c r="BM7" s="345"/>
      <c r="BN7" s="346"/>
      <c r="BO7" s="346"/>
      <c r="BP7" s="347"/>
      <c r="BQ7" s="350" t="s">
        <v>75</v>
      </c>
      <c r="BR7" s="351"/>
      <c r="BS7" s="351"/>
      <c r="BT7" s="351"/>
      <c r="BU7" s="350" t="s">
        <v>76</v>
      </c>
      <c r="BV7" s="351"/>
      <c r="BW7" s="351"/>
      <c r="BX7" s="351"/>
      <c r="BY7" s="353" t="s">
        <v>77</v>
      </c>
      <c r="BZ7" s="353"/>
      <c r="CA7" s="353"/>
      <c r="CB7" s="353"/>
      <c r="CC7" s="350" t="s">
        <v>78</v>
      </c>
      <c r="CD7" s="351"/>
      <c r="CE7" s="351"/>
      <c r="CF7" s="351"/>
      <c r="CG7" s="350" t="s">
        <v>79</v>
      </c>
      <c r="CH7" s="351"/>
      <c r="CI7" s="351"/>
      <c r="CJ7" s="351"/>
      <c r="CK7" s="345"/>
      <c r="CL7" s="346"/>
      <c r="CM7" s="346"/>
      <c r="CN7" s="347"/>
      <c r="CO7" s="345"/>
      <c r="CP7" s="346"/>
      <c r="CQ7" s="346"/>
      <c r="CR7" s="347"/>
      <c r="CS7" s="353" t="s">
        <v>80</v>
      </c>
      <c r="CT7" s="353"/>
      <c r="CU7" s="353"/>
      <c r="CV7" s="353"/>
      <c r="CW7" s="353" t="s">
        <v>81</v>
      </c>
      <c r="CX7" s="353"/>
      <c r="CY7" s="353"/>
      <c r="CZ7" s="353"/>
      <c r="DA7" s="345"/>
      <c r="DB7" s="346"/>
      <c r="DC7" s="346"/>
      <c r="DD7" s="347"/>
      <c r="DE7" s="350" t="s">
        <v>82</v>
      </c>
      <c r="DF7" s="351"/>
      <c r="DG7" s="351"/>
      <c r="DH7" s="352"/>
      <c r="DI7" s="345"/>
      <c r="DJ7" s="346"/>
      <c r="DK7" s="346"/>
      <c r="DL7" s="347"/>
      <c r="DM7" s="345"/>
      <c r="DN7" s="346"/>
      <c r="DO7" s="346"/>
      <c r="DP7" s="346"/>
      <c r="DQ7" s="346"/>
      <c r="DR7" s="347"/>
      <c r="DS7" s="366"/>
      <c r="DT7" s="366"/>
    </row>
    <row r="8" spans="1:124" s="32" customFormat="1" ht="21.75" customHeight="1" x14ac:dyDescent="0.25">
      <c r="A8" s="363"/>
      <c r="B8" s="366"/>
      <c r="C8" s="358" t="s">
        <v>83</v>
      </c>
      <c r="D8" s="359"/>
      <c r="E8" s="339" t="s">
        <v>84</v>
      </c>
      <c r="F8" s="339"/>
      <c r="G8" s="339" t="s">
        <v>85</v>
      </c>
      <c r="H8" s="339"/>
      <c r="I8" s="339" t="s">
        <v>84</v>
      </c>
      <c r="J8" s="339"/>
      <c r="K8" s="339" t="s">
        <v>85</v>
      </c>
      <c r="L8" s="339"/>
      <c r="M8" s="339" t="s">
        <v>84</v>
      </c>
      <c r="N8" s="339"/>
      <c r="O8" s="339" t="s">
        <v>85</v>
      </c>
      <c r="P8" s="339"/>
      <c r="Q8" s="339" t="s">
        <v>84</v>
      </c>
      <c r="R8" s="339"/>
      <c r="S8" s="339" t="s">
        <v>85</v>
      </c>
      <c r="T8" s="339"/>
      <c r="U8" s="339" t="s">
        <v>84</v>
      </c>
      <c r="V8" s="339"/>
      <c r="W8" s="339" t="s">
        <v>85</v>
      </c>
      <c r="X8" s="339"/>
      <c r="Y8" s="339" t="s">
        <v>84</v>
      </c>
      <c r="Z8" s="339"/>
      <c r="AA8" s="339" t="s">
        <v>85</v>
      </c>
      <c r="AB8" s="339"/>
      <c r="AC8" s="339" t="s">
        <v>84</v>
      </c>
      <c r="AD8" s="339"/>
      <c r="AE8" s="339" t="s">
        <v>85</v>
      </c>
      <c r="AF8" s="339"/>
      <c r="AG8" s="291" t="s">
        <v>84</v>
      </c>
      <c r="AH8" s="293"/>
      <c r="AI8" s="291" t="s">
        <v>85</v>
      </c>
      <c r="AJ8" s="293"/>
      <c r="AK8" s="339" t="s">
        <v>84</v>
      </c>
      <c r="AL8" s="339"/>
      <c r="AM8" s="339" t="s">
        <v>85</v>
      </c>
      <c r="AN8" s="339"/>
      <c r="AO8" s="339" t="s">
        <v>84</v>
      </c>
      <c r="AP8" s="339"/>
      <c r="AQ8" s="339" t="s">
        <v>85</v>
      </c>
      <c r="AR8" s="339"/>
      <c r="AS8" s="339" t="s">
        <v>84</v>
      </c>
      <c r="AT8" s="339"/>
      <c r="AU8" s="339" t="s">
        <v>85</v>
      </c>
      <c r="AV8" s="339"/>
      <c r="AW8" s="339" t="s">
        <v>84</v>
      </c>
      <c r="AX8" s="339"/>
      <c r="AY8" s="339" t="s">
        <v>85</v>
      </c>
      <c r="AZ8" s="339"/>
      <c r="BA8" s="339" t="s">
        <v>84</v>
      </c>
      <c r="BB8" s="339"/>
      <c r="BC8" s="339" t="s">
        <v>85</v>
      </c>
      <c r="BD8" s="339"/>
      <c r="BE8" s="339" t="s">
        <v>84</v>
      </c>
      <c r="BF8" s="339"/>
      <c r="BG8" s="339" t="s">
        <v>85</v>
      </c>
      <c r="BH8" s="339"/>
      <c r="BI8" s="339" t="s">
        <v>84</v>
      </c>
      <c r="BJ8" s="339"/>
      <c r="BK8" s="339" t="s">
        <v>85</v>
      </c>
      <c r="BL8" s="339"/>
      <c r="BM8" s="339" t="s">
        <v>84</v>
      </c>
      <c r="BN8" s="339"/>
      <c r="BO8" s="339" t="s">
        <v>85</v>
      </c>
      <c r="BP8" s="339"/>
      <c r="BQ8" s="339" t="s">
        <v>84</v>
      </c>
      <c r="BR8" s="339"/>
      <c r="BS8" s="339" t="s">
        <v>85</v>
      </c>
      <c r="BT8" s="339"/>
      <c r="BU8" s="339" t="s">
        <v>84</v>
      </c>
      <c r="BV8" s="339"/>
      <c r="BW8" s="339" t="s">
        <v>85</v>
      </c>
      <c r="BX8" s="339"/>
      <c r="BY8" s="339" t="s">
        <v>84</v>
      </c>
      <c r="BZ8" s="339"/>
      <c r="CA8" s="339" t="s">
        <v>85</v>
      </c>
      <c r="CB8" s="339"/>
      <c r="CC8" s="339" t="s">
        <v>84</v>
      </c>
      <c r="CD8" s="339"/>
      <c r="CE8" s="339" t="s">
        <v>85</v>
      </c>
      <c r="CF8" s="339"/>
      <c r="CG8" s="339" t="s">
        <v>84</v>
      </c>
      <c r="CH8" s="339"/>
      <c r="CI8" s="339" t="s">
        <v>85</v>
      </c>
      <c r="CJ8" s="339"/>
      <c r="CK8" s="339" t="s">
        <v>84</v>
      </c>
      <c r="CL8" s="339"/>
      <c r="CM8" s="339" t="s">
        <v>85</v>
      </c>
      <c r="CN8" s="339"/>
      <c r="CO8" s="339" t="s">
        <v>84</v>
      </c>
      <c r="CP8" s="339"/>
      <c r="CQ8" s="339" t="s">
        <v>85</v>
      </c>
      <c r="CR8" s="339"/>
      <c r="CS8" s="339" t="s">
        <v>84</v>
      </c>
      <c r="CT8" s="339"/>
      <c r="CU8" s="339" t="s">
        <v>85</v>
      </c>
      <c r="CV8" s="339"/>
      <c r="CW8" s="339" t="s">
        <v>84</v>
      </c>
      <c r="CX8" s="339"/>
      <c r="CY8" s="339" t="s">
        <v>85</v>
      </c>
      <c r="CZ8" s="339"/>
      <c r="DA8" s="339" t="s">
        <v>84</v>
      </c>
      <c r="DB8" s="339"/>
      <c r="DC8" s="339" t="s">
        <v>85</v>
      </c>
      <c r="DD8" s="339"/>
      <c r="DE8" s="339" t="s">
        <v>84</v>
      </c>
      <c r="DF8" s="339"/>
      <c r="DG8" s="339" t="s">
        <v>85</v>
      </c>
      <c r="DH8" s="339"/>
      <c r="DI8" s="339" t="s">
        <v>84</v>
      </c>
      <c r="DJ8" s="339"/>
      <c r="DK8" s="339" t="s">
        <v>85</v>
      </c>
      <c r="DL8" s="339"/>
      <c r="DM8" s="340" t="s">
        <v>86</v>
      </c>
      <c r="DN8" s="341"/>
      <c r="DO8" s="339" t="s">
        <v>84</v>
      </c>
      <c r="DP8" s="339"/>
      <c r="DQ8" s="339" t="s">
        <v>85</v>
      </c>
      <c r="DR8" s="339"/>
      <c r="DS8" s="339" t="s">
        <v>85</v>
      </c>
      <c r="DT8" s="339"/>
    </row>
    <row r="9" spans="1:124" s="35" customFormat="1" ht="36" customHeight="1" x14ac:dyDescent="0.2">
      <c r="A9" s="363"/>
      <c r="B9" s="366"/>
      <c r="C9" s="33" t="s">
        <v>87</v>
      </c>
      <c r="D9" s="34" t="s">
        <v>88</v>
      </c>
      <c r="E9" s="33" t="s">
        <v>87</v>
      </c>
      <c r="F9" s="34" t="s">
        <v>88</v>
      </c>
      <c r="G9" s="33" t="s">
        <v>87</v>
      </c>
      <c r="H9" s="34" t="s">
        <v>88</v>
      </c>
      <c r="I9" s="33" t="s">
        <v>87</v>
      </c>
      <c r="J9" s="34" t="s">
        <v>88</v>
      </c>
      <c r="K9" s="33" t="s">
        <v>87</v>
      </c>
      <c r="L9" s="34" t="s">
        <v>88</v>
      </c>
      <c r="M9" s="33" t="s">
        <v>87</v>
      </c>
      <c r="N9" s="34" t="s">
        <v>88</v>
      </c>
      <c r="O9" s="33" t="s">
        <v>87</v>
      </c>
      <c r="P9" s="34" t="s">
        <v>88</v>
      </c>
      <c r="Q9" s="33" t="s">
        <v>87</v>
      </c>
      <c r="R9" s="34" t="s">
        <v>88</v>
      </c>
      <c r="S9" s="33" t="s">
        <v>87</v>
      </c>
      <c r="T9" s="34" t="s">
        <v>88</v>
      </c>
      <c r="U9" s="33" t="s">
        <v>87</v>
      </c>
      <c r="V9" s="34" t="s">
        <v>88</v>
      </c>
      <c r="W9" s="33" t="s">
        <v>87</v>
      </c>
      <c r="X9" s="34" t="s">
        <v>88</v>
      </c>
      <c r="Y9" s="33" t="s">
        <v>87</v>
      </c>
      <c r="Z9" s="34" t="s">
        <v>88</v>
      </c>
      <c r="AA9" s="33" t="s">
        <v>87</v>
      </c>
      <c r="AB9" s="34" t="s">
        <v>88</v>
      </c>
      <c r="AC9" s="33" t="s">
        <v>87</v>
      </c>
      <c r="AD9" s="34" t="s">
        <v>88</v>
      </c>
      <c r="AE9" s="33" t="s">
        <v>87</v>
      </c>
      <c r="AF9" s="34" t="s">
        <v>88</v>
      </c>
      <c r="AG9" s="126" t="s">
        <v>87</v>
      </c>
      <c r="AH9" s="127" t="s">
        <v>88</v>
      </c>
      <c r="AI9" s="126" t="s">
        <v>87</v>
      </c>
      <c r="AJ9" s="127" t="s">
        <v>88</v>
      </c>
      <c r="AK9" s="33" t="s">
        <v>87</v>
      </c>
      <c r="AL9" s="34" t="s">
        <v>88</v>
      </c>
      <c r="AM9" s="33" t="s">
        <v>87</v>
      </c>
      <c r="AN9" s="34" t="s">
        <v>88</v>
      </c>
      <c r="AO9" s="33" t="s">
        <v>87</v>
      </c>
      <c r="AP9" s="34" t="s">
        <v>88</v>
      </c>
      <c r="AQ9" s="33" t="s">
        <v>87</v>
      </c>
      <c r="AR9" s="34" t="s">
        <v>88</v>
      </c>
      <c r="AS9" s="33" t="s">
        <v>87</v>
      </c>
      <c r="AT9" s="34" t="s">
        <v>88</v>
      </c>
      <c r="AU9" s="33" t="s">
        <v>87</v>
      </c>
      <c r="AV9" s="34" t="s">
        <v>88</v>
      </c>
      <c r="AW9" s="33" t="s">
        <v>87</v>
      </c>
      <c r="AX9" s="34" t="s">
        <v>88</v>
      </c>
      <c r="AY9" s="33" t="s">
        <v>87</v>
      </c>
      <c r="AZ9" s="34" t="s">
        <v>88</v>
      </c>
      <c r="BA9" s="33" t="s">
        <v>87</v>
      </c>
      <c r="BB9" s="34" t="s">
        <v>88</v>
      </c>
      <c r="BC9" s="33" t="s">
        <v>87</v>
      </c>
      <c r="BD9" s="34" t="s">
        <v>88</v>
      </c>
      <c r="BE9" s="33" t="s">
        <v>87</v>
      </c>
      <c r="BF9" s="34" t="s">
        <v>88</v>
      </c>
      <c r="BG9" s="33" t="s">
        <v>87</v>
      </c>
      <c r="BH9" s="34" t="s">
        <v>88</v>
      </c>
      <c r="BI9" s="33" t="s">
        <v>87</v>
      </c>
      <c r="BJ9" s="34" t="s">
        <v>88</v>
      </c>
      <c r="BK9" s="33" t="s">
        <v>87</v>
      </c>
      <c r="BL9" s="34" t="s">
        <v>88</v>
      </c>
      <c r="BM9" s="33" t="s">
        <v>87</v>
      </c>
      <c r="BN9" s="34" t="s">
        <v>88</v>
      </c>
      <c r="BO9" s="33" t="s">
        <v>87</v>
      </c>
      <c r="BP9" s="34" t="s">
        <v>88</v>
      </c>
      <c r="BQ9" s="33" t="s">
        <v>87</v>
      </c>
      <c r="BR9" s="34" t="s">
        <v>88</v>
      </c>
      <c r="BS9" s="33" t="s">
        <v>87</v>
      </c>
      <c r="BT9" s="34" t="s">
        <v>88</v>
      </c>
      <c r="BU9" s="33" t="s">
        <v>87</v>
      </c>
      <c r="BV9" s="34" t="s">
        <v>88</v>
      </c>
      <c r="BW9" s="33" t="s">
        <v>87</v>
      </c>
      <c r="BX9" s="34" t="s">
        <v>88</v>
      </c>
      <c r="BY9" s="33" t="s">
        <v>87</v>
      </c>
      <c r="BZ9" s="34" t="s">
        <v>88</v>
      </c>
      <c r="CA9" s="33" t="s">
        <v>87</v>
      </c>
      <c r="CB9" s="34" t="s">
        <v>88</v>
      </c>
      <c r="CC9" s="33" t="s">
        <v>87</v>
      </c>
      <c r="CD9" s="34" t="s">
        <v>88</v>
      </c>
      <c r="CE9" s="33" t="s">
        <v>87</v>
      </c>
      <c r="CF9" s="34" t="s">
        <v>88</v>
      </c>
      <c r="CG9" s="33" t="s">
        <v>87</v>
      </c>
      <c r="CH9" s="34" t="s">
        <v>88</v>
      </c>
      <c r="CI9" s="33" t="s">
        <v>87</v>
      </c>
      <c r="CJ9" s="34" t="s">
        <v>88</v>
      </c>
      <c r="CK9" s="33" t="s">
        <v>87</v>
      </c>
      <c r="CL9" s="34" t="s">
        <v>88</v>
      </c>
      <c r="CM9" s="33" t="s">
        <v>87</v>
      </c>
      <c r="CN9" s="34" t="s">
        <v>88</v>
      </c>
      <c r="CO9" s="33" t="s">
        <v>87</v>
      </c>
      <c r="CP9" s="34" t="s">
        <v>88</v>
      </c>
      <c r="CQ9" s="33" t="s">
        <v>87</v>
      </c>
      <c r="CR9" s="34" t="s">
        <v>88</v>
      </c>
      <c r="CS9" s="33" t="s">
        <v>87</v>
      </c>
      <c r="CT9" s="34" t="s">
        <v>88</v>
      </c>
      <c r="CU9" s="33" t="s">
        <v>87</v>
      </c>
      <c r="CV9" s="34" t="s">
        <v>88</v>
      </c>
      <c r="CW9" s="33" t="s">
        <v>87</v>
      </c>
      <c r="CX9" s="34" t="s">
        <v>88</v>
      </c>
      <c r="CY9" s="33" t="s">
        <v>87</v>
      </c>
      <c r="CZ9" s="34" t="s">
        <v>88</v>
      </c>
      <c r="DA9" s="33" t="s">
        <v>87</v>
      </c>
      <c r="DB9" s="34" t="s">
        <v>88</v>
      </c>
      <c r="DC9" s="33" t="s">
        <v>87</v>
      </c>
      <c r="DD9" s="34" t="s">
        <v>88</v>
      </c>
      <c r="DE9" s="33" t="s">
        <v>87</v>
      </c>
      <c r="DF9" s="34" t="s">
        <v>88</v>
      </c>
      <c r="DG9" s="33" t="s">
        <v>87</v>
      </c>
      <c r="DH9" s="34" t="s">
        <v>88</v>
      </c>
      <c r="DI9" s="33" t="s">
        <v>87</v>
      </c>
      <c r="DJ9" s="34" t="s">
        <v>88</v>
      </c>
      <c r="DK9" s="33" t="s">
        <v>87</v>
      </c>
      <c r="DL9" s="34" t="s">
        <v>88</v>
      </c>
      <c r="DM9" s="33" t="s">
        <v>87</v>
      </c>
      <c r="DN9" s="34" t="s">
        <v>88</v>
      </c>
      <c r="DO9" s="33" t="s">
        <v>87</v>
      </c>
      <c r="DP9" s="34" t="s">
        <v>88</v>
      </c>
      <c r="DQ9" s="33" t="s">
        <v>87</v>
      </c>
      <c r="DR9" s="34" t="s">
        <v>88</v>
      </c>
      <c r="DS9" s="33" t="s">
        <v>87</v>
      </c>
      <c r="DT9" s="34" t="s">
        <v>88</v>
      </c>
    </row>
    <row r="10" spans="1:124" s="26" customFormat="1" ht="13.5" x14ac:dyDescent="0.25">
      <c r="A10" s="36"/>
      <c r="B10" s="37">
        <v>1</v>
      </c>
      <c r="C10" s="37">
        <f>B10+1</f>
        <v>2</v>
      </c>
      <c r="D10" s="37">
        <f t="shared" ref="D10:AJ10" si="0">C10+1</f>
        <v>3</v>
      </c>
      <c r="E10" s="37">
        <f t="shared" si="0"/>
        <v>4</v>
      </c>
      <c r="F10" s="37">
        <f t="shared" si="0"/>
        <v>5</v>
      </c>
      <c r="G10" s="37">
        <f t="shared" si="0"/>
        <v>6</v>
      </c>
      <c r="H10" s="37">
        <f t="shared" si="0"/>
        <v>7</v>
      </c>
      <c r="I10" s="37">
        <f t="shared" si="0"/>
        <v>8</v>
      </c>
      <c r="J10" s="37">
        <f t="shared" si="0"/>
        <v>9</v>
      </c>
      <c r="K10" s="37">
        <f t="shared" si="0"/>
        <v>10</v>
      </c>
      <c r="L10" s="37">
        <f t="shared" si="0"/>
        <v>11</v>
      </c>
      <c r="M10" s="37">
        <f t="shared" si="0"/>
        <v>12</v>
      </c>
      <c r="N10" s="37">
        <f t="shared" si="0"/>
        <v>13</v>
      </c>
      <c r="O10" s="37">
        <f t="shared" si="0"/>
        <v>14</v>
      </c>
      <c r="P10" s="37">
        <f t="shared" si="0"/>
        <v>15</v>
      </c>
      <c r="Q10" s="37">
        <f t="shared" si="0"/>
        <v>16</v>
      </c>
      <c r="R10" s="37">
        <f t="shared" si="0"/>
        <v>17</v>
      </c>
      <c r="S10" s="37">
        <f t="shared" si="0"/>
        <v>18</v>
      </c>
      <c r="T10" s="37">
        <f t="shared" si="0"/>
        <v>19</v>
      </c>
      <c r="U10" s="37">
        <f t="shared" si="0"/>
        <v>20</v>
      </c>
      <c r="V10" s="37">
        <f t="shared" si="0"/>
        <v>21</v>
      </c>
      <c r="W10" s="37">
        <f t="shared" si="0"/>
        <v>22</v>
      </c>
      <c r="X10" s="37">
        <f t="shared" si="0"/>
        <v>23</v>
      </c>
      <c r="Y10" s="37">
        <f t="shared" si="0"/>
        <v>24</v>
      </c>
      <c r="Z10" s="37">
        <f t="shared" si="0"/>
        <v>25</v>
      </c>
      <c r="AA10" s="37">
        <f t="shared" si="0"/>
        <v>26</v>
      </c>
      <c r="AB10" s="37">
        <f t="shared" si="0"/>
        <v>27</v>
      </c>
      <c r="AC10" s="37">
        <f t="shared" si="0"/>
        <v>28</v>
      </c>
      <c r="AD10" s="37">
        <f t="shared" si="0"/>
        <v>29</v>
      </c>
      <c r="AE10" s="37">
        <f t="shared" si="0"/>
        <v>30</v>
      </c>
      <c r="AF10" s="37">
        <f t="shared" si="0"/>
        <v>31</v>
      </c>
      <c r="AG10" s="116">
        <f t="shared" si="0"/>
        <v>32</v>
      </c>
      <c r="AH10" s="116">
        <f t="shared" si="0"/>
        <v>33</v>
      </c>
      <c r="AI10" s="116">
        <f t="shared" si="0"/>
        <v>34</v>
      </c>
      <c r="AJ10" s="116">
        <f t="shared" si="0"/>
        <v>35</v>
      </c>
      <c r="AK10" s="116">
        <f t="shared" ref="AK10" si="1">AJ10+1</f>
        <v>36</v>
      </c>
      <c r="AL10" s="116">
        <f t="shared" ref="AL10" si="2">AK10+1</f>
        <v>37</v>
      </c>
      <c r="AM10" s="116">
        <f t="shared" ref="AM10" si="3">AL10+1</f>
        <v>38</v>
      </c>
      <c r="AN10" s="116">
        <f t="shared" ref="AN10" si="4">AM10+1</f>
        <v>39</v>
      </c>
      <c r="AO10" s="116">
        <f t="shared" ref="AO10" si="5">AN10+1</f>
        <v>40</v>
      </c>
      <c r="AP10" s="116">
        <f t="shared" ref="AP10" si="6">AO10+1</f>
        <v>41</v>
      </c>
      <c r="AQ10" s="116">
        <f t="shared" ref="AQ10" si="7">AP10+1</f>
        <v>42</v>
      </c>
      <c r="AR10" s="116">
        <f t="shared" ref="AR10" si="8">AQ10+1</f>
        <v>43</v>
      </c>
      <c r="AS10" s="116">
        <f t="shared" ref="AS10" si="9">AR10+1</f>
        <v>44</v>
      </c>
      <c r="AT10" s="116">
        <f t="shared" ref="AT10" si="10">AS10+1</f>
        <v>45</v>
      </c>
      <c r="AU10" s="116">
        <f t="shared" ref="AU10" si="11">AT10+1</f>
        <v>46</v>
      </c>
      <c r="AV10" s="116">
        <f t="shared" ref="AV10" si="12">AU10+1</f>
        <v>47</v>
      </c>
      <c r="AW10" s="116">
        <f t="shared" ref="AW10" si="13">AV10+1</f>
        <v>48</v>
      </c>
      <c r="AX10" s="116">
        <f t="shared" ref="AX10" si="14">AW10+1</f>
        <v>49</v>
      </c>
      <c r="AY10" s="116">
        <f t="shared" ref="AY10" si="15">AX10+1</f>
        <v>50</v>
      </c>
      <c r="AZ10" s="116">
        <f t="shared" ref="AZ10" si="16">AY10+1</f>
        <v>51</v>
      </c>
      <c r="BA10" s="116">
        <f t="shared" ref="BA10" si="17">AZ10+1</f>
        <v>52</v>
      </c>
      <c r="BB10" s="116">
        <f t="shared" ref="BB10" si="18">BA10+1</f>
        <v>53</v>
      </c>
      <c r="BC10" s="116">
        <f t="shared" ref="BC10" si="19">BB10+1</f>
        <v>54</v>
      </c>
      <c r="BD10" s="116">
        <f t="shared" ref="BD10" si="20">BC10+1</f>
        <v>55</v>
      </c>
      <c r="BE10" s="116">
        <f t="shared" ref="BE10" si="21">BD10+1</f>
        <v>56</v>
      </c>
      <c r="BF10" s="116">
        <f t="shared" ref="BF10" si="22">BE10+1</f>
        <v>57</v>
      </c>
      <c r="BG10" s="116">
        <f t="shared" ref="BG10" si="23">BF10+1</f>
        <v>58</v>
      </c>
      <c r="BH10" s="116">
        <f t="shared" ref="BH10" si="24">BG10+1</f>
        <v>59</v>
      </c>
      <c r="BI10" s="116">
        <f t="shared" ref="BI10" si="25">BH10+1</f>
        <v>60</v>
      </c>
      <c r="BJ10" s="116">
        <f t="shared" ref="BJ10" si="26">BI10+1</f>
        <v>61</v>
      </c>
      <c r="BK10" s="116">
        <f t="shared" ref="BK10" si="27">BJ10+1</f>
        <v>62</v>
      </c>
      <c r="BL10" s="116">
        <f t="shared" ref="BL10" si="28">BK10+1</f>
        <v>63</v>
      </c>
      <c r="BM10" s="116">
        <f t="shared" ref="BM10" si="29">BL10+1</f>
        <v>64</v>
      </c>
      <c r="BN10" s="116">
        <f t="shared" ref="BN10" si="30">BM10+1</f>
        <v>65</v>
      </c>
      <c r="BO10" s="116">
        <f t="shared" ref="BO10" si="31">BN10+1</f>
        <v>66</v>
      </c>
      <c r="BP10" s="116">
        <f t="shared" ref="BP10" si="32">BO10+1</f>
        <v>67</v>
      </c>
      <c r="BQ10" s="116">
        <f t="shared" ref="BQ10" si="33">BP10+1</f>
        <v>68</v>
      </c>
      <c r="BR10" s="116">
        <f t="shared" ref="BR10" si="34">BQ10+1</f>
        <v>69</v>
      </c>
      <c r="BS10" s="116">
        <f t="shared" ref="BS10" si="35">BR10+1</f>
        <v>70</v>
      </c>
      <c r="BT10" s="116">
        <f t="shared" ref="BT10" si="36">BS10+1</f>
        <v>71</v>
      </c>
      <c r="BU10" s="116">
        <f t="shared" ref="BU10" si="37">BT10+1</f>
        <v>72</v>
      </c>
      <c r="BV10" s="116">
        <f t="shared" ref="BV10" si="38">BU10+1</f>
        <v>73</v>
      </c>
      <c r="BW10" s="116">
        <f t="shared" ref="BW10" si="39">BV10+1</f>
        <v>74</v>
      </c>
      <c r="BX10" s="116">
        <f t="shared" ref="BX10" si="40">BW10+1</f>
        <v>75</v>
      </c>
      <c r="BY10" s="116">
        <f t="shared" ref="BY10" si="41">BX10+1</f>
        <v>76</v>
      </c>
      <c r="BZ10" s="116">
        <f t="shared" ref="BZ10" si="42">BY10+1</f>
        <v>77</v>
      </c>
      <c r="CA10" s="116">
        <f t="shared" ref="CA10" si="43">BZ10+1</f>
        <v>78</v>
      </c>
      <c r="CB10" s="116">
        <f t="shared" ref="CB10" si="44">CA10+1</f>
        <v>79</v>
      </c>
      <c r="CC10" s="116">
        <f t="shared" ref="CC10" si="45">CB10+1</f>
        <v>80</v>
      </c>
      <c r="CD10" s="116">
        <f t="shared" ref="CD10" si="46">CC10+1</f>
        <v>81</v>
      </c>
      <c r="CE10" s="116">
        <f t="shared" ref="CE10" si="47">CD10+1</f>
        <v>82</v>
      </c>
      <c r="CF10" s="116">
        <f t="shared" ref="CF10" si="48">CE10+1</f>
        <v>83</v>
      </c>
      <c r="CG10" s="116">
        <f t="shared" ref="CG10" si="49">CF10+1</f>
        <v>84</v>
      </c>
      <c r="CH10" s="116">
        <f t="shared" ref="CH10" si="50">CG10+1</f>
        <v>85</v>
      </c>
      <c r="CI10" s="116">
        <f t="shared" ref="CI10" si="51">CH10+1</f>
        <v>86</v>
      </c>
      <c r="CJ10" s="116">
        <f t="shared" ref="CJ10" si="52">CI10+1</f>
        <v>87</v>
      </c>
      <c r="CK10" s="116">
        <f t="shared" ref="CK10" si="53">CJ10+1</f>
        <v>88</v>
      </c>
      <c r="CL10" s="116">
        <f t="shared" ref="CL10" si="54">CK10+1</f>
        <v>89</v>
      </c>
      <c r="CM10" s="116">
        <f t="shared" ref="CM10" si="55">CL10+1</f>
        <v>90</v>
      </c>
      <c r="CN10" s="116">
        <f t="shared" ref="CN10" si="56">CM10+1</f>
        <v>91</v>
      </c>
      <c r="CO10" s="116">
        <f t="shared" ref="CO10" si="57">CN10+1</f>
        <v>92</v>
      </c>
      <c r="CP10" s="116">
        <f t="shared" ref="CP10" si="58">CO10+1</f>
        <v>93</v>
      </c>
      <c r="CQ10" s="116">
        <f t="shared" ref="CQ10" si="59">CP10+1</f>
        <v>94</v>
      </c>
      <c r="CR10" s="116">
        <f t="shared" ref="CR10" si="60">CQ10+1</f>
        <v>95</v>
      </c>
      <c r="CS10" s="116">
        <f t="shared" ref="CS10" si="61">CR10+1</f>
        <v>96</v>
      </c>
      <c r="CT10" s="116">
        <f t="shared" ref="CT10" si="62">CS10+1</f>
        <v>97</v>
      </c>
      <c r="CU10" s="116">
        <f t="shared" ref="CU10" si="63">CT10+1</f>
        <v>98</v>
      </c>
      <c r="CV10" s="116">
        <f t="shared" ref="CV10" si="64">CU10+1</f>
        <v>99</v>
      </c>
      <c r="CW10" s="116">
        <f t="shared" ref="CW10" si="65">CV10+1</f>
        <v>100</v>
      </c>
      <c r="CX10" s="116">
        <f t="shared" ref="CX10" si="66">CW10+1</f>
        <v>101</v>
      </c>
      <c r="CY10" s="116">
        <f t="shared" ref="CY10" si="67">CX10+1</f>
        <v>102</v>
      </c>
      <c r="CZ10" s="116">
        <f t="shared" ref="CZ10" si="68">CY10+1</f>
        <v>103</v>
      </c>
      <c r="DA10" s="116">
        <f t="shared" ref="DA10" si="69">CZ10+1</f>
        <v>104</v>
      </c>
      <c r="DB10" s="116">
        <f t="shared" ref="DB10" si="70">DA10+1</f>
        <v>105</v>
      </c>
      <c r="DC10" s="116">
        <f t="shared" ref="DC10" si="71">DB10+1</f>
        <v>106</v>
      </c>
      <c r="DD10" s="116">
        <f t="shared" ref="DD10" si="72">DC10+1</f>
        <v>107</v>
      </c>
      <c r="DE10" s="116">
        <f t="shared" ref="DE10" si="73">DD10+1</f>
        <v>108</v>
      </c>
      <c r="DF10" s="116">
        <f t="shared" ref="DF10" si="74">DE10+1</f>
        <v>109</v>
      </c>
      <c r="DG10" s="116">
        <f t="shared" ref="DG10" si="75">DF10+1</f>
        <v>110</v>
      </c>
      <c r="DH10" s="116">
        <f t="shared" ref="DH10" si="76">DG10+1</f>
        <v>111</v>
      </c>
      <c r="DI10" s="116">
        <f t="shared" ref="DI10" si="77">DH10+1</f>
        <v>112</v>
      </c>
      <c r="DJ10" s="116">
        <f t="shared" ref="DJ10" si="78">DI10+1</f>
        <v>113</v>
      </c>
      <c r="DK10" s="116">
        <f t="shared" ref="DK10" si="79">DJ10+1</f>
        <v>114</v>
      </c>
      <c r="DL10" s="116">
        <f t="shared" ref="DL10" si="80">DK10+1</f>
        <v>115</v>
      </c>
      <c r="DM10" s="116">
        <f t="shared" ref="DM10" si="81">DL10+1</f>
        <v>116</v>
      </c>
      <c r="DN10" s="116">
        <f t="shared" ref="DN10" si="82">DM10+1</f>
        <v>117</v>
      </c>
      <c r="DO10" s="116">
        <f t="shared" ref="DO10" si="83">DN10+1</f>
        <v>118</v>
      </c>
      <c r="DP10" s="116">
        <f t="shared" ref="DP10" si="84">DO10+1</f>
        <v>119</v>
      </c>
      <c r="DQ10" s="116">
        <f t="shared" ref="DQ10" si="85">DP10+1</f>
        <v>120</v>
      </c>
      <c r="DR10" s="116">
        <f t="shared" ref="DR10" si="86">DQ10+1</f>
        <v>121</v>
      </c>
      <c r="DS10" s="116">
        <f t="shared" ref="DS10" si="87">DR10+1</f>
        <v>122</v>
      </c>
      <c r="DT10" s="116">
        <f t="shared" ref="DT10" si="88">DS10+1</f>
        <v>123</v>
      </c>
    </row>
    <row r="11" spans="1:124" s="137" customFormat="1" ht="21" customHeight="1" x14ac:dyDescent="0.25">
      <c r="A11" s="134">
        <v>1</v>
      </c>
      <c r="B11" s="57" t="s">
        <v>45</v>
      </c>
      <c r="C11" s="135">
        <f>E11+G11-DS11</f>
        <v>1885517.1</v>
      </c>
      <c r="D11" s="135">
        <f>F11+H11-DT11</f>
        <v>470972.7</v>
      </c>
      <c r="E11" s="135">
        <f>I11+U11+Y11+AC11+BA11+BM11+CK11+CO11+DA11+DI11+DO11</f>
        <v>1711808.3</v>
      </c>
      <c r="F11" s="135">
        <f>J11+V11+Z11+AD11+BB11+BN11+CL11+CP11+DB11+DJ11+DP11</f>
        <v>382153.2</v>
      </c>
      <c r="G11" s="135">
        <f>K11+W11+AA11+AE11+BC11+BO11+CM11+CQ11+DC11+DK11+DQ11</f>
        <v>173708.79999999999</v>
      </c>
      <c r="H11" s="135">
        <f>L11+X11+AB11+AF11+BD11+BP11+CN11+CR11+DD11+DL11+DR11</f>
        <v>88819.5</v>
      </c>
      <c r="I11" s="135">
        <v>604428.5</v>
      </c>
      <c r="J11" s="135">
        <v>125848.8</v>
      </c>
      <c r="K11" s="135">
        <v>15066.4</v>
      </c>
      <c r="L11" s="135">
        <v>14885.3</v>
      </c>
      <c r="M11" s="135">
        <v>604428.5</v>
      </c>
      <c r="N11" s="135">
        <v>125848.8</v>
      </c>
      <c r="O11" s="135">
        <v>15066.4</v>
      </c>
      <c r="P11" s="135">
        <v>14885.3</v>
      </c>
      <c r="Q11" s="135"/>
      <c r="R11" s="135"/>
      <c r="S11" s="135"/>
      <c r="T11" s="135"/>
      <c r="U11" s="135"/>
      <c r="V11" s="135"/>
      <c r="W11" s="136"/>
      <c r="X11" s="136"/>
      <c r="Y11" s="136"/>
      <c r="Z11" s="136"/>
      <c r="AA11" s="136"/>
      <c r="AB11" s="136"/>
      <c r="AC11" s="135">
        <v>18992.2</v>
      </c>
      <c r="AD11" s="135">
        <v>2555</v>
      </c>
      <c r="AE11" s="135">
        <v>152669.5</v>
      </c>
      <c r="AF11" s="135">
        <v>67961.3</v>
      </c>
      <c r="AG11" s="135"/>
      <c r="AH11" s="135"/>
      <c r="AI11" s="135"/>
      <c r="AJ11" s="135"/>
      <c r="AK11" s="135"/>
      <c r="AL11" s="135"/>
      <c r="AM11" s="135">
        <v>21780.400000000001</v>
      </c>
      <c r="AN11" s="135">
        <v>21780.400000000001</v>
      </c>
      <c r="AO11" s="135"/>
      <c r="AP11" s="135"/>
      <c r="AQ11" s="136"/>
      <c r="AR11" s="136"/>
      <c r="AS11" s="135">
        <v>18992.2</v>
      </c>
      <c r="AT11" s="135">
        <v>2555</v>
      </c>
      <c r="AU11" s="135">
        <v>130889.1</v>
      </c>
      <c r="AV11" s="135">
        <v>54440.4</v>
      </c>
      <c r="AW11" s="136"/>
      <c r="AX11" s="136"/>
      <c r="AY11" s="135"/>
      <c r="AZ11" s="135">
        <v>-8259.5</v>
      </c>
      <c r="BA11" s="135">
        <v>188687.9</v>
      </c>
      <c r="BB11" s="135">
        <v>55205.3</v>
      </c>
      <c r="BC11" s="135"/>
      <c r="BD11" s="135"/>
      <c r="BE11" s="135">
        <v>188687.9</v>
      </c>
      <c r="BF11" s="135">
        <v>55205.3</v>
      </c>
      <c r="BG11" s="135"/>
      <c r="BH11" s="135"/>
      <c r="BI11" s="135"/>
      <c r="BJ11" s="135"/>
      <c r="BK11" s="136"/>
      <c r="BL11" s="136"/>
      <c r="BM11" s="135">
        <v>40707</v>
      </c>
      <c r="BN11" s="135">
        <v>17565.2</v>
      </c>
      <c r="BO11" s="135">
        <v>5972.9</v>
      </c>
      <c r="BP11" s="135">
        <v>5972.9</v>
      </c>
      <c r="BQ11" s="136"/>
      <c r="BR11" s="136"/>
      <c r="BS11" s="135"/>
      <c r="BT11" s="135"/>
      <c r="BU11" s="135"/>
      <c r="BV11" s="135"/>
      <c r="BW11" s="135"/>
      <c r="BX11" s="135"/>
      <c r="BY11" s="135">
        <v>5651</v>
      </c>
      <c r="BZ11" s="135">
        <v>3350.1</v>
      </c>
      <c r="CA11" s="135"/>
      <c r="CB11" s="135"/>
      <c r="CC11" s="135">
        <v>33700</v>
      </c>
      <c r="CD11" s="135">
        <v>13479.1</v>
      </c>
      <c r="CE11" s="135"/>
      <c r="CF11" s="135"/>
      <c r="CG11" s="135">
        <v>1356</v>
      </c>
      <c r="CH11" s="135">
        <v>736</v>
      </c>
      <c r="CI11" s="135">
        <v>5972.9</v>
      </c>
      <c r="CJ11" s="135">
        <v>5972.9</v>
      </c>
      <c r="CK11" s="136"/>
      <c r="CL11" s="136"/>
      <c r="CM11" s="136"/>
      <c r="CN11" s="136"/>
      <c r="CO11" s="135">
        <v>106554.3</v>
      </c>
      <c r="CP11" s="135">
        <v>26872</v>
      </c>
      <c r="CQ11" s="135"/>
      <c r="CR11" s="135"/>
      <c r="CS11" s="135">
        <v>106554.3</v>
      </c>
      <c r="CT11" s="135">
        <v>26872</v>
      </c>
      <c r="CU11" s="135"/>
      <c r="CV11" s="135"/>
      <c r="CW11" s="135">
        <v>70489.100000000006</v>
      </c>
      <c r="CX11" s="135">
        <v>17097.3</v>
      </c>
      <c r="CY11" s="135"/>
      <c r="CZ11" s="135"/>
      <c r="DA11" s="135">
        <v>605138.4</v>
      </c>
      <c r="DB11" s="135">
        <v>150306.9</v>
      </c>
      <c r="DC11" s="135"/>
      <c r="DD11" s="135"/>
      <c r="DE11" s="135">
        <v>385656.8</v>
      </c>
      <c r="DF11" s="135">
        <v>93880.9</v>
      </c>
      <c r="DG11" s="135"/>
      <c r="DH11" s="135"/>
      <c r="DI11" s="135">
        <v>19300</v>
      </c>
      <c r="DJ11" s="135">
        <v>3800</v>
      </c>
      <c r="DK11" s="135"/>
      <c r="DL11" s="135"/>
      <c r="DM11" s="135">
        <v>128000</v>
      </c>
      <c r="DN11" s="135"/>
      <c r="DO11" s="135">
        <v>128000</v>
      </c>
      <c r="DP11" s="135"/>
      <c r="DQ11" s="135"/>
      <c r="DR11" s="135"/>
      <c r="DS11" s="135"/>
      <c r="DT11" s="135"/>
    </row>
    <row r="12" spans="1:124" s="137" customFormat="1" ht="21" customHeight="1" x14ac:dyDescent="0.25">
      <c r="A12" s="134">
        <v>2</v>
      </c>
      <c r="B12" s="57" t="s">
        <v>125</v>
      </c>
      <c r="C12" s="135">
        <f t="shared" ref="C12:C14" si="89">E12+G12-DS12</f>
        <v>1576116.6</v>
      </c>
      <c r="D12" s="135">
        <f t="shared" ref="D12:D14" si="90">F12+H12-DT12</f>
        <v>254196.30000000002</v>
      </c>
      <c r="E12" s="135">
        <f t="shared" ref="E12:E14" si="91">I12+U12+Y12+AC12+BA12+BM12+CK12+CO12+DA12+DI12+DO12</f>
        <v>1069887</v>
      </c>
      <c r="F12" s="135">
        <f t="shared" ref="F12:F14" si="92">J12+V12+Z12+AD12+BB12+BN12+CL12+CP12+DB12+DJ12+DP12</f>
        <v>180528.6</v>
      </c>
      <c r="G12" s="135">
        <f t="shared" ref="G12:G14" si="93">K12+W12+AA12+AE12+BC12+BO12+CM12+CQ12+DC12+DK12+DQ12</f>
        <v>506229.6</v>
      </c>
      <c r="H12" s="135">
        <f t="shared" ref="H12:H14" si="94">L12+X12+AB12+AF12+BD12+BP12+CN12+CR12+DD12+DL12+DR12</f>
        <v>73667.700000000012</v>
      </c>
      <c r="I12" s="135">
        <v>278921.09999999998</v>
      </c>
      <c r="J12" s="135">
        <v>46997.3</v>
      </c>
      <c r="K12" s="135">
        <v>7831.4</v>
      </c>
      <c r="L12" s="135">
        <v>2820</v>
      </c>
      <c r="M12" s="135">
        <v>265170.5</v>
      </c>
      <c r="N12" s="135">
        <v>45524.2</v>
      </c>
      <c r="O12" s="135">
        <v>7831.4</v>
      </c>
      <c r="P12" s="135">
        <v>2820</v>
      </c>
      <c r="Q12" s="135">
        <v>5966</v>
      </c>
      <c r="R12" s="135">
        <v>740</v>
      </c>
      <c r="S12" s="135">
        <v>0</v>
      </c>
      <c r="T12" s="135">
        <v>0</v>
      </c>
      <c r="U12" s="135">
        <v>300</v>
      </c>
      <c r="V12" s="135">
        <v>48</v>
      </c>
      <c r="W12" s="136">
        <v>0</v>
      </c>
      <c r="X12" s="136"/>
      <c r="Y12" s="136"/>
      <c r="Z12" s="136"/>
      <c r="AA12" s="136"/>
      <c r="AB12" s="136"/>
      <c r="AC12" s="135">
        <v>63800</v>
      </c>
      <c r="AD12" s="135">
        <v>13722</v>
      </c>
      <c r="AE12" s="135">
        <v>-153401.79999999999</v>
      </c>
      <c r="AF12" s="135">
        <v>13587.9</v>
      </c>
      <c r="AG12" s="135"/>
      <c r="AH12" s="135"/>
      <c r="AI12" s="135"/>
      <c r="AJ12" s="135"/>
      <c r="AK12" s="135">
        <v>2124</v>
      </c>
      <c r="AL12" s="135">
        <v>0</v>
      </c>
      <c r="AM12" s="135"/>
      <c r="AN12" s="135"/>
      <c r="AO12" s="135"/>
      <c r="AP12" s="135"/>
      <c r="AQ12" s="136"/>
      <c r="AR12" s="136"/>
      <c r="AS12" s="135">
        <v>60600</v>
      </c>
      <c r="AT12" s="135">
        <v>13722</v>
      </c>
      <c r="AU12" s="135">
        <v>294474.2</v>
      </c>
      <c r="AV12" s="135">
        <v>16032.3</v>
      </c>
      <c r="AW12" s="136"/>
      <c r="AX12" s="136"/>
      <c r="AY12" s="135">
        <v>-450000</v>
      </c>
      <c r="AZ12" s="135">
        <v>-2444.4</v>
      </c>
      <c r="BA12" s="135">
        <v>106568</v>
      </c>
      <c r="BB12" s="135">
        <v>16822.900000000001</v>
      </c>
      <c r="BC12" s="135"/>
      <c r="BD12" s="135"/>
      <c r="BE12" s="135">
        <v>100668</v>
      </c>
      <c r="BF12" s="135">
        <v>16822.900000000001</v>
      </c>
      <c r="BG12" s="135"/>
      <c r="BH12" s="135"/>
      <c r="BI12" s="135">
        <v>5900</v>
      </c>
      <c r="BJ12" s="135">
        <v>0</v>
      </c>
      <c r="BK12" s="136"/>
      <c r="BL12" s="136"/>
      <c r="BM12" s="135">
        <v>63272</v>
      </c>
      <c r="BN12" s="135">
        <v>17555.3</v>
      </c>
      <c r="BO12" s="135">
        <v>234000</v>
      </c>
      <c r="BP12" s="135">
        <v>56459.8</v>
      </c>
      <c r="BQ12" s="136"/>
      <c r="BR12" s="136"/>
      <c r="BS12" s="135">
        <v>234000</v>
      </c>
      <c r="BT12" s="135">
        <v>56459.8</v>
      </c>
      <c r="BU12" s="135"/>
      <c r="BV12" s="135"/>
      <c r="BW12" s="135"/>
      <c r="BX12" s="135"/>
      <c r="BY12" s="135">
        <v>3000</v>
      </c>
      <c r="BZ12" s="135">
        <v>0</v>
      </c>
      <c r="CA12" s="135"/>
      <c r="CB12" s="135"/>
      <c r="CC12" s="135">
        <v>43300</v>
      </c>
      <c r="CD12" s="135">
        <v>14795.3</v>
      </c>
      <c r="CE12" s="135"/>
      <c r="CF12" s="135"/>
      <c r="CG12" s="135">
        <v>16972</v>
      </c>
      <c r="CH12" s="135">
        <v>2760</v>
      </c>
      <c r="CI12" s="135"/>
      <c r="CJ12" s="135"/>
      <c r="CK12" s="136"/>
      <c r="CL12" s="136"/>
      <c r="CM12" s="136"/>
      <c r="CN12" s="136"/>
      <c r="CO12" s="135">
        <v>81524</v>
      </c>
      <c r="CP12" s="135">
        <v>13750.2</v>
      </c>
      <c r="CQ12" s="135">
        <v>167000</v>
      </c>
      <c r="CR12" s="135">
        <v>200</v>
      </c>
      <c r="CS12" s="135">
        <v>81182</v>
      </c>
      <c r="CT12" s="135">
        <v>13705</v>
      </c>
      <c r="CU12" s="135">
        <v>167000</v>
      </c>
      <c r="CV12" s="135">
        <v>200</v>
      </c>
      <c r="CW12" s="135">
        <v>18490</v>
      </c>
      <c r="CX12" s="135">
        <v>3133.4</v>
      </c>
      <c r="CY12" s="135">
        <v>166000</v>
      </c>
      <c r="CZ12" s="135">
        <v>100</v>
      </c>
      <c r="DA12" s="135">
        <v>408501.9</v>
      </c>
      <c r="DB12" s="135">
        <v>68642.899999999994</v>
      </c>
      <c r="DC12" s="135">
        <v>250800</v>
      </c>
      <c r="DD12" s="135">
        <v>600</v>
      </c>
      <c r="DE12" s="135">
        <v>296205</v>
      </c>
      <c r="DF12" s="135">
        <v>47588</v>
      </c>
      <c r="DG12" s="135">
        <v>3300</v>
      </c>
      <c r="DH12" s="135">
        <v>400</v>
      </c>
      <c r="DI12" s="135">
        <v>12500</v>
      </c>
      <c r="DJ12" s="135">
        <v>2990</v>
      </c>
      <c r="DK12" s="135"/>
      <c r="DL12" s="135"/>
      <c r="DM12" s="135">
        <v>54500</v>
      </c>
      <c r="DN12" s="135">
        <v>0</v>
      </c>
      <c r="DO12" s="135">
        <v>54500</v>
      </c>
      <c r="DP12" s="135">
        <v>0</v>
      </c>
      <c r="DQ12" s="135"/>
      <c r="DR12" s="135"/>
      <c r="DS12" s="135"/>
      <c r="DT12" s="135"/>
    </row>
    <row r="13" spans="1:124" s="137" customFormat="1" ht="21" customHeight="1" x14ac:dyDescent="0.25">
      <c r="A13" s="134">
        <v>3</v>
      </c>
      <c r="B13" s="57" t="s">
        <v>126</v>
      </c>
      <c r="C13" s="135">
        <f t="shared" si="89"/>
        <v>1630306.5</v>
      </c>
      <c r="D13" s="135">
        <f t="shared" si="90"/>
        <v>252062.09999999998</v>
      </c>
      <c r="E13" s="135">
        <f t="shared" si="91"/>
        <v>1277650</v>
      </c>
      <c r="F13" s="135">
        <f t="shared" si="92"/>
        <v>215789.09999999998</v>
      </c>
      <c r="G13" s="135">
        <f t="shared" si="93"/>
        <v>352656.5</v>
      </c>
      <c r="H13" s="135">
        <f t="shared" si="94"/>
        <v>36273</v>
      </c>
      <c r="I13" s="135">
        <v>336040</v>
      </c>
      <c r="J13" s="135">
        <v>62371.199999999997</v>
      </c>
      <c r="K13" s="135">
        <v>7949.9</v>
      </c>
      <c r="L13" s="135">
        <v>270</v>
      </c>
      <c r="M13" s="135">
        <v>282120</v>
      </c>
      <c r="N13" s="135">
        <v>59555.1</v>
      </c>
      <c r="O13" s="135"/>
      <c r="P13" s="135"/>
      <c r="Q13" s="135">
        <v>51921</v>
      </c>
      <c r="R13" s="135">
        <v>2816</v>
      </c>
      <c r="S13" s="135">
        <v>7949.9</v>
      </c>
      <c r="T13" s="135">
        <v>270</v>
      </c>
      <c r="U13" s="135">
        <v>2000</v>
      </c>
      <c r="V13" s="135">
        <v>0</v>
      </c>
      <c r="W13" s="136"/>
      <c r="X13" s="136"/>
      <c r="Y13" s="136"/>
      <c r="Z13" s="136"/>
      <c r="AA13" s="136"/>
      <c r="AB13" s="136"/>
      <c r="AC13" s="135">
        <v>9450</v>
      </c>
      <c r="AD13" s="135">
        <v>0</v>
      </c>
      <c r="AE13" s="135">
        <v>165913.20000000001</v>
      </c>
      <c r="AF13" s="135">
        <v>15678.9</v>
      </c>
      <c r="AG13" s="135"/>
      <c r="AH13" s="135"/>
      <c r="AI13" s="135"/>
      <c r="AJ13" s="135"/>
      <c r="AK13" s="135">
        <v>4450</v>
      </c>
      <c r="AL13" s="135">
        <v>0</v>
      </c>
      <c r="AM13" s="135"/>
      <c r="AN13" s="135"/>
      <c r="AO13" s="135"/>
      <c r="AP13" s="135"/>
      <c r="AQ13" s="136"/>
      <c r="AR13" s="136"/>
      <c r="AS13" s="135">
        <v>5000</v>
      </c>
      <c r="AT13" s="135">
        <v>0</v>
      </c>
      <c r="AU13" s="135">
        <v>165913.20000000001</v>
      </c>
      <c r="AV13" s="135">
        <v>21478.400000000001</v>
      </c>
      <c r="AW13" s="136"/>
      <c r="AX13" s="136"/>
      <c r="AY13" s="135"/>
      <c r="AZ13" s="135">
        <v>-5799.5</v>
      </c>
      <c r="BA13" s="135">
        <v>294485.8</v>
      </c>
      <c r="BB13" s="135">
        <v>70900</v>
      </c>
      <c r="BC13" s="135"/>
      <c r="BD13" s="135"/>
      <c r="BE13" s="135">
        <v>294485.8</v>
      </c>
      <c r="BF13" s="135">
        <v>70900</v>
      </c>
      <c r="BG13" s="135"/>
      <c r="BH13" s="135"/>
      <c r="BI13" s="135"/>
      <c r="BJ13" s="135"/>
      <c r="BK13" s="136"/>
      <c r="BL13" s="136"/>
      <c r="BM13" s="135">
        <v>34350</v>
      </c>
      <c r="BN13" s="135">
        <v>2692.8</v>
      </c>
      <c r="BO13" s="135">
        <v>178793.4</v>
      </c>
      <c r="BP13" s="135">
        <v>20324.099999999999</v>
      </c>
      <c r="BQ13" s="136"/>
      <c r="BR13" s="136"/>
      <c r="BS13" s="135"/>
      <c r="BT13" s="135"/>
      <c r="BU13" s="135"/>
      <c r="BV13" s="135"/>
      <c r="BW13" s="135"/>
      <c r="BX13" s="135"/>
      <c r="BY13" s="135">
        <v>30950</v>
      </c>
      <c r="BZ13" s="135">
        <v>0</v>
      </c>
      <c r="CA13" s="135">
        <v>178793.4</v>
      </c>
      <c r="CB13" s="135">
        <v>0</v>
      </c>
      <c r="CC13" s="135">
        <v>3400</v>
      </c>
      <c r="CD13" s="135">
        <v>1523.8</v>
      </c>
      <c r="CE13" s="135"/>
      <c r="CF13" s="135"/>
      <c r="CG13" s="135"/>
      <c r="CH13" s="135"/>
      <c r="CI13" s="135"/>
      <c r="CJ13" s="135"/>
      <c r="CK13" s="136"/>
      <c r="CL13" s="136"/>
      <c r="CM13" s="136"/>
      <c r="CN13" s="136"/>
      <c r="CO13" s="135">
        <v>56370.7</v>
      </c>
      <c r="CP13" s="135">
        <v>8109.4</v>
      </c>
      <c r="CQ13" s="135"/>
      <c r="CR13" s="135"/>
      <c r="CS13" s="135">
        <v>56370.7</v>
      </c>
      <c r="CT13" s="135">
        <v>8109.4</v>
      </c>
      <c r="CU13" s="135"/>
      <c r="CV13" s="135"/>
      <c r="CW13" s="135">
        <v>33570</v>
      </c>
      <c r="CX13" s="135">
        <v>4813</v>
      </c>
      <c r="CY13" s="135"/>
      <c r="CZ13" s="135"/>
      <c r="DA13" s="135">
        <v>341306</v>
      </c>
      <c r="DB13" s="135">
        <v>71415.7</v>
      </c>
      <c r="DC13" s="135"/>
      <c r="DD13" s="135"/>
      <c r="DE13" s="135">
        <v>288786</v>
      </c>
      <c r="DF13" s="135">
        <v>63913.7</v>
      </c>
      <c r="DG13" s="135"/>
      <c r="DH13" s="135"/>
      <c r="DI13" s="135">
        <v>12000</v>
      </c>
      <c r="DJ13" s="135">
        <v>300</v>
      </c>
      <c r="DK13" s="135"/>
      <c r="DL13" s="135"/>
      <c r="DM13" s="135">
        <v>191647.5</v>
      </c>
      <c r="DN13" s="135">
        <v>0</v>
      </c>
      <c r="DO13" s="135">
        <v>191647.5</v>
      </c>
      <c r="DP13" s="135">
        <v>0</v>
      </c>
      <c r="DQ13" s="135"/>
      <c r="DR13" s="135"/>
      <c r="DS13" s="135"/>
      <c r="DT13" s="135"/>
    </row>
    <row r="14" spans="1:124" s="142" customFormat="1" ht="21" customHeight="1" x14ac:dyDescent="0.25">
      <c r="A14" s="143">
        <v>4</v>
      </c>
      <c r="B14" s="140" t="s">
        <v>127</v>
      </c>
      <c r="C14" s="141">
        <f t="shared" si="89"/>
        <v>0</v>
      </c>
      <c r="D14" s="141">
        <f t="shared" si="90"/>
        <v>191395.29999999996</v>
      </c>
      <c r="E14" s="141">
        <f t="shared" si="91"/>
        <v>0</v>
      </c>
      <c r="F14" s="141">
        <f t="shared" si="92"/>
        <v>195199.39999999997</v>
      </c>
      <c r="G14" s="141">
        <f t="shared" si="93"/>
        <v>0</v>
      </c>
      <c r="H14" s="141">
        <f t="shared" si="94"/>
        <v>-3804.1</v>
      </c>
      <c r="I14" s="141">
        <v>0</v>
      </c>
      <c r="J14" s="141">
        <v>73840.399999999994</v>
      </c>
      <c r="K14" s="141">
        <v>0</v>
      </c>
      <c r="L14" s="141">
        <v>0</v>
      </c>
      <c r="M14" s="141">
        <v>0</v>
      </c>
      <c r="N14" s="141">
        <v>70907.7</v>
      </c>
      <c r="O14" s="141">
        <v>0</v>
      </c>
      <c r="P14" s="141">
        <v>0</v>
      </c>
      <c r="Q14" s="141">
        <v>0</v>
      </c>
      <c r="R14" s="141">
        <v>2011</v>
      </c>
      <c r="S14" s="141">
        <v>0</v>
      </c>
      <c r="T14" s="141">
        <v>0</v>
      </c>
      <c r="U14" s="141">
        <v>0</v>
      </c>
      <c r="V14" s="141">
        <v>0</v>
      </c>
      <c r="W14" s="141">
        <v>0</v>
      </c>
      <c r="X14" s="141">
        <v>0</v>
      </c>
      <c r="Y14" s="141">
        <v>0</v>
      </c>
      <c r="Z14" s="141">
        <v>0</v>
      </c>
      <c r="AA14" s="141">
        <v>0</v>
      </c>
      <c r="AB14" s="141">
        <v>0</v>
      </c>
      <c r="AC14" s="141">
        <v>0</v>
      </c>
      <c r="AD14" s="141">
        <v>372</v>
      </c>
      <c r="AE14" s="141">
        <v>0</v>
      </c>
      <c r="AF14" s="141">
        <v>-3804.1</v>
      </c>
      <c r="AG14" s="141"/>
      <c r="AH14" s="141"/>
      <c r="AI14" s="141"/>
      <c r="AJ14" s="141"/>
      <c r="AK14" s="141">
        <v>0</v>
      </c>
      <c r="AL14" s="141">
        <v>1168.0999999999999</v>
      </c>
      <c r="AM14" s="141">
        <v>0</v>
      </c>
      <c r="AN14" s="141">
        <v>0</v>
      </c>
      <c r="AO14" s="141">
        <v>0</v>
      </c>
      <c r="AP14" s="141">
        <v>0</v>
      </c>
      <c r="AQ14" s="141">
        <v>0</v>
      </c>
      <c r="AR14" s="141">
        <v>0</v>
      </c>
      <c r="AS14" s="141">
        <v>0</v>
      </c>
      <c r="AT14" s="141">
        <v>0</v>
      </c>
      <c r="AU14" s="141">
        <v>0</v>
      </c>
      <c r="AV14" s="141">
        <v>0</v>
      </c>
      <c r="AW14" s="141">
        <v>0</v>
      </c>
      <c r="AX14" s="141">
        <v>0</v>
      </c>
      <c r="AY14" s="141">
        <v>0</v>
      </c>
      <c r="AZ14" s="141">
        <v>-3804.1</v>
      </c>
      <c r="BA14" s="141">
        <v>0</v>
      </c>
      <c r="BB14" s="141">
        <v>28250.9</v>
      </c>
      <c r="BC14" s="141">
        <v>0</v>
      </c>
      <c r="BD14" s="141">
        <v>0</v>
      </c>
      <c r="BE14" s="141">
        <v>0</v>
      </c>
      <c r="BF14" s="141">
        <v>28250.9</v>
      </c>
      <c r="BG14" s="141">
        <v>0</v>
      </c>
      <c r="BH14" s="141">
        <v>0</v>
      </c>
      <c r="BI14" s="141">
        <v>0</v>
      </c>
      <c r="BJ14" s="141">
        <v>0</v>
      </c>
      <c r="BK14" s="141">
        <v>0</v>
      </c>
      <c r="BL14" s="141">
        <v>0</v>
      </c>
      <c r="BM14" s="141">
        <v>0</v>
      </c>
      <c r="BN14" s="141">
        <v>4756.3999999999996</v>
      </c>
      <c r="BO14" s="141">
        <v>0</v>
      </c>
      <c r="BP14" s="141">
        <v>0</v>
      </c>
      <c r="BQ14" s="141">
        <v>0</v>
      </c>
      <c r="BR14" s="141">
        <v>0</v>
      </c>
      <c r="BS14" s="141">
        <v>0</v>
      </c>
      <c r="BT14" s="141">
        <v>0</v>
      </c>
      <c r="BU14" s="141">
        <v>0</v>
      </c>
      <c r="BV14" s="141">
        <v>0</v>
      </c>
      <c r="BW14" s="141">
        <v>0</v>
      </c>
      <c r="BX14" s="141">
        <v>0</v>
      </c>
      <c r="BY14" s="141">
        <v>0</v>
      </c>
      <c r="BZ14" s="141">
        <v>2094.1</v>
      </c>
      <c r="CA14" s="141">
        <v>0</v>
      </c>
      <c r="CB14" s="141">
        <v>0</v>
      </c>
      <c r="CC14" s="141">
        <v>0</v>
      </c>
      <c r="CD14" s="141">
        <v>2662.3</v>
      </c>
      <c r="CE14" s="141">
        <v>0</v>
      </c>
      <c r="CF14" s="141">
        <v>0</v>
      </c>
      <c r="CG14" s="141">
        <v>0</v>
      </c>
      <c r="CH14" s="141">
        <v>0</v>
      </c>
      <c r="CI14" s="141">
        <v>0</v>
      </c>
      <c r="CJ14" s="141">
        <v>0</v>
      </c>
      <c r="CK14" s="141">
        <v>0</v>
      </c>
      <c r="CL14" s="141">
        <v>0</v>
      </c>
      <c r="CM14" s="141">
        <v>0</v>
      </c>
      <c r="CN14" s="141">
        <v>0</v>
      </c>
      <c r="CO14" s="141">
        <v>0</v>
      </c>
      <c r="CP14" s="141">
        <v>15277.4</v>
      </c>
      <c r="CQ14" s="141">
        <v>0</v>
      </c>
      <c r="CR14" s="141">
        <v>0</v>
      </c>
      <c r="CS14" s="141">
        <v>0</v>
      </c>
      <c r="CT14" s="141">
        <v>15277.4</v>
      </c>
      <c r="CU14" s="141">
        <v>0</v>
      </c>
      <c r="CV14" s="141">
        <v>0</v>
      </c>
      <c r="CW14" s="141">
        <v>0</v>
      </c>
      <c r="CX14" s="141">
        <v>12877.4</v>
      </c>
      <c r="CY14" s="141">
        <v>0</v>
      </c>
      <c r="CZ14" s="141">
        <v>0</v>
      </c>
      <c r="DA14" s="141">
        <v>0</v>
      </c>
      <c r="DB14" s="141">
        <v>72702.3</v>
      </c>
      <c r="DC14" s="141">
        <v>0</v>
      </c>
      <c r="DD14" s="141">
        <v>0</v>
      </c>
      <c r="DE14" s="141">
        <v>0</v>
      </c>
      <c r="DF14" s="141">
        <v>49754.6</v>
      </c>
      <c r="DG14" s="141">
        <v>0</v>
      </c>
      <c r="DH14" s="141">
        <v>0</v>
      </c>
      <c r="DI14" s="141">
        <v>0</v>
      </c>
      <c r="DJ14" s="141">
        <v>0</v>
      </c>
      <c r="DK14" s="141">
        <v>0</v>
      </c>
      <c r="DL14" s="141">
        <v>0</v>
      </c>
      <c r="DM14" s="141">
        <v>0</v>
      </c>
      <c r="DN14" s="141">
        <v>0</v>
      </c>
      <c r="DO14" s="141">
        <v>0</v>
      </c>
      <c r="DP14" s="141">
        <v>0</v>
      </c>
      <c r="DQ14" s="141">
        <v>0</v>
      </c>
      <c r="DR14" s="141">
        <v>0</v>
      </c>
      <c r="DS14" s="141">
        <v>0</v>
      </c>
      <c r="DT14" s="141">
        <v>0</v>
      </c>
    </row>
    <row r="15" spans="1:124" s="105" customFormat="1" ht="27" customHeight="1" x14ac:dyDescent="0.25">
      <c r="A15" s="357" t="s">
        <v>46</v>
      </c>
      <c r="B15" s="357"/>
      <c r="C15" s="61">
        <f t="shared" ref="C15:AJ15" si="95">SUM(C11:C14)</f>
        <v>5091940.2</v>
      </c>
      <c r="D15" s="61">
        <f t="shared" si="95"/>
        <v>1168626.3999999999</v>
      </c>
      <c r="E15" s="61">
        <f t="shared" si="95"/>
        <v>4059345.3</v>
      </c>
      <c r="F15" s="61">
        <f t="shared" si="95"/>
        <v>973670.3</v>
      </c>
      <c r="G15" s="61">
        <f t="shared" si="95"/>
        <v>1032594.8999999999</v>
      </c>
      <c r="H15" s="61">
        <f t="shared" si="95"/>
        <v>194956.1</v>
      </c>
      <c r="I15" s="61">
        <f t="shared" si="95"/>
        <v>1219389.6000000001</v>
      </c>
      <c r="J15" s="61">
        <f t="shared" si="95"/>
        <v>309057.69999999995</v>
      </c>
      <c r="K15" s="61">
        <f t="shared" si="95"/>
        <v>30847.699999999997</v>
      </c>
      <c r="L15" s="61">
        <f t="shared" si="95"/>
        <v>17975.3</v>
      </c>
      <c r="M15" s="61">
        <f t="shared" si="95"/>
        <v>1151719</v>
      </c>
      <c r="N15" s="61">
        <f t="shared" si="95"/>
        <v>301835.8</v>
      </c>
      <c r="O15" s="61">
        <f t="shared" si="95"/>
        <v>22897.8</v>
      </c>
      <c r="P15" s="61">
        <f t="shared" si="95"/>
        <v>17705.3</v>
      </c>
      <c r="Q15" s="61">
        <f t="shared" si="95"/>
        <v>57887</v>
      </c>
      <c r="R15" s="61">
        <f t="shared" si="95"/>
        <v>5567</v>
      </c>
      <c r="S15" s="61">
        <f t="shared" si="95"/>
        <v>7949.9</v>
      </c>
      <c r="T15" s="61">
        <f t="shared" si="95"/>
        <v>270</v>
      </c>
      <c r="U15" s="61">
        <f t="shared" si="95"/>
        <v>2300</v>
      </c>
      <c r="V15" s="61">
        <f t="shared" si="95"/>
        <v>48</v>
      </c>
      <c r="W15" s="61">
        <f t="shared" si="95"/>
        <v>0</v>
      </c>
      <c r="X15" s="61">
        <f t="shared" si="95"/>
        <v>0</v>
      </c>
      <c r="Y15" s="61">
        <f t="shared" si="95"/>
        <v>0</v>
      </c>
      <c r="Z15" s="61">
        <f t="shared" si="95"/>
        <v>0</v>
      </c>
      <c r="AA15" s="61">
        <f t="shared" si="95"/>
        <v>0</v>
      </c>
      <c r="AB15" s="61">
        <f t="shared" si="95"/>
        <v>0</v>
      </c>
      <c r="AC15" s="61">
        <f t="shared" si="95"/>
        <v>92242.2</v>
      </c>
      <c r="AD15" s="61">
        <f t="shared" si="95"/>
        <v>16649</v>
      </c>
      <c r="AE15" s="61">
        <f t="shared" si="95"/>
        <v>165180.90000000002</v>
      </c>
      <c r="AF15" s="61">
        <f t="shared" si="95"/>
        <v>93423.999999999985</v>
      </c>
      <c r="AG15" s="61">
        <f t="shared" si="95"/>
        <v>0</v>
      </c>
      <c r="AH15" s="61">
        <f t="shared" si="95"/>
        <v>0</v>
      </c>
      <c r="AI15" s="61">
        <f t="shared" si="95"/>
        <v>0</v>
      </c>
      <c r="AJ15" s="61">
        <f t="shared" si="95"/>
        <v>0</v>
      </c>
      <c r="AK15" s="61">
        <f t="shared" ref="AK15:BP15" si="96">SUM(AK11:AK14)</f>
        <v>6574</v>
      </c>
      <c r="AL15" s="61">
        <f t="shared" si="96"/>
        <v>1168.0999999999999</v>
      </c>
      <c r="AM15" s="61">
        <f t="shared" si="96"/>
        <v>21780.400000000001</v>
      </c>
      <c r="AN15" s="61">
        <f t="shared" si="96"/>
        <v>21780.400000000001</v>
      </c>
      <c r="AO15" s="61">
        <f t="shared" si="96"/>
        <v>0</v>
      </c>
      <c r="AP15" s="61">
        <f t="shared" si="96"/>
        <v>0</v>
      </c>
      <c r="AQ15" s="61">
        <f t="shared" si="96"/>
        <v>0</v>
      </c>
      <c r="AR15" s="61">
        <f t="shared" si="96"/>
        <v>0</v>
      </c>
      <c r="AS15" s="61">
        <f t="shared" si="96"/>
        <v>84592.2</v>
      </c>
      <c r="AT15" s="61">
        <f t="shared" si="96"/>
        <v>16277</v>
      </c>
      <c r="AU15" s="61">
        <f t="shared" si="96"/>
        <v>591276.5</v>
      </c>
      <c r="AV15" s="61">
        <f t="shared" si="96"/>
        <v>91951.1</v>
      </c>
      <c r="AW15" s="61">
        <f t="shared" si="96"/>
        <v>0</v>
      </c>
      <c r="AX15" s="61">
        <f t="shared" si="96"/>
        <v>0</v>
      </c>
      <c r="AY15" s="61">
        <f t="shared" si="96"/>
        <v>-450000</v>
      </c>
      <c r="AZ15" s="61">
        <f t="shared" si="96"/>
        <v>-20307.5</v>
      </c>
      <c r="BA15" s="61">
        <f t="shared" si="96"/>
        <v>589741.69999999995</v>
      </c>
      <c r="BB15" s="61">
        <f t="shared" si="96"/>
        <v>171179.1</v>
      </c>
      <c r="BC15" s="61">
        <f t="shared" si="96"/>
        <v>0</v>
      </c>
      <c r="BD15" s="61">
        <f t="shared" si="96"/>
        <v>0</v>
      </c>
      <c r="BE15" s="61">
        <f t="shared" si="96"/>
        <v>583841.69999999995</v>
      </c>
      <c r="BF15" s="61">
        <f t="shared" si="96"/>
        <v>171179.1</v>
      </c>
      <c r="BG15" s="61">
        <f t="shared" si="96"/>
        <v>0</v>
      </c>
      <c r="BH15" s="61">
        <f t="shared" si="96"/>
        <v>0</v>
      </c>
      <c r="BI15" s="61">
        <f t="shared" si="96"/>
        <v>5900</v>
      </c>
      <c r="BJ15" s="61">
        <f t="shared" si="96"/>
        <v>0</v>
      </c>
      <c r="BK15" s="61">
        <f t="shared" si="96"/>
        <v>0</v>
      </c>
      <c r="BL15" s="61">
        <f t="shared" si="96"/>
        <v>0</v>
      </c>
      <c r="BM15" s="61">
        <f t="shared" si="96"/>
        <v>138329</v>
      </c>
      <c r="BN15" s="61">
        <f t="shared" si="96"/>
        <v>42569.700000000004</v>
      </c>
      <c r="BO15" s="61">
        <f t="shared" si="96"/>
        <v>418766.3</v>
      </c>
      <c r="BP15" s="61">
        <f t="shared" si="96"/>
        <v>82756.800000000003</v>
      </c>
      <c r="BQ15" s="61">
        <f t="shared" ref="BQ15:CV15" si="97">SUM(BQ11:BQ14)</f>
        <v>0</v>
      </c>
      <c r="BR15" s="61">
        <f t="shared" si="97"/>
        <v>0</v>
      </c>
      <c r="BS15" s="61">
        <f t="shared" si="97"/>
        <v>234000</v>
      </c>
      <c r="BT15" s="61">
        <f t="shared" si="97"/>
        <v>56459.8</v>
      </c>
      <c r="BU15" s="61">
        <f t="shared" si="97"/>
        <v>0</v>
      </c>
      <c r="BV15" s="61">
        <f t="shared" si="97"/>
        <v>0</v>
      </c>
      <c r="BW15" s="61">
        <f t="shared" si="97"/>
        <v>0</v>
      </c>
      <c r="BX15" s="61">
        <f t="shared" si="97"/>
        <v>0</v>
      </c>
      <c r="BY15" s="61">
        <f t="shared" si="97"/>
        <v>39601</v>
      </c>
      <c r="BZ15" s="61">
        <f t="shared" si="97"/>
        <v>5444.2</v>
      </c>
      <c r="CA15" s="61">
        <f t="shared" si="97"/>
        <v>178793.4</v>
      </c>
      <c r="CB15" s="61">
        <f t="shared" si="97"/>
        <v>0</v>
      </c>
      <c r="CC15" s="61">
        <f t="shared" si="97"/>
        <v>80400</v>
      </c>
      <c r="CD15" s="61">
        <f t="shared" si="97"/>
        <v>32460.5</v>
      </c>
      <c r="CE15" s="61">
        <f t="shared" si="97"/>
        <v>0</v>
      </c>
      <c r="CF15" s="61">
        <f t="shared" si="97"/>
        <v>0</v>
      </c>
      <c r="CG15" s="61">
        <f t="shared" si="97"/>
        <v>18328</v>
      </c>
      <c r="CH15" s="61">
        <f t="shared" si="97"/>
        <v>3496</v>
      </c>
      <c r="CI15" s="61">
        <f t="shared" si="97"/>
        <v>5972.9</v>
      </c>
      <c r="CJ15" s="61">
        <f t="shared" si="97"/>
        <v>5972.9</v>
      </c>
      <c r="CK15" s="61">
        <f t="shared" si="97"/>
        <v>0</v>
      </c>
      <c r="CL15" s="61">
        <f t="shared" si="97"/>
        <v>0</v>
      </c>
      <c r="CM15" s="61">
        <f t="shared" si="97"/>
        <v>0</v>
      </c>
      <c r="CN15" s="61">
        <f t="shared" si="97"/>
        <v>0</v>
      </c>
      <c r="CO15" s="61">
        <f t="shared" si="97"/>
        <v>244449</v>
      </c>
      <c r="CP15" s="61">
        <f t="shared" si="97"/>
        <v>64009</v>
      </c>
      <c r="CQ15" s="61">
        <f t="shared" si="97"/>
        <v>167000</v>
      </c>
      <c r="CR15" s="61">
        <f t="shared" si="97"/>
        <v>200</v>
      </c>
      <c r="CS15" s="61">
        <f t="shared" si="97"/>
        <v>244107</v>
      </c>
      <c r="CT15" s="61">
        <f t="shared" si="97"/>
        <v>63963.8</v>
      </c>
      <c r="CU15" s="61">
        <f t="shared" si="97"/>
        <v>167000</v>
      </c>
      <c r="CV15" s="61">
        <f t="shared" si="97"/>
        <v>200</v>
      </c>
      <c r="CW15" s="61">
        <f t="shared" ref="CW15:DT15" si="98">SUM(CW11:CW14)</f>
        <v>122549.1</v>
      </c>
      <c r="CX15" s="61">
        <f t="shared" si="98"/>
        <v>37921.1</v>
      </c>
      <c r="CY15" s="61">
        <f t="shared" si="98"/>
        <v>166000</v>
      </c>
      <c r="CZ15" s="61">
        <f t="shared" si="98"/>
        <v>100</v>
      </c>
      <c r="DA15" s="61">
        <f t="shared" si="98"/>
        <v>1354946.3</v>
      </c>
      <c r="DB15" s="61">
        <f t="shared" si="98"/>
        <v>363067.8</v>
      </c>
      <c r="DC15" s="61">
        <f t="shared" si="98"/>
        <v>250800</v>
      </c>
      <c r="DD15" s="61">
        <f t="shared" si="98"/>
        <v>600</v>
      </c>
      <c r="DE15" s="61">
        <f t="shared" si="98"/>
        <v>970647.8</v>
      </c>
      <c r="DF15" s="61">
        <f t="shared" si="98"/>
        <v>255137.19999999998</v>
      </c>
      <c r="DG15" s="61">
        <f t="shared" si="98"/>
        <v>3300</v>
      </c>
      <c r="DH15" s="61">
        <f t="shared" si="98"/>
        <v>400</v>
      </c>
      <c r="DI15" s="61">
        <f t="shared" si="98"/>
        <v>43800</v>
      </c>
      <c r="DJ15" s="61">
        <f t="shared" si="98"/>
        <v>7090</v>
      </c>
      <c r="DK15" s="61">
        <f t="shared" si="98"/>
        <v>0</v>
      </c>
      <c r="DL15" s="61">
        <f t="shared" si="98"/>
        <v>0</v>
      </c>
      <c r="DM15" s="61">
        <f t="shared" si="98"/>
        <v>374147.5</v>
      </c>
      <c r="DN15" s="61">
        <f t="shared" si="98"/>
        <v>0</v>
      </c>
      <c r="DO15" s="61">
        <f t="shared" si="98"/>
        <v>374147.5</v>
      </c>
      <c r="DP15" s="61">
        <f t="shared" si="98"/>
        <v>0</v>
      </c>
      <c r="DQ15" s="61">
        <f t="shared" si="98"/>
        <v>0</v>
      </c>
      <c r="DR15" s="61">
        <f t="shared" si="98"/>
        <v>0</v>
      </c>
      <c r="DS15" s="61">
        <f t="shared" si="98"/>
        <v>0</v>
      </c>
      <c r="DT15" s="61">
        <f t="shared" si="98"/>
        <v>0</v>
      </c>
    </row>
    <row r="16" spans="1:124" s="4" customFormat="1" ht="13.5" x14ac:dyDescent="0.25">
      <c r="C16" s="40"/>
      <c r="D16" s="40"/>
      <c r="E16" s="40"/>
      <c r="F16" s="40"/>
      <c r="G16" s="40"/>
      <c r="H16" s="40"/>
      <c r="I16" s="40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9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9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9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</row>
    <row r="17" spans="3:124" s="4" customFormat="1" ht="13.5" x14ac:dyDescent="0.25"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115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</row>
    <row r="18" spans="3:124" s="4" customFormat="1" ht="13.5" x14ac:dyDescent="0.25"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</row>
    <row r="19" spans="3:124" s="4" customFormat="1" ht="13.5" x14ac:dyDescent="0.25"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</row>
    <row r="20" spans="3:124" s="4" customFormat="1" ht="13.5" x14ac:dyDescent="0.25"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</row>
    <row r="21" spans="3:124" s="4" customFormat="1" ht="13.5" x14ac:dyDescent="0.25"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</row>
    <row r="22" spans="3:124" s="4" customFormat="1" ht="13.5" x14ac:dyDescent="0.25"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</row>
    <row r="23" spans="3:124" s="4" customFormat="1" ht="13.5" x14ac:dyDescent="0.25"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</row>
    <row r="24" spans="3:124" s="4" customFormat="1" ht="13.5" x14ac:dyDescent="0.25"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</row>
    <row r="25" spans="3:124" s="4" customFormat="1" ht="13.5" x14ac:dyDescent="0.25"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</row>
    <row r="26" spans="3:124" s="4" customFormat="1" ht="13.5" x14ac:dyDescent="0.25"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</row>
    <row r="27" spans="3:124" s="4" customFormat="1" ht="13.5" x14ac:dyDescent="0.25"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</row>
    <row r="28" spans="3:124" s="4" customFormat="1" ht="13.5" x14ac:dyDescent="0.25"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</row>
    <row r="29" spans="3:124" s="4" customFormat="1" ht="13.5" x14ac:dyDescent="0.25"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</row>
    <row r="30" spans="3:124" s="4" customFormat="1" ht="13.5" x14ac:dyDescent="0.25"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</row>
    <row r="31" spans="3:124" s="4" customFormat="1" ht="13.5" x14ac:dyDescent="0.25"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</row>
    <row r="32" spans="3:124" s="4" customFormat="1" ht="13.5" x14ac:dyDescent="0.25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</row>
    <row r="33" spans="3:124" s="4" customFormat="1" ht="13.5" x14ac:dyDescent="0.25"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</row>
    <row r="34" spans="3:124" s="4" customFormat="1" ht="13.5" x14ac:dyDescent="0.25"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</row>
    <row r="35" spans="3:124" s="4" customFormat="1" ht="13.5" x14ac:dyDescent="0.25"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</row>
    <row r="36" spans="3:124" s="4" customFormat="1" ht="13.5" x14ac:dyDescent="0.25"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</row>
    <row r="37" spans="3:124" s="4" customFormat="1" ht="13.5" x14ac:dyDescent="0.25"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</row>
    <row r="38" spans="3:124" s="4" customFormat="1" ht="13.5" x14ac:dyDescent="0.25"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</row>
    <row r="39" spans="3:124" s="4" customFormat="1" ht="13.5" x14ac:dyDescent="0.25"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</row>
    <row r="40" spans="3:124" s="4" customFormat="1" ht="13.5" x14ac:dyDescent="0.25"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</row>
    <row r="41" spans="3:124" s="4" customFormat="1" ht="13.5" x14ac:dyDescent="0.25"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</row>
    <row r="42" spans="3:124" s="4" customFormat="1" ht="13.5" x14ac:dyDescent="0.25"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</row>
    <row r="43" spans="3:124" s="4" customFormat="1" ht="13.5" x14ac:dyDescent="0.25"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</row>
    <row r="44" spans="3:124" s="4" customFormat="1" ht="13.5" x14ac:dyDescent="0.25"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</row>
    <row r="45" spans="3:124" s="38" customFormat="1" ht="13.5" x14ac:dyDescent="0.25"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</row>
    <row r="46" spans="3:124" s="38" customFormat="1" ht="13.5" x14ac:dyDescent="0.25"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</row>
    <row r="47" spans="3:124" s="38" customFormat="1" ht="13.5" x14ac:dyDescent="0.25"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</row>
    <row r="48" spans="3:124" s="38" customFormat="1" ht="13.5" x14ac:dyDescent="0.25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</row>
    <row r="49" spans="3:124" s="38" customFormat="1" ht="13.5" x14ac:dyDescent="0.25"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</row>
    <row r="50" spans="3:124" s="38" customFormat="1" ht="13.5" x14ac:dyDescent="0.25"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</row>
    <row r="51" spans="3:124" s="38" customFormat="1" ht="13.5" x14ac:dyDescent="0.25"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</row>
    <row r="52" spans="3:124" s="38" customFormat="1" ht="13.5" x14ac:dyDescent="0.25"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</row>
    <row r="53" spans="3:124" s="38" customFormat="1" ht="13.5" x14ac:dyDescent="0.25"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</row>
    <row r="54" spans="3:124" s="38" customFormat="1" ht="13.5" x14ac:dyDescent="0.25"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</row>
    <row r="55" spans="3:124" s="38" customFormat="1" ht="13.5" x14ac:dyDescent="0.25"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</row>
    <row r="56" spans="3:124" s="38" customFormat="1" ht="13.5" x14ac:dyDescent="0.25"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</row>
    <row r="57" spans="3:124" s="38" customFormat="1" ht="13.5" x14ac:dyDescent="0.25"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</row>
    <row r="58" spans="3:124" s="38" customFormat="1" ht="13.5" x14ac:dyDescent="0.25"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</row>
    <row r="59" spans="3:124" s="38" customFormat="1" ht="13.5" x14ac:dyDescent="0.25"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</row>
    <row r="60" spans="3:124" s="38" customFormat="1" ht="13.5" x14ac:dyDescent="0.25"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</row>
    <row r="61" spans="3:124" s="38" customFormat="1" ht="13.5" x14ac:dyDescent="0.25"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</row>
    <row r="62" spans="3:124" s="38" customFormat="1" ht="13.5" x14ac:dyDescent="0.25"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</row>
    <row r="63" spans="3:124" s="38" customFormat="1" ht="13.5" x14ac:dyDescent="0.25"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</row>
    <row r="64" spans="3:124" s="38" customFormat="1" ht="13.5" x14ac:dyDescent="0.25"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</row>
    <row r="65" spans="3:124" s="38" customFormat="1" ht="13.5" x14ac:dyDescent="0.25"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</row>
    <row r="66" spans="3:124" s="38" customFormat="1" ht="13.5" x14ac:dyDescent="0.25"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</row>
    <row r="67" spans="3:124" s="38" customFormat="1" ht="13.5" x14ac:dyDescent="0.25"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</row>
    <row r="68" spans="3:124" s="38" customFormat="1" ht="13.5" x14ac:dyDescent="0.25"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</row>
    <row r="69" spans="3:124" s="38" customFormat="1" ht="13.5" x14ac:dyDescent="0.25"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</row>
    <row r="70" spans="3:124" s="38" customFormat="1" ht="13.5" x14ac:dyDescent="0.25"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</row>
    <row r="71" spans="3:124" s="38" customFormat="1" ht="13.5" x14ac:dyDescent="0.25"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</row>
    <row r="72" spans="3:124" x14ac:dyDescent="0.3"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</row>
    <row r="73" spans="3:124" x14ac:dyDescent="0.3"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</row>
    <row r="74" spans="3:124" x14ac:dyDescent="0.3"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</row>
    <row r="75" spans="3:124" x14ac:dyDescent="0.3"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</row>
    <row r="76" spans="3:124" x14ac:dyDescent="0.3"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</row>
    <row r="77" spans="3:124" x14ac:dyDescent="0.3"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</row>
    <row r="78" spans="3:124" x14ac:dyDescent="0.3"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</row>
    <row r="79" spans="3:124" x14ac:dyDescent="0.3"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</row>
    <row r="80" spans="3:124" x14ac:dyDescent="0.3"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</row>
    <row r="81" spans="3:124" x14ac:dyDescent="0.3"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</row>
    <row r="82" spans="3:124" x14ac:dyDescent="0.3"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</row>
    <row r="83" spans="3:124" x14ac:dyDescent="0.3"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</row>
    <row r="84" spans="3:124" x14ac:dyDescent="0.3"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</row>
    <row r="85" spans="3:124" x14ac:dyDescent="0.3"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</row>
    <row r="86" spans="3:124" x14ac:dyDescent="0.3"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</row>
    <row r="87" spans="3:124" x14ac:dyDescent="0.3"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</row>
    <row r="88" spans="3:124" x14ac:dyDescent="0.3"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</row>
    <row r="89" spans="3:124" x14ac:dyDescent="0.3"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</row>
    <row r="90" spans="3:124" x14ac:dyDescent="0.3"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</row>
    <row r="91" spans="3:124" x14ac:dyDescent="0.3"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</row>
    <row r="92" spans="3:124" x14ac:dyDescent="0.3"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</row>
    <row r="93" spans="3:124" x14ac:dyDescent="0.3"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</row>
    <row r="94" spans="3:124" x14ac:dyDescent="0.3"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</row>
    <row r="95" spans="3:124" x14ac:dyDescent="0.3"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</row>
    <row r="96" spans="3:124" x14ac:dyDescent="0.3"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</row>
    <row r="97" spans="3:124" x14ac:dyDescent="0.3"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</row>
    <row r="98" spans="3:124" x14ac:dyDescent="0.3"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</row>
    <row r="99" spans="3:124" x14ac:dyDescent="0.3"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</row>
    <row r="100" spans="3:124" x14ac:dyDescent="0.3"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</row>
    <row r="101" spans="3:124" x14ac:dyDescent="0.3"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</row>
    <row r="102" spans="3:124" x14ac:dyDescent="0.3"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</row>
    <row r="103" spans="3:124" x14ac:dyDescent="0.3"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</row>
    <row r="104" spans="3:124" x14ac:dyDescent="0.3"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</row>
    <row r="105" spans="3:124" x14ac:dyDescent="0.3"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</row>
    <row r="106" spans="3:124" x14ac:dyDescent="0.3"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</row>
    <row r="107" spans="3:124" x14ac:dyDescent="0.3"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</row>
    <row r="108" spans="3:124" x14ac:dyDescent="0.3"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</row>
    <row r="109" spans="3:124" x14ac:dyDescent="0.3"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</row>
    <row r="110" spans="3:124" x14ac:dyDescent="0.3"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</row>
    <row r="111" spans="3:124" x14ac:dyDescent="0.3"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</row>
    <row r="112" spans="3:124" x14ac:dyDescent="0.3"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</row>
    <row r="113" spans="3:124" x14ac:dyDescent="0.3"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</row>
    <row r="114" spans="3:124" x14ac:dyDescent="0.3"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</row>
    <row r="115" spans="3:124" x14ac:dyDescent="0.3"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</row>
    <row r="116" spans="3:124" x14ac:dyDescent="0.3"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</row>
    <row r="117" spans="3:124" x14ac:dyDescent="0.3"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</row>
    <row r="118" spans="3:124" x14ac:dyDescent="0.3"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</row>
    <row r="119" spans="3:124" x14ac:dyDescent="0.3"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</row>
    <row r="120" spans="3:124" x14ac:dyDescent="0.3"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</row>
    <row r="121" spans="3:124" x14ac:dyDescent="0.3"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</row>
    <row r="122" spans="3:124" x14ac:dyDescent="0.3"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</row>
    <row r="123" spans="3:124" x14ac:dyDescent="0.3"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</row>
    <row r="124" spans="3:124" x14ac:dyDescent="0.3"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</row>
    <row r="125" spans="3:124" x14ac:dyDescent="0.3"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</row>
    <row r="126" spans="3:124" x14ac:dyDescent="0.3"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</row>
    <row r="127" spans="3:124" x14ac:dyDescent="0.3"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</row>
    <row r="128" spans="3:124" x14ac:dyDescent="0.3"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</row>
    <row r="129" spans="3:124" x14ac:dyDescent="0.3"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/>
      <c r="DM129" s="41"/>
      <c r="DN129" s="41"/>
      <c r="DO129" s="41"/>
      <c r="DP129" s="41"/>
      <c r="DQ129" s="41"/>
      <c r="DR129" s="41"/>
      <c r="DS129" s="41"/>
      <c r="DT129" s="41"/>
    </row>
    <row r="130" spans="3:124" x14ac:dyDescent="0.3"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  <c r="DR130" s="41"/>
      <c r="DS130" s="41"/>
      <c r="DT130" s="41"/>
    </row>
    <row r="131" spans="3:124" x14ac:dyDescent="0.3"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</row>
    <row r="132" spans="3:124" x14ac:dyDescent="0.3"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</row>
    <row r="133" spans="3:124" x14ac:dyDescent="0.3"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</row>
    <row r="134" spans="3:124" x14ac:dyDescent="0.3"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</row>
    <row r="135" spans="3:124" x14ac:dyDescent="0.3"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</row>
    <row r="136" spans="3:124" x14ac:dyDescent="0.3"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</row>
    <row r="137" spans="3:124" x14ac:dyDescent="0.3"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</row>
    <row r="138" spans="3:124" x14ac:dyDescent="0.3"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</row>
    <row r="139" spans="3:124" x14ac:dyDescent="0.3"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</row>
    <row r="140" spans="3:124" x14ac:dyDescent="0.3"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</row>
    <row r="141" spans="3:124" x14ac:dyDescent="0.3"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</row>
    <row r="142" spans="3:124" x14ac:dyDescent="0.3"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</row>
    <row r="143" spans="3:124" x14ac:dyDescent="0.3"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</row>
    <row r="144" spans="3:124" x14ac:dyDescent="0.3"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</row>
    <row r="145" spans="3:124" x14ac:dyDescent="0.3"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</row>
    <row r="146" spans="3:124" x14ac:dyDescent="0.3"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</row>
    <row r="147" spans="3:124" x14ac:dyDescent="0.3"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</row>
    <row r="148" spans="3:124" x14ac:dyDescent="0.3"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/>
      <c r="DM148" s="41"/>
      <c r="DN148" s="41"/>
      <c r="DO148" s="41"/>
      <c r="DP148" s="41"/>
      <c r="DQ148" s="41"/>
      <c r="DR148" s="41"/>
      <c r="DS148" s="41"/>
      <c r="DT148" s="41"/>
    </row>
  </sheetData>
  <protectedRanges>
    <protectedRange sqref="B11:B14" name="Range3"/>
    <protectedRange sqref="I11:AF12 AK11:DL12 I13:DL14" name="Range1"/>
    <protectedRange sqref="DO11:DT14" name="Range2"/>
    <protectedRange sqref="AG11:AJ12" name="Range1_2"/>
  </protectedRanges>
  <mergeCells count="101">
    <mergeCell ref="AG8:AH8"/>
    <mergeCell ref="AK8:AL8"/>
    <mergeCell ref="AI8:AJ8"/>
    <mergeCell ref="AA4:AB4"/>
    <mergeCell ref="B2:O2"/>
    <mergeCell ref="E3:L3"/>
    <mergeCell ref="BA6:BD7"/>
    <mergeCell ref="CC8:CD8"/>
    <mergeCell ref="BG8:BH8"/>
    <mergeCell ref="BM8:BN8"/>
    <mergeCell ref="BO8:BP8"/>
    <mergeCell ref="BQ8:BR8"/>
    <mergeCell ref="BE8:BF8"/>
    <mergeCell ref="B5:B9"/>
    <mergeCell ref="C5:H7"/>
    <mergeCell ref="I5:DT5"/>
    <mergeCell ref="I6:L7"/>
    <mergeCell ref="M6:T6"/>
    <mergeCell ref="U6:X7"/>
    <mergeCell ref="Y6:AB7"/>
    <mergeCell ref="DS6:DT7"/>
    <mergeCell ref="AW7:AZ7"/>
    <mergeCell ref="BE7:BH7"/>
    <mergeCell ref="M7:P7"/>
    <mergeCell ref="BI7:BL7"/>
    <mergeCell ref="Q7:T7"/>
    <mergeCell ref="AO7:AR7"/>
    <mergeCell ref="A15:B15"/>
    <mergeCell ref="AK7:AN7"/>
    <mergeCell ref="AC6:AF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G6:AZ6"/>
    <mergeCell ref="A5:A9"/>
    <mergeCell ref="AS7:AV7"/>
    <mergeCell ref="AG7:AJ7"/>
    <mergeCell ref="AE8:AF8"/>
    <mergeCell ref="AU8:AV8"/>
    <mergeCell ref="AW8:AX8"/>
    <mergeCell ref="DI6:DL7"/>
    <mergeCell ref="DM6:DR7"/>
    <mergeCell ref="BM6:BP7"/>
    <mergeCell ref="CE6:CJ6"/>
    <mergeCell ref="CK6:CN7"/>
    <mergeCell ref="DE7:DH7"/>
    <mergeCell ref="BY7:CB7"/>
    <mergeCell ref="CC7:CF7"/>
    <mergeCell ref="CG7:CJ7"/>
    <mergeCell ref="CS7:CV7"/>
    <mergeCell ref="CW7:CZ7"/>
    <mergeCell ref="BQ7:BT7"/>
    <mergeCell ref="BU7:BX7"/>
    <mergeCell ref="DA6:DD7"/>
    <mergeCell ref="CO6:CR7"/>
    <mergeCell ref="CO8:CP8"/>
    <mergeCell ref="CQ8:CR8"/>
    <mergeCell ref="BW8:BX8"/>
    <mergeCell ref="CA8:CB8"/>
    <mergeCell ref="AM8:AN8"/>
    <mergeCell ref="AO8:AP8"/>
    <mergeCell ref="AQ8:AR8"/>
    <mergeCell ref="AS8:AT8"/>
    <mergeCell ref="BY8:BZ8"/>
    <mergeCell ref="BS8:BT8"/>
    <mergeCell ref="BU8:BV8"/>
    <mergeCell ref="DQ8:DR8"/>
    <mergeCell ref="AY8:AZ8"/>
    <mergeCell ref="BA8:BB8"/>
    <mergeCell ref="BC8:BD8"/>
    <mergeCell ref="DS8:DT8"/>
    <mergeCell ref="DE8:DF8"/>
    <mergeCell ref="DG8:DH8"/>
    <mergeCell ref="DI8:DJ8"/>
    <mergeCell ref="DK8:DL8"/>
    <mergeCell ref="DM8:DN8"/>
    <mergeCell ref="DO8:DP8"/>
    <mergeCell ref="CE8:CF8"/>
    <mergeCell ref="BI8:BJ8"/>
    <mergeCell ref="BK8:BL8"/>
    <mergeCell ref="DC8:DD8"/>
    <mergeCell ref="CG8:CH8"/>
    <mergeCell ref="CS8:CT8"/>
    <mergeCell ref="CU8:CV8"/>
    <mergeCell ref="CW8:CX8"/>
    <mergeCell ref="CY8:CZ8"/>
    <mergeCell ref="DA8:DB8"/>
    <mergeCell ref="CI8:CJ8"/>
    <mergeCell ref="CK8:CL8"/>
    <mergeCell ref="CM8:CN8"/>
  </mergeCells>
  <pageMargins left="0" right="0" top="0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Z20"/>
  <sheetViews>
    <sheetView workbookViewId="0">
      <pane xSplit="2" ySplit="11" topLeftCell="Y12" activePane="bottomRight" state="frozen"/>
      <selection pane="topRight" activeCell="C1" sqref="C1"/>
      <selection pane="bottomLeft" activeCell="A10" sqref="A10"/>
      <selection pane="bottomRight" activeCell="AG17" sqref="AG17:AH17"/>
    </sheetView>
  </sheetViews>
  <sheetFormatPr defaultColWidth="10.7109375" defaultRowHeight="17.25" x14ac:dyDescent="0.3"/>
  <cols>
    <col min="1" max="1" width="2.85546875" style="21" customWidth="1"/>
    <col min="2" max="2" width="11.42578125" style="21" customWidth="1"/>
    <col min="3" max="3" width="10.5703125" style="21" customWidth="1"/>
    <col min="4" max="4" width="10.140625" style="21" customWidth="1"/>
    <col min="5" max="5" width="10.5703125" style="21" customWidth="1"/>
    <col min="6" max="6" width="8.7109375" style="21" customWidth="1"/>
    <col min="7" max="7" width="10.140625" style="21" customWidth="1"/>
    <col min="8" max="8" width="8.5703125" style="21" customWidth="1"/>
    <col min="9" max="9" width="10.42578125" style="21" customWidth="1"/>
    <col min="10" max="10" width="8.5703125" style="21" customWidth="1"/>
    <col min="11" max="12" width="10.7109375" style="21" hidden="1" customWidth="1"/>
    <col min="13" max="13" width="9.42578125" style="21" customWidth="1"/>
    <col min="14" max="14" width="8.42578125" style="21" customWidth="1"/>
    <col min="15" max="15" width="8.85546875" style="21" customWidth="1"/>
    <col min="16" max="16" width="7.42578125" style="21" customWidth="1"/>
    <col min="17" max="17" width="8.140625" style="21" customWidth="1"/>
    <col min="18" max="18" width="6.7109375" style="21" customWidth="1"/>
    <col min="19" max="19" width="8.140625" style="21" customWidth="1"/>
    <col min="20" max="21" width="7" style="21" customWidth="1"/>
    <col min="22" max="22" width="6.140625" style="21" customWidth="1"/>
    <col min="23" max="23" width="8.42578125" style="21" customWidth="1"/>
    <col min="24" max="24" width="8" style="21" customWidth="1"/>
    <col min="25" max="25" width="7.7109375" style="21" customWidth="1"/>
    <col min="26" max="26" width="7.42578125" style="21" customWidth="1"/>
    <col min="27" max="27" width="8.5703125" style="21" customWidth="1"/>
    <col min="28" max="28" width="7.85546875" style="21" customWidth="1"/>
    <col min="29" max="29" width="8.42578125" style="21" customWidth="1"/>
    <col min="30" max="30" width="8.28515625" style="21" customWidth="1"/>
    <col min="31" max="31" width="3.7109375" style="21" customWidth="1"/>
    <col min="32" max="32" width="3.42578125" style="21" customWidth="1"/>
    <col min="33" max="33" width="10.140625" style="21" customWidth="1"/>
    <col min="34" max="34" width="9" style="21" customWidth="1"/>
    <col min="35" max="35" width="10.5703125" style="21" customWidth="1"/>
    <col min="36" max="36" width="8.85546875" style="21" customWidth="1"/>
    <col min="37" max="37" width="8.5703125" style="21" customWidth="1"/>
    <col min="38" max="39" width="7.7109375" style="21" customWidth="1"/>
    <col min="40" max="40" width="8.42578125" style="21" customWidth="1"/>
    <col min="41" max="41" width="8.5703125" style="21" customWidth="1"/>
    <col min="42" max="42" width="8.28515625" style="21" customWidth="1"/>
    <col min="43" max="43" width="9" style="21" customWidth="1"/>
    <col min="44" max="44" width="8.28515625" style="21" customWidth="1"/>
    <col min="45" max="45" width="10.7109375" style="21"/>
    <col min="46" max="46" width="8.140625" style="21" customWidth="1"/>
    <col min="47" max="47" width="7" style="21" customWidth="1"/>
    <col min="48" max="48" width="7.5703125" style="21" customWidth="1"/>
    <col min="49" max="49" width="9.5703125" style="21" customWidth="1"/>
    <col min="50" max="50" width="9.42578125" style="21" customWidth="1"/>
    <col min="51" max="51" width="8.28515625" style="21" customWidth="1"/>
    <col min="52" max="52" width="6.42578125" style="21" customWidth="1"/>
    <col min="53" max="53" width="10.5703125" style="21" customWidth="1"/>
    <col min="54" max="54" width="8.140625" style="21" customWidth="1"/>
    <col min="55" max="55" width="10" style="21" customWidth="1"/>
    <col min="56" max="56" width="8.5703125" style="21" customWidth="1"/>
    <col min="57" max="57" width="9" style="21" customWidth="1"/>
    <col min="58" max="58" width="7.7109375" style="21" customWidth="1"/>
    <col min="59" max="59" width="8.85546875" style="21" customWidth="1"/>
    <col min="60" max="60" width="7.42578125" style="21" customWidth="1"/>
    <col min="61" max="61" width="9" style="21" customWidth="1"/>
    <col min="62" max="62" width="8.7109375" style="21" customWidth="1"/>
    <col min="63" max="63" width="9.7109375" style="21" customWidth="1"/>
    <col min="64" max="64" width="8.42578125" style="21" customWidth="1"/>
    <col min="65" max="65" width="9.42578125" style="21" customWidth="1"/>
    <col min="66" max="66" width="8.5703125" style="21" customWidth="1"/>
    <col min="67" max="67" width="1.42578125" style="21" customWidth="1"/>
    <col min="68" max="16384" width="10.7109375" style="21"/>
  </cols>
  <sheetData>
    <row r="2" spans="1:104" s="42" customFormat="1" ht="42" customHeight="1" x14ac:dyDescent="0.3">
      <c r="B2" s="43"/>
      <c r="C2" s="376" t="s">
        <v>163</v>
      </c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43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</row>
    <row r="3" spans="1:104" s="20" customFormat="1" ht="25.5" customHeight="1" x14ac:dyDescent="0.25">
      <c r="A3" s="16"/>
      <c r="B3" s="55"/>
      <c r="C3" s="55"/>
      <c r="D3" s="55"/>
      <c r="E3" s="365" t="s">
        <v>128</v>
      </c>
      <c r="F3" s="365"/>
      <c r="G3" s="365"/>
      <c r="H3" s="365"/>
      <c r="I3" s="365"/>
      <c r="J3" s="365"/>
      <c r="K3" s="365"/>
      <c r="L3" s="365"/>
      <c r="M3" s="365"/>
      <c r="N3" s="365"/>
      <c r="O3" s="16"/>
      <c r="P3" s="17"/>
      <c r="Q3" s="17"/>
      <c r="R3" s="17"/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8"/>
      <c r="CR3" s="18"/>
      <c r="CS3" s="18"/>
      <c r="CT3" s="18"/>
      <c r="CU3" s="18"/>
      <c r="CV3" s="18"/>
      <c r="CW3" s="18"/>
      <c r="CX3" s="18"/>
      <c r="CY3" s="18"/>
      <c r="CZ3" s="19"/>
    </row>
    <row r="4" spans="1:104" s="42" customFormat="1" ht="16.5" x14ac:dyDescent="0.3">
      <c r="A4" s="46"/>
      <c r="B4" s="47"/>
      <c r="E4" s="48"/>
      <c r="F4" s="48"/>
      <c r="G4" s="48"/>
      <c r="H4" s="48"/>
      <c r="I4" s="48"/>
      <c r="Q4" s="49" t="s">
        <v>1</v>
      </c>
      <c r="W4" s="379"/>
      <c r="X4" s="379"/>
      <c r="AG4" s="380"/>
      <c r="AH4" s="380"/>
      <c r="AI4" s="50"/>
      <c r="AJ4" s="50"/>
    </row>
    <row r="5" spans="1:104" s="32" customFormat="1" ht="13.5" customHeight="1" x14ac:dyDescent="0.25">
      <c r="A5" s="381" t="s">
        <v>2</v>
      </c>
      <c r="B5" s="366" t="s">
        <v>49</v>
      </c>
      <c r="C5" s="382" t="s">
        <v>89</v>
      </c>
      <c r="D5" s="383"/>
      <c r="E5" s="383"/>
      <c r="F5" s="383"/>
      <c r="G5" s="383"/>
      <c r="H5" s="384"/>
      <c r="I5" s="388" t="s">
        <v>90</v>
      </c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389"/>
      <c r="AJ5" s="389"/>
      <c r="AK5" s="389"/>
      <c r="AL5" s="389"/>
      <c r="AM5" s="389"/>
      <c r="AN5" s="389"/>
      <c r="AO5" s="389"/>
      <c r="AP5" s="389"/>
      <c r="AQ5" s="389"/>
      <c r="AR5" s="389"/>
      <c r="AS5" s="389"/>
      <c r="AT5" s="389"/>
      <c r="AU5" s="389"/>
      <c r="AV5" s="389"/>
      <c r="AW5" s="389"/>
      <c r="AX5" s="389"/>
      <c r="AY5" s="389"/>
      <c r="AZ5" s="389"/>
      <c r="BA5" s="389"/>
      <c r="BB5" s="390"/>
      <c r="BC5" s="403"/>
      <c r="BD5" s="403"/>
      <c r="BE5" s="403"/>
      <c r="BF5" s="403"/>
      <c r="BG5" s="403"/>
      <c r="BH5" s="403"/>
      <c r="BI5" s="403"/>
      <c r="BJ5" s="403"/>
      <c r="BK5" s="403"/>
      <c r="BL5" s="403"/>
      <c r="BM5" s="403"/>
      <c r="BN5" s="403"/>
    </row>
    <row r="6" spans="1:104" s="32" customFormat="1" ht="30" customHeight="1" x14ac:dyDescent="0.25">
      <c r="A6" s="381"/>
      <c r="B6" s="366"/>
      <c r="C6" s="385"/>
      <c r="D6" s="386"/>
      <c r="E6" s="386"/>
      <c r="F6" s="386"/>
      <c r="G6" s="386"/>
      <c r="H6" s="387"/>
      <c r="I6" s="388" t="s">
        <v>91</v>
      </c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  <c r="AN6" s="389"/>
      <c r="AO6" s="389"/>
      <c r="AP6" s="389"/>
      <c r="AQ6" s="389"/>
      <c r="AR6" s="389"/>
      <c r="AS6" s="389"/>
      <c r="AT6" s="389"/>
      <c r="AU6" s="389"/>
      <c r="AV6" s="389"/>
      <c r="AW6" s="389"/>
      <c r="AX6" s="389"/>
      <c r="AY6" s="389"/>
      <c r="AZ6" s="389"/>
      <c r="BA6" s="389"/>
      <c r="BB6" s="390"/>
      <c r="BC6" s="404" t="s">
        <v>92</v>
      </c>
      <c r="BD6" s="405"/>
      <c r="BE6" s="405"/>
      <c r="BF6" s="405"/>
      <c r="BG6" s="405"/>
      <c r="BH6" s="405"/>
      <c r="BI6" s="406" t="s">
        <v>93</v>
      </c>
      <c r="BJ6" s="406"/>
      <c r="BK6" s="406"/>
      <c r="BL6" s="406"/>
      <c r="BM6" s="406"/>
      <c r="BN6" s="406"/>
    </row>
    <row r="7" spans="1:104" s="32" customFormat="1" ht="13.5" x14ac:dyDescent="0.25">
      <c r="A7" s="381"/>
      <c r="B7" s="366"/>
      <c r="C7" s="385"/>
      <c r="D7" s="386"/>
      <c r="E7" s="386"/>
      <c r="F7" s="386"/>
      <c r="G7" s="386"/>
      <c r="H7" s="387"/>
      <c r="I7" s="407"/>
      <c r="J7" s="408"/>
      <c r="K7" s="408"/>
      <c r="L7" s="408"/>
      <c r="M7" s="408"/>
      <c r="N7" s="408"/>
      <c r="O7" s="408"/>
      <c r="P7" s="408"/>
      <c r="Q7" s="408"/>
      <c r="R7" s="408"/>
      <c r="S7" s="408"/>
      <c r="T7" s="408"/>
      <c r="U7" s="408"/>
      <c r="V7" s="408"/>
      <c r="W7" s="408"/>
      <c r="X7" s="408"/>
      <c r="Y7" s="408"/>
      <c r="Z7" s="408"/>
      <c r="AA7" s="408"/>
      <c r="AB7" s="408"/>
      <c r="AC7" s="408"/>
      <c r="AD7" s="408"/>
      <c r="AE7" s="408"/>
      <c r="AF7" s="408"/>
      <c r="AG7" s="408"/>
      <c r="AH7" s="408"/>
      <c r="AI7" s="408"/>
      <c r="AJ7" s="408"/>
      <c r="AK7" s="408"/>
      <c r="AL7" s="408"/>
      <c r="AM7" s="408"/>
      <c r="AN7" s="408"/>
      <c r="AO7" s="408"/>
      <c r="AP7" s="408"/>
      <c r="AQ7" s="408"/>
      <c r="AR7" s="408"/>
      <c r="AS7" s="408"/>
      <c r="AT7" s="408"/>
      <c r="AU7" s="408"/>
      <c r="AV7" s="408"/>
      <c r="AW7" s="408"/>
      <c r="AX7" s="408"/>
      <c r="AY7" s="408"/>
      <c r="AZ7" s="408"/>
      <c r="BA7" s="408"/>
      <c r="BB7" s="409"/>
      <c r="BC7" s="410"/>
      <c r="BD7" s="411"/>
      <c r="BE7" s="411"/>
      <c r="BF7" s="411"/>
      <c r="BG7" s="397" t="s">
        <v>94</v>
      </c>
      <c r="BH7" s="397"/>
      <c r="BI7" s="397" t="s">
        <v>166</v>
      </c>
      <c r="BJ7" s="397"/>
      <c r="BK7" s="397" t="s">
        <v>95</v>
      </c>
      <c r="BL7" s="397"/>
      <c r="BM7" s="397"/>
      <c r="BN7" s="397"/>
    </row>
    <row r="8" spans="1:104" s="32" customFormat="1" ht="27.75" customHeight="1" x14ac:dyDescent="0.25">
      <c r="A8" s="381"/>
      <c r="B8" s="366"/>
      <c r="C8" s="385"/>
      <c r="D8" s="386"/>
      <c r="E8" s="386"/>
      <c r="F8" s="386"/>
      <c r="G8" s="386"/>
      <c r="H8" s="387"/>
      <c r="I8" s="407" t="s">
        <v>96</v>
      </c>
      <c r="J8" s="408"/>
      <c r="K8" s="408"/>
      <c r="L8" s="409"/>
      <c r="M8" s="222" t="s">
        <v>97</v>
      </c>
      <c r="N8" s="224"/>
      <c r="O8" s="391" t="s">
        <v>98</v>
      </c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2"/>
      <c r="AD8" s="393"/>
      <c r="AE8" s="222" t="s">
        <v>165</v>
      </c>
      <c r="AF8" s="224"/>
      <c r="AG8" s="222" t="s">
        <v>99</v>
      </c>
      <c r="AH8" s="224"/>
      <c r="AI8" s="340" t="s">
        <v>58</v>
      </c>
      <c r="AJ8" s="341"/>
      <c r="AK8" s="402" t="s">
        <v>100</v>
      </c>
      <c r="AL8" s="339"/>
      <c r="AM8" s="340" t="s">
        <v>58</v>
      </c>
      <c r="AN8" s="341"/>
      <c r="AO8" s="339" t="s">
        <v>101</v>
      </c>
      <c r="AP8" s="339"/>
      <c r="AQ8" s="340" t="s">
        <v>102</v>
      </c>
      <c r="AR8" s="378"/>
      <c r="AS8" s="378"/>
      <c r="AT8" s="378"/>
      <c r="AU8" s="378"/>
      <c r="AV8" s="341"/>
      <c r="AW8" s="340" t="s">
        <v>103</v>
      </c>
      <c r="AX8" s="378"/>
      <c r="AY8" s="378"/>
      <c r="AZ8" s="378"/>
      <c r="BA8" s="378"/>
      <c r="BB8" s="341"/>
      <c r="BC8" s="412" t="s">
        <v>104</v>
      </c>
      <c r="BD8" s="413"/>
      <c r="BE8" s="412" t="s">
        <v>105</v>
      </c>
      <c r="BF8" s="413"/>
      <c r="BG8" s="397"/>
      <c r="BH8" s="397"/>
      <c r="BI8" s="397"/>
      <c r="BJ8" s="397"/>
      <c r="BK8" s="397"/>
      <c r="BL8" s="397"/>
      <c r="BM8" s="397"/>
      <c r="BN8" s="397"/>
    </row>
    <row r="9" spans="1:104" s="51" customFormat="1" ht="129.75" customHeight="1" x14ac:dyDescent="0.25">
      <c r="A9" s="381"/>
      <c r="B9" s="366"/>
      <c r="C9" s="377" t="s">
        <v>106</v>
      </c>
      <c r="D9" s="377"/>
      <c r="E9" s="417" t="s">
        <v>84</v>
      </c>
      <c r="F9" s="417"/>
      <c r="G9" s="418" t="s">
        <v>85</v>
      </c>
      <c r="H9" s="418"/>
      <c r="I9" s="416" t="s">
        <v>107</v>
      </c>
      <c r="J9" s="416"/>
      <c r="K9" s="398" t="s">
        <v>108</v>
      </c>
      <c r="L9" s="399"/>
      <c r="M9" s="228"/>
      <c r="N9" s="230"/>
      <c r="O9" s="398" t="s">
        <v>109</v>
      </c>
      <c r="P9" s="399"/>
      <c r="Q9" s="398" t="s">
        <v>110</v>
      </c>
      <c r="R9" s="399"/>
      <c r="S9" s="398" t="s">
        <v>111</v>
      </c>
      <c r="T9" s="399"/>
      <c r="U9" s="398" t="s">
        <v>112</v>
      </c>
      <c r="V9" s="399"/>
      <c r="W9" s="398" t="s">
        <v>113</v>
      </c>
      <c r="X9" s="399"/>
      <c r="Y9" s="400" t="s">
        <v>114</v>
      </c>
      <c r="Z9" s="401"/>
      <c r="AA9" s="398" t="s">
        <v>115</v>
      </c>
      <c r="AB9" s="399"/>
      <c r="AC9" s="398" t="s">
        <v>116</v>
      </c>
      <c r="AD9" s="399"/>
      <c r="AE9" s="228"/>
      <c r="AF9" s="230"/>
      <c r="AG9" s="228"/>
      <c r="AH9" s="230"/>
      <c r="AI9" s="398" t="s">
        <v>117</v>
      </c>
      <c r="AJ9" s="399"/>
      <c r="AK9" s="339"/>
      <c r="AL9" s="339"/>
      <c r="AM9" s="398" t="s">
        <v>118</v>
      </c>
      <c r="AN9" s="399"/>
      <c r="AO9" s="339"/>
      <c r="AP9" s="339"/>
      <c r="AQ9" s="377" t="s">
        <v>106</v>
      </c>
      <c r="AR9" s="377"/>
      <c r="AS9" s="377" t="s">
        <v>84</v>
      </c>
      <c r="AT9" s="377"/>
      <c r="AU9" s="377" t="s">
        <v>85</v>
      </c>
      <c r="AV9" s="377"/>
      <c r="AW9" s="377" t="s">
        <v>119</v>
      </c>
      <c r="AX9" s="377"/>
      <c r="AY9" s="394" t="s">
        <v>120</v>
      </c>
      <c r="AZ9" s="395"/>
      <c r="BA9" s="396" t="s">
        <v>121</v>
      </c>
      <c r="BB9" s="396"/>
      <c r="BC9" s="414"/>
      <c r="BD9" s="415"/>
      <c r="BE9" s="414"/>
      <c r="BF9" s="415"/>
      <c r="BG9" s="397"/>
      <c r="BH9" s="397"/>
      <c r="BI9" s="397"/>
      <c r="BJ9" s="397"/>
      <c r="BK9" s="397" t="s">
        <v>122</v>
      </c>
      <c r="BL9" s="397"/>
      <c r="BM9" s="397" t="s">
        <v>123</v>
      </c>
      <c r="BN9" s="397"/>
    </row>
    <row r="10" spans="1:104" s="35" customFormat="1" ht="30.75" customHeight="1" x14ac:dyDescent="0.2">
      <c r="A10" s="381"/>
      <c r="B10" s="366"/>
      <c r="C10" s="33" t="s">
        <v>87</v>
      </c>
      <c r="D10" s="34" t="s">
        <v>88</v>
      </c>
      <c r="E10" s="33" t="s">
        <v>87</v>
      </c>
      <c r="F10" s="34" t="s">
        <v>88</v>
      </c>
      <c r="G10" s="33" t="s">
        <v>87</v>
      </c>
      <c r="H10" s="34" t="s">
        <v>88</v>
      </c>
      <c r="I10" s="33" t="s">
        <v>87</v>
      </c>
      <c r="J10" s="34" t="s">
        <v>88</v>
      </c>
      <c r="K10" s="33" t="s">
        <v>87</v>
      </c>
      <c r="L10" s="34" t="s">
        <v>88</v>
      </c>
      <c r="M10" s="33" t="s">
        <v>87</v>
      </c>
      <c r="N10" s="34" t="s">
        <v>88</v>
      </c>
      <c r="O10" s="33" t="s">
        <v>87</v>
      </c>
      <c r="P10" s="34" t="s">
        <v>88</v>
      </c>
      <c r="Q10" s="33" t="s">
        <v>87</v>
      </c>
      <c r="R10" s="34" t="s">
        <v>88</v>
      </c>
      <c r="S10" s="33" t="s">
        <v>87</v>
      </c>
      <c r="T10" s="34" t="s">
        <v>88</v>
      </c>
      <c r="U10" s="33" t="s">
        <v>87</v>
      </c>
      <c r="V10" s="34" t="s">
        <v>88</v>
      </c>
      <c r="W10" s="33" t="s">
        <v>87</v>
      </c>
      <c r="X10" s="34" t="s">
        <v>88</v>
      </c>
      <c r="Y10" s="33" t="s">
        <v>87</v>
      </c>
      <c r="Z10" s="34" t="s">
        <v>88</v>
      </c>
      <c r="AA10" s="33" t="s">
        <v>87</v>
      </c>
      <c r="AB10" s="34" t="s">
        <v>88</v>
      </c>
      <c r="AC10" s="33" t="s">
        <v>87</v>
      </c>
      <c r="AD10" s="34" t="s">
        <v>88</v>
      </c>
      <c r="AE10" s="33" t="s">
        <v>87</v>
      </c>
      <c r="AF10" s="34" t="s">
        <v>88</v>
      </c>
      <c r="AG10" s="33" t="s">
        <v>87</v>
      </c>
      <c r="AH10" s="34" t="s">
        <v>88</v>
      </c>
      <c r="AI10" s="33" t="s">
        <v>87</v>
      </c>
      <c r="AJ10" s="34" t="s">
        <v>88</v>
      </c>
      <c r="AK10" s="33" t="s">
        <v>87</v>
      </c>
      <c r="AL10" s="34" t="s">
        <v>88</v>
      </c>
      <c r="AM10" s="33" t="s">
        <v>87</v>
      </c>
      <c r="AN10" s="34" t="s">
        <v>88</v>
      </c>
      <c r="AO10" s="33" t="s">
        <v>87</v>
      </c>
      <c r="AP10" s="34" t="s">
        <v>88</v>
      </c>
      <c r="AQ10" s="33" t="s">
        <v>87</v>
      </c>
      <c r="AR10" s="34" t="s">
        <v>88</v>
      </c>
      <c r="AS10" s="33" t="s">
        <v>87</v>
      </c>
      <c r="AT10" s="34" t="s">
        <v>88</v>
      </c>
      <c r="AU10" s="33" t="s">
        <v>87</v>
      </c>
      <c r="AV10" s="34" t="s">
        <v>88</v>
      </c>
      <c r="AW10" s="33" t="s">
        <v>87</v>
      </c>
      <c r="AX10" s="34" t="s">
        <v>88</v>
      </c>
      <c r="AY10" s="33" t="s">
        <v>87</v>
      </c>
      <c r="AZ10" s="34" t="s">
        <v>88</v>
      </c>
      <c r="BA10" s="33" t="s">
        <v>87</v>
      </c>
      <c r="BB10" s="34" t="s">
        <v>88</v>
      </c>
      <c r="BC10" s="33" t="s">
        <v>87</v>
      </c>
      <c r="BD10" s="34" t="s">
        <v>88</v>
      </c>
      <c r="BE10" s="33" t="s">
        <v>87</v>
      </c>
      <c r="BF10" s="34" t="s">
        <v>88</v>
      </c>
      <c r="BG10" s="33" t="s">
        <v>87</v>
      </c>
      <c r="BH10" s="34" t="s">
        <v>88</v>
      </c>
      <c r="BI10" s="33" t="s">
        <v>87</v>
      </c>
      <c r="BJ10" s="34" t="s">
        <v>88</v>
      </c>
      <c r="BK10" s="33" t="s">
        <v>87</v>
      </c>
      <c r="BL10" s="34" t="s">
        <v>88</v>
      </c>
      <c r="BM10" s="33" t="s">
        <v>87</v>
      </c>
      <c r="BN10" s="34" t="s">
        <v>88</v>
      </c>
    </row>
    <row r="11" spans="1:104" s="51" customFormat="1" ht="15.75" customHeight="1" x14ac:dyDescent="0.25">
      <c r="A11" s="52"/>
      <c r="B11" s="52">
        <v>1</v>
      </c>
      <c r="C11" s="52">
        <v>2</v>
      </c>
      <c r="D11" s="52">
        <v>3</v>
      </c>
      <c r="E11" s="52">
        <v>4</v>
      </c>
      <c r="F11" s="52">
        <v>5</v>
      </c>
      <c r="G11" s="52">
        <v>6</v>
      </c>
      <c r="H11" s="52">
        <v>7</v>
      </c>
      <c r="I11" s="52">
        <v>8</v>
      </c>
      <c r="J11" s="52">
        <v>9</v>
      </c>
      <c r="K11" s="52">
        <v>10</v>
      </c>
      <c r="L11" s="52">
        <v>11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  <c r="W11" s="52">
        <v>20</v>
      </c>
      <c r="X11" s="52">
        <v>21</v>
      </c>
      <c r="Y11" s="52">
        <v>22</v>
      </c>
      <c r="Z11" s="52">
        <v>23</v>
      </c>
      <c r="AA11" s="52">
        <v>24</v>
      </c>
      <c r="AB11" s="52">
        <v>25</v>
      </c>
      <c r="AC11" s="52">
        <v>26</v>
      </c>
      <c r="AD11" s="52">
        <v>27</v>
      </c>
      <c r="AE11" s="52">
        <v>28</v>
      </c>
      <c r="AF11" s="52">
        <v>29</v>
      </c>
      <c r="AG11" s="52">
        <v>30</v>
      </c>
      <c r="AH11" s="52">
        <v>31</v>
      </c>
      <c r="AI11" s="52">
        <v>32</v>
      </c>
      <c r="AJ11" s="52">
        <v>33</v>
      </c>
      <c r="AK11" s="52">
        <v>34</v>
      </c>
      <c r="AL11" s="52">
        <v>35</v>
      </c>
      <c r="AM11" s="52">
        <v>36</v>
      </c>
      <c r="AN11" s="52">
        <v>37</v>
      </c>
      <c r="AO11" s="52">
        <v>38</v>
      </c>
      <c r="AP11" s="52">
        <v>39</v>
      </c>
      <c r="AQ11" s="52">
        <v>40</v>
      </c>
      <c r="AR11" s="52">
        <v>41</v>
      </c>
      <c r="AS11" s="52">
        <v>42</v>
      </c>
      <c r="AT11" s="52">
        <v>43</v>
      </c>
      <c r="AU11" s="52">
        <v>44</v>
      </c>
      <c r="AV11" s="52">
        <v>45</v>
      </c>
      <c r="AW11" s="52">
        <v>46</v>
      </c>
      <c r="AX11" s="52">
        <v>47</v>
      </c>
      <c r="AY11" s="52">
        <v>48</v>
      </c>
      <c r="AZ11" s="52">
        <v>49</v>
      </c>
      <c r="BA11" s="52">
        <v>50</v>
      </c>
      <c r="BB11" s="52">
        <v>51</v>
      </c>
      <c r="BC11" s="52">
        <v>52</v>
      </c>
      <c r="BD11" s="52">
        <v>53</v>
      </c>
      <c r="BE11" s="52">
        <v>54</v>
      </c>
      <c r="BF11" s="52">
        <v>55</v>
      </c>
      <c r="BG11" s="52">
        <v>56</v>
      </c>
      <c r="BH11" s="52">
        <v>57</v>
      </c>
      <c r="BI11" s="52">
        <v>58</v>
      </c>
      <c r="BJ11" s="52">
        <v>59</v>
      </c>
      <c r="BK11" s="52">
        <v>60</v>
      </c>
      <c r="BL11" s="52">
        <v>61</v>
      </c>
      <c r="BM11" s="52">
        <v>62</v>
      </c>
      <c r="BN11" s="52">
        <v>63</v>
      </c>
    </row>
    <row r="12" spans="1:104" s="59" customFormat="1" ht="18" customHeight="1" x14ac:dyDescent="0.25">
      <c r="A12" s="56">
        <v>1</v>
      </c>
      <c r="B12" s="57" t="s">
        <v>45</v>
      </c>
      <c r="C12" s="58">
        <f t="shared" ref="C12:D12" si="0">E12+G12-BA12</f>
        <v>1885517.1999999997</v>
      </c>
      <c r="D12" s="58">
        <f t="shared" si="0"/>
        <v>470972.7</v>
      </c>
      <c r="E12" s="58">
        <f t="shared" ref="E12:F12" si="1">I12+K12+M12+AE12+AG12+AK12+AO12+AS12</f>
        <v>1711808.2999999998</v>
      </c>
      <c r="F12" s="58">
        <f t="shared" si="1"/>
        <v>382153.10000000003</v>
      </c>
      <c r="G12" s="58">
        <f t="shared" ref="G12:H12" si="2">AY12+BC12+BE12+BG12+BI12+BK12+BM12</f>
        <v>173708.9</v>
      </c>
      <c r="H12" s="58">
        <f t="shared" si="2"/>
        <v>88819.599999999991</v>
      </c>
      <c r="I12" s="58">
        <v>502521.5</v>
      </c>
      <c r="J12" s="58">
        <v>142896</v>
      </c>
      <c r="K12" s="58">
        <v>0</v>
      </c>
      <c r="L12" s="58">
        <v>0</v>
      </c>
      <c r="M12" s="58">
        <v>328765.7</v>
      </c>
      <c r="N12" s="58">
        <v>51824.7</v>
      </c>
      <c r="O12" s="58">
        <v>72892.3</v>
      </c>
      <c r="P12" s="58">
        <v>21202.9</v>
      </c>
      <c r="Q12" s="58">
        <v>45062.7</v>
      </c>
      <c r="R12" s="58">
        <v>764.9</v>
      </c>
      <c r="S12" s="58">
        <v>5454.9</v>
      </c>
      <c r="T12" s="58">
        <v>1069.0999999999999</v>
      </c>
      <c r="U12" s="58">
        <v>1504</v>
      </c>
      <c r="V12" s="58">
        <v>189</v>
      </c>
      <c r="W12" s="58">
        <v>28871.200000000001</v>
      </c>
      <c r="X12" s="58">
        <v>6431.2</v>
      </c>
      <c r="Y12" s="58">
        <v>21925.200000000001</v>
      </c>
      <c r="Z12" s="58">
        <v>5182.6000000000004</v>
      </c>
      <c r="AA12" s="58">
        <v>67436.2</v>
      </c>
      <c r="AB12" s="58">
        <v>4172.8</v>
      </c>
      <c r="AC12" s="58">
        <v>92591.4</v>
      </c>
      <c r="AD12" s="58">
        <v>16675.099999999999</v>
      </c>
      <c r="AE12" s="144"/>
      <c r="AF12" s="144"/>
      <c r="AG12" s="58">
        <v>696363.7</v>
      </c>
      <c r="AH12" s="58">
        <v>180240.5</v>
      </c>
      <c r="AI12" s="58">
        <v>694689.8</v>
      </c>
      <c r="AJ12" s="58">
        <v>179134.9</v>
      </c>
      <c r="AK12" s="58">
        <v>15080</v>
      </c>
      <c r="AL12" s="58">
        <v>3078</v>
      </c>
      <c r="AM12" s="58"/>
      <c r="AN12" s="58"/>
      <c r="AO12" s="58">
        <v>34680</v>
      </c>
      <c r="AP12" s="58">
        <v>3800</v>
      </c>
      <c r="AQ12" s="58">
        <v>134397.4</v>
      </c>
      <c r="AR12" s="58">
        <v>313.89999999999998</v>
      </c>
      <c r="AS12" s="58">
        <v>134397.4</v>
      </c>
      <c r="AT12" s="58">
        <v>313.89999999999998</v>
      </c>
      <c r="AU12" s="58"/>
      <c r="AV12" s="58"/>
      <c r="AW12" s="58">
        <v>128000</v>
      </c>
      <c r="AX12" s="58">
        <v>0</v>
      </c>
      <c r="AY12" s="58"/>
      <c r="AZ12" s="58"/>
      <c r="BA12" s="58"/>
      <c r="BB12" s="58"/>
      <c r="BC12" s="58">
        <v>163979.4</v>
      </c>
      <c r="BD12" s="58">
        <v>87700.7</v>
      </c>
      <c r="BE12" s="58">
        <v>9729.5</v>
      </c>
      <c r="BF12" s="58">
        <v>9378.4</v>
      </c>
      <c r="BG12" s="58"/>
      <c r="BH12" s="58"/>
      <c r="BI12" s="58">
        <v>0</v>
      </c>
      <c r="BJ12" s="58">
        <v>-4524.2</v>
      </c>
      <c r="BK12" s="58">
        <v>0</v>
      </c>
      <c r="BL12" s="58">
        <v>-3735.3</v>
      </c>
      <c r="BM12" s="58">
        <v>0</v>
      </c>
      <c r="BN12" s="58">
        <v>0</v>
      </c>
    </row>
    <row r="13" spans="1:104" s="59" customFormat="1" ht="18" customHeight="1" x14ac:dyDescent="0.25">
      <c r="A13" s="56">
        <v>2</v>
      </c>
      <c r="B13" s="57" t="s">
        <v>125</v>
      </c>
      <c r="C13" s="58">
        <f t="shared" ref="C13:C14" si="3">E13+G13-BA13</f>
        <v>1576116.6</v>
      </c>
      <c r="D13" s="58">
        <f t="shared" ref="D13:D14" si="4">F13+H13-BB13</f>
        <v>254196.30000000002</v>
      </c>
      <c r="E13" s="58">
        <f t="shared" ref="E13:E14" si="5">I13+K13+M13+AE13+AG13+AK13+AO13+AS13</f>
        <v>1069887</v>
      </c>
      <c r="F13" s="58">
        <f t="shared" ref="F13:F14" si="6">J13+L13+N13+AF13+AH13+AL13+AP13+AT13</f>
        <v>180528.6</v>
      </c>
      <c r="G13" s="58">
        <f t="shared" ref="G13:G14" si="7">AY13+BC13+BE13+BG13+BI13+BK13+BM13</f>
        <v>506229.6</v>
      </c>
      <c r="H13" s="58">
        <f t="shared" ref="H13:H14" si="8">AZ13+BD13+BF13+BH13+BJ13+BL13+BN13</f>
        <v>73667.700000000012</v>
      </c>
      <c r="I13" s="58">
        <v>225704.5</v>
      </c>
      <c r="J13" s="58">
        <v>39247.9</v>
      </c>
      <c r="K13" s="58">
        <v>0</v>
      </c>
      <c r="L13" s="58">
        <v>0</v>
      </c>
      <c r="M13" s="58">
        <v>117292.6</v>
      </c>
      <c r="N13" s="58">
        <v>24090.6</v>
      </c>
      <c r="O13" s="58">
        <v>48480</v>
      </c>
      <c r="P13" s="58">
        <v>17385.3</v>
      </c>
      <c r="Q13" s="58">
        <v>3700</v>
      </c>
      <c r="R13" s="58">
        <v>196.4</v>
      </c>
      <c r="S13" s="58">
        <v>3654</v>
      </c>
      <c r="T13" s="58">
        <v>686.3</v>
      </c>
      <c r="U13" s="58">
        <v>699</v>
      </c>
      <c r="V13" s="58">
        <v>0</v>
      </c>
      <c r="W13" s="58">
        <v>12727.6</v>
      </c>
      <c r="X13" s="58">
        <v>777.7</v>
      </c>
      <c r="Y13" s="58">
        <v>2000</v>
      </c>
      <c r="Z13" s="58">
        <v>0</v>
      </c>
      <c r="AA13" s="58">
        <v>9506</v>
      </c>
      <c r="AB13" s="58">
        <v>64</v>
      </c>
      <c r="AC13" s="58">
        <v>35162</v>
      </c>
      <c r="AD13" s="58">
        <v>4789</v>
      </c>
      <c r="AE13" s="144"/>
      <c r="AF13" s="144"/>
      <c r="AG13" s="58">
        <v>655823.9</v>
      </c>
      <c r="AH13" s="58">
        <v>113488.6</v>
      </c>
      <c r="AI13" s="58">
        <v>655823.9</v>
      </c>
      <c r="AJ13" s="58">
        <v>113488.6</v>
      </c>
      <c r="AK13" s="58">
        <v>366</v>
      </c>
      <c r="AL13" s="58">
        <v>0</v>
      </c>
      <c r="AM13" s="58">
        <v>366</v>
      </c>
      <c r="AN13" s="58">
        <v>0</v>
      </c>
      <c r="AO13" s="58">
        <v>12500</v>
      </c>
      <c r="AP13" s="58">
        <v>2990</v>
      </c>
      <c r="AQ13" s="58">
        <v>58200</v>
      </c>
      <c r="AR13" s="58">
        <v>711.5</v>
      </c>
      <c r="AS13" s="58">
        <v>58200</v>
      </c>
      <c r="AT13" s="58">
        <v>711.5</v>
      </c>
      <c r="AU13" s="58"/>
      <c r="AV13" s="58"/>
      <c r="AW13" s="58">
        <v>54500</v>
      </c>
      <c r="AX13" s="58"/>
      <c r="AY13" s="58"/>
      <c r="AZ13" s="58"/>
      <c r="BA13" s="58"/>
      <c r="BB13" s="58"/>
      <c r="BC13" s="58">
        <v>936498.2</v>
      </c>
      <c r="BD13" s="58">
        <v>72492.100000000006</v>
      </c>
      <c r="BE13" s="58">
        <v>19731.400000000001</v>
      </c>
      <c r="BF13" s="58">
        <v>3620</v>
      </c>
      <c r="BG13" s="58"/>
      <c r="BH13" s="58"/>
      <c r="BI13" s="58">
        <v>-1000</v>
      </c>
      <c r="BJ13" s="58">
        <v>-175.9</v>
      </c>
      <c r="BK13" s="58">
        <v>-449000</v>
      </c>
      <c r="BL13" s="58">
        <v>-2268.5</v>
      </c>
      <c r="BM13" s="58">
        <v>0</v>
      </c>
      <c r="BN13" s="58"/>
    </row>
    <row r="14" spans="1:104" s="59" customFormat="1" ht="18" customHeight="1" x14ac:dyDescent="0.25">
      <c r="A14" s="56">
        <v>3</v>
      </c>
      <c r="B14" s="57" t="s">
        <v>126</v>
      </c>
      <c r="C14" s="58">
        <f t="shared" si="3"/>
        <v>1630306.4</v>
      </c>
      <c r="D14" s="58">
        <f t="shared" si="4"/>
        <v>252062.80000000002</v>
      </c>
      <c r="E14" s="58">
        <f t="shared" si="5"/>
        <v>1277650</v>
      </c>
      <c r="F14" s="58">
        <f t="shared" si="6"/>
        <v>215789.80000000002</v>
      </c>
      <c r="G14" s="58">
        <f t="shared" si="7"/>
        <v>352656.39999999997</v>
      </c>
      <c r="H14" s="58">
        <f t="shared" si="8"/>
        <v>36273</v>
      </c>
      <c r="I14" s="58">
        <v>293669.7</v>
      </c>
      <c r="J14" s="58">
        <v>51969.2</v>
      </c>
      <c r="K14" s="58">
        <v>0</v>
      </c>
      <c r="L14" s="58">
        <v>0</v>
      </c>
      <c r="M14" s="58">
        <v>192040</v>
      </c>
      <c r="N14" s="58">
        <v>28071.5</v>
      </c>
      <c r="O14" s="58">
        <v>47300</v>
      </c>
      <c r="P14" s="58">
        <v>14957</v>
      </c>
      <c r="Q14" s="58">
        <v>210</v>
      </c>
      <c r="R14" s="58">
        <v>27.4</v>
      </c>
      <c r="S14" s="58">
        <v>4580</v>
      </c>
      <c r="T14" s="58">
        <v>815.9</v>
      </c>
      <c r="U14" s="58">
        <v>2300</v>
      </c>
      <c r="V14" s="58">
        <v>180</v>
      </c>
      <c r="W14" s="58">
        <v>9750</v>
      </c>
      <c r="X14" s="58">
        <v>817.2</v>
      </c>
      <c r="Y14" s="58">
        <v>5187.6000000000004</v>
      </c>
      <c r="Z14" s="58">
        <v>0</v>
      </c>
      <c r="AA14" s="58">
        <v>28790</v>
      </c>
      <c r="AB14" s="58">
        <v>124.8</v>
      </c>
      <c r="AC14" s="58">
        <v>83380</v>
      </c>
      <c r="AD14" s="58">
        <v>7788.9</v>
      </c>
      <c r="AE14" s="144"/>
      <c r="AF14" s="144"/>
      <c r="AG14" s="58">
        <v>582610.80000000005</v>
      </c>
      <c r="AH14" s="58">
        <v>134153.20000000001</v>
      </c>
      <c r="AI14" s="58">
        <v>58261.8</v>
      </c>
      <c r="AJ14" s="58">
        <v>134153.20000000001</v>
      </c>
      <c r="AK14" s="58">
        <v>2991</v>
      </c>
      <c r="AL14" s="58">
        <v>1201</v>
      </c>
      <c r="AM14" s="58">
        <v>2991</v>
      </c>
      <c r="AN14" s="58">
        <v>1201</v>
      </c>
      <c r="AO14" s="58">
        <v>12000</v>
      </c>
      <c r="AP14" s="58">
        <v>300</v>
      </c>
      <c r="AQ14" s="58">
        <v>194338.5</v>
      </c>
      <c r="AR14" s="58">
        <v>94.9</v>
      </c>
      <c r="AS14" s="58">
        <v>194338.5</v>
      </c>
      <c r="AT14" s="58">
        <v>94.9</v>
      </c>
      <c r="AU14" s="58"/>
      <c r="AV14" s="58"/>
      <c r="AW14" s="58">
        <v>191647.5</v>
      </c>
      <c r="AX14" s="58">
        <v>0</v>
      </c>
      <c r="AY14" s="58"/>
      <c r="AZ14" s="58"/>
      <c r="BA14" s="58"/>
      <c r="BB14" s="58"/>
      <c r="BC14" s="58">
        <v>345803.3</v>
      </c>
      <c r="BD14" s="58">
        <v>35219.4</v>
      </c>
      <c r="BE14" s="58">
        <v>6853.1</v>
      </c>
      <c r="BF14" s="58">
        <v>6853.1</v>
      </c>
      <c r="BG14" s="58"/>
      <c r="BH14" s="58"/>
      <c r="BI14" s="58"/>
      <c r="BJ14" s="58">
        <v>-176.4</v>
      </c>
      <c r="BK14" s="58"/>
      <c r="BL14" s="58">
        <v>-5623.1</v>
      </c>
      <c r="BM14" s="58"/>
      <c r="BN14" s="58"/>
    </row>
    <row r="15" spans="1:104" s="59" customFormat="1" ht="18" customHeight="1" x14ac:dyDescent="0.25">
      <c r="A15" s="56">
        <v>4</v>
      </c>
      <c r="B15" s="57" t="s">
        <v>127</v>
      </c>
      <c r="C15" s="58">
        <f t="shared" ref="C15" si="9">E15+G15-BA15</f>
        <v>0</v>
      </c>
      <c r="D15" s="58">
        <f t="shared" ref="D15" si="10">F15+H15-BB15</f>
        <v>191395.20000000001</v>
      </c>
      <c r="E15" s="58">
        <f t="shared" ref="E15" si="11">I15+K15+M15+AE15+AG15+AK15+AO15+AS15</f>
        <v>0</v>
      </c>
      <c r="F15" s="58">
        <f t="shared" ref="F15" si="12">J15+L15+N15+AF15+AH15+AL15+AP15+AT15</f>
        <v>195199.40000000002</v>
      </c>
      <c r="G15" s="58">
        <f t="shared" ref="G15" si="13">AY15+BC15+BE15+BG15+BI15+BK15+BM15</f>
        <v>0</v>
      </c>
      <c r="H15" s="58">
        <f t="shared" ref="H15" si="14">AZ15+BD15+BF15+BH15+BJ15+BL15+BN15</f>
        <v>-3804.2</v>
      </c>
      <c r="I15" s="58">
        <v>0</v>
      </c>
      <c r="J15" s="58">
        <v>85543.2</v>
      </c>
      <c r="K15" s="58">
        <v>0</v>
      </c>
      <c r="L15" s="58">
        <v>0</v>
      </c>
      <c r="M15" s="58">
        <v>0</v>
      </c>
      <c r="N15" s="58">
        <v>20837.400000000001</v>
      </c>
      <c r="O15" s="58">
        <v>0</v>
      </c>
      <c r="P15" s="58">
        <v>13206.2</v>
      </c>
      <c r="Q15" s="58">
        <v>0</v>
      </c>
      <c r="R15" s="58">
        <v>1371.2</v>
      </c>
      <c r="S15" s="58">
        <v>0</v>
      </c>
      <c r="T15" s="58">
        <v>1003.5</v>
      </c>
      <c r="U15" s="58">
        <v>0</v>
      </c>
      <c r="V15" s="58">
        <v>51.4</v>
      </c>
      <c r="W15" s="58">
        <v>0</v>
      </c>
      <c r="X15" s="58">
        <v>404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4414.3</v>
      </c>
      <c r="AE15" s="144">
        <v>0</v>
      </c>
      <c r="AF15" s="144">
        <v>0</v>
      </c>
      <c r="AG15" s="58">
        <v>0</v>
      </c>
      <c r="AH15" s="58">
        <v>88505.8</v>
      </c>
      <c r="AI15" s="58">
        <v>0</v>
      </c>
      <c r="AJ15" s="58">
        <v>18990.7</v>
      </c>
      <c r="AK15" s="58">
        <v>0</v>
      </c>
      <c r="AL15" s="58">
        <v>0</v>
      </c>
      <c r="AM15" s="58">
        <v>0</v>
      </c>
      <c r="AN15" s="58">
        <v>0</v>
      </c>
      <c r="AO15" s="58">
        <v>0</v>
      </c>
      <c r="AP15" s="58">
        <v>0</v>
      </c>
      <c r="AQ15" s="58">
        <v>0</v>
      </c>
      <c r="AR15" s="58">
        <v>211</v>
      </c>
      <c r="AS15" s="58">
        <v>0</v>
      </c>
      <c r="AT15" s="58">
        <v>313</v>
      </c>
      <c r="AU15" s="58">
        <v>0</v>
      </c>
      <c r="AV15" s="58">
        <v>0</v>
      </c>
      <c r="AW15" s="58">
        <v>0</v>
      </c>
      <c r="AX15" s="58">
        <v>0</v>
      </c>
      <c r="AY15" s="58">
        <v>0</v>
      </c>
      <c r="AZ15" s="58">
        <v>0</v>
      </c>
      <c r="BA15" s="58">
        <v>0</v>
      </c>
      <c r="BB15" s="58">
        <v>0</v>
      </c>
      <c r="BC15" s="58">
        <v>0</v>
      </c>
      <c r="BD15" s="58">
        <v>0</v>
      </c>
      <c r="BE15" s="58">
        <v>0</v>
      </c>
      <c r="BF15" s="58">
        <v>0</v>
      </c>
      <c r="BG15" s="58">
        <v>0</v>
      </c>
      <c r="BH15" s="58">
        <v>0</v>
      </c>
      <c r="BI15" s="58">
        <v>0</v>
      </c>
      <c r="BJ15" s="58">
        <v>-717.7</v>
      </c>
      <c r="BK15" s="58">
        <v>0</v>
      </c>
      <c r="BL15" s="58">
        <v>-3086.5</v>
      </c>
      <c r="BM15" s="58">
        <v>0</v>
      </c>
      <c r="BN15" s="58"/>
    </row>
    <row r="16" spans="1:104" s="60" customFormat="1" ht="22.5" customHeight="1" x14ac:dyDescent="0.25">
      <c r="A16" s="357" t="s">
        <v>46</v>
      </c>
      <c r="B16" s="357"/>
      <c r="C16" s="58">
        <f t="shared" ref="C16:AF16" si="15">SUM(C12:C15)</f>
        <v>5091940.1999999993</v>
      </c>
      <c r="D16" s="58">
        <f t="shared" si="15"/>
        <v>1168627</v>
      </c>
      <c r="E16" s="58">
        <f t="shared" si="15"/>
        <v>4059345.3</v>
      </c>
      <c r="F16" s="58">
        <f t="shared" si="15"/>
        <v>973670.90000000014</v>
      </c>
      <c r="G16" s="58">
        <f t="shared" si="15"/>
        <v>1032594.8999999999</v>
      </c>
      <c r="H16" s="58">
        <f t="shared" si="15"/>
        <v>194956.09999999998</v>
      </c>
      <c r="I16" s="58">
        <f t="shared" si="15"/>
        <v>1021895.7</v>
      </c>
      <c r="J16" s="58">
        <f t="shared" si="15"/>
        <v>319656.3</v>
      </c>
      <c r="K16" s="58">
        <f t="shared" si="15"/>
        <v>0</v>
      </c>
      <c r="L16" s="58">
        <f t="shared" si="15"/>
        <v>0</v>
      </c>
      <c r="M16" s="58">
        <f t="shared" si="15"/>
        <v>638098.30000000005</v>
      </c>
      <c r="N16" s="58">
        <f t="shared" si="15"/>
        <v>124824.19999999998</v>
      </c>
      <c r="O16" s="58">
        <f t="shared" si="15"/>
        <v>168672.3</v>
      </c>
      <c r="P16" s="58">
        <f t="shared" si="15"/>
        <v>66751.399999999994</v>
      </c>
      <c r="Q16" s="58">
        <f t="shared" si="15"/>
        <v>48972.7</v>
      </c>
      <c r="R16" s="58">
        <f t="shared" si="15"/>
        <v>2359.9</v>
      </c>
      <c r="S16" s="58">
        <f t="shared" si="15"/>
        <v>13688.9</v>
      </c>
      <c r="T16" s="58">
        <f t="shared" si="15"/>
        <v>3574.7999999999997</v>
      </c>
      <c r="U16" s="58">
        <f t="shared" si="15"/>
        <v>4503</v>
      </c>
      <c r="V16" s="58">
        <f t="shared" si="15"/>
        <v>420.4</v>
      </c>
      <c r="W16" s="58">
        <f t="shared" si="15"/>
        <v>51348.800000000003</v>
      </c>
      <c r="X16" s="58">
        <f t="shared" si="15"/>
        <v>8430.0999999999985</v>
      </c>
      <c r="Y16" s="58">
        <f t="shared" si="15"/>
        <v>29112.800000000003</v>
      </c>
      <c r="Z16" s="58">
        <f t="shared" si="15"/>
        <v>5182.6000000000004</v>
      </c>
      <c r="AA16" s="58">
        <f t="shared" si="15"/>
        <v>105732.2</v>
      </c>
      <c r="AB16" s="58">
        <f t="shared" si="15"/>
        <v>4361.6000000000004</v>
      </c>
      <c r="AC16" s="58">
        <f t="shared" si="15"/>
        <v>211133.4</v>
      </c>
      <c r="AD16" s="58">
        <f t="shared" si="15"/>
        <v>33667.300000000003</v>
      </c>
      <c r="AE16" s="144">
        <f t="shared" si="15"/>
        <v>0</v>
      </c>
      <c r="AF16" s="144">
        <f t="shared" si="15"/>
        <v>0</v>
      </c>
      <c r="AG16" s="58">
        <f t="shared" ref="AG16:BL16" si="16">SUM(AG12:AG15)</f>
        <v>1934798.4000000001</v>
      </c>
      <c r="AH16" s="58">
        <f t="shared" si="16"/>
        <v>516388.1</v>
      </c>
      <c r="AI16" s="58">
        <f t="shared" si="16"/>
        <v>1408775.5000000002</v>
      </c>
      <c r="AJ16" s="58">
        <f t="shared" si="16"/>
        <v>445767.4</v>
      </c>
      <c r="AK16" s="58">
        <f t="shared" si="16"/>
        <v>18437</v>
      </c>
      <c r="AL16" s="58">
        <f t="shared" si="16"/>
        <v>4279</v>
      </c>
      <c r="AM16" s="58">
        <f t="shared" si="16"/>
        <v>3357</v>
      </c>
      <c r="AN16" s="58">
        <f t="shared" si="16"/>
        <v>1201</v>
      </c>
      <c r="AO16" s="58">
        <f t="shared" si="16"/>
        <v>59180</v>
      </c>
      <c r="AP16" s="58">
        <f t="shared" si="16"/>
        <v>7090</v>
      </c>
      <c r="AQ16" s="58">
        <f t="shared" si="16"/>
        <v>386935.9</v>
      </c>
      <c r="AR16" s="58">
        <f t="shared" si="16"/>
        <v>1331.3000000000002</v>
      </c>
      <c r="AS16" s="58">
        <f t="shared" si="16"/>
        <v>386935.9</v>
      </c>
      <c r="AT16" s="58">
        <f t="shared" si="16"/>
        <v>1433.3000000000002</v>
      </c>
      <c r="AU16" s="58">
        <f t="shared" si="16"/>
        <v>0</v>
      </c>
      <c r="AV16" s="58">
        <f t="shared" si="16"/>
        <v>0</v>
      </c>
      <c r="AW16" s="58">
        <f t="shared" si="16"/>
        <v>374147.5</v>
      </c>
      <c r="AX16" s="58">
        <f t="shared" si="16"/>
        <v>0</v>
      </c>
      <c r="AY16" s="58">
        <f t="shared" si="16"/>
        <v>0</v>
      </c>
      <c r="AZ16" s="58">
        <f t="shared" si="16"/>
        <v>0</v>
      </c>
      <c r="BA16" s="58">
        <f t="shared" si="16"/>
        <v>0</v>
      </c>
      <c r="BB16" s="58">
        <f t="shared" si="16"/>
        <v>0</v>
      </c>
      <c r="BC16" s="58">
        <f t="shared" si="16"/>
        <v>1446280.9</v>
      </c>
      <c r="BD16" s="58">
        <f t="shared" si="16"/>
        <v>195412.19999999998</v>
      </c>
      <c r="BE16" s="58">
        <f t="shared" si="16"/>
        <v>36314</v>
      </c>
      <c r="BF16" s="58">
        <f t="shared" si="16"/>
        <v>19851.5</v>
      </c>
      <c r="BG16" s="58">
        <f t="shared" si="16"/>
        <v>0</v>
      </c>
      <c r="BH16" s="58">
        <f t="shared" si="16"/>
        <v>0</v>
      </c>
      <c r="BI16" s="58">
        <f t="shared" si="16"/>
        <v>-1000</v>
      </c>
      <c r="BJ16" s="58">
        <f t="shared" si="16"/>
        <v>-5594.1999999999989</v>
      </c>
      <c r="BK16" s="58">
        <f t="shared" si="16"/>
        <v>-449000</v>
      </c>
      <c r="BL16" s="58">
        <f t="shared" si="16"/>
        <v>-14713.400000000001</v>
      </c>
      <c r="BM16" s="58">
        <f t="shared" ref="BM16:BN16" si="17">SUM(BM12:BM15)</f>
        <v>0</v>
      </c>
      <c r="BN16" s="58">
        <f t="shared" si="17"/>
        <v>0</v>
      </c>
    </row>
    <row r="17" spans="33:34" x14ac:dyDescent="0.3">
      <c r="AG17" s="151">
        <f>AG12+AK12</f>
        <v>711443.7</v>
      </c>
      <c r="AH17" s="151">
        <f>AH12+AL12</f>
        <v>183318.5</v>
      </c>
    </row>
    <row r="20" spans="33:34" ht="15" customHeight="1" x14ac:dyDescent="0.3"/>
  </sheetData>
  <protectedRanges>
    <protectedRange sqref="AS12:BN15" name="Range3"/>
    <protectedRange sqref="I12:AP15" name="Range2"/>
    <protectedRange sqref="B12:B15" name="Range3_1"/>
  </protectedRanges>
  <mergeCells count="54">
    <mergeCell ref="AI8:AJ8"/>
    <mergeCell ref="AE8:AF9"/>
    <mergeCell ref="C9:D9"/>
    <mergeCell ref="E9:F9"/>
    <mergeCell ref="G9:H9"/>
    <mergeCell ref="Q9:R9"/>
    <mergeCell ref="BC5:BN5"/>
    <mergeCell ref="I6:BB6"/>
    <mergeCell ref="BC6:BH6"/>
    <mergeCell ref="BI6:BN6"/>
    <mergeCell ref="I7:BB7"/>
    <mergeCell ref="BC7:BF7"/>
    <mergeCell ref="BG7:BH9"/>
    <mergeCell ref="BI7:BJ9"/>
    <mergeCell ref="BK7:BN8"/>
    <mergeCell ref="I8:L8"/>
    <mergeCell ref="AW8:BB8"/>
    <mergeCell ref="BC8:BD9"/>
    <mergeCell ref="BE8:BF9"/>
    <mergeCell ref="I9:J9"/>
    <mergeCell ref="K9:L9"/>
    <mergeCell ref="O9:P9"/>
    <mergeCell ref="BA9:BB9"/>
    <mergeCell ref="BM9:BN9"/>
    <mergeCell ref="BK9:BL9"/>
    <mergeCell ref="S9:T9"/>
    <mergeCell ref="U9:V9"/>
    <mergeCell ref="W9:X9"/>
    <mergeCell ref="Y9:Z9"/>
    <mergeCell ref="AA9:AB9"/>
    <mergeCell ref="AC9:AD9"/>
    <mergeCell ref="AI9:AJ9"/>
    <mergeCell ref="AM9:AN9"/>
    <mergeCell ref="AQ9:AR9"/>
    <mergeCell ref="AS9:AT9"/>
    <mergeCell ref="AK8:AL9"/>
    <mergeCell ref="AM8:AN8"/>
    <mergeCell ref="AG8:AH9"/>
    <mergeCell ref="A16:B16"/>
    <mergeCell ref="C2:P2"/>
    <mergeCell ref="E3:N3"/>
    <mergeCell ref="AW9:AX9"/>
    <mergeCell ref="AO8:AP9"/>
    <mergeCell ref="AQ8:AV8"/>
    <mergeCell ref="AU9:AV9"/>
    <mergeCell ref="W4:X4"/>
    <mergeCell ref="AG4:AH4"/>
    <mergeCell ref="A5:A10"/>
    <mergeCell ref="B5:B10"/>
    <mergeCell ref="C5:H8"/>
    <mergeCell ref="I5:BB5"/>
    <mergeCell ref="M8:N9"/>
    <mergeCell ref="O8:AD8"/>
    <mergeCell ref="AY9:AZ9"/>
  </mergeCells>
  <pageMargins left="0" right="0" top="0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9"/>
  <sheetViews>
    <sheetView workbookViewId="0">
      <selection activeCell="E21" sqref="E21"/>
    </sheetView>
  </sheetViews>
  <sheetFormatPr defaultColWidth="6.5703125" defaultRowHeight="13.5" x14ac:dyDescent="0.25"/>
  <cols>
    <col min="1" max="1" width="7.140625" style="152" customWidth="1"/>
    <col min="2" max="2" width="15.5703125" style="168" customWidth="1"/>
    <col min="3" max="3" width="12.42578125" style="38" customWidth="1"/>
    <col min="4" max="4" width="13.42578125" style="38" customWidth="1"/>
    <col min="5" max="5" width="12.28515625" style="38" customWidth="1"/>
    <col min="6" max="6" width="12.85546875" style="38" customWidth="1"/>
    <col min="7" max="16384" width="6.5703125" style="38"/>
  </cols>
  <sheetData>
    <row r="1" spans="1:7" ht="41.25" customHeight="1" x14ac:dyDescent="0.25">
      <c r="A1" s="421" t="s">
        <v>142</v>
      </c>
      <c r="B1" s="421"/>
      <c r="C1" s="421"/>
      <c r="D1" s="421"/>
      <c r="E1" s="421"/>
      <c r="F1" s="421"/>
    </row>
    <row r="2" spans="1:7" ht="26.25" customHeight="1" x14ac:dyDescent="0.25">
      <c r="A2" s="422" t="s">
        <v>143</v>
      </c>
      <c r="B2" s="422"/>
      <c r="C2" s="422"/>
      <c r="D2" s="422"/>
      <c r="E2" s="422"/>
      <c r="F2" s="422"/>
    </row>
    <row r="3" spans="1:7" ht="22.5" customHeight="1" x14ac:dyDescent="0.25">
      <c r="B3" s="153"/>
      <c r="D3" s="154"/>
      <c r="E3" s="423" t="s">
        <v>1</v>
      </c>
      <c r="F3" s="423"/>
    </row>
    <row r="4" spans="1:7" s="26" customFormat="1" ht="17.25" customHeight="1" x14ac:dyDescent="0.25">
      <c r="A4" s="181" t="s">
        <v>2</v>
      </c>
      <c r="B4" s="424" t="s">
        <v>49</v>
      </c>
      <c r="C4" s="426" t="s">
        <v>144</v>
      </c>
      <c r="D4" s="426"/>
      <c r="E4" s="426" t="s">
        <v>145</v>
      </c>
      <c r="F4" s="426"/>
    </row>
    <row r="5" spans="1:7" s="26" customFormat="1" ht="23.25" customHeight="1" x14ac:dyDescent="0.25">
      <c r="A5" s="182"/>
      <c r="B5" s="425"/>
      <c r="C5" s="426"/>
      <c r="D5" s="426"/>
      <c r="E5" s="426"/>
      <c r="F5" s="426"/>
    </row>
    <row r="6" spans="1:7" s="26" customFormat="1" ht="29.25" customHeight="1" x14ac:dyDescent="0.25">
      <c r="A6" s="182"/>
      <c r="B6" s="425"/>
      <c r="C6" s="155" t="s">
        <v>146</v>
      </c>
      <c r="D6" s="147" t="s">
        <v>147</v>
      </c>
      <c r="E6" s="155" t="s">
        <v>146</v>
      </c>
      <c r="F6" s="147" t="s">
        <v>147</v>
      </c>
      <c r="G6" s="156"/>
    </row>
    <row r="7" spans="1:7" s="156" customFormat="1" ht="24" customHeight="1" x14ac:dyDescent="0.25">
      <c r="A7" s="148">
        <v>1</v>
      </c>
      <c r="B7" s="157" t="s">
        <v>45</v>
      </c>
      <c r="C7" s="158">
        <v>1570.9</v>
      </c>
      <c r="D7" s="158">
        <v>1570.9</v>
      </c>
      <c r="E7" s="159">
        <v>270</v>
      </c>
      <c r="F7" s="159">
        <v>180</v>
      </c>
    </row>
    <row r="8" spans="1:7" s="162" customFormat="1" ht="24" customHeight="1" x14ac:dyDescent="0.25">
      <c r="A8" s="148">
        <v>2</v>
      </c>
      <c r="B8" s="160" t="s">
        <v>125</v>
      </c>
      <c r="C8" s="158">
        <v>583.5</v>
      </c>
      <c r="D8" s="158">
        <v>583.5</v>
      </c>
      <c r="E8" s="161"/>
      <c r="F8" s="161"/>
      <c r="G8" s="156"/>
    </row>
    <row r="9" spans="1:7" s="162" customFormat="1" ht="24" customHeight="1" x14ac:dyDescent="0.25">
      <c r="A9" s="148">
        <v>3</v>
      </c>
      <c r="B9" s="160" t="s">
        <v>126</v>
      </c>
      <c r="C9" s="158">
        <v>673.3</v>
      </c>
      <c r="D9" s="158">
        <v>673.3</v>
      </c>
      <c r="E9" s="159">
        <v>90</v>
      </c>
      <c r="F9" s="159">
        <v>60</v>
      </c>
      <c r="G9" s="156"/>
    </row>
    <row r="10" spans="1:7" s="162" customFormat="1" ht="24" customHeight="1" x14ac:dyDescent="0.25">
      <c r="A10" s="148">
        <v>4</v>
      </c>
      <c r="B10" s="157" t="s">
        <v>127</v>
      </c>
      <c r="C10" s="158">
        <v>1930</v>
      </c>
      <c r="D10" s="158">
        <v>1930</v>
      </c>
      <c r="E10" s="159"/>
      <c r="F10" s="159"/>
    </row>
    <row r="11" spans="1:7" s="164" customFormat="1" ht="24" customHeight="1" x14ac:dyDescent="0.25">
      <c r="A11" s="419" t="s">
        <v>148</v>
      </c>
      <c r="B11" s="420"/>
      <c r="C11" s="163">
        <f>SUM(C7:C10)</f>
        <v>4757.7</v>
      </c>
      <c r="D11" s="163">
        <f t="shared" ref="D11:F11" si="0">SUM(D7:D10)</f>
        <v>4757.7</v>
      </c>
      <c r="E11" s="163">
        <f t="shared" si="0"/>
        <v>360</v>
      </c>
      <c r="F11" s="163">
        <f t="shared" si="0"/>
        <v>240</v>
      </c>
    </row>
    <row r="12" spans="1:7" x14ac:dyDescent="0.25">
      <c r="A12" s="165"/>
      <c r="B12" s="166"/>
      <c r="C12" s="167"/>
      <c r="D12" s="167"/>
      <c r="E12" s="167"/>
      <c r="F12" s="167"/>
    </row>
    <row r="13" spans="1:7" x14ac:dyDescent="0.25">
      <c r="A13" s="165"/>
      <c r="B13" s="166"/>
      <c r="C13" s="167"/>
      <c r="D13" s="167"/>
      <c r="E13" s="167"/>
      <c r="F13" s="167"/>
    </row>
    <row r="14" spans="1:7" x14ac:dyDescent="0.25">
      <c r="A14" s="165"/>
      <c r="B14" s="166"/>
      <c r="C14" s="167"/>
      <c r="D14" s="167"/>
      <c r="E14" s="167"/>
      <c r="F14" s="167"/>
    </row>
    <row r="15" spans="1:7" x14ac:dyDescent="0.25">
      <c r="A15" s="165"/>
      <c r="B15" s="166"/>
      <c r="C15" s="167"/>
      <c r="D15" s="167"/>
      <c r="E15" s="167"/>
      <c r="F15" s="167"/>
    </row>
    <row r="16" spans="1:7" x14ac:dyDescent="0.25">
      <c r="A16" s="165"/>
      <c r="B16" s="166"/>
      <c r="C16" s="167"/>
      <c r="D16" s="167"/>
      <c r="E16" s="167"/>
      <c r="F16" s="167"/>
    </row>
    <row r="17" spans="1:6" x14ac:dyDescent="0.25">
      <c r="A17" s="165"/>
      <c r="B17" s="166"/>
      <c r="C17" s="167"/>
      <c r="D17" s="167"/>
      <c r="E17" s="167"/>
      <c r="F17" s="167"/>
    </row>
    <row r="18" spans="1:6" x14ac:dyDescent="0.25">
      <c r="A18" s="165"/>
      <c r="B18" s="166"/>
      <c r="C18" s="167"/>
      <c r="D18" s="167"/>
      <c r="E18" s="167"/>
      <c r="F18" s="167"/>
    </row>
    <row r="19" spans="1:6" x14ac:dyDescent="0.25">
      <c r="A19" s="165"/>
      <c r="B19" s="166"/>
      <c r="C19" s="167"/>
      <c r="D19" s="167"/>
      <c r="E19" s="167"/>
      <c r="F19" s="167"/>
    </row>
    <row r="20" spans="1:6" x14ac:dyDescent="0.25">
      <c r="A20" s="165"/>
      <c r="B20" s="166"/>
      <c r="C20" s="167"/>
      <c r="D20" s="167"/>
      <c r="E20" s="167"/>
      <c r="F20" s="167"/>
    </row>
    <row r="21" spans="1:6" x14ac:dyDescent="0.25">
      <c r="A21" s="165"/>
      <c r="B21" s="166"/>
      <c r="C21" s="167"/>
      <c r="D21" s="167"/>
      <c r="E21" s="167"/>
      <c r="F21" s="167"/>
    </row>
    <row r="22" spans="1:6" x14ac:dyDescent="0.25">
      <c r="A22" s="165"/>
      <c r="B22" s="166"/>
      <c r="C22" s="167"/>
      <c r="D22" s="167"/>
      <c r="E22" s="167"/>
      <c r="F22" s="167"/>
    </row>
    <row r="23" spans="1:6" x14ac:dyDescent="0.25">
      <c r="A23" s="165"/>
      <c r="B23" s="166"/>
      <c r="C23" s="167"/>
      <c r="D23" s="167"/>
      <c r="E23" s="167"/>
      <c r="F23" s="167"/>
    </row>
    <row r="24" spans="1:6" x14ac:dyDescent="0.25">
      <c r="A24" s="165"/>
      <c r="B24" s="166"/>
      <c r="C24" s="167"/>
      <c r="D24" s="167"/>
      <c r="E24" s="167"/>
      <c r="F24" s="167"/>
    </row>
    <row r="25" spans="1:6" x14ac:dyDescent="0.25">
      <c r="A25" s="165"/>
      <c r="B25" s="166"/>
      <c r="C25" s="167"/>
      <c r="D25" s="167"/>
      <c r="E25" s="167"/>
      <c r="F25" s="167"/>
    </row>
    <row r="26" spans="1:6" x14ac:dyDescent="0.25">
      <c r="A26" s="165"/>
      <c r="B26" s="166"/>
      <c r="C26" s="167"/>
      <c r="D26" s="167"/>
      <c r="E26" s="167"/>
      <c r="F26" s="167"/>
    </row>
    <row r="27" spans="1:6" x14ac:dyDescent="0.25">
      <c r="A27" s="165"/>
      <c r="B27" s="166"/>
      <c r="C27" s="167"/>
      <c r="D27" s="167"/>
      <c r="E27" s="167"/>
      <c r="F27" s="167"/>
    </row>
    <row r="28" spans="1:6" x14ac:dyDescent="0.25">
      <c r="A28" s="165"/>
      <c r="B28" s="166"/>
      <c r="C28" s="167"/>
      <c r="D28" s="167"/>
      <c r="E28" s="167"/>
      <c r="F28" s="167"/>
    </row>
    <row r="29" spans="1:6" x14ac:dyDescent="0.25">
      <c r="A29" s="165"/>
      <c r="B29" s="166"/>
      <c r="C29" s="167"/>
      <c r="D29" s="167"/>
      <c r="E29" s="167"/>
      <c r="F29" s="167"/>
    </row>
    <row r="30" spans="1:6" x14ac:dyDescent="0.25">
      <c r="A30" s="165"/>
      <c r="B30" s="166"/>
      <c r="C30" s="167"/>
      <c r="D30" s="167"/>
      <c r="E30" s="167"/>
      <c r="F30" s="167"/>
    </row>
    <row r="31" spans="1:6" x14ac:dyDescent="0.25">
      <c r="A31" s="165"/>
      <c r="B31" s="166"/>
      <c r="C31" s="167"/>
      <c r="D31" s="167"/>
      <c r="E31" s="167"/>
      <c r="F31" s="167"/>
    </row>
    <row r="32" spans="1:6" x14ac:dyDescent="0.25">
      <c r="A32" s="165"/>
      <c r="B32" s="166"/>
      <c r="C32" s="167"/>
      <c r="D32" s="167"/>
      <c r="E32" s="167"/>
      <c r="F32" s="167"/>
    </row>
    <row r="33" spans="1:6" x14ac:dyDescent="0.25">
      <c r="A33" s="165"/>
      <c r="B33" s="166"/>
      <c r="C33" s="167"/>
      <c r="D33" s="167"/>
      <c r="E33" s="167"/>
      <c r="F33" s="167"/>
    </row>
    <row r="34" spans="1:6" x14ac:dyDescent="0.25">
      <c r="A34" s="165"/>
      <c r="B34" s="166"/>
      <c r="C34" s="167"/>
      <c r="D34" s="167"/>
      <c r="E34" s="167"/>
      <c r="F34" s="167"/>
    </row>
    <row r="35" spans="1:6" x14ac:dyDescent="0.25">
      <c r="A35" s="165"/>
      <c r="B35" s="166"/>
      <c r="C35" s="167"/>
      <c r="D35" s="167"/>
      <c r="E35" s="167"/>
      <c r="F35" s="167"/>
    </row>
    <row r="36" spans="1:6" x14ac:dyDescent="0.25">
      <c r="A36" s="165"/>
      <c r="B36" s="166"/>
      <c r="C36" s="167"/>
      <c r="D36" s="167"/>
      <c r="E36" s="167"/>
      <c r="F36" s="167"/>
    </row>
    <row r="37" spans="1:6" x14ac:dyDescent="0.25">
      <c r="A37" s="165"/>
      <c r="B37" s="166"/>
      <c r="C37" s="167"/>
      <c r="D37" s="167"/>
      <c r="E37" s="167"/>
      <c r="F37" s="167"/>
    </row>
    <row r="38" spans="1:6" x14ac:dyDescent="0.25">
      <c r="A38" s="165"/>
      <c r="B38" s="166"/>
      <c r="C38" s="167"/>
      <c r="D38" s="167"/>
      <c r="E38" s="167"/>
      <c r="F38" s="167"/>
    </row>
    <row r="39" spans="1:6" x14ac:dyDescent="0.25">
      <c r="A39" s="165"/>
      <c r="B39" s="166"/>
      <c r="C39" s="167"/>
      <c r="D39" s="167"/>
      <c r="E39" s="167"/>
      <c r="F39" s="167"/>
    </row>
    <row r="40" spans="1:6" x14ac:dyDescent="0.25">
      <c r="A40" s="165"/>
      <c r="B40" s="166"/>
      <c r="C40" s="167"/>
      <c r="D40" s="167"/>
      <c r="E40" s="167"/>
      <c r="F40" s="167"/>
    </row>
    <row r="41" spans="1:6" x14ac:dyDescent="0.25">
      <c r="A41" s="165"/>
      <c r="B41" s="166"/>
      <c r="C41" s="167"/>
      <c r="D41" s="167"/>
      <c r="E41" s="167"/>
      <c r="F41" s="167"/>
    </row>
    <row r="42" spans="1:6" x14ac:dyDescent="0.25">
      <c r="A42" s="165"/>
      <c r="B42" s="166"/>
      <c r="C42" s="167"/>
      <c r="D42" s="167"/>
      <c r="E42" s="167"/>
      <c r="F42" s="167"/>
    </row>
    <row r="43" spans="1:6" x14ac:dyDescent="0.25">
      <c r="A43" s="165"/>
      <c r="B43" s="166"/>
      <c r="C43" s="167"/>
      <c r="D43" s="167"/>
      <c r="E43" s="167"/>
      <c r="F43" s="167"/>
    </row>
    <row r="44" spans="1:6" x14ac:dyDescent="0.25">
      <c r="A44" s="165"/>
      <c r="B44" s="166"/>
      <c r="C44" s="167"/>
      <c r="D44" s="167"/>
      <c r="E44" s="167"/>
      <c r="F44" s="167"/>
    </row>
    <row r="45" spans="1:6" x14ac:dyDescent="0.25">
      <c r="A45" s="165"/>
      <c r="B45" s="166"/>
      <c r="C45" s="167"/>
      <c r="D45" s="167"/>
      <c r="E45" s="167"/>
      <c r="F45" s="167"/>
    </row>
    <row r="46" spans="1:6" x14ac:dyDescent="0.25">
      <c r="A46" s="165"/>
      <c r="B46" s="166"/>
      <c r="C46" s="167"/>
      <c r="D46" s="167"/>
      <c r="E46" s="167"/>
      <c r="F46" s="167"/>
    </row>
    <row r="47" spans="1:6" x14ac:dyDescent="0.25">
      <c r="A47" s="165"/>
      <c r="B47" s="166"/>
      <c r="C47" s="167"/>
      <c r="D47" s="167"/>
      <c r="E47" s="167"/>
      <c r="F47" s="167"/>
    </row>
    <row r="48" spans="1:6" x14ac:dyDescent="0.25">
      <c r="A48" s="165"/>
      <c r="B48" s="166"/>
      <c r="C48" s="167"/>
      <c r="D48" s="167"/>
      <c r="E48" s="167"/>
      <c r="F48" s="167"/>
    </row>
    <row r="49" spans="1:6" x14ac:dyDescent="0.25">
      <c r="A49" s="165"/>
      <c r="B49" s="166"/>
      <c r="C49" s="167"/>
      <c r="D49" s="167"/>
      <c r="E49" s="167"/>
      <c r="F49" s="167"/>
    </row>
    <row r="50" spans="1:6" x14ac:dyDescent="0.25">
      <c r="A50" s="165"/>
      <c r="B50" s="166"/>
      <c r="C50" s="167"/>
      <c r="D50" s="167"/>
      <c r="E50" s="167"/>
      <c r="F50" s="167"/>
    </row>
    <row r="51" spans="1:6" x14ac:dyDescent="0.25">
      <c r="A51" s="165"/>
      <c r="B51" s="166"/>
      <c r="C51" s="167"/>
      <c r="D51" s="167"/>
      <c r="E51" s="167"/>
      <c r="F51" s="167"/>
    </row>
    <row r="52" spans="1:6" x14ac:dyDescent="0.25">
      <c r="A52" s="165"/>
      <c r="B52" s="166"/>
      <c r="C52" s="167"/>
      <c r="D52" s="167"/>
      <c r="E52" s="167"/>
      <c r="F52" s="167"/>
    </row>
    <row r="53" spans="1:6" x14ac:dyDescent="0.25">
      <c r="A53" s="165"/>
      <c r="B53" s="166"/>
      <c r="C53" s="167"/>
      <c r="D53" s="167"/>
      <c r="E53" s="167"/>
      <c r="F53" s="167"/>
    </row>
    <row r="54" spans="1:6" x14ac:dyDescent="0.25">
      <c r="A54" s="165"/>
      <c r="B54" s="166"/>
      <c r="C54" s="167"/>
      <c r="D54" s="167"/>
      <c r="E54" s="167"/>
      <c r="F54" s="167"/>
    </row>
    <row r="55" spans="1:6" x14ac:dyDescent="0.25">
      <c r="A55" s="165"/>
      <c r="B55" s="166"/>
      <c r="C55" s="167"/>
      <c r="D55" s="167"/>
      <c r="E55" s="167"/>
      <c r="F55" s="167"/>
    </row>
    <row r="56" spans="1:6" x14ac:dyDescent="0.25">
      <c r="A56" s="165"/>
      <c r="B56" s="166"/>
      <c r="C56" s="167"/>
      <c r="D56" s="167"/>
      <c r="E56" s="167"/>
      <c r="F56" s="167"/>
    </row>
    <row r="57" spans="1:6" x14ac:dyDescent="0.25">
      <c r="A57" s="165"/>
      <c r="B57" s="166"/>
      <c r="C57" s="167"/>
      <c r="D57" s="167"/>
      <c r="E57" s="167"/>
      <c r="F57" s="167"/>
    </row>
    <row r="58" spans="1:6" x14ac:dyDescent="0.25">
      <c r="A58" s="165"/>
      <c r="B58" s="166"/>
      <c r="C58" s="167"/>
      <c r="D58" s="167"/>
      <c r="E58" s="167"/>
      <c r="F58" s="167"/>
    </row>
    <row r="59" spans="1:6" x14ac:dyDescent="0.25">
      <c r="A59" s="165"/>
      <c r="B59" s="166"/>
      <c r="C59" s="167"/>
      <c r="D59" s="167"/>
      <c r="E59" s="167"/>
      <c r="F59" s="167"/>
    </row>
    <row r="60" spans="1:6" x14ac:dyDescent="0.25">
      <c r="A60" s="165"/>
      <c r="B60" s="166"/>
      <c r="C60" s="167"/>
      <c r="D60" s="167"/>
      <c r="E60" s="167"/>
      <c r="F60" s="167"/>
    </row>
    <row r="61" spans="1:6" x14ac:dyDescent="0.25">
      <c r="A61" s="165"/>
      <c r="B61" s="166"/>
      <c r="C61" s="167"/>
      <c r="D61" s="167"/>
      <c r="E61" s="167"/>
      <c r="F61" s="167"/>
    </row>
    <row r="62" spans="1:6" x14ac:dyDescent="0.25">
      <c r="A62" s="165"/>
      <c r="B62" s="166"/>
      <c r="C62" s="167"/>
      <c r="D62" s="167"/>
      <c r="E62" s="167"/>
      <c r="F62" s="167"/>
    </row>
    <row r="63" spans="1:6" x14ac:dyDescent="0.25">
      <c r="A63" s="165"/>
      <c r="B63" s="166"/>
      <c r="C63" s="167"/>
      <c r="D63" s="167"/>
      <c r="E63" s="167"/>
      <c r="F63" s="167"/>
    </row>
    <row r="64" spans="1:6" x14ac:dyDescent="0.25">
      <c r="A64" s="165"/>
      <c r="B64" s="166"/>
      <c r="C64" s="167"/>
      <c r="D64" s="167"/>
      <c r="E64" s="167"/>
      <c r="F64" s="167"/>
    </row>
    <row r="65" spans="1:6" x14ac:dyDescent="0.25">
      <c r="A65" s="165"/>
      <c r="B65" s="166"/>
      <c r="C65" s="167"/>
      <c r="D65" s="167"/>
      <c r="E65" s="167"/>
      <c r="F65" s="167"/>
    </row>
    <row r="66" spans="1:6" x14ac:dyDescent="0.25">
      <c r="A66" s="165"/>
      <c r="B66" s="166"/>
      <c r="C66" s="167"/>
      <c r="D66" s="167"/>
      <c r="E66" s="167"/>
      <c r="F66" s="167"/>
    </row>
    <row r="67" spans="1:6" x14ac:dyDescent="0.25">
      <c r="A67" s="165"/>
      <c r="B67" s="166"/>
      <c r="C67" s="167"/>
      <c r="D67" s="167"/>
      <c r="E67" s="167"/>
      <c r="F67" s="167"/>
    </row>
    <row r="68" spans="1:6" x14ac:dyDescent="0.25">
      <c r="A68" s="165"/>
      <c r="B68" s="166"/>
      <c r="C68" s="167"/>
      <c r="D68" s="167"/>
      <c r="E68" s="167"/>
      <c r="F68" s="167"/>
    </row>
    <row r="69" spans="1:6" x14ac:dyDescent="0.25">
      <c r="A69" s="165"/>
      <c r="B69" s="166"/>
      <c r="C69" s="167"/>
      <c r="D69" s="167"/>
      <c r="E69" s="167"/>
      <c r="F69" s="167"/>
    </row>
    <row r="70" spans="1:6" x14ac:dyDescent="0.25">
      <c r="A70" s="165"/>
      <c r="B70" s="166"/>
      <c r="C70" s="167"/>
      <c r="D70" s="167"/>
      <c r="E70" s="167"/>
      <c r="F70" s="167"/>
    </row>
    <row r="71" spans="1:6" x14ac:dyDescent="0.25">
      <c r="A71" s="165"/>
      <c r="B71" s="166"/>
      <c r="C71" s="167"/>
      <c r="D71" s="167"/>
      <c r="E71" s="167"/>
      <c r="F71" s="167"/>
    </row>
    <row r="72" spans="1:6" x14ac:dyDescent="0.25">
      <c r="A72" s="165"/>
      <c r="B72" s="166"/>
      <c r="C72" s="167"/>
      <c r="D72" s="167"/>
      <c r="E72" s="167"/>
      <c r="F72" s="167"/>
    </row>
    <row r="73" spans="1:6" x14ac:dyDescent="0.25">
      <c r="A73" s="165"/>
      <c r="B73" s="166"/>
      <c r="C73" s="167"/>
      <c r="D73" s="167"/>
      <c r="E73" s="167"/>
      <c r="F73" s="167"/>
    </row>
    <row r="74" spans="1:6" x14ac:dyDescent="0.25">
      <c r="A74" s="165"/>
      <c r="B74" s="166"/>
      <c r="C74" s="167"/>
      <c r="D74" s="167"/>
      <c r="E74" s="167"/>
      <c r="F74" s="167"/>
    </row>
    <row r="75" spans="1:6" x14ac:dyDescent="0.25">
      <c r="A75" s="165"/>
      <c r="B75" s="166"/>
      <c r="C75" s="167"/>
      <c r="D75" s="167"/>
      <c r="E75" s="167"/>
      <c r="F75" s="167"/>
    </row>
    <row r="76" spans="1:6" x14ac:dyDescent="0.25">
      <c r="A76" s="165"/>
      <c r="B76" s="166"/>
      <c r="C76" s="167"/>
      <c r="D76" s="167"/>
      <c r="E76" s="167"/>
      <c r="F76" s="167"/>
    </row>
    <row r="77" spans="1:6" x14ac:dyDescent="0.25">
      <c r="A77" s="165"/>
      <c r="B77" s="166"/>
      <c r="C77" s="167"/>
      <c r="D77" s="167"/>
      <c r="E77" s="167"/>
      <c r="F77" s="167"/>
    </row>
    <row r="78" spans="1:6" x14ac:dyDescent="0.25">
      <c r="A78" s="165"/>
      <c r="B78" s="166"/>
      <c r="C78" s="167"/>
      <c r="D78" s="167"/>
      <c r="E78" s="167"/>
      <c r="F78" s="167"/>
    </row>
    <row r="79" spans="1:6" x14ac:dyDescent="0.25">
      <c r="A79" s="165"/>
      <c r="B79" s="166"/>
      <c r="C79" s="167"/>
      <c r="D79" s="167"/>
      <c r="E79" s="167"/>
      <c r="F79" s="167"/>
    </row>
    <row r="80" spans="1:6" x14ac:dyDescent="0.25">
      <c r="A80" s="165"/>
      <c r="B80" s="166"/>
      <c r="C80" s="167"/>
      <c r="D80" s="167"/>
      <c r="E80" s="167"/>
      <c r="F80" s="167"/>
    </row>
    <row r="81" spans="1:6" x14ac:dyDescent="0.25">
      <c r="A81" s="165"/>
      <c r="B81" s="166"/>
      <c r="C81" s="167"/>
      <c r="D81" s="167"/>
      <c r="E81" s="167"/>
      <c r="F81" s="167"/>
    </row>
    <row r="82" spans="1:6" x14ac:dyDescent="0.25">
      <c r="A82" s="165"/>
      <c r="B82" s="166"/>
      <c r="C82" s="167"/>
      <c r="D82" s="167"/>
      <c r="E82" s="167"/>
      <c r="F82" s="167"/>
    </row>
    <row r="83" spans="1:6" x14ac:dyDescent="0.25">
      <c r="A83" s="165"/>
      <c r="B83" s="166"/>
      <c r="C83" s="167"/>
      <c r="D83" s="167"/>
      <c r="E83" s="167"/>
      <c r="F83" s="167"/>
    </row>
    <row r="84" spans="1:6" x14ac:dyDescent="0.25">
      <c r="A84" s="165"/>
      <c r="B84" s="166"/>
      <c r="C84" s="167"/>
      <c r="D84" s="167"/>
      <c r="E84" s="167"/>
      <c r="F84" s="167"/>
    </row>
    <row r="85" spans="1:6" x14ac:dyDescent="0.25">
      <c r="A85" s="165"/>
      <c r="B85" s="166"/>
      <c r="C85" s="167"/>
      <c r="D85" s="167"/>
      <c r="E85" s="167"/>
      <c r="F85" s="167"/>
    </row>
    <row r="86" spans="1:6" x14ac:dyDescent="0.25">
      <c r="A86" s="165"/>
      <c r="B86" s="166"/>
      <c r="C86" s="167"/>
      <c r="D86" s="167"/>
      <c r="E86" s="167"/>
      <c r="F86" s="167"/>
    </row>
    <row r="87" spans="1:6" x14ac:dyDescent="0.25">
      <c r="A87" s="165"/>
      <c r="B87" s="166"/>
      <c r="C87" s="167"/>
      <c r="D87" s="167"/>
      <c r="E87" s="167"/>
      <c r="F87" s="167"/>
    </row>
    <row r="88" spans="1:6" x14ac:dyDescent="0.25">
      <c r="A88" s="165"/>
      <c r="B88" s="166"/>
      <c r="C88" s="167"/>
      <c r="D88" s="167"/>
      <c r="E88" s="167"/>
      <c r="F88" s="167"/>
    </row>
    <row r="89" spans="1:6" x14ac:dyDescent="0.25">
      <c r="A89" s="165"/>
      <c r="B89" s="166"/>
      <c r="C89" s="167"/>
      <c r="D89" s="167"/>
      <c r="E89" s="167"/>
      <c r="F89" s="167"/>
    </row>
    <row r="90" spans="1:6" x14ac:dyDescent="0.25">
      <c r="A90" s="165"/>
      <c r="B90" s="166"/>
      <c r="C90" s="167"/>
      <c r="D90" s="167"/>
      <c r="E90" s="167"/>
      <c r="F90" s="167"/>
    </row>
    <row r="91" spans="1:6" x14ac:dyDescent="0.25">
      <c r="A91" s="165"/>
      <c r="B91" s="166"/>
      <c r="C91" s="167"/>
      <c r="D91" s="167"/>
      <c r="E91" s="167"/>
      <c r="F91" s="167"/>
    </row>
    <row r="92" spans="1:6" x14ac:dyDescent="0.25">
      <c r="A92" s="165"/>
      <c r="B92" s="166"/>
      <c r="C92" s="167"/>
      <c r="D92" s="167"/>
      <c r="E92" s="167"/>
      <c r="F92" s="167"/>
    </row>
    <row r="93" spans="1:6" x14ac:dyDescent="0.25">
      <c r="A93" s="165"/>
      <c r="B93" s="166"/>
      <c r="C93" s="167"/>
      <c r="D93" s="167"/>
      <c r="E93" s="167"/>
      <c r="F93" s="167"/>
    </row>
    <row r="94" spans="1:6" x14ac:dyDescent="0.25">
      <c r="A94" s="165"/>
      <c r="B94" s="166"/>
      <c r="C94" s="167"/>
      <c r="D94" s="167"/>
      <c r="E94" s="167"/>
      <c r="F94" s="167"/>
    </row>
    <row r="95" spans="1:6" x14ac:dyDescent="0.25">
      <c r="A95" s="165"/>
      <c r="B95" s="166"/>
      <c r="C95" s="167"/>
      <c r="D95" s="167"/>
      <c r="E95" s="167"/>
      <c r="F95" s="167"/>
    </row>
    <row r="96" spans="1:6" x14ac:dyDescent="0.25">
      <c r="A96" s="165"/>
      <c r="B96" s="166"/>
      <c r="C96" s="167"/>
      <c r="D96" s="167"/>
      <c r="E96" s="167"/>
      <c r="F96" s="167"/>
    </row>
    <row r="97" spans="1:6" x14ac:dyDescent="0.25">
      <c r="A97" s="165"/>
      <c r="B97" s="166"/>
      <c r="C97" s="167"/>
      <c r="D97" s="167"/>
      <c r="E97" s="167"/>
      <c r="F97" s="167"/>
    </row>
    <row r="98" spans="1:6" x14ac:dyDescent="0.25">
      <c r="A98" s="165"/>
      <c r="B98" s="166"/>
      <c r="C98" s="167"/>
      <c r="D98" s="167"/>
      <c r="E98" s="167"/>
      <c r="F98" s="167"/>
    </row>
    <row r="99" spans="1:6" x14ac:dyDescent="0.25">
      <c r="A99" s="165"/>
      <c r="B99" s="166"/>
      <c r="C99" s="167"/>
      <c r="D99" s="167"/>
      <c r="E99" s="167"/>
      <c r="F99" s="167"/>
    </row>
    <row r="100" spans="1:6" x14ac:dyDescent="0.25">
      <c r="A100" s="165"/>
      <c r="B100" s="166"/>
      <c r="C100" s="167"/>
      <c r="D100" s="167"/>
      <c r="E100" s="167"/>
      <c r="F100" s="167"/>
    </row>
    <row r="101" spans="1:6" x14ac:dyDescent="0.25">
      <c r="A101" s="165"/>
      <c r="B101" s="166"/>
      <c r="C101" s="167"/>
      <c r="D101" s="167"/>
      <c r="E101" s="167"/>
      <c r="F101" s="167"/>
    </row>
    <row r="102" spans="1:6" x14ac:dyDescent="0.25">
      <c r="A102" s="165"/>
      <c r="B102" s="166"/>
      <c r="C102" s="167"/>
      <c r="D102" s="167"/>
      <c r="E102" s="167"/>
      <c r="F102" s="167"/>
    </row>
    <row r="103" spans="1:6" x14ac:dyDescent="0.25">
      <c r="A103" s="165"/>
      <c r="B103" s="166"/>
      <c r="C103" s="167"/>
      <c r="D103" s="167"/>
      <c r="E103" s="167"/>
      <c r="F103" s="167"/>
    </row>
    <row r="104" spans="1:6" x14ac:dyDescent="0.25">
      <c r="A104" s="165"/>
      <c r="B104" s="166"/>
      <c r="C104" s="167"/>
      <c r="D104" s="167"/>
      <c r="E104" s="167"/>
      <c r="F104" s="167"/>
    </row>
    <row r="105" spans="1:6" x14ac:dyDescent="0.25">
      <c r="A105" s="165"/>
      <c r="B105" s="166"/>
      <c r="C105" s="167"/>
      <c r="D105" s="167"/>
      <c r="E105" s="167"/>
      <c r="F105" s="167"/>
    </row>
    <row r="106" spans="1:6" x14ac:dyDescent="0.25">
      <c r="A106" s="165"/>
      <c r="B106" s="166"/>
      <c r="C106" s="167"/>
      <c r="D106" s="167"/>
      <c r="E106" s="167"/>
      <c r="F106" s="167"/>
    </row>
    <row r="107" spans="1:6" x14ac:dyDescent="0.25">
      <c r="A107" s="165"/>
      <c r="B107" s="166"/>
      <c r="C107" s="167"/>
      <c r="D107" s="167"/>
      <c r="E107" s="167"/>
      <c r="F107" s="167"/>
    </row>
    <row r="108" spans="1:6" x14ac:dyDescent="0.25">
      <c r="A108" s="165"/>
      <c r="B108" s="166"/>
      <c r="C108" s="167"/>
      <c r="D108" s="167"/>
      <c r="E108" s="167"/>
      <c r="F108" s="167"/>
    </row>
    <row r="109" spans="1:6" x14ac:dyDescent="0.25">
      <c r="A109" s="165"/>
      <c r="B109" s="166"/>
      <c r="C109" s="167"/>
      <c r="D109" s="167"/>
      <c r="E109" s="167"/>
      <c r="F109" s="167"/>
    </row>
    <row r="110" spans="1:6" x14ac:dyDescent="0.25">
      <c r="A110" s="165"/>
      <c r="B110" s="166"/>
      <c r="C110" s="167"/>
      <c r="D110" s="167"/>
      <c r="E110" s="167"/>
      <c r="F110" s="167"/>
    </row>
    <row r="111" spans="1:6" x14ac:dyDescent="0.25">
      <c r="A111" s="165"/>
      <c r="B111" s="166"/>
      <c r="C111" s="167"/>
      <c r="D111" s="167"/>
      <c r="E111" s="167"/>
      <c r="F111" s="167"/>
    </row>
    <row r="112" spans="1:6" x14ac:dyDescent="0.25">
      <c r="A112" s="165"/>
      <c r="B112" s="166"/>
      <c r="C112" s="167"/>
      <c r="D112" s="167"/>
      <c r="E112" s="167"/>
      <c r="F112" s="167"/>
    </row>
    <row r="113" spans="1:6" x14ac:dyDescent="0.25">
      <c r="A113" s="165"/>
      <c r="B113" s="166"/>
      <c r="C113" s="167"/>
      <c r="D113" s="167"/>
      <c r="E113" s="167"/>
      <c r="F113" s="167"/>
    </row>
    <row r="114" spans="1:6" x14ac:dyDescent="0.25">
      <c r="A114" s="165"/>
      <c r="B114" s="166"/>
      <c r="C114" s="167"/>
      <c r="D114" s="167"/>
      <c r="E114" s="167"/>
      <c r="F114" s="167"/>
    </row>
    <row r="115" spans="1:6" x14ac:dyDescent="0.25">
      <c r="A115" s="165"/>
      <c r="B115" s="166"/>
      <c r="C115" s="167"/>
      <c r="D115" s="167"/>
      <c r="E115" s="167"/>
      <c r="F115" s="167"/>
    </row>
    <row r="116" spans="1:6" x14ac:dyDescent="0.25">
      <c r="A116" s="165"/>
      <c r="B116" s="166"/>
      <c r="C116" s="167"/>
      <c r="D116" s="167"/>
      <c r="E116" s="167"/>
      <c r="F116" s="167"/>
    </row>
    <row r="117" spans="1:6" x14ac:dyDescent="0.25">
      <c r="A117" s="165"/>
      <c r="B117" s="166"/>
      <c r="C117" s="167"/>
      <c r="D117" s="167"/>
      <c r="E117" s="167"/>
      <c r="F117" s="167"/>
    </row>
    <row r="118" spans="1:6" x14ac:dyDescent="0.25">
      <c r="A118" s="165"/>
      <c r="B118" s="166"/>
      <c r="C118" s="167"/>
      <c r="D118" s="167"/>
      <c r="E118" s="167"/>
      <c r="F118" s="167"/>
    </row>
    <row r="119" spans="1:6" x14ac:dyDescent="0.25">
      <c r="A119" s="165"/>
      <c r="B119" s="166"/>
      <c r="C119" s="167"/>
      <c r="D119" s="167"/>
      <c r="E119" s="167"/>
      <c r="F119" s="167"/>
    </row>
    <row r="120" spans="1:6" x14ac:dyDescent="0.25">
      <c r="A120" s="165"/>
      <c r="B120" s="166"/>
      <c r="C120" s="167"/>
      <c r="D120" s="167"/>
      <c r="E120" s="167"/>
      <c r="F120" s="167"/>
    </row>
    <row r="121" spans="1:6" x14ac:dyDescent="0.25">
      <c r="A121" s="165"/>
      <c r="B121" s="166"/>
      <c r="C121" s="167"/>
      <c r="D121" s="167"/>
      <c r="E121" s="167"/>
      <c r="F121" s="167"/>
    </row>
    <row r="122" spans="1:6" x14ac:dyDescent="0.25">
      <c r="A122" s="165"/>
      <c r="B122" s="166"/>
      <c r="C122" s="167"/>
      <c r="D122" s="167"/>
      <c r="E122" s="167"/>
      <c r="F122" s="167"/>
    </row>
    <row r="123" spans="1:6" x14ac:dyDescent="0.25">
      <c r="A123" s="165"/>
      <c r="B123" s="166"/>
      <c r="C123" s="167"/>
      <c r="D123" s="167"/>
      <c r="E123" s="167"/>
      <c r="F123" s="167"/>
    </row>
    <row r="124" spans="1:6" x14ac:dyDescent="0.25">
      <c r="A124" s="165"/>
      <c r="B124" s="166"/>
      <c r="C124" s="167"/>
      <c r="D124" s="167"/>
      <c r="E124" s="167"/>
      <c r="F124" s="167"/>
    </row>
    <row r="125" spans="1:6" x14ac:dyDescent="0.25">
      <c r="A125" s="165"/>
      <c r="B125" s="166"/>
      <c r="C125" s="167"/>
      <c r="D125" s="167"/>
      <c r="E125" s="167"/>
      <c r="F125" s="167"/>
    </row>
    <row r="126" spans="1:6" x14ac:dyDescent="0.25">
      <c r="A126" s="165"/>
      <c r="B126" s="166"/>
      <c r="C126" s="167"/>
      <c r="D126" s="167"/>
      <c r="E126" s="167"/>
      <c r="F126" s="167"/>
    </row>
    <row r="127" spans="1:6" x14ac:dyDescent="0.25">
      <c r="A127" s="165"/>
      <c r="B127" s="166"/>
      <c r="C127" s="167"/>
      <c r="D127" s="167"/>
      <c r="E127" s="167"/>
      <c r="F127" s="167"/>
    </row>
    <row r="128" spans="1:6" x14ac:dyDescent="0.25">
      <c r="A128" s="165"/>
      <c r="B128" s="166"/>
      <c r="C128" s="167"/>
      <c r="D128" s="167"/>
      <c r="E128" s="167"/>
      <c r="F128" s="167"/>
    </row>
    <row r="129" spans="1:6" x14ac:dyDescent="0.25">
      <c r="A129" s="165"/>
      <c r="B129" s="166"/>
      <c r="C129" s="167"/>
      <c r="D129" s="167"/>
      <c r="E129" s="167"/>
      <c r="F129" s="167"/>
    </row>
    <row r="130" spans="1:6" x14ac:dyDescent="0.25">
      <c r="A130" s="165"/>
      <c r="B130" s="166"/>
      <c r="C130" s="167"/>
      <c r="D130" s="167"/>
      <c r="E130" s="167"/>
      <c r="F130" s="167"/>
    </row>
    <row r="131" spans="1:6" x14ac:dyDescent="0.25">
      <c r="A131" s="165"/>
      <c r="B131" s="166"/>
      <c r="C131" s="167"/>
      <c r="D131" s="167"/>
      <c r="E131" s="167"/>
      <c r="F131" s="167"/>
    </row>
    <row r="132" spans="1:6" x14ac:dyDescent="0.25">
      <c r="A132" s="165"/>
      <c r="B132" s="166"/>
      <c r="C132" s="167"/>
      <c r="D132" s="167"/>
      <c r="E132" s="167"/>
      <c r="F132" s="167"/>
    </row>
    <row r="133" spans="1:6" x14ac:dyDescent="0.25">
      <c r="A133" s="165"/>
      <c r="B133" s="166"/>
      <c r="C133" s="167"/>
      <c r="D133" s="167"/>
      <c r="E133" s="167"/>
      <c r="F133" s="167"/>
    </row>
    <row r="134" spans="1:6" x14ac:dyDescent="0.25">
      <c r="A134" s="165"/>
      <c r="B134" s="166"/>
      <c r="C134" s="167"/>
      <c r="D134" s="167"/>
      <c r="E134" s="167"/>
      <c r="F134" s="167"/>
    </row>
    <row r="135" spans="1:6" x14ac:dyDescent="0.25">
      <c r="A135" s="165"/>
      <c r="B135" s="166"/>
      <c r="C135" s="167"/>
      <c r="D135" s="167"/>
      <c r="E135" s="167"/>
      <c r="F135" s="167"/>
    </row>
    <row r="136" spans="1:6" x14ac:dyDescent="0.25">
      <c r="A136" s="165"/>
      <c r="B136" s="166"/>
      <c r="C136" s="167"/>
      <c r="D136" s="167"/>
      <c r="E136" s="167"/>
      <c r="F136" s="167"/>
    </row>
    <row r="137" spans="1:6" x14ac:dyDescent="0.25">
      <c r="A137" s="165"/>
      <c r="B137" s="166"/>
      <c r="C137" s="167"/>
      <c r="D137" s="167"/>
      <c r="E137" s="167"/>
      <c r="F137" s="167"/>
    </row>
    <row r="138" spans="1:6" x14ac:dyDescent="0.25">
      <c r="A138" s="165"/>
      <c r="B138" s="166"/>
      <c r="C138" s="167"/>
      <c r="D138" s="167"/>
      <c r="E138" s="167"/>
      <c r="F138" s="167"/>
    </row>
    <row r="139" spans="1:6" x14ac:dyDescent="0.25">
      <c r="A139" s="165"/>
      <c r="B139" s="166"/>
      <c r="C139" s="167"/>
      <c r="D139" s="167"/>
      <c r="E139" s="167"/>
      <c r="F139" s="167"/>
    </row>
    <row r="140" spans="1:6" x14ac:dyDescent="0.25">
      <c r="A140" s="165"/>
      <c r="B140" s="166"/>
      <c r="C140" s="167"/>
      <c r="D140" s="167"/>
      <c r="E140" s="167"/>
      <c r="F140" s="167"/>
    </row>
    <row r="141" spans="1:6" x14ac:dyDescent="0.25">
      <c r="A141" s="165"/>
      <c r="B141" s="166"/>
      <c r="C141" s="167"/>
      <c r="D141" s="167"/>
      <c r="E141" s="167"/>
      <c r="F141" s="167"/>
    </row>
    <row r="142" spans="1:6" x14ac:dyDescent="0.25">
      <c r="A142" s="165"/>
      <c r="B142" s="166"/>
      <c r="C142" s="167"/>
      <c r="D142" s="167"/>
      <c r="E142" s="167"/>
      <c r="F142" s="167"/>
    </row>
    <row r="143" spans="1:6" x14ac:dyDescent="0.25">
      <c r="A143" s="165"/>
      <c r="B143" s="166"/>
      <c r="C143" s="167"/>
      <c r="D143" s="167"/>
      <c r="E143" s="167"/>
      <c r="F143" s="167"/>
    </row>
    <row r="144" spans="1:6" x14ac:dyDescent="0.25">
      <c r="A144" s="165"/>
      <c r="B144" s="166"/>
      <c r="C144" s="167"/>
      <c r="D144" s="167"/>
      <c r="E144" s="167"/>
      <c r="F144" s="167"/>
    </row>
    <row r="145" spans="1:6" x14ac:dyDescent="0.25">
      <c r="A145" s="165"/>
      <c r="B145" s="166"/>
      <c r="C145" s="167"/>
      <c r="D145" s="167"/>
      <c r="E145" s="167"/>
      <c r="F145" s="167"/>
    </row>
    <row r="146" spans="1:6" x14ac:dyDescent="0.25">
      <c r="A146" s="165"/>
      <c r="B146" s="166"/>
      <c r="C146" s="167"/>
      <c r="D146" s="167"/>
      <c r="E146" s="167"/>
      <c r="F146" s="167"/>
    </row>
    <row r="147" spans="1:6" x14ac:dyDescent="0.25">
      <c r="A147" s="165"/>
      <c r="B147" s="166"/>
      <c r="C147" s="167"/>
      <c r="D147" s="167"/>
      <c r="E147" s="167"/>
      <c r="F147" s="167"/>
    </row>
    <row r="148" spans="1:6" x14ac:dyDescent="0.25">
      <c r="A148" s="165"/>
      <c r="B148" s="166"/>
      <c r="C148" s="167"/>
      <c r="D148" s="167"/>
      <c r="E148" s="167"/>
      <c r="F148" s="167"/>
    </row>
    <row r="149" spans="1:6" x14ac:dyDescent="0.25">
      <c r="A149" s="165"/>
      <c r="B149" s="166"/>
      <c r="C149" s="167"/>
      <c r="D149" s="167"/>
      <c r="E149" s="167"/>
      <c r="F149" s="167"/>
    </row>
    <row r="150" spans="1:6" x14ac:dyDescent="0.25">
      <c r="A150" s="165"/>
      <c r="B150" s="166"/>
      <c r="C150" s="167"/>
      <c r="D150" s="167"/>
      <c r="E150" s="167"/>
      <c r="F150" s="167"/>
    </row>
    <row r="151" spans="1:6" x14ac:dyDescent="0.25">
      <c r="A151" s="165"/>
      <c r="B151" s="166"/>
      <c r="C151" s="167"/>
      <c r="D151" s="167"/>
      <c r="E151" s="167"/>
      <c r="F151" s="167"/>
    </row>
    <row r="152" spans="1:6" x14ac:dyDescent="0.25">
      <c r="A152" s="165"/>
      <c r="B152" s="166"/>
      <c r="C152" s="167"/>
      <c r="D152" s="167"/>
      <c r="E152" s="167"/>
      <c r="F152" s="167"/>
    </row>
    <row r="153" spans="1:6" x14ac:dyDescent="0.25">
      <c r="A153" s="165"/>
      <c r="B153" s="166"/>
      <c r="C153" s="167"/>
      <c r="D153" s="167"/>
      <c r="E153" s="167"/>
      <c r="F153" s="167"/>
    </row>
    <row r="154" spans="1:6" x14ac:dyDescent="0.25">
      <c r="A154" s="165"/>
      <c r="B154" s="166"/>
      <c r="C154" s="167"/>
      <c r="D154" s="167"/>
      <c r="E154" s="167"/>
      <c r="F154" s="167"/>
    </row>
    <row r="155" spans="1:6" x14ac:dyDescent="0.25">
      <c r="A155" s="165"/>
      <c r="B155" s="166"/>
      <c r="C155" s="167"/>
      <c r="D155" s="167"/>
      <c r="E155" s="167"/>
      <c r="F155" s="167"/>
    </row>
    <row r="156" spans="1:6" x14ac:dyDescent="0.25">
      <c r="A156" s="165"/>
      <c r="B156" s="166"/>
      <c r="C156" s="167"/>
      <c r="D156" s="167"/>
      <c r="E156" s="167"/>
      <c r="F156" s="167"/>
    </row>
    <row r="157" spans="1:6" x14ac:dyDescent="0.25">
      <c r="A157" s="165"/>
      <c r="B157" s="166"/>
      <c r="C157" s="167"/>
      <c r="D157" s="167"/>
      <c r="E157" s="167"/>
      <c r="F157" s="167"/>
    </row>
    <row r="158" spans="1:6" x14ac:dyDescent="0.25">
      <c r="A158" s="165"/>
      <c r="B158" s="166"/>
      <c r="C158" s="167"/>
      <c r="D158" s="167"/>
      <c r="E158" s="167"/>
      <c r="F158" s="167"/>
    </row>
    <row r="159" spans="1:6" x14ac:dyDescent="0.25">
      <c r="A159" s="165"/>
      <c r="B159" s="166"/>
      <c r="C159" s="167"/>
      <c r="D159" s="167"/>
      <c r="E159" s="167"/>
      <c r="F159" s="167"/>
    </row>
    <row r="160" spans="1:6" x14ac:dyDescent="0.25">
      <c r="A160" s="165"/>
      <c r="B160" s="166"/>
      <c r="C160" s="167"/>
      <c r="D160" s="167"/>
      <c r="E160" s="167"/>
      <c r="F160" s="167"/>
    </row>
    <row r="161" spans="1:6" x14ac:dyDescent="0.25">
      <c r="A161" s="165"/>
      <c r="B161" s="166"/>
      <c r="C161" s="167"/>
      <c r="D161" s="167"/>
      <c r="E161" s="167"/>
      <c r="F161" s="167"/>
    </row>
    <row r="162" spans="1:6" x14ac:dyDescent="0.25">
      <c r="A162" s="165"/>
      <c r="B162" s="166"/>
      <c r="C162" s="167"/>
      <c r="D162" s="167"/>
      <c r="E162" s="167"/>
      <c r="F162" s="167"/>
    </row>
    <row r="163" spans="1:6" x14ac:dyDescent="0.25">
      <c r="A163" s="165"/>
      <c r="B163" s="166"/>
      <c r="C163" s="167"/>
      <c r="D163" s="167"/>
      <c r="E163" s="167"/>
      <c r="F163" s="167"/>
    </row>
    <row r="164" spans="1:6" x14ac:dyDescent="0.25">
      <c r="A164" s="165"/>
      <c r="B164" s="166"/>
      <c r="C164" s="167"/>
      <c r="D164" s="167"/>
      <c r="E164" s="167"/>
      <c r="F164" s="167"/>
    </row>
    <row r="165" spans="1:6" x14ac:dyDescent="0.25">
      <c r="A165" s="165"/>
      <c r="B165" s="166"/>
      <c r="C165" s="167"/>
      <c r="D165" s="167"/>
      <c r="E165" s="167"/>
      <c r="F165" s="167"/>
    </row>
    <row r="166" spans="1:6" x14ac:dyDescent="0.25">
      <c r="A166" s="165"/>
      <c r="B166" s="166"/>
      <c r="C166" s="167"/>
      <c r="D166" s="167"/>
      <c r="E166" s="167"/>
      <c r="F166" s="167"/>
    </row>
    <row r="167" spans="1:6" x14ac:dyDescent="0.25">
      <c r="A167" s="165"/>
      <c r="B167" s="166"/>
      <c r="C167" s="167"/>
      <c r="D167" s="167"/>
      <c r="E167" s="167"/>
      <c r="F167" s="167"/>
    </row>
    <row r="168" spans="1:6" x14ac:dyDescent="0.25">
      <c r="A168" s="165"/>
      <c r="B168" s="166"/>
      <c r="C168" s="167"/>
      <c r="D168" s="167"/>
      <c r="E168" s="167"/>
      <c r="F168" s="167"/>
    </row>
    <row r="169" spans="1:6" x14ac:dyDescent="0.25">
      <c r="A169" s="165"/>
      <c r="B169" s="166"/>
      <c r="C169" s="167"/>
      <c r="D169" s="167"/>
      <c r="E169" s="167"/>
      <c r="F169" s="167"/>
    </row>
    <row r="170" spans="1:6" x14ac:dyDescent="0.25">
      <c r="A170" s="165"/>
      <c r="B170" s="166"/>
      <c r="C170" s="167"/>
      <c r="D170" s="167"/>
      <c r="E170" s="167"/>
      <c r="F170" s="167"/>
    </row>
    <row r="171" spans="1:6" x14ac:dyDescent="0.25">
      <c r="A171" s="165"/>
      <c r="B171" s="166"/>
      <c r="C171" s="167"/>
      <c r="D171" s="167"/>
      <c r="E171" s="167"/>
      <c r="F171" s="167"/>
    </row>
    <row r="172" spans="1:6" x14ac:dyDescent="0.25">
      <c r="A172" s="165"/>
      <c r="B172" s="166"/>
      <c r="C172" s="167"/>
      <c r="D172" s="167"/>
      <c r="E172" s="167"/>
      <c r="F172" s="167"/>
    </row>
    <row r="173" spans="1:6" x14ac:dyDescent="0.25">
      <c r="A173" s="165"/>
      <c r="B173" s="166"/>
      <c r="C173" s="167"/>
      <c r="D173" s="167"/>
      <c r="E173" s="167"/>
      <c r="F173" s="167"/>
    </row>
    <row r="174" spans="1:6" x14ac:dyDescent="0.25">
      <c r="A174" s="165"/>
      <c r="B174" s="166"/>
      <c r="C174" s="167"/>
      <c r="D174" s="167"/>
      <c r="E174" s="167"/>
      <c r="F174" s="167"/>
    </row>
    <row r="175" spans="1:6" x14ac:dyDescent="0.25">
      <c r="A175" s="165"/>
      <c r="B175" s="166"/>
      <c r="C175" s="167"/>
      <c r="D175" s="167"/>
      <c r="E175" s="167"/>
      <c r="F175" s="167"/>
    </row>
    <row r="176" spans="1:6" x14ac:dyDescent="0.25">
      <c r="A176" s="165"/>
      <c r="B176" s="166"/>
      <c r="C176" s="167"/>
      <c r="D176" s="167"/>
      <c r="E176" s="167"/>
      <c r="F176" s="167"/>
    </row>
    <row r="177" spans="1:6" x14ac:dyDescent="0.25">
      <c r="A177" s="165"/>
      <c r="B177" s="166"/>
      <c r="C177" s="167"/>
      <c r="D177" s="167"/>
      <c r="E177" s="167"/>
      <c r="F177" s="167"/>
    </row>
    <row r="178" spans="1:6" x14ac:dyDescent="0.25">
      <c r="A178" s="165"/>
      <c r="B178" s="166"/>
      <c r="C178" s="167"/>
      <c r="D178" s="167"/>
      <c r="E178" s="167"/>
      <c r="F178" s="167"/>
    </row>
    <row r="179" spans="1:6" x14ac:dyDescent="0.25">
      <c r="A179" s="165"/>
      <c r="B179" s="166"/>
      <c r="C179" s="167"/>
      <c r="D179" s="167"/>
      <c r="E179" s="167"/>
      <c r="F179" s="167"/>
    </row>
    <row r="180" spans="1:6" x14ac:dyDescent="0.25">
      <c r="A180" s="165"/>
      <c r="B180" s="166"/>
      <c r="C180" s="167"/>
      <c r="D180" s="167"/>
      <c r="E180" s="167"/>
      <c r="F180" s="167"/>
    </row>
    <row r="181" spans="1:6" x14ac:dyDescent="0.25">
      <c r="A181" s="165"/>
      <c r="B181" s="166"/>
      <c r="C181" s="167"/>
      <c r="D181" s="167"/>
      <c r="E181" s="167"/>
      <c r="F181" s="167"/>
    </row>
    <row r="182" spans="1:6" x14ac:dyDescent="0.25">
      <c r="A182" s="165"/>
      <c r="B182" s="166"/>
      <c r="C182" s="167"/>
      <c r="D182" s="167"/>
      <c r="E182" s="167"/>
      <c r="F182" s="167"/>
    </row>
    <row r="183" spans="1:6" x14ac:dyDescent="0.25">
      <c r="A183" s="165"/>
      <c r="B183" s="166"/>
      <c r="C183" s="167"/>
      <c r="D183" s="167"/>
      <c r="E183" s="167"/>
      <c r="F183" s="167"/>
    </row>
    <row r="184" spans="1:6" x14ac:dyDescent="0.25">
      <c r="A184" s="165"/>
      <c r="B184" s="166"/>
      <c r="C184" s="167"/>
      <c r="D184" s="167"/>
      <c r="E184" s="167"/>
      <c r="F184" s="167"/>
    </row>
    <row r="185" spans="1:6" x14ac:dyDescent="0.25">
      <c r="A185" s="165"/>
      <c r="B185" s="166"/>
      <c r="C185" s="167"/>
      <c r="D185" s="167"/>
      <c r="E185" s="167"/>
      <c r="F185" s="167"/>
    </row>
    <row r="186" spans="1:6" x14ac:dyDescent="0.25">
      <c r="A186" s="165"/>
      <c r="B186" s="166"/>
      <c r="C186" s="167"/>
      <c r="D186" s="167"/>
      <c r="E186" s="167"/>
      <c r="F186" s="167"/>
    </row>
    <row r="187" spans="1:6" x14ac:dyDescent="0.25">
      <c r="A187" s="165"/>
      <c r="B187" s="166"/>
      <c r="C187" s="167"/>
      <c r="D187" s="167"/>
      <c r="E187" s="167"/>
      <c r="F187" s="167"/>
    </row>
    <row r="188" spans="1:6" x14ac:dyDescent="0.25">
      <c r="A188" s="165"/>
      <c r="B188" s="166"/>
      <c r="C188" s="167"/>
      <c r="D188" s="167"/>
      <c r="E188" s="167"/>
      <c r="F188" s="167"/>
    </row>
    <row r="189" spans="1:6" x14ac:dyDescent="0.25">
      <c r="A189" s="165"/>
      <c r="B189" s="166"/>
      <c r="C189" s="167"/>
      <c r="D189" s="167"/>
      <c r="E189" s="167"/>
      <c r="F189" s="167"/>
    </row>
    <row r="190" spans="1:6" x14ac:dyDescent="0.25">
      <c r="A190" s="165"/>
      <c r="B190" s="166"/>
      <c r="C190" s="167"/>
      <c r="D190" s="167"/>
      <c r="E190" s="167"/>
      <c r="F190" s="167"/>
    </row>
    <row r="191" spans="1:6" x14ac:dyDescent="0.25">
      <c r="A191" s="165"/>
      <c r="B191" s="166"/>
      <c r="C191" s="167"/>
      <c r="D191" s="167"/>
      <c r="E191" s="167"/>
      <c r="F191" s="167"/>
    </row>
    <row r="192" spans="1:6" x14ac:dyDescent="0.25">
      <c r="A192" s="165"/>
      <c r="B192" s="166"/>
      <c r="C192" s="167"/>
      <c r="D192" s="167"/>
      <c r="E192" s="167"/>
      <c r="F192" s="167"/>
    </row>
    <row r="193" spans="1:6" x14ac:dyDescent="0.25">
      <c r="A193" s="165"/>
      <c r="B193" s="166"/>
      <c r="C193" s="167"/>
      <c r="D193" s="167"/>
      <c r="E193" s="167"/>
      <c r="F193" s="167"/>
    </row>
    <row r="194" spans="1:6" x14ac:dyDescent="0.25">
      <c r="A194" s="165"/>
      <c r="B194" s="166"/>
      <c r="C194" s="167"/>
      <c r="D194" s="167"/>
      <c r="E194" s="167"/>
      <c r="F194" s="167"/>
    </row>
    <row r="195" spans="1:6" x14ac:dyDescent="0.25">
      <c r="A195" s="165"/>
      <c r="B195" s="166"/>
      <c r="C195" s="167"/>
      <c r="D195" s="167"/>
      <c r="E195" s="167"/>
      <c r="F195" s="167"/>
    </row>
    <row r="196" spans="1:6" x14ac:dyDescent="0.25">
      <c r="A196" s="165"/>
      <c r="B196" s="166"/>
      <c r="C196" s="167"/>
      <c r="D196" s="167"/>
      <c r="E196" s="167"/>
      <c r="F196" s="167"/>
    </row>
    <row r="197" spans="1:6" x14ac:dyDescent="0.25">
      <c r="A197" s="165"/>
      <c r="B197" s="166"/>
      <c r="C197" s="167"/>
      <c r="D197" s="167"/>
      <c r="E197" s="167"/>
      <c r="F197" s="167"/>
    </row>
    <row r="198" spans="1:6" x14ac:dyDescent="0.25">
      <c r="A198" s="165"/>
      <c r="B198" s="166"/>
      <c r="C198" s="167"/>
      <c r="D198" s="167"/>
      <c r="E198" s="167"/>
      <c r="F198" s="167"/>
    </row>
    <row r="199" spans="1:6" x14ac:dyDescent="0.25">
      <c r="A199" s="165"/>
      <c r="B199" s="166"/>
      <c r="C199" s="167"/>
      <c r="D199" s="167"/>
      <c r="E199" s="167"/>
      <c r="F199" s="167"/>
    </row>
    <row r="200" spans="1:6" x14ac:dyDescent="0.25">
      <c r="A200" s="165"/>
      <c r="B200" s="166"/>
      <c r="C200" s="167"/>
      <c r="D200" s="167"/>
      <c r="E200" s="167"/>
      <c r="F200" s="167"/>
    </row>
    <row r="201" spans="1:6" x14ac:dyDescent="0.25">
      <c r="A201" s="165"/>
      <c r="B201" s="166"/>
      <c r="C201" s="167"/>
      <c r="D201" s="167"/>
      <c r="E201" s="167"/>
      <c r="F201" s="167"/>
    </row>
    <row r="202" spans="1:6" x14ac:dyDescent="0.25">
      <c r="A202" s="165"/>
      <c r="B202" s="166"/>
      <c r="C202" s="167"/>
      <c r="D202" s="167"/>
      <c r="E202" s="167"/>
      <c r="F202" s="167"/>
    </row>
    <row r="203" spans="1:6" x14ac:dyDescent="0.25">
      <c r="A203" s="165"/>
      <c r="B203" s="166"/>
      <c r="C203" s="167"/>
      <c r="D203" s="167"/>
      <c r="E203" s="167"/>
      <c r="F203" s="167"/>
    </row>
    <row r="204" spans="1:6" x14ac:dyDescent="0.25">
      <c r="A204" s="165"/>
      <c r="B204" s="166"/>
      <c r="C204" s="167"/>
      <c r="D204" s="167"/>
      <c r="E204" s="167"/>
      <c r="F204" s="167"/>
    </row>
    <row r="205" spans="1:6" x14ac:dyDescent="0.25">
      <c r="A205" s="165"/>
      <c r="B205" s="166"/>
      <c r="C205" s="167"/>
      <c r="D205" s="167"/>
      <c r="E205" s="167"/>
      <c r="F205" s="167"/>
    </row>
    <row r="206" spans="1:6" x14ac:dyDescent="0.25">
      <c r="A206" s="165"/>
      <c r="B206" s="166"/>
      <c r="C206" s="167"/>
      <c r="D206" s="167"/>
      <c r="E206" s="167"/>
      <c r="F206" s="167"/>
    </row>
    <row r="207" spans="1:6" x14ac:dyDescent="0.25">
      <c r="A207" s="165"/>
      <c r="B207" s="166"/>
      <c r="C207" s="167"/>
      <c r="D207" s="167"/>
      <c r="E207" s="167"/>
      <c r="F207" s="167"/>
    </row>
    <row r="208" spans="1:6" x14ac:dyDescent="0.25">
      <c r="A208" s="165"/>
      <c r="B208" s="166"/>
      <c r="C208" s="167"/>
      <c r="D208" s="167"/>
      <c r="E208" s="167"/>
      <c r="F208" s="167"/>
    </row>
    <row r="209" spans="1:6" x14ac:dyDescent="0.25">
      <c r="A209" s="165"/>
      <c r="B209" s="166"/>
      <c r="C209" s="167"/>
      <c r="D209" s="167"/>
      <c r="E209" s="167"/>
      <c r="F209" s="167"/>
    </row>
    <row r="210" spans="1:6" x14ac:dyDescent="0.25">
      <c r="A210" s="165"/>
      <c r="B210" s="166"/>
      <c r="C210" s="167"/>
      <c r="D210" s="167"/>
      <c r="E210" s="167"/>
      <c r="F210" s="167"/>
    </row>
    <row r="211" spans="1:6" x14ac:dyDescent="0.25">
      <c r="A211" s="165"/>
      <c r="B211" s="166"/>
      <c r="C211" s="167"/>
      <c r="D211" s="167"/>
      <c r="E211" s="167"/>
      <c r="F211" s="167"/>
    </row>
    <row r="212" spans="1:6" x14ac:dyDescent="0.25">
      <c r="A212" s="165"/>
      <c r="B212" s="166"/>
      <c r="C212" s="167"/>
      <c r="D212" s="167"/>
      <c r="E212" s="167"/>
      <c r="F212" s="167"/>
    </row>
    <row r="213" spans="1:6" x14ac:dyDescent="0.25">
      <c r="A213" s="165"/>
      <c r="B213" s="166"/>
      <c r="C213" s="167"/>
      <c r="D213" s="167"/>
      <c r="E213" s="167"/>
      <c r="F213" s="167"/>
    </row>
    <row r="214" spans="1:6" x14ac:dyDescent="0.25">
      <c r="A214" s="165"/>
      <c r="B214" s="166"/>
      <c r="C214" s="167"/>
      <c r="D214" s="167"/>
      <c r="E214" s="167"/>
      <c r="F214" s="167"/>
    </row>
    <row r="215" spans="1:6" x14ac:dyDescent="0.25">
      <c r="A215" s="165"/>
      <c r="B215" s="166"/>
      <c r="C215" s="167"/>
      <c r="D215" s="167"/>
      <c r="E215" s="167"/>
      <c r="F215" s="167"/>
    </row>
    <row r="216" spans="1:6" x14ac:dyDescent="0.25">
      <c r="A216" s="165"/>
      <c r="B216" s="166"/>
      <c r="C216" s="167"/>
      <c r="D216" s="167"/>
      <c r="E216" s="167"/>
      <c r="F216" s="167"/>
    </row>
    <row r="217" spans="1:6" x14ac:dyDescent="0.25">
      <c r="A217" s="165"/>
      <c r="B217" s="166"/>
      <c r="C217" s="167"/>
      <c r="D217" s="167"/>
      <c r="E217" s="167"/>
      <c r="F217" s="167"/>
    </row>
    <row r="218" spans="1:6" x14ac:dyDescent="0.25">
      <c r="A218" s="165"/>
      <c r="B218" s="166"/>
      <c r="C218" s="167"/>
      <c r="D218" s="167"/>
      <c r="E218" s="167"/>
      <c r="F218" s="167"/>
    </row>
    <row r="219" spans="1:6" x14ac:dyDescent="0.25">
      <c r="A219" s="165"/>
      <c r="B219" s="166"/>
      <c r="C219" s="167"/>
      <c r="D219" s="167"/>
      <c r="E219" s="167"/>
      <c r="F219" s="167"/>
    </row>
    <row r="220" spans="1:6" x14ac:dyDescent="0.25">
      <c r="A220" s="165"/>
      <c r="B220" s="166"/>
      <c r="C220" s="167"/>
      <c r="D220" s="167"/>
      <c r="E220" s="167"/>
      <c r="F220" s="167"/>
    </row>
    <row r="221" spans="1:6" x14ac:dyDescent="0.25">
      <c r="A221" s="165"/>
      <c r="B221" s="166"/>
      <c r="C221" s="167"/>
      <c r="D221" s="167"/>
      <c r="E221" s="167"/>
      <c r="F221" s="167"/>
    </row>
    <row r="222" spans="1:6" x14ac:dyDescent="0.25">
      <c r="A222" s="165"/>
      <c r="B222" s="166"/>
      <c r="C222" s="167"/>
      <c r="D222" s="167"/>
      <c r="E222" s="167"/>
      <c r="F222" s="167"/>
    </row>
    <row r="223" spans="1:6" x14ac:dyDescent="0.25">
      <c r="A223" s="165"/>
      <c r="B223" s="166"/>
      <c r="C223" s="167"/>
      <c r="D223" s="167"/>
      <c r="E223" s="167"/>
      <c r="F223" s="167"/>
    </row>
    <row r="224" spans="1:6" x14ac:dyDescent="0.25">
      <c r="A224" s="165"/>
      <c r="B224" s="166"/>
      <c r="C224" s="167"/>
      <c r="D224" s="167"/>
      <c r="E224" s="167"/>
      <c r="F224" s="167"/>
    </row>
    <row r="225" spans="1:6" x14ac:dyDescent="0.25">
      <c r="A225" s="165"/>
      <c r="B225" s="166"/>
      <c r="C225" s="167"/>
      <c r="D225" s="167"/>
      <c r="E225" s="167"/>
      <c r="F225" s="167"/>
    </row>
    <row r="226" spans="1:6" x14ac:dyDescent="0.25">
      <c r="A226" s="165"/>
      <c r="B226" s="166"/>
      <c r="C226" s="167"/>
      <c r="D226" s="167"/>
      <c r="E226" s="167"/>
      <c r="F226" s="167"/>
    </row>
    <row r="227" spans="1:6" x14ac:dyDescent="0.25">
      <c r="A227" s="165"/>
      <c r="B227" s="166"/>
      <c r="C227" s="167"/>
      <c r="D227" s="167"/>
      <c r="E227" s="167"/>
      <c r="F227" s="167"/>
    </row>
    <row r="228" spans="1:6" x14ac:dyDescent="0.25">
      <c r="A228" s="165"/>
      <c r="B228" s="166"/>
      <c r="C228" s="167"/>
      <c r="D228" s="167"/>
      <c r="E228" s="167"/>
      <c r="F228" s="167"/>
    </row>
    <row r="229" spans="1:6" x14ac:dyDescent="0.25">
      <c r="A229" s="165"/>
      <c r="B229" s="166"/>
      <c r="C229" s="167"/>
      <c r="D229" s="167"/>
      <c r="E229" s="167"/>
      <c r="F229" s="167"/>
    </row>
    <row r="230" spans="1:6" x14ac:dyDescent="0.25">
      <c r="A230" s="165"/>
      <c r="B230" s="166"/>
      <c r="C230" s="167"/>
      <c r="D230" s="167"/>
      <c r="E230" s="167"/>
      <c r="F230" s="167"/>
    </row>
    <row r="231" spans="1:6" x14ac:dyDescent="0.25">
      <c r="A231" s="165"/>
      <c r="B231" s="166"/>
      <c r="C231" s="167"/>
      <c r="D231" s="167"/>
      <c r="E231" s="167"/>
      <c r="F231" s="167"/>
    </row>
    <row r="232" spans="1:6" x14ac:dyDescent="0.25">
      <c r="A232" s="165"/>
      <c r="B232" s="166"/>
      <c r="C232" s="167"/>
      <c r="D232" s="167"/>
      <c r="E232" s="167"/>
      <c r="F232" s="167"/>
    </row>
    <row r="233" spans="1:6" x14ac:dyDescent="0.25">
      <c r="A233" s="165"/>
      <c r="B233" s="166"/>
      <c r="C233" s="167"/>
      <c r="D233" s="167"/>
      <c r="E233" s="167"/>
      <c r="F233" s="167"/>
    </row>
    <row r="234" spans="1:6" x14ac:dyDescent="0.25">
      <c r="A234" s="165"/>
      <c r="B234" s="166"/>
      <c r="C234" s="167"/>
      <c r="D234" s="167"/>
      <c r="E234" s="167"/>
      <c r="F234" s="167"/>
    </row>
    <row r="235" spans="1:6" x14ac:dyDescent="0.25">
      <c r="A235" s="165"/>
      <c r="B235" s="166"/>
      <c r="C235" s="167"/>
      <c r="D235" s="167"/>
      <c r="E235" s="167"/>
      <c r="F235" s="167"/>
    </row>
    <row r="236" spans="1:6" x14ac:dyDescent="0.25">
      <c r="A236" s="165"/>
      <c r="B236" s="166"/>
      <c r="C236" s="167"/>
      <c r="D236" s="167"/>
      <c r="E236" s="167"/>
      <c r="F236" s="167"/>
    </row>
    <row r="237" spans="1:6" x14ac:dyDescent="0.25">
      <c r="A237" s="165"/>
      <c r="B237" s="166"/>
      <c r="C237" s="167"/>
      <c r="D237" s="167"/>
      <c r="E237" s="167"/>
      <c r="F237" s="167"/>
    </row>
    <row r="238" spans="1:6" x14ac:dyDescent="0.25">
      <c r="A238" s="165"/>
      <c r="B238" s="166"/>
      <c r="C238" s="167"/>
      <c r="D238" s="167"/>
      <c r="E238" s="167"/>
      <c r="F238" s="167"/>
    </row>
    <row r="239" spans="1:6" x14ac:dyDescent="0.25">
      <c r="A239" s="165"/>
      <c r="B239" s="166"/>
      <c r="C239" s="167"/>
      <c r="D239" s="167"/>
      <c r="E239" s="167"/>
      <c r="F239" s="167"/>
    </row>
    <row r="240" spans="1:6" x14ac:dyDescent="0.25">
      <c r="A240" s="165"/>
      <c r="B240" s="166"/>
      <c r="C240" s="167"/>
      <c r="D240" s="167"/>
      <c r="E240" s="167"/>
      <c r="F240" s="167"/>
    </row>
    <row r="241" spans="1:6" x14ac:dyDescent="0.25">
      <c r="A241" s="165"/>
      <c r="B241" s="166"/>
      <c r="C241" s="167"/>
      <c r="D241" s="167"/>
      <c r="E241" s="167"/>
      <c r="F241" s="167"/>
    </row>
    <row r="242" spans="1:6" x14ac:dyDescent="0.25">
      <c r="A242" s="165"/>
      <c r="B242" s="166"/>
      <c r="C242" s="167"/>
      <c r="D242" s="167"/>
      <c r="E242" s="167"/>
      <c r="F242" s="167"/>
    </row>
    <row r="243" spans="1:6" x14ac:dyDescent="0.25">
      <c r="A243" s="165"/>
      <c r="B243" s="166"/>
      <c r="C243" s="167"/>
      <c r="D243" s="167"/>
      <c r="E243" s="167"/>
      <c r="F243" s="167"/>
    </row>
    <row r="244" spans="1:6" x14ac:dyDescent="0.25">
      <c r="A244" s="165"/>
      <c r="B244" s="166"/>
      <c r="C244" s="167"/>
      <c r="D244" s="167"/>
      <c r="E244" s="167"/>
      <c r="F244" s="167"/>
    </row>
    <row r="245" spans="1:6" x14ac:dyDescent="0.25">
      <c r="A245" s="165"/>
      <c r="B245" s="166"/>
      <c r="C245" s="167"/>
      <c r="D245" s="167"/>
      <c r="E245" s="167"/>
      <c r="F245" s="167"/>
    </row>
    <row r="246" spans="1:6" x14ac:dyDescent="0.25">
      <c r="A246" s="165"/>
      <c r="B246" s="166"/>
      <c r="C246" s="167"/>
      <c r="D246" s="167"/>
      <c r="E246" s="167"/>
      <c r="F246" s="167"/>
    </row>
    <row r="247" spans="1:6" x14ac:dyDescent="0.25">
      <c r="A247" s="165"/>
      <c r="B247" s="166"/>
      <c r="C247" s="167"/>
      <c r="D247" s="167"/>
      <c r="E247" s="167"/>
      <c r="F247" s="167"/>
    </row>
    <row r="248" spans="1:6" x14ac:dyDescent="0.25">
      <c r="A248" s="165"/>
      <c r="B248" s="166"/>
      <c r="C248" s="167"/>
      <c r="D248" s="167"/>
      <c r="E248" s="167"/>
      <c r="F248" s="167"/>
    </row>
    <row r="249" spans="1:6" x14ac:dyDescent="0.25">
      <c r="A249" s="165"/>
      <c r="B249" s="166"/>
      <c r="C249" s="167"/>
      <c r="D249" s="167"/>
      <c r="E249" s="167"/>
      <c r="F249" s="167"/>
    </row>
    <row r="250" spans="1:6" x14ac:dyDescent="0.25">
      <c r="A250" s="165"/>
      <c r="B250" s="166"/>
      <c r="C250" s="167"/>
      <c r="D250" s="167"/>
      <c r="E250" s="167"/>
      <c r="F250" s="167"/>
    </row>
    <row r="251" spans="1:6" x14ac:dyDescent="0.25">
      <c r="A251" s="165"/>
      <c r="B251" s="166"/>
      <c r="C251" s="167"/>
      <c r="D251" s="167"/>
      <c r="E251" s="167"/>
      <c r="F251" s="167"/>
    </row>
    <row r="252" spans="1:6" x14ac:dyDescent="0.25">
      <c r="A252" s="165"/>
      <c r="B252" s="166"/>
      <c r="C252" s="167"/>
      <c r="D252" s="167"/>
      <c r="E252" s="167"/>
      <c r="F252" s="167"/>
    </row>
    <row r="253" spans="1:6" x14ac:dyDescent="0.25">
      <c r="A253" s="165"/>
      <c r="B253" s="166"/>
      <c r="C253" s="167"/>
      <c r="D253" s="167"/>
      <c r="E253" s="167"/>
      <c r="F253" s="167"/>
    </row>
    <row r="254" spans="1:6" x14ac:dyDescent="0.25">
      <c r="A254" s="165"/>
      <c r="B254" s="166"/>
      <c r="C254" s="167"/>
      <c r="D254" s="167"/>
      <c r="E254" s="167"/>
      <c r="F254" s="167"/>
    </row>
    <row r="255" spans="1:6" x14ac:dyDescent="0.25">
      <c r="A255" s="165"/>
      <c r="B255" s="166"/>
      <c r="C255" s="167"/>
      <c r="D255" s="167"/>
      <c r="E255" s="167"/>
      <c r="F255" s="167"/>
    </row>
    <row r="256" spans="1:6" x14ac:dyDescent="0.25">
      <c r="A256" s="165"/>
      <c r="B256" s="166"/>
      <c r="C256" s="167"/>
      <c r="D256" s="167"/>
      <c r="E256" s="167"/>
      <c r="F256" s="167"/>
    </row>
    <row r="257" spans="1:6" x14ac:dyDescent="0.25">
      <c r="A257" s="165"/>
      <c r="B257" s="166"/>
      <c r="C257" s="167"/>
      <c r="D257" s="167"/>
      <c r="E257" s="167"/>
      <c r="F257" s="167"/>
    </row>
    <row r="258" spans="1:6" x14ac:dyDescent="0.25">
      <c r="A258" s="165"/>
      <c r="B258" s="166"/>
      <c r="C258" s="167"/>
      <c r="D258" s="167"/>
      <c r="E258" s="167"/>
      <c r="F258" s="167"/>
    </row>
    <row r="259" spans="1:6" x14ac:dyDescent="0.25">
      <c r="A259" s="165"/>
      <c r="B259" s="166"/>
      <c r="C259" s="167"/>
      <c r="D259" s="167"/>
      <c r="E259" s="167"/>
      <c r="F259" s="167"/>
    </row>
    <row r="260" spans="1:6" x14ac:dyDescent="0.25">
      <c r="A260" s="165"/>
      <c r="B260" s="166"/>
      <c r="C260" s="167"/>
      <c r="D260" s="167"/>
      <c r="E260" s="167"/>
      <c r="F260" s="167"/>
    </row>
    <row r="261" spans="1:6" x14ac:dyDescent="0.25">
      <c r="A261" s="165"/>
      <c r="B261" s="166"/>
      <c r="C261" s="167"/>
      <c r="D261" s="167"/>
      <c r="E261" s="167"/>
      <c r="F261" s="167"/>
    </row>
    <row r="262" spans="1:6" x14ac:dyDescent="0.25">
      <c r="A262" s="165"/>
      <c r="B262" s="166"/>
      <c r="C262" s="167"/>
      <c r="D262" s="167"/>
      <c r="E262" s="167"/>
      <c r="F262" s="167"/>
    </row>
    <row r="263" spans="1:6" x14ac:dyDescent="0.25">
      <c r="A263" s="165"/>
      <c r="B263" s="166"/>
      <c r="C263" s="167"/>
      <c r="D263" s="167"/>
      <c r="E263" s="167"/>
      <c r="F263" s="167"/>
    </row>
    <row r="264" spans="1:6" x14ac:dyDescent="0.25">
      <c r="A264" s="165"/>
      <c r="B264" s="166"/>
      <c r="C264" s="167"/>
      <c r="D264" s="167"/>
      <c r="E264" s="167"/>
      <c r="F264" s="167"/>
    </row>
    <row r="265" spans="1:6" x14ac:dyDescent="0.25">
      <c r="A265" s="165"/>
      <c r="B265" s="166"/>
      <c r="C265" s="167"/>
      <c r="D265" s="167"/>
      <c r="E265" s="167"/>
      <c r="F265" s="167"/>
    </row>
    <row r="266" spans="1:6" x14ac:dyDescent="0.25">
      <c r="A266" s="165"/>
      <c r="B266" s="166"/>
      <c r="C266" s="167"/>
      <c r="D266" s="167"/>
      <c r="E266" s="167"/>
      <c r="F266" s="167"/>
    </row>
    <row r="267" spans="1:6" x14ac:dyDescent="0.25">
      <c r="A267" s="165"/>
      <c r="B267" s="166"/>
      <c r="C267" s="167"/>
      <c r="D267" s="167"/>
      <c r="E267" s="167"/>
      <c r="F267" s="167"/>
    </row>
    <row r="268" spans="1:6" x14ac:dyDescent="0.25">
      <c r="A268" s="165"/>
      <c r="B268" s="166"/>
      <c r="C268" s="167"/>
      <c r="D268" s="167"/>
      <c r="E268" s="167"/>
      <c r="F268" s="167"/>
    </row>
    <row r="269" spans="1:6" x14ac:dyDescent="0.25">
      <c r="A269" s="165"/>
      <c r="B269" s="166"/>
      <c r="C269" s="167"/>
      <c r="D269" s="167"/>
      <c r="E269" s="167"/>
      <c r="F269" s="167"/>
    </row>
    <row r="270" spans="1:6" x14ac:dyDescent="0.25">
      <c r="A270" s="165"/>
      <c r="B270" s="166"/>
      <c r="C270" s="167"/>
      <c r="D270" s="167"/>
      <c r="E270" s="167"/>
      <c r="F270" s="167"/>
    </row>
    <row r="271" spans="1:6" x14ac:dyDescent="0.25">
      <c r="A271" s="165"/>
      <c r="B271" s="166"/>
      <c r="C271" s="167"/>
      <c r="D271" s="167"/>
      <c r="E271" s="167"/>
      <c r="F271" s="167"/>
    </row>
    <row r="272" spans="1:6" x14ac:dyDescent="0.25">
      <c r="A272" s="165"/>
      <c r="B272" s="166"/>
      <c r="C272" s="167"/>
      <c r="D272" s="167"/>
      <c r="E272" s="167"/>
      <c r="F272" s="167"/>
    </row>
    <row r="273" spans="1:6" x14ac:dyDescent="0.25">
      <c r="A273" s="165"/>
      <c r="B273" s="166"/>
      <c r="C273" s="167"/>
      <c r="D273" s="167"/>
      <c r="E273" s="167"/>
      <c r="F273" s="167"/>
    </row>
    <row r="274" spans="1:6" x14ac:dyDescent="0.25">
      <c r="A274" s="165"/>
      <c r="B274" s="166"/>
      <c r="C274" s="167"/>
      <c r="D274" s="167"/>
      <c r="E274" s="167"/>
      <c r="F274" s="167"/>
    </row>
    <row r="275" spans="1:6" x14ac:dyDescent="0.25">
      <c r="A275" s="165"/>
      <c r="B275" s="166"/>
      <c r="C275" s="167"/>
      <c r="D275" s="167"/>
      <c r="E275" s="167"/>
      <c r="F275" s="167"/>
    </row>
    <row r="276" spans="1:6" x14ac:dyDescent="0.25">
      <c r="A276" s="165"/>
      <c r="B276" s="166"/>
      <c r="C276" s="167"/>
      <c r="D276" s="167"/>
      <c r="E276" s="167"/>
      <c r="F276" s="167"/>
    </row>
    <row r="277" spans="1:6" x14ac:dyDescent="0.25">
      <c r="A277" s="165"/>
      <c r="B277" s="166"/>
      <c r="C277" s="167"/>
      <c r="D277" s="167"/>
      <c r="E277" s="167"/>
      <c r="F277" s="167"/>
    </row>
    <row r="278" spans="1:6" x14ac:dyDescent="0.25">
      <c r="A278" s="165"/>
      <c r="B278" s="166"/>
      <c r="C278" s="167"/>
      <c r="D278" s="167"/>
      <c r="E278" s="167"/>
      <c r="F278" s="167"/>
    </row>
    <row r="279" spans="1:6" x14ac:dyDescent="0.25">
      <c r="A279" s="165"/>
      <c r="B279" s="166"/>
      <c r="C279" s="167"/>
      <c r="D279" s="167"/>
      <c r="E279" s="167"/>
      <c r="F279" s="167"/>
    </row>
    <row r="280" spans="1:6" x14ac:dyDescent="0.25">
      <c r="A280" s="165"/>
      <c r="B280" s="166"/>
      <c r="C280" s="167"/>
      <c r="D280" s="167"/>
      <c r="E280" s="167"/>
      <c r="F280" s="167"/>
    </row>
    <row r="281" spans="1:6" x14ac:dyDescent="0.25">
      <c r="A281" s="165"/>
      <c r="B281" s="166"/>
      <c r="C281" s="167"/>
      <c r="D281" s="167"/>
      <c r="E281" s="167"/>
      <c r="F281" s="167"/>
    </row>
    <row r="282" spans="1:6" x14ac:dyDescent="0.25">
      <c r="A282" s="165"/>
      <c r="B282" s="166"/>
      <c r="C282" s="167"/>
      <c r="D282" s="167"/>
      <c r="E282" s="167"/>
      <c r="F282" s="167"/>
    </row>
    <row r="283" spans="1:6" x14ac:dyDescent="0.25">
      <c r="A283" s="165"/>
      <c r="B283" s="166"/>
      <c r="C283" s="167"/>
      <c r="D283" s="167"/>
      <c r="E283" s="167"/>
      <c r="F283" s="167"/>
    </row>
    <row r="284" spans="1:6" x14ac:dyDescent="0.25">
      <c r="A284" s="165"/>
      <c r="B284" s="166"/>
      <c r="C284" s="167"/>
      <c r="D284" s="167"/>
      <c r="E284" s="167"/>
      <c r="F284" s="167"/>
    </row>
    <row r="285" spans="1:6" x14ac:dyDescent="0.25">
      <c r="A285" s="165"/>
      <c r="B285" s="166"/>
      <c r="C285" s="167"/>
      <c r="D285" s="167"/>
      <c r="E285" s="167"/>
      <c r="F285" s="167"/>
    </row>
    <row r="286" spans="1:6" x14ac:dyDescent="0.25">
      <c r="A286" s="165"/>
      <c r="B286" s="166"/>
      <c r="C286" s="167"/>
      <c r="D286" s="167"/>
      <c r="E286" s="167"/>
      <c r="F286" s="167"/>
    </row>
    <row r="287" spans="1:6" x14ac:dyDescent="0.25">
      <c r="A287" s="165"/>
      <c r="B287" s="166"/>
      <c r="C287" s="167"/>
      <c r="D287" s="167"/>
      <c r="E287" s="167"/>
      <c r="F287" s="167"/>
    </row>
    <row r="288" spans="1:6" x14ac:dyDescent="0.25">
      <c r="A288" s="165"/>
      <c r="B288" s="166"/>
      <c r="C288" s="167"/>
      <c r="D288" s="167"/>
      <c r="E288" s="167"/>
      <c r="F288" s="167"/>
    </row>
    <row r="289" spans="1:6" x14ac:dyDescent="0.25">
      <c r="A289" s="165"/>
      <c r="B289" s="166"/>
      <c r="C289" s="167"/>
      <c r="D289" s="167"/>
      <c r="E289" s="167"/>
      <c r="F289" s="167"/>
    </row>
    <row r="290" spans="1:6" x14ac:dyDescent="0.25">
      <c r="A290" s="165"/>
      <c r="B290" s="166"/>
      <c r="C290" s="167"/>
      <c r="D290" s="167"/>
      <c r="E290" s="167"/>
      <c r="F290" s="167"/>
    </row>
    <row r="291" spans="1:6" x14ac:dyDescent="0.25">
      <c r="A291" s="165"/>
      <c r="B291" s="166"/>
      <c r="C291" s="167"/>
      <c r="D291" s="167"/>
      <c r="E291" s="167"/>
      <c r="F291" s="167"/>
    </row>
    <row r="292" spans="1:6" x14ac:dyDescent="0.25">
      <c r="A292" s="165"/>
      <c r="B292" s="166"/>
      <c r="C292" s="167"/>
      <c r="D292" s="167"/>
      <c r="E292" s="167"/>
      <c r="F292" s="167"/>
    </row>
    <row r="293" spans="1:6" x14ac:dyDescent="0.25">
      <c r="A293" s="165"/>
      <c r="B293" s="166"/>
      <c r="C293" s="167"/>
      <c r="D293" s="167"/>
      <c r="E293" s="167"/>
      <c r="F293" s="167"/>
    </row>
    <row r="294" spans="1:6" x14ac:dyDescent="0.25">
      <c r="A294" s="165"/>
      <c r="B294" s="166"/>
      <c r="C294" s="167"/>
      <c r="D294" s="167"/>
      <c r="E294" s="167"/>
      <c r="F294" s="167"/>
    </row>
    <row r="295" spans="1:6" x14ac:dyDescent="0.25">
      <c r="A295" s="165"/>
      <c r="B295" s="166"/>
      <c r="C295" s="167"/>
      <c r="D295" s="167"/>
      <c r="E295" s="167"/>
      <c r="F295" s="167"/>
    </row>
    <row r="296" spans="1:6" x14ac:dyDescent="0.25">
      <c r="A296" s="165"/>
      <c r="B296" s="166"/>
      <c r="C296" s="167"/>
      <c r="D296" s="167"/>
      <c r="E296" s="167"/>
      <c r="F296" s="167"/>
    </row>
    <row r="297" spans="1:6" x14ac:dyDescent="0.25">
      <c r="A297" s="165"/>
      <c r="B297" s="166"/>
      <c r="C297" s="167"/>
      <c r="D297" s="167"/>
      <c r="E297" s="167"/>
      <c r="F297" s="167"/>
    </row>
    <row r="298" spans="1:6" x14ac:dyDescent="0.25">
      <c r="A298" s="165"/>
      <c r="B298" s="166"/>
      <c r="C298" s="167"/>
      <c r="D298" s="167"/>
      <c r="E298" s="167"/>
      <c r="F298" s="167"/>
    </row>
    <row r="299" spans="1:6" x14ac:dyDescent="0.25">
      <c r="A299" s="165"/>
      <c r="B299" s="166"/>
      <c r="C299" s="167"/>
      <c r="D299" s="167"/>
      <c r="E299" s="167"/>
      <c r="F299" s="167"/>
    </row>
    <row r="300" spans="1:6" x14ac:dyDescent="0.25">
      <c r="A300" s="165"/>
      <c r="B300" s="166"/>
      <c r="C300" s="167"/>
      <c r="D300" s="167"/>
      <c r="E300" s="167"/>
      <c r="F300" s="167"/>
    </row>
    <row r="301" spans="1:6" x14ac:dyDescent="0.25">
      <c r="A301" s="165"/>
      <c r="B301" s="166"/>
      <c r="C301" s="167"/>
      <c r="D301" s="167"/>
      <c r="E301" s="167"/>
      <c r="F301" s="167"/>
    </row>
    <row r="302" spans="1:6" x14ac:dyDescent="0.25">
      <c r="A302" s="165"/>
      <c r="B302" s="166"/>
      <c r="C302" s="167"/>
      <c r="D302" s="167"/>
      <c r="E302" s="167"/>
      <c r="F302" s="167"/>
    </row>
    <row r="303" spans="1:6" x14ac:dyDescent="0.25">
      <c r="A303" s="165"/>
      <c r="B303" s="166"/>
      <c r="C303" s="167"/>
      <c r="D303" s="167"/>
      <c r="E303" s="167"/>
      <c r="F303" s="167"/>
    </row>
    <row r="304" spans="1:6" x14ac:dyDescent="0.25">
      <c r="A304" s="165"/>
      <c r="B304" s="166"/>
      <c r="C304" s="167"/>
      <c r="D304" s="167"/>
      <c r="E304" s="167"/>
      <c r="F304" s="167"/>
    </row>
    <row r="305" spans="1:6" x14ac:dyDescent="0.25">
      <c r="A305" s="165"/>
      <c r="B305" s="166"/>
      <c r="C305" s="167"/>
      <c r="D305" s="167"/>
      <c r="E305" s="167"/>
      <c r="F305" s="167"/>
    </row>
    <row r="306" spans="1:6" x14ac:dyDescent="0.25">
      <c r="A306" s="165"/>
      <c r="B306" s="166"/>
      <c r="C306" s="167"/>
      <c r="D306" s="167"/>
      <c r="E306" s="167"/>
      <c r="F306" s="167"/>
    </row>
    <row r="307" spans="1:6" x14ac:dyDescent="0.25">
      <c r="A307" s="165"/>
      <c r="B307" s="166"/>
      <c r="C307" s="167"/>
      <c r="D307" s="167"/>
      <c r="E307" s="167"/>
      <c r="F307" s="167"/>
    </row>
    <row r="308" spans="1:6" x14ac:dyDescent="0.25">
      <c r="A308" s="165"/>
      <c r="B308" s="166"/>
      <c r="C308" s="167"/>
      <c r="D308" s="167"/>
      <c r="E308" s="167"/>
      <c r="F308" s="167"/>
    </row>
    <row r="309" spans="1:6" x14ac:dyDescent="0.25">
      <c r="A309" s="165"/>
      <c r="B309" s="166"/>
      <c r="C309" s="167"/>
      <c r="D309" s="167"/>
      <c r="E309" s="167"/>
      <c r="F309" s="167"/>
    </row>
    <row r="310" spans="1:6" x14ac:dyDescent="0.25">
      <c r="A310" s="165"/>
      <c r="B310" s="166"/>
      <c r="C310" s="167"/>
      <c r="D310" s="167"/>
      <c r="E310" s="167"/>
      <c r="F310" s="167"/>
    </row>
    <row r="311" spans="1:6" x14ac:dyDescent="0.25">
      <c r="A311" s="165"/>
      <c r="B311" s="166"/>
      <c r="C311" s="167"/>
      <c r="D311" s="167"/>
      <c r="E311" s="167"/>
      <c r="F311" s="167"/>
    </row>
    <row r="312" spans="1:6" x14ac:dyDescent="0.25">
      <c r="A312" s="165"/>
      <c r="B312" s="166"/>
      <c r="C312" s="167"/>
      <c r="D312" s="167"/>
      <c r="E312" s="167"/>
      <c r="F312" s="167"/>
    </row>
    <row r="313" spans="1:6" x14ac:dyDescent="0.25">
      <c r="A313" s="165"/>
      <c r="B313" s="166"/>
      <c r="C313" s="167"/>
      <c r="D313" s="167"/>
      <c r="E313" s="167"/>
      <c r="F313" s="167"/>
    </row>
    <row r="314" spans="1:6" x14ac:dyDescent="0.25">
      <c r="A314" s="165"/>
      <c r="B314" s="166"/>
      <c r="C314" s="167"/>
      <c r="D314" s="167"/>
      <c r="E314" s="167"/>
      <c r="F314" s="167"/>
    </row>
    <row r="315" spans="1:6" x14ac:dyDescent="0.25">
      <c r="A315" s="165"/>
      <c r="B315" s="166"/>
      <c r="C315" s="167"/>
      <c r="D315" s="167"/>
      <c r="E315" s="167"/>
      <c r="F315" s="167"/>
    </row>
    <row r="316" spans="1:6" x14ac:dyDescent="0.25">
      <c r="A316" s="165"/>
      <c r="B316" s="166"/>
      <c r="C316" s="167"/>
      <c r="D316" s="167"/>
      <c r="E316" s="167"/>
      <c r="F316" s="167"/>
    </row>
    <row r="317" spans="1:6" x14ac:dyDescent="0.25">
      <c r="A317" s="165"/>
      <c r="B317" s="166"/>
      <c r="C317" s="167"/>
      <c r="D317" s="167"/>
      <c r="E317" s="167"/>
      <c r="F317" s="167"/>
    </row>
    <row r="318" spans="1:6" x14ac:dyDescent="0.25">
      <c r="A318" s="165"/>
      <c r="B318" s="166"/>
      <c r="C318" s="167"/>
      <c r="D318" s="167"/>
      <c r="E318" s="167"/>
      <c r="F318" s="167"/>
    </row>
    <row r="319" spans="1:6" x14ac:dyDescent="0.25">
      <c r="A319" s="165"/>
      <c r="B319" s="166"/>
      <c r="C319" s="167"/>
      <c r="D319" s="167"/>
      <c r="E319" s="167"/>
      <c r="F319" s="167"/>
    </row>
    <row r="320" spans="1:6" x14ac:dyDescent="0.25">
      <c r="A320" s="165"/>
      <c r="B320" s="166"/>
      <c r="C320" s="167"/>
      <c r="D320" s="167"/>
      <c r="E320" s="167"/>
      <c r="F320" s="167"/>
    </row>
    <row r="321" spans="1:6" x14ac:dyDescent="0.25">
      <c r="A321" s="165"/>
      <c r="B321" s="166"/>
      <c r="C321" s="167"/>
      <c r="D321" s="167"/>
      <c r="E321" s="167"/>
      <c r="F321" s="167"/>
    </row>
    <row r="322" spans="1:6" x14ac:dyDescent="0.25">
      <c r="A322" s="165"/>
      <c r="B322" s="166"/>
      <c r="C322" s="167"/>
      <c r="D322" s="167"/>
      <c r="E322" s="167"/>
      <c r="F322" s="167"/>
    </row>
    <row r="323" spans="1:6" x14ac:dyDescent="0.25">
      <c r="A323" s="165"/>
      <c r="B323" s="166"/>
      <c r="C323" s="167"/>
      <c r="D323" s="167"/>
      <c r="E323" s="167"/>
      <c r="F323" s="167"/>
    </row>
    <row r="324" spans="1:6" x14ac:dyDescent="0.25">
      <c r="A324" s="165"/>
      <c r="B324" s="166"/>
      <c r="C324" s="167"/>
      <c r="D324" s="167"/>
      <c r="E324" s="167"/>
      <c r="F324" s="167"/>
    </row>
    <row r="325" spans="1:6" x14ac:dyDescent="0.25">
      <c r="A325" s="165"/>
      <c r="B325" s="166"/>
      <c r="C325" s="167"/>
      <c r="D325" s="167"/>
      <c r="E325" s="167"/>
      <c r="F325" s="167"/>
    </row>
    <row r="326" spans="1:6" x14ac:dyDescent="0.25">
      <c r="A326" s="165"/>
      <c r="B326" s="166"/>
      <c r="C326" s="167"/>
      <c r="D326" s="167"/>
      <c r="E326" s="167"/>
      <c r="F326" s="167"/>
    </row>
    <row r="327" spans="1:6" x14ac:dyDescent="0.25">
      <c r="A327" s="165"/>
      <c r="B327" s="166"/>
      <c r="C327" s="167"/>
      <c r="D327" s="167"/>
      <c r="E327" s="167"/>
      <c r="F327" s="167"/>
    </row>
    <row r="328" spans="1:6" x14ac:dyDescent="0.25">
      <c r="A328" s="165"/>
      <c r="B328" s="166"/>
      <c r="C328" s="167"/>
      <c r="D328" s="167"/>
      <c r="E328" s="167"/>
      <c r="F328" s="167"/>
    </row>
    <row r="329" spans="1:6" x14ac:dyDescent="0.25">
      <c r="A329" s="165"/>
      <c r="B329" s="166"/>
      <c r="C329" s="167"/>
      <c r="D329" s="167"/>
      <c r="E329" s="167"/>
      <c r="F329" s="167"/>
    </row>
    <row r="330" spans="1:6" x14ac:dyDescent="0.25">
      <c r="A330" s="165"/>
      <c r="B330" s="166"/>
      <c r="C330" s="167"/>
      <c r="D330" s="167"/>
      <c r="E330" s="167"/>
      <c r="F330" s="167"/>
    </row>
    <row r="331" spans="1:6" x14ac:dyDescent="0.25">
      <c r="A331" s="165"/>
      <c r="B331" s="166"/>
      <c r="C331" s="167"/>
      <c r="D331" s="167"/>
      <c r="E331" s="167"/>
      <c r="F331" s="167"/>
    </row>
    <row r="332" spans="1:6" x14ac:dyDescent="0.25">
      <c r="A332" s="165"/>
      <c r="B332" s="166"/>
      <c r="C332" s="167"/>
      <c r="D332" s="167"/>
      <c r="E332" s="167"/>
      <c r="F332" s="167"/>
    </row>
    <row r="333" spans="1:6" x14ac:dyDescent="0.25">
      <c r="A333" s="165"/>
      <c r="B333" s="166"/>
      <c r="C333" s="167"/>
      <c r="D333" s="167"/>
      <c r="E333" s="167"/>
      <c r="F333" s="167"/>
    </row>
    <row r="334" spans="1:6" x14ac:dyDescent="0.25">
      <c r="A334" s="165"/>
      <c r="B334" s="166"/>
      <c r="C334" s="167"/>
      <c r="D334" s="167"/>
      <c r="E334" s="167"/>
      <c r="F334" s="167"/>
    </row>
    <row r="335" spans="1:6" x14ac:dyDescent="0.25">
      <c r="A335" s="165"/>
      <c r="B335" s="166"/>
      <c r="C335" s="167"/>
      <c r="D335" s="167"/>
      <c r="E335" s="167"/>
      <c r="F335" s="167"/>
    </row>
    <row r="336" spans="1:6" x14ac:dyDescent="0.25">
      <c r="A336" s="165"/>
      <c r="B336" s="166"/>
      <c r="C336" s="167"/>
      <c r="D336" s="167"/>
      <c r="E336" s="167"/>
      <c r="F336" s="167"/>
    </row>
    <row r="337" spans="1:6" x14ac:dyDescent="0.25">
      <c r="A337" s="165"/>
      <c r="B337" s="166"/>
      <c r="C337" s="167"/>
      <c r="D337" s="167"/>
      <c r="E337" s="167"/>
      <c r="F337" s="167"/>
    </row>
    <row r="338" spans="1:6" x14ac:dyDescent="0.25">
      <c r="A338" s="165"/>
      <c r="B338" s="166"/>
      <c r="C338" s="167"/>
      <c r="D338" s="167"/>
      <c r="E338" s="167"/>
      <c r="F338" s="167"/>
    </row>
    <row r="339" spans="1:6" x14ac:dyDescent="0.25">
      <c r="A339" s="165"/>
      <c r="B339" s="166"/>
      <c r="C339" s="167"/>
      <c r="D339" s="167"/>
      <c r="E339" s="167"/>
      <c r="F339" s="167"/>
    </row>
    <row r="340" spans="1:6" x14ac:dyDescent="0.25">
      <c r="A340" s="165"/>
      <c r="B340" s="166"/>
      <c r="C340" s="167"/>
      <c r="D340" s="167"/>
      <c r="E340" s="167"/>
      <c r="F340" s="167"/>
    </row>
    <row r="341" spans="1:6" x14ac:dyDescent="0.25">
      <c r="A341" s="165"/>
      <c r="B341" s="166"/>
      <c r="C341" s="167"/>
      <c r="D341" s="167"/>
      <c r="E341" s="167"/>
      <c r="F341" s="167"/>
    </row>
    <row r="342" spans="1:6" x14ac:dyDescent="0.25">
      <c r="A342" s="165"/>
      <c r="B342" s="166"/>
      <c r="C342" s="167"/>
      <c r="D342" s="167"/>
      <c r="E342" s="167"/>
      <c r="F342" s="167"/>
    </row>
    <row r="343" spans="1:6" x14ac:dyDescent="0.25">
      <c r="A343" s="165"/>
      <c r="B343" s="166"/>
      <c r="C343" s="167"/>
      <c r="D343" s="167"/>
      <c r="E343" s="167"/>
      <c r="F343" s="167"/>
    </row>
    <row r="344" spans="1:6" x14ac:dyDescent="0.25">
      <c r="A344" s="165"/>
      <c r="B344" s="166"/>
      <c r="C344" s="167"/>
      <c r="D344" s="167"/>
      <c r="E344" s="167"/>
      <c r="F344" s="167"/>
    </row>
    <row r="345" spans="1:6" x14ac:dyDescent="0.25">
      <c r="A345" s="165"/>
      <c r="B345" s="166"/>
      <c r="C345" s="167"/>
      <c r="D345" s="167"/>
      <c r="E345" s="167"/>
      <c r="F345" s="167"/>
    </row>
    <row r="346" spans="1:6" x14ac:dyDescent="0.25">
      <c r="A346" s="165"/>
      <c r="B346" s="166"/>
      <c r="C346" s="167"/>
      <c r="D346" s="167"/>
      <c r="E346" s="167"/>
      <c r="F346" s="167"/>
    </row>
    <row r="347" spans="1:6" x14ac:dyDescent="0.25">
      <c r="A347" s="165"/>
      <c r="B347" s="166"/>
      <c r="C347" s="167"/>
      <c r="D347" s="167"/>
      <c r="E347" s="167"/>
      <c r="F347" s="167"/>
    </row>
    <row r="348" spans="1:6" x14ac:dyDescent="0.25">
      <c r="A348" s="165"/>
      <c r="B348" s="166"/>
      <c r="C348" s="167"/>
      <c r="D348" s="167"/>
      <c r="E348" s="167"/>
      <c r="F348" s="167"/>
    </row>
    <row r="349" spans="1:6" x14ac:dyDescent="0.25">
      <c r="A349" s="165"/>
      <c r="B349" s="166"/>
      <c r="C349" s="167"/>
      <c r="D349" s="167"/>
      <c r="E349" s="167"/>
      <c r="F349" s="167"/>
    </row>
    <row r="350" spans="1:6" x14ac:dyDescent="0.25">
      <c r="A350" s="165"/>
      <c r="B350" s="166"/>
      <c r="C350" s="167"/>
      <c r="D350" s="167"/>
      <c r="E350" s="167"/>
      <c r="F350" s="167"/>
    </row>
    <row r="351" spans="1:6" x14ac:dyDescent="0.25">
      <c r="A351" s="165"/>
      <c r="B351" s="166"/>
      <c r="C351" s="167"/>
      <c r="D351" s="167"/>
      <c r="E351" s="167"/>
      <c r="F351" s="167"/>
    </row>
    <row r="352" spans="1:6" x14ac:dyDescent="0.25">
      <c r="A352" s="165"/>
      <c r="B352" s="166"/>
      <c r="C352" s="167"/>
      <c r="D352" s="167"/>
      <c r="E352" s="167"/>
      <c r="F352" s="167"/>
    </row>
    <row r="353" spans="1:6" x14ac:dyDescent="0.25">
      <c r="A353" s="165"/>
      <c r="B353" s="166"/>
      <c r="C353" s="167"/>
      <c r="D353" s="167"/>
      <c r="E353" s="167"/>
      <c r="F353" s="167"/>
    </row>
    <row r="354" spans="1:6" x14ac:dyDescent="0.25">
      <c r="A354" s="165"/>
      <c r="B354" s="166"/>
      <c r="C354" s="167"/>
      <c r="D354" s="167"/>
      <c r="E354" s="167"/>
      <c r="F354" s="167"/>
    </row>
    <row r="355" spans="1:6" x14ac:dyDescent="0.25">
      <c r="A355" s="165"/>
      <c r="B355" s="166"/>
      <c r="C355" s="167"/>
      <c r="D355" s="167"/>
      <c r="E355" s="167"/>
      <c r="F355" s="167"/>
    </row>
    <row r="356" spans="1:6" x14ac:dyDescent="0.25">
      <c r="A356" s="165"/>
      <c r="B356" s="166"/>
      <c r="C356" s="167"/>
      <c r="D356" s="167"/>
      <c r="E356" s="167"/>
      <c r="F356" s="167"/>
    </row>
    <row r="357" spans="1:6" x14ac:dyDescent="0.25">
      <c r="A357" s="165"/>
      <c r="B357" s="166"/>
      <c r="C357" s="167"/>
      <c r="D357" s="167"/>
      <c r="E357" s="167"/>
      <c r="F357" s="167"/>
    </row>
    <row r="358" spans="1:6" x14ac:dyDescent="0.25">
      <c r="A358" s="165"/>
      <c r="B358" s="166"/>
      <c r="C358" s="167"/>
      <c r="D358" s="167"/>
      <c r="E358" s="167"/>
      <c r="F358" s="167"/>
    </row>
    <row r="359" spans="1:6" x14ac:dyDescent="0.25">
      <c r="A359" s="165"/>
      <c r="B359" s="166"/>
      <c r="C359" s="167"/>
      <c r="D359" s="167"/>
      <c r="E359" s="167"/>
      <c r="F359" s="167"/>
    </row>
    <row r="360" spans="1:6" x14ac:dyDescent="0.25">
      <c r="A360" s="165"/>
      <c r="B360" s="166"/>
      <c r="C360" s="167"/>
      <c r="D360" s="167"/>
      <c r="E360" s="167"/>
      <c r="F360" s="167"/>
    </row>
    <row r="361" spans="1:6" x14ac:dyDescent="0.25">
      <c r="A361" s="165"/>
      <c r="B361" s="166"/>
      <c r="C361" s="167"/>
      <c r="D361" s="167"/>
      <c r="E361" s="167"/>
      <c r="F361" s="167"/>
    </row>
    <row r="362" spans="1:6" x14ac:dyDescent="0.25">
      <c r="A362" s="165"/>
      <c r="B362" s="166"/>
      <c r="C362" s="167"/>
      <c r="D362" s="167"/>
      <c r="E362" s="167"/>
      <c r="F362" s="167"/>
    </row>
    <row r="363" spans="1:6" x14ac:dyDescent="0.25">
      <c r="A363" s="165"/>
      <c r="B363" s="166"/>
      <c r="C363" s="167"/>
      <c r="D363" s="167"/>
      <c r="E363" s="167"/>
      <c r="F363" s="167"/>
    </row>
    <row r="364" spans="1:6" x14ac:dyDescent="0.25">
      <c r="A364" s="165"/>
      <c r="B364" s="166"/>
      <c r="C364" s="167"/>
      <c r="D364" s="167"/>
      <c r="E364" s="167"/>
      <c r="F364" s="167"/>
    </row>
    <row r="365" spans="1:6" x14ac:dyDescent="0.25">
      <c r="A365" s="165"/>
      <c r="B365" s="166"/>
      <c r="C365" s="167"/>
      <c r="D365" s="167"/>
      <c r="E365" s="167"/>
      <c r="F365" s="167"/>
    </row>
    <row r="366" spans="1:6" x14ac:dyDescent="0.25">
      <c r="A366" s="165"/>
      <c r="B366" s="166"/>
      <c r="C366" s="167"/>
      <c r="D366" s="167"/>
      <c r="E366" s="167"/>
      <c r="F366" s="167"/>
    </row>
    <row r="367" spans="1:6" x14ac:dyDescent="0.25">
      <c r="A367" s="165"/>
      <c r="B367" s="166"/>
      <c r="C367" s="167"/>
      <c r="D367" s="167"/>
      <c r="E367" s="167"/>
      <c r="F367" s="167"/>
    </row>
    <row r="368" spans="1:6" x14ac:dyDescent="0.25">
      <c r="A368" s="165"/>
      <c r="B368" s="166"/>
      <c r="C368" s="167"/>
      <c r="D368" s="167"/>
      <c r="E368" s="167"/>
      <c r="F368" s="167"/>
    </row>
    <row r="369" spans="1:6" x14ac:dyDescent="0.25">
      <c r="A369" s="165"/>
      <c r="B369" s="166"/>
      <c r="C369" s="167"/>
      <c r="D369" s="167"/>
      <c r="E369" s="167"/>
      <c r="F369" s="167"/>
    </row>
    <row r="370" spans="1:6" x14ac:dyDescent="0.25">
      <c r="A370" s="165"/>
      <c r="B370" s="166"/>
      <c r="C370" s="167"/>
      <c r="D370" s="167"/>
      <c r="E370" s="167"/>
      <c r="F370" s="167"/>
    </row>
    <row r="371" spans="1:6" x14ac:dyDescent="0.25">
      <c r="A371" s="165"/>
      <c r="B371" s="166"/>
      <c r="C371" s="167"/>
      <c r="D371" s="167"/>
      <c r="E371" s="167"/>
      <c r="F371" s="167"/>
    </row>
    <row r="372" spans="1:6" x14ac:dyDescent="0.25">
      <c r="A372" s="165"/>
      <c r="B372" s="166"/>
      <c r="C372" s="167"/>
      <c r="D372" s="167"/>
      <c r="E372" s="167"/>
      <c r="F372" s="167"/>
    </row>
    <row r="373" spans="1:6" x14ac:dyDescent="0.25">
      <c r="A373" s="165"/>
      <c r="B373" s="166"/>
      <c r="C373" s="167"/>
      <c r="D373" s="167"/>
      <c r="E373" s="167"/>
      <c r="F373" s="167"/>
    </row>
    <row r="374" spans="1:6" x14ac:dyDescent="0.25">
      <c r="A374" s="165"/>
      <c r="B374" s="166"/>
      <c r="C374" s="167"/>
      <c r="D374" s="167"/>
      <c r="E374" s="167"/>
      <c r="F374" s="167"/>
    </row>
    <row r="375" spans="1:6" x14ac:dyDescent="0.25">
      <c r="A375" s="165"/>
      <c r="B375" s="166"/>
      <c r="C375" s="167"/>
      <c r="D375" s="167"/>
      <c r="E375" s="167"/>
      <c r="F375" s="167"/>
    </row>
    <row r="376" spans="1:6" x14ac:dyDescent="0.25">
      <c r="A376" s="165"/>
      <c r="B376" s="166"/>
      <c r="C376" s="167"/>
      <c r="D376" s="167"/>
      <c r="E376" s="167"/>
      <c r="F376" s="167"/>
    </row>
    <row r="377" spans="1:6" x14ac:dyDescent="0.25">
      <c r="A377" s="165"/>
      <c r="B377" s="166"/>
      <c r="C377" s="167"/>
      <c r="D377" s="167"/>
      <c r="E377" s="167"/>
      <c r="F377" s="167"/>
    </row>
    <row r="378" spans="1:6" x14ac:dyDescent="0.25">
      <c r="A378" s="165"/>
      <c r="B378" s="166"/>
      <c r="C378" s="167"/>
      <c r="D378" s="167"/>
      <c r="E378" s="167"/>
      <c r="F378" s="167"/>
    </row>
    <row r="379" spans="1:6" x14ac:dyDescent="0.25">
      <c r="A379" s="165"/>
      <c r="B379" s="166"/>
      <c r="C379" s="167"/>
      <c r="D379" s="167"/>
      <c r="E379" s="167"/>
      <c r="F379" s="167"/>
    </row>
    <row r="380" spans="1:6" x14ac:dyDescent="0.25">
      <c r="A380" s="165"/>
      <c r="B380" s="166"/>
      <c r="C380" s="167"/>
      <c r="D380" s="167"/>
      <c r="E380" s="167"/>
      <c r="F380" s="167"/>
    </row>
    <row r="381" spans="1:6" x14ac:dyDescent="0.25">
      <c r="A381" s="165"/>
      <c r="B381" s="166"/>
      <c r="C381" s="167"/>
      <c r="D381" s="167"/>
      <c r="E381" s="167"/>
      <c r="F381" s="167"/>
    </row>
    <row r="382" spans="1:6" x14ac:dyDescent="0.25">
      <c r="A382" s="165"/>
      <c r="B382" s="166"/>
      <c r="C382" s="167"/>
      <c r="D382" s="167"/>
      <c r="E382" s="167"/>
      <c r="F382" s="167"/>
    </row>
    <row r="383" spans="1:6" x14ac:dyDescent="0.25">
      <c r="A383" s="165"/>
      <c r="B383" s="166"/>
      <c r="C383" s="167"/>
      <c r="D383" s="167"/>
      <c r="E383" s="167"/>
      <c r="F383" s="167"/>
    </row>
    <row r="384" spans="1:6" x14ac:dyDescent="0.25">
      <c r="A384" s="165"/>
      <c r="B384" s="166"/>
      <c r="C384" s="167"/>
      <c r="D384" s="167"/>
      <c r="E384" s="167"/>
      <c r="F384" s="167"/>
    </row>
    <row r="385" spans="1:6" x14ac:dyDescent="0.25">
      <c r="A385" s="165"/>
      <c r="B385" s="166"/>
      <c r="C385" s="167"/>
      <c r="D385" s="167"/>
      <c r="E385" s="167"/>
      <c r="F385" s="167"/>
    </row>
    <row r="386" spans="1:6" x14ac:dyDescent="0.25">
      <c r="A386" s="165"/>
      <c r="B386" s="166"/>
      <c r="C386" s="167"/>
      <c r="D386" s="167"/>
      <c r="E386" s="167"/>
      <c r="F386" s="167"/>
    </row>
    <row r="387" spans="1:6" x14ac:dyDescent="0.25">
      <c r="A387" s="165"/>
      <c r="B387" s="166"/>
      <c r="C387" s="167"/>
      <c r="D387" s="167"/>
      <c r="E387" s="167"/>
      <c r="F387" s="167"/>
    </row>
    <row r="388" spans="1:6" x14ac:dyDescent="0.25">
      <c r="A388" s="165"/>
      <c r="B388" s="166"/>
      <c r="C388" s="167"/>
      <c r="D388" s="167"/>
      <c r="E388" s="167"/>
      <c r="F388" s="167"/>
    </row>
    <row r="389" spans="1:6" x14ac:dyDescent="0.25">
      <c r="A389" s="165"/>
      <c r="B389" s="166"/>
      <c r="C389" s="167"/>
      <c r="D389" s="167"/>
      <c r="E389" s="167"/>
      <c r="F389" s="167"/>
    </row>
    <row r="390" spans="1:6" x14ac:dyDescent="0.25">
      <c r="A390" s="165"/>
      <c r="B390" s="166"/>
      <c r="C390" s="167"/>
      <c r="D390" s="167"/>
      <c r="E390" s="167"/>
      <c r="F390" s="167"/>
    </row>
    <row r="391" spans="1:6" x14ac:dyDescent="0.25">
      <c r="A391" s="165"/>
      <c r="B391" s="166"/>
      <c r="C391" s="167"/>
      <c r="D391" s="167"/>
      <c r="E391" s="167"/>
      <c r="F391" s="167"/>
    </row>
    <row r="392" spans="1:6" x14ac:dyDescent="0.25">
      <c r="A392" s="165"/>
      <c r="B392" s="166"/>
      <c r="C392" s="167"/>
      <c r="D392" s="167"/>
      <c r="E392" s="167"/>
      <c r="F392" s="167"/>
    </row>
    <row r="393" spans="1:6" x14ac:dyDescent="0.25">
      <c r="A393" s="165"/>
      <c r="B393" s="166"/>
      <c r="C393" s="167"/>
      <c r="D393" s="167"/>
      <c r="E393" s="167"/>
      <c r="F393" s="167"/>
    </row>
    <row r="394" spans="1:6" x14ac:dyDescent="0.25">
      <c r="A394" s="165"/>
      <c r="B394" s="166"/>
      <c r="C394" s="167"/>
      <c r="D394" s="167"/>
      <c r="E394" s="167"/>
      <c r="F394" s="167"/>
    </row>
    <row r="395" spans="1:6" x14ac:dyDescent="0.25">
      <c r="A395" s="165"/>
      <c r="B395" s="166"/>
      <c r="C395" s="167"/>
      <c r="D395" s="167"/>
      <c r="E395" s="167"/>
      <c r="F395" s="167"/>
    </row>
    <row r="396" spans="1:6" x14ac:dyDescent="0.25">
      <c r="A396" s="165"/>
      <c r="B396" s="166"/>
      <c r="C396" s="167"/>
      <c r="D396" s="167"/>
      <c r="E396" s="167"/>
      <c r="F396" s="167"/>
    </row>
    <row r="397" spans="1:6" x14ac:dyDescent="0.25">
      <c r="A397" s="165"/>
      <c r="B397" s="166"/>
      <c r="C397" s="167"/>
      <c r="D397" s="167"/>
      <c r="E397" s="167"/>
      <c r="F397" s="167"/>
    </row>
    <row r="398" spans="1:6" x14ac:dyDescent="0.25">
      <c r="A398" s="165"/>
      <c r="B398" s="166"/>
      <c r="C398" s="167"/>
      <c r="D398" s="167"/>
      <c r="E398" s="167"/>
      <c r="F398" s="167"/>
    </row>
    <row r="399" spans="1:6" x14ac:dyDescent="0.25">
      <c r="A399" s="165"/>
      <c r="B399" s="166"/>
      <c r="C399" s="167"/>
      <c r="D399" s="167"/>
      <c r="E399" s="167"/>
      <c r="F399" s="167"/>
    </row>
    <row r="400" spans="1:6" x14ac:dyDescent="0.25">
      <c r="A400" s="165"/>
      <c r="B400" s="166"/>
      <c r="C400" s="167"/>
      <c r="D400" s="167"/>
      <c r="E400" s="167"/>
      <c r="F400" s="167"/>
    </row>
    <row r="401" spans="1:6" x14ac:dyDescent="0.25">
      <c r="A401" s="165"/>
      <c r="B401" s="166"/>
      <c r="C401" s="167"/>
      <c r="D401" s="167"/>
      <c r="E401" s="167"/>
      <c r="F401" s="167"/>
    </row>
    <row r="402" spans="1:6" x14ac:dyDescent="0.25">
      <c r="A402" s="165"/>
      <c r="B402" s="166"/>
      <c r="C402" s="167"/>
      <c r="D402" s="167"/>
      <c r="E402" s="167"/>
      <c r="F402" s="167"/>
    </row>
    <row r="403" spans="1:6" x14ac:dyDescent="0.25">
      <c r="A403" s="165"/>
      <c r="B403" s="166"/>
      <c r="C403" s="167"/>
      <c r="D403" s="167"/>
      <c r="E403" s="167"/>
      <c r="F403" s="167"/>
    </row>
    <row r="404" spans="1:6" x14ac:dyDescent="0.25">
      <c r="A404" s="165"/>
      <c r="B404" s="166"/>
      <c r="C404" s="167"/>
      <c r="D404" s="167"/>
      <c r="E404" s="167"/>
      <c r="F404" s="167"/>
    </row>
    <row r="405" spans="1:6" x14ac:dyDescent="0.25">
      <c r="A405" s="165"/>
      <c r="B405" s="166"/>
      <c r="C405" s="167"/>
      <c r="D405" s="167"/>
      <c r="E405" s="167"/>
      <c r="F405" s="167"/>
    </row>
    <row r="406" spans="1:6" x14ac:dyDescent="0.25">
      <c r="A406" s="165"/>
      <c r="B406" s="166"/>
      <c r="C406" s="167"/>
      <c r="D406" s="167"/>
      <c r="E406" s="167"/>
      <c r="F406" s="167"/>
    </row>
    <row r="407" spans="1:6" x14ac:dyDescent="0.25">
      <c r="A407" s="165"/>
      <c r="B407" s="166"/>
      <c r="C407" s="167"/>
      <c r="D407" s="167"/>
      <c r="E407" s="167"/>
      <c r="F407" s="167"/>
    </row>
    <row r="408" spans="1:6" x14ac:dyDescent="0.25">
      <c r="A408" s="165"/>
      <c r="B408" s="166"/>
      <c r="C408" s="167"/>
      <c r="D408" s="167"/>
      <c r="E408" s="167"/>
      <c r="F408" s="167"/>
    </row>
    <row r="409" spans="1:6" x14ac:dyDescent="0.25">
      <c r="A409" s="165"/>
      <c r="B409" s="166"/>
      <c r="C409" s="167"/>
      <c r="D409" s="167"/>
      <c r="E409" s="167"/>
      <c r="F409" s="167"/>
    </row>
    <row r="410" spans="1:6" x14ac:dyDescent="0.25">
      <c r="A410" s="165"/>
      <c r="B410" s="166"/>
      <c r="C410" s="167"/>
      <c r="D410" s="167"/>
      <c r="E410" s="167"/>
      <c r="F410" s="167"/>
    </row>
    <row r="411" spans="1:6" x14ac:dyDescent="0.25">
      <c r="A411" s="165"/>
      <c r="B411" s="166"/>
      <c r="C411" s="167"/>
      <c r="D411" s="167"/>
      <c r="E411" s="167"/>
      <c r="F411" s="167"/>
    </row>
    <row r="412" spans="1:6" x14ac:dyDescent="0.25">
      <c r="A412" s="165"/>
      <c r="B412" s="166"/>
      <c r="C412" s="167"/>
      <c r="D412" s="167"/>
      <c r="E412" s="167"/>
      <c r="F412" s="167"/>
    </row>
    <row r="413" spans="1:6" x14ac:dyDescent="0.25">
      <c r="A413" s="165"/>
      <c r="B413" s="166"/>
      <c r="C413" s="167"/>
      <c r="D413" s="167"/>
      <c r="E413" s="167"/>
      <c r="F413" s="167"/>
    </row>
    <row r="414" spans="1:6" x14ac:dyDescent="0.25">
      <c r="A414" s="165"/>
      <c r="B414" s="166"/>
      <c r="C414" s="167"/>
      <c r="D414" s="167"/>
      <c r="E414" s="167"/>
      <c r="F414" s="167"/>
    </row>
    <row r="415" spans="1:6" x14ac:dyDescent="0.25">
      <c r="A415" s="165"/>
      <c r="B415" s="166"/>
      <c r="C415" s="167"/>
      <c r="D415" s="167"/>
      <c r="E415" s="167"/>
      <c r="F415" s="167"/>
    </row>
    <row r="416" spans="1:6" x14ac:dyDescent="0.25">
      <c r="A416" s="165"/>
      <c r="B416" s="166"/>
      <c r="C416" s="167"/>
      <c r="D416" s="167"/>
      <c r="E416" s="167"/>
      <c r="F416" s="167"/>
    </row>
    <row r="417" spans="1:6" x14ac:dyDescent="0.25">
      <c r="A417" s="165"/>
      <c r="B417" s="166"/>
      <c r="C417" s="167"/>
      <c r="D417" s="167"/>
      <c r="E417" s="167"/>
      <c r="F417" s="167"/>
    </row>
    <row r="418" spans="1:6" x14ac:dyDescent="0.25">
      <c r="A418" s="165"/>
      <c r="B418" s="166"/>
      <c r="C418" s="167"/>
      <c r="D418" s="167"/>
      <c r="E418" s="167"/>
      <c r="F418" s="167"/>
    </row>
    <row r="419" spans="1:6" x14ac:dyDescent="0.25">
      <c r="A419" s="165"/>
      <c r="B419" s="166"/>
      <c r="C419" s="167"/>
      <c r="D419" s="167"/>
      <c r="E419" s="167"/>
      <c r="F419" s="167"/>
    </row>
    <row r="420" spans="1:6" x14ac:dyDescent="0.25">
      <c r="A420" s="165"/>
      <c r="B420" s="166"/>
      <c r="C420" s="167"/>
      <c r="D420" s="167"/>
      <c r="E420" s="167"/>
      <c r="F420" s="167"/>
    </row>
    <row r="421" spans="1:6" x14ac:dyDescent="0.25">
      <c r="A421" s="165"/>
      <c r="B421" s="166"/>
      <c r="C421" s="167"/>
      <c r="D421" s="167"/>
      <c r="E421" s="167"/>
      <c r="F421" s="167"/>
    </row>
    <row r="422" spans="1:6" x14ac:dyDescent="0.25">
      <c r="A422" s="165"/>
      <c r="B422" s="166"/>
      <c r="C422" s="167"/>
      <c r="D422" s="167"/>
      <c r="E422" s="167"/>
      <c r="F422" s="167"/>
    </row>
    <row r="423" spans="1:6" x14ac:dyDescent="0.25">
      <c r="A423" s="165"/>
      <c r="B423" s="166"/>
      <c r="C423" s="167"/>
      <c r="D423" s="167"/>
      <c r="E423" s="167"/>
      <c r="F423" s="167"/>
    </row>
    <row r="424" spans="1:6" x14ac:dyDescent="0.25">
      <c r="A424" s="165"/>
      <c r="B424" s="166"/>
      <c r="C424" s="167"/>
      <c r="D424" s="167"/>
      <c r="E424" s="167"/>
      <c r="F424" s="167"/>
    </row>
    <row r="425" spans="1:6" x14ac:dyDescent="0.25">
      <c r="A425" s="165"/>
      <c r="B425" s="166"/>
      <c r="C425" s="167"/>
      <c r="D425" s="167"/>
      <c r="E425" s="167"/>
      <c r="F425" s="167"/>
    </row>
    <row r="426" spans="1:6" x14ac:dyDescent="0.25">
      <c r="A426" s="165"/>
      <c r="B426" s="166"/>
      <c r="C426" s="167"/>
      <c r="D426" s="167"/>
      <c r="E426" s="167"/>
      <c r="F426" s="167"/>
    </row>
    <row r="427" spans="1:6" x14ac:dyDescent="0.25">
      <c r="A427" s="165"/>
      <c r="B427" s="166"/>
      <c r="C427" s="167"/>
      <c r="D427" s="167"/>
      <c r="E427" s="167"/>
      <c r="F427" s="167"/>
    </row>
    <row r="428" spans="1:6" x14ac:dyDescent="0.25">
      <c r="A428" s="165"/>
      <c r="B428" s="166"/>
      <c r="C428" s="167"/>
      <c r="D428" s="167"/>
      <c r="E428" s="167"/>
      <c r="F428" s="167"/>
    </row>
    <row r="429" spans="1:6" x14ac:dyDescent="0.25">
      <c r="A429" s="165"/>
      <c r="B429" s="166"/>
      <c r="C429" s="167"/>
      <c r="D429" s="167"/>
      <c r="E429" s="167"/>
      <c r="F429" s="167"/>
    </row>
    <row r="430" spans="1:6" x14ac:dyDescent="0.25">
      <c r="A430" s="165"/>
      <c r="B430" s="166"/>
      <c r="C430" s="167"/>
      <c r="D430" s="167"/>
      <c r="E430" s="167"/>
      <c r="F430" s="167"/>
    </row>
    <row r="431" spans="1:6" x14ac:dyDescent="0.25">
      <c r="A431" s="165"/>
      <c r="B431" s="166"/>
      <c r="C431" s="167"/>
      <c r="D431" s="167"/>
      <c r="E431" s="167"/>
      <c r="F431" s="167"/>
    </row>
    <row r="432" spans="1:6" x14ac:dyDescent="0.25">
      <c r="A432" s="165"/>
      <c r="B432" s="166"/>
      <c r="C432" s="167"/>
      <c r="D432" s="167"/>
      <c r="E432" s="167"/>
      <c r="F432" s="167"/>
    </row>
    <row r="433" spans="1:6" x14ac:dyDescent="0.25">
      <c r="A433" s="165"/>
      <c r="B433" s="166"/>
      <c r="C433" s="167"/>
      <c r="D433" s="167"/>
      <c r="E433" s="167"/>
      <c r="F433" s="167"/>
    </row>
    <row r="434" spans="1:6" x14ac:dyDescent="0.25">
      <c r="A434" s="165"/>
      <c r="B434" s="166"/>
      <c r="C434" s="167"/>
      <c r="D434" s="167"/>
      <c r="E434" s="167"/>
      <c r="F434" s="167"/>
    </row>
    <row r="435" spans="1:6" x14ac:dyDescent="0.25">
      <c r="A435" s="165"/>
      <c r="B435" s="166"/>
      <c r="C435" s="167"/>
      <c r="D435" s="167"/>
      <c r="E435" s="167"/>
      <c r="F435" s="167"/>
    </row>
    <row r="436" spans="1:6" x14ac:dyDescent="0.25">
      <c r="A436" s="165"/>
      <c r="B436" s="166"/>
      <c r="C436" s="167"/>
      <c r="D436" s="167"/>
      <c r="E436" s="167"/>
      <c r="F436" s="167"/>
    </row>
    <row r="437" spans="1:6" x14ac:dyDescent="0.25">
      <c r="A437" s="165"/>
      <c r="B437" s="166"/>
      <c r="C437" s="167"/>
      <c r="D437" s="167"/>
      <c r="E437" s="167"/>
      <c r="F437" s="167"/>
    </row>
    <row r="438" spans="1:6" x14ac:dyDescent="0.25">
      <c r="A438" s="165"/>
      <c r="B438" s="166"/>
      <c r="C438" s="167"/>
      <c r="D438" s="167"/>
      <c r="E438" s="167"/>
      <c r="F438" s="167"/>
    </row>
    <row r="439" spans="1:6" x14ac:dyDescent="0.25">
      <c r="A439" s="165"/>
      <c r="B439" s="166"/>
      <c r="C439" s="167"/>
      <c r="D439" s="167"/>
      <c r="E439" s="167"/>
      <c r="F439" s="167"/>
    </row>
    <row r="440" spans="1:6" x14ac:dyDescent="0.25">
      <c r="A440" s="165"/>
      <c r="B440" s="166"/>
      <c r="C440" s="167"/>
      <c r="D440" s="167"/>
      <c r="E440" s="167"/>
      <c r="F440" s="167"/>
    </row>
    <row r="441" spans="1:6" x14ac:dyDescent="0.25">
      <c r="A441" s="165"/>
      <c r="B441" s="166"/>
      <c r="C441" s="167"/>
      <c r="D441" s="167"/>
      <c r="E441" s="167"/>
      <c r="F441" s="167"/>
    </row>
    <row r="442" spans="1:6" x14ac:dyDescent="0.25">
      <c r="A442" s="165"/>
      <c r="B442" s="166"/>
      <c r="C442" s="167"/>
      <c r="D442" s="167"/>
      <c r="E442" s="167"/>
      <c r="F442" s="167"/>
    </row>
    <row r="443" spans="1:6" x14ac:dyDescent="0.25">
      <c r="A443" s="165"/>
      <c r="B443" s="166"/>
      <c r="C443" s="167"/>
      <c r="D443" s="167"/>
      <c r="E443" s="167"/>
      <c r="F443" s="167"/>
    </row>
    <row r="444" spans="1:6" x14ac:dyDescent="0.25">
      <c r="A444" s="165"/>
      <c r="B444" s="166"/>
      <c r="C444" s="167"/>
      <c r="D444" s="167"/>
      <c r="E444" s="167"/>
      <c r="F444" s="167"/>
    </row>
    <row r="445" spans="1:6" x14ac:dyDescent="0.25">
      <c r="A445" s="165"/>
      <c r="B445" s="166"/>
      <c r="C445" s="167"/>
      <c r="D445" s="167"/>
      <c r="E445" s="167"/>
      <c r="F445" s="167"/>
    </row>
    <row r="446" spans="1:6" x14ac:dyDescent="0.25">
      <c r="A446" s="165"/>
      <c r="B446" s="166"/>
      <c r="C446" s="167"/>
      <c r="D446" s="167"/>
      <c r="E446" s="167"/>
      <c r="F446" s="167"/>
    </row>
    <row r="447" spans="1:6" x14ac:dyDescent="0.25">
      <c r="A447" s="165"/>
      <c r="B447" s="166"/>
      <c r="C447" s="167"/>
      <c r="D447" s="167"/>
      <c r="E447" s="167"/>
      <c r="F447" s="167"/>
    </row>
    <row r="448" spans="1:6" x14ac:dyDescent="0.25">
      <c r="A448" s="165"/>
      <c r="B448" s="166"/>
      <c r="C448" s="167"/>
      <c r="D448" s="167"/>
      <c r="E448" s="167"/>
      <c r="F448" s="167"/>
    </row>
    <row r="449" spans="1:6" x14ac:dyDescent="0.25">
      <c r="A449" s="165"/>
      <c r="B449" s="166"/>
      <c r="C449" s="167"/>
      <c r="D449" s="167"/>
      <c r="E449" s="167"/>
      <c r="F449" s="167"/>
    </row>
    <row r="450" spans="1:6" x14ac:dyDescent="0.25">
      <c r="A450" s="165"/>
      <c r="B450" s="166"/>
      <c r="C450" s="167"/>
      <c r="D450" s="167"/>
      <c r="E450" s="167"/>
      <c r="F450" s="167"/>
    </row>
    <row r="451" spans="1:6" x14ac:dyDescent="0.25">
      <c r="A451" s="165"/>
      <c r="B451" s="166"/>
      <c r="C451" s="167"/>
      <c r="D451" s="167"/>
      <c r="E451" s="167"/>
      <c r="F451" s="167"/>
    </row>
    <row r="452" spans="1:6" x14ac:dyDescent="0.25">
      <c r="A452" s="165"/>
      <c r="B452" s="166"/>
      <c r="C452" s="167"/>
      <c r="D452" s="167"/>
      <c r="E452" s="167"/>
      <c r="F452" s="167"/>
    </row>
    <row r="453" spans="1:6" x14ac:dyDescent="0.25">
      <c r="A453" s="165"/>
      <c r="B453" s="166"/>
      <c r="C453" s="167"/>
      <c r="D453" s="167"/>
      <c r="E453" s="167"/>
      <c r="F453" s="167"/>
    </row>
    <row r="454" spans="1:6" x14ac:dyDescent="0.25">
      <c r="A454" s="165"/>
      <c r="B454" s="166"/>
      <c r="C454" s="167"/>
      <c r="D454" s="167"/>
      <c r="E454" s="167"/>
      <c r="F454" s="167"/>
    </row>
    <row r="455" spans="1:6" x14ac:dyDescent="0.25">
      <c r="A455" s="165"/>
      <c r="B455" s="166"/>
      <c r="C455" s="167"/>
      <c r="D455" s="167"/>
      <c r="E455" s="167"/>
      <c r="F455" s="167"/>
    </row>
    <row r="456" spans="1:6" x14ac:dyDescent="0.25">
      <c r="A456" s="165"/>
      <c r="B456" s="166"/>
      <c r="C456" s="167"/>
      <c r="D456" s="167"/>
      <c r="E456" s="167"/>
      <c r="F456" s="167"/>
    </row>
    <row r="457" spans="1:6" x14ac:dyDescent="0.25">
      <c r="A457" s="165"/>
      <c r="B457" s="166"/>
      <c r="C457" s="167"/>
      <c r="D457" s="167"/>
      <c r="E457" s="167"/>
      <c r="F457" s="167"/>
    </row>
    <row r="458" spans="1:6" x14ac:dyDescent="0.25">
      <c r="A458" s="165"/>
      <c r="B458" s="166"/>
      <c r="C458" s="167"/>
      <c r="D458" s="167"/>
      <c r="E458" s="167"/>
      <c r="F458" s="167"/>
    </row>
    <row r="459" spans="1:6" x14ac:dyDescent="0.25">
      <c r="A459" s="165"/>
      <c r="B459" s="166"/>
      <c r="C459" s="167"/>
      <c r="D459" s="167"/>
      <c r="E459" s="167"/>
      <c r="F459" s="167"/>
    </row>
    <row r="460" spans="1:6" x14ac:dyDescent="0.25">
      <c r="A460" s="165"/>
      <c r="B460" s="166"/>
      <c r="C460" s="167"/>
      <c r="D460" s="167"/>
      <c r="E460" s="167"/>
      <c r="F460" s="167"/>
    </row>
    <row r="461" spans="1:6" x14ac:dyDescent="0.25">
      <c r="A461" s="165"/>
      <c r="B461" s="166"/>
      <c r="C461" s="167"/>
      <c r="D461" s="167"/>
      <c r="E461" s="167"/>
      <c r="F461" s="167"/>
    </row>
    <row r="462" spans="1:6" x14ac:dyDescent="0.25">
      <c r="A462" s="165"/>
      <c r="B462" s="166"/>
      <c r="C462" s="167"/>
      <c r="D462" s="167"/>
      <c r="E462" s="167"/>
      <c r="F462" s="167"/>
    </row>
    <row r="463" spans="1:6" x14ac:dyDescent="0.25">
      <c r="A463" s="165"/>
      <c r="B463" s="166"/>
      <c r="C463" s="167"/>
      <c r="D463" s="167"/>
      <c r="E463" s="167"/>
      <c r="F463" s="167"/>
    </row>
    <row r="464" spans="1:6" x14ac:dyDescent="0.25">
      <c r="A464" s="165"/>
      <c r="B464" s="166"/>
      <c r="C464" s="167"/>
      <c r="D464" s="167"/>
      <c r="E464" s="167"/>
      <c r="F464" s="167"/>
    </row>
    <row r="465" spans="1:6" x14ac:dyDescent="0.25">
      <c r="A465" s="165"/>
      <c r="B465" s="166"/>
      <c r="C465" s="167"/>
      <c r="D465" s="167"/>
      <c r="E465" s="167"/>
      <c r="F465" s="167"/>
    </row>
    <row r="466" spans="1:6" x14ac:dyDescent="0.25">
      <c r="A466" s="165"/>
      <c r="B466" s="166"/>
      <c r="C466" s="167"/>
      <c r="D466" s="167"/>
      <c r="E466" s="167"/>
      <c r="F466" s="167"/>
    </row>
    <row r="467" spans="1:6" x14ac:dyDescent="0.25">
      <c r="A467" s="165"/>
      <c r="B467" s="166"/>
      <c r="C467" s="167"/>
      <c r="D467" s="167"/>
      <c r="E467" s="167"/>
      <c r="F467" s="167"/>
    </row>
    <row r="468" spans="1:6" x14ac:dyDescent="0.25">
      <c r="A468" s="165"/>
      <c r="B468" s="166"/>
      <c r="C468" s="167"/>
      <c r="D468" s="167"/>
      <c r="E468" s="167"/>
      <c r="F468" s="167"/>
    </row>
    <row r="469" spans="1:6" x14ac:dyDescent="0.25">
      <c r="A469" s="165"/>
      <c r="B469" s="166"/>
      <c r="C469" s="167"/>
      <c r="D469" s="167"/>
      <c r="E469" s="167"/>
      <c r="F469" s="167"/>
    </row>
    <row r="470" spans="1:6" x14ac:dyDescent="0.25">
      <c r="A470" s="165"/>
      <c r="B470" s="166"/>
      <c r="C470" s="167"/>
      <c r="D470" s="167"/>
      <c r="E470" s="167"/>
      <c r="F470" s="167"/>
    </row>
    <row r="471" spans="1:6" x14ac:dyDescent="0.25">
      <c r="A471" s="165"/>
      <c r="B471" s="166"/>
      <c r="C471" s="167"/>
      <c r="D471" s="167"/>
      <c r="E471" s="167"/>
      <c r="F471" s="167"/>
    </row>
    <row r="472" spans="1:6" x14ac:dyDescent="0.25">
      <c r="A472" s="165"/>
      <c r="B472" s="166"/>
      <c r="C472" s="167"/>
      <c r="D472" s="167"/>
      <c r="E472" s="167"/>
      <c r="F472" s="167"/>
    </row>
    <row r="473" spans="1:6" x14ac:dyDescent="0.25">
      <c r="A473" s="165"/>
      <c r="B473" s="166"/>
      <c r="C473" s="167"/>
      <c r="D473" s="167"/>
      <c r="E473" s="167"/>
      <c r="F473" s="167"/>
    </row>
    <row r="474" spans="1:6" x14ac:dyDescent="0.25">
      <c r="A474" s="165"/>
      <c r="B474" s="166"/>
      <c r="C474" s="167"/>
      <c r="D474" s="167"/>
      <c r="E474" s="167"/>
      <c r="F474" s="167"/>
    </row>
    <row r="475" spans="1:6" x14ac:dyDescent="0.25">
      <c r="A475" s="165"/>
      <c r="B475" s="166"/>
      <c r="C475" s="167"/>
      <c r="D475" s="167"/>
      <c r="E475" s="167"/>
      <c r="F475" s="167"/>
    </row>
    <row r="476" spans="1:6" x14ac:dyDescent="0.25">
      <c r="A476" s="165"/>
      <c r="B476" s="166"/>
      <c r="C476" s="167"/>
      <c r="D476" s="167"/>
      <c r="E476" s="167"/>
      <c r="F476" s="167"/>
    </row>
    <row r="477" spans="1:6" x14ac:dyDescent="0.25">
      <c r="A477" s="165"/>
      <c r="B477" s="166"/>
      <c r="C477" s="167"/>
      <c r="D477" s="167"/>
      <c r="E477" s="167"/>
      <c r="F477" s="167"/>
    </row>
    <row r="478" spans="1:6" x14ac:dyDescent="0.25">
      <c r="A478" s="165"/>
      <c r="B478" s="166"/>
      <c r="C478" s="167"/>
      <c r="D478" s="167"/>
      <c r="E478" s="167"/>
      <c r="F478" s="167"/>
    </row>
    <row r="479" spans="1:6" x14ac:dyDescent="0.25">
      <c r="A479" s="165"/>
      <c r="B479" s="166"/>
      <c r="C479" s="167"/>
      <c r="D479" s="167"/>
      <c r="E479" s="167"/>
      <c r="F479" s="167"/>
    </row>
    <row r="480" spans="1:6" x14ac:dyDescent="0.25">
      <c r="A480" s="165"/>
      <c r="B480" s="166"/>
      <c r="C480" s="167"/>
      <c r="D480" s="167"/>
      <c r="E480" s="167"/>
      <c r="F480" s="167"/>
    </row>
    <row r="481" spans="1:6" x14ac:dyDescent="0.25">
      <c r="A481" s="165"/>
      <c r="B481" s="166"/>
      <c r="C481" s="167"/>
      <c r="D481" s="167"/>
      <c r="E481" s="167"/>
      <c r="F481" s="167"/>
    </row>
    <row r="482" spans="1:6" x14ac:dyDescent="0.25">
      <c r="A482" s="165"/>
      <c r="B482" s="166"/>
      <c r="C482" s="167"/>
      <c r="D482" s="167"/>
      <c r="E482" s="167"/>
      <c r="F482" s="167"/>
    </row>
    <row r="483" spans="1:6" x14ac:dyDescent="0.25">
      <c r="A483" s="165"/>
      <c r="B483" s="166"/>
      <c r="C483" s="167"/>
      <c r="D483" s="167"/>
      <c r="E483" s="167"/>
      <c r="F483" s="167"/>
    </row>
    <row r="484" spans="1:6" x14ac:dyDescent="0.25">
      <c r="A484" s="165"/>
      <c r="B484" s="166"/>
      <c r="C484" s="167"/>
      <c r="D484" s="167"/>
      <c r="E484" s="167"/>
      <c r="F484" s="167"/>
    </row>
    <row r="485" spans="1:6" x14ac:dyDescent="0.25">
      <c r="A485" s="165"/>
      <c r="B485" s="166"/>
      <c r="C485" s="167"/>
      <c r="D485" s="167"/>
      <c r="E485" s="167"/>
      <c r="F485" s="167"/>
    </row>
    <row r="486" spans="1:6" x14ac:dyDescent="0.25">
      <c r="A486" s="165"/>
      <c r="B486" s="166"/>
      <c r="D486" s="167"/>
      <c r="E486" s="167"/>
      <c r="F486" s="167"/>
    </row>
    <row r="487" spans="1:6" x14ac:dyDescent="0.25">
      <c r="A487" s="165"/>
      <c r="B487" s="166"/>
      <c r="D487" s="167"/>
      <c r="E487" s="167"/>
      <c r="F487" s="167"/>
    </row>
    <row r="488" spans="1:6" x14ac:dyDescent="0.25">
      <c r="A488" s="165"/>
      <c r="B488" s="166"/>
      <c r="D488" s="167"/>
      <c r="E488" s="167"/>
      <c r="F488" s="167"/>
    </row>
    <row r="489" spans="1:6" x14ac:dyDescent="0.25">
      <c r="A489" s="165"/>
      <c r="B489" s="166"/>
      <c r="D489" s="167"/>
      <c r="E489" s="167"/>
      <c r="F489" s="167"/>
    </row>
    <row r="490" spans="1:6" x14ac:dyDescent="0.25">
      <c r="A490" s="165"/>
      <c r="B490" s="166"/>
      <c r="D490" s="167"/>
      <c r="E490" s="167"/>
      <c r="F490" s="167"/>
    </row>
    <row r="491" spans="1:6" x14ac:dyDescent="0.25">
      <c r="A491" s="165"/>
      <c r="B491" s="166"/>
      <c r="D491" s="167"/>
      <c r="E491" s="167"/>
      <c r="F491" s="167"/>
    </row>
    <row r="492" spans="1:6" x14ac:dyDescent="0.25">
      <c r="A492" s="165"/>
      <c r="B492" s="166"/>
      <c r="D492" s="167"/>
      <c r="E492" s="167"/>
      <c r="F492" s="167"/>
    </row>
    <row r="493" spans="1:6" x14ac:dyDescent="0.25">
      <c r="A493" s="165"/>
      <c r="B493" s="166"/>
      <c r="D493" s="167"/>
      <c r="E493" s="167"/>
      <c r="F493" s="167"/>
    </row>
    <row r="494" spans="1:6" x14ac:dyDescent="0.25">
      <c r="A494" s="165"/>
      <c r="B494" s="166"/>
      <c r="D494" s="167"/>
      <c r="E494" s="167"/>
      <c r="F494" s="167"/>
    </row>
    <row r="495" spans="1:6" x14ac:dyDescent="0.25">
      <c r="A495" s="165"/>
      <c r="B495" s="166"/>
      <c r="D495" s="167"/>
      <c r="E495" s="167"/>
      <c r="F495" s="167"/>
    </row>
    <row r="496" spans="1:6" x14ac:dyDescent="0.25">
      <c r="A496" s="165"/>
      <c r="B496" s="166"/>
      <c r="D496" s="167"/>
      <c r="E496" s="167"/>
      <c r="F496" s="167"/>
    </row>
    <row r="497" spans="1:6" x14ac:dyDescent="0.25">
      <c r="A497" s="165"/>
      <c r="B497" s="166"/>
      <c r="D497" s="167"/>
      <c r="E497" s="167"/>
      <c r="F497" s="167"/>
    </row>
    <row r="498" spans="1:6" x14ac:dyDescent="0.25">
      <c r="A498" s="165"/>
      <c r="B498" s="166"/>
      <c r="D498" s="167"/>
      <c r="E498" s="167"/>
      <c r="F498" s="167"/>
    </row>
    <row r="499" spans="1:6" x14ac:dyDescent="0.25">
      <c r="A499" s="165"/>
      <c r="B499" s="166"/>
      <c r="D499" s="167"/>
      <c r="E499" s="167"/>
      <c r="F499" s="167"/>
    </row>
    <row r="500" spans="1:6" x14ac:dyDescent="0.25">
      <c r="A500" s="165"/>
      <c r="B500" s="166"/>
      <c r="D500" s="167"/>
      <c r="E500" s="167"/>
      <c r="F500" s="167"/>
    </row>
    <row r="501" spans="1:6" x14ac:dyDescent="0.25">
      <c r="A501" s="165"/>
      <c r="B501" s="166"/>
      <c r="D501" s="167"/>
      <c r="E501" s="167"/>
      <c r="F501" s="167"/>
    </row>
    <row r="502" spans="1:6" x14ac:dyDescent="0.25">
      <c r="A502" s="165"/>
      <c r="B502" s="166"/>
      <c r="D502" s="167"/>
      <c r="E502" s="167"/>
      <c r="F502" s="167"/>
    </row>
    <row r="503" spans="1:6" x14ac:dyDescent="0.25">
      <c r="A503" s="165"/>
      <c r="B503" s="166"/>
      <c r="D503" s="167"/>
      <c r="E503" s="167"/>
      <c r="F503" s="167"/>
    </row>
    <row r="504" spans="1:6" x14ac:dyDescent="0.25">
      <c r="A504" s="165"/>
      <c r="B504" s="166"/>
      <c r="D504" s="167"/>
      <c r="E504" s="167"/>
      <c r="F504" s="167"/>
    </row>
    <row r="505" spans="1:6" x14ac:dyDescent="0.25">
      <c r="A505" s="165"/>
      <c r="B505" s="166"/>
      <c r="D505" s="167"/>
      <c r="E505" s="167"/>
      <c r="F505" s="167"/>
    </row>
    <row r="506" spans="1:6" x14ac:dyDescent="0.25">
      <c r="A506" s="165"/>
      <c r="B506" s="166"/>
      <c r="D506" s="167"/>
      <c r="E506" s="167"/>
      <c r="F506" s="167"/>
    </row>
    <row r="507" spans="1:6" x14ac:dyDescent="0.25">
      <c r="A507" s="165"/>
      <c r="B507" s="166"/>
      <c r="D507" s="167"/>
      <c r="E507" s="167"/>
      <c r="F507" s="167"/>
    </row>
    <row r="508" spans="1:6" x14ac:dyDescent="0.25">
      <c r="A508" s="165"/>
      <c r="B508" s="166"/>
      <c r="D508" s="167"/>
      <c r="E508" s="167"/>
      <c r="F508" s="167"/>
    </row>
    <row r="509" spans="1:6" x14ac:dyDescent="0.25">
      <c r="A509" s="165"/>
      <c r="B509" s="166"/>
      <c r="D509" s="167"/>
      <c r="E509" s="167"/>
      <c r="F509" s="167"/>
    </row>
    <row r="510" spans="1:6" x14ac:dyDescent="0.25">
      <c r="A510" s="165"/>
      <c r="B510" s="166"/>
      <c r="D510" s="167"/>
      <c r="E510" s="167"/>
      <c r="F510" s="167"/>
    </row>
    <row r="511" spans="1:6" x14ac:dyDescent="0.25">
      <c r="A511" s="165"/>
      <c r="B511" s="166"/>
      <c r="D511" s="167"/>
      <c r="E511" s="167"/>
      <c r="F511" s="167"/>
    </row>
    <row r="512" spans="1:6" x14ac:dyDescent="0.25">
      <c r="A512" s="165"/>
      <c r="B512" s="166"/>
      <c r="D512" s="167"/>
      <c r="E512" s="167"/>
      <c r="F512" s="167"/>
    </row>
    <row r="513" spans="1:6" x14ac:dyDescent="0.25">
      <c r="A513" s="165"/>
      <c r="B513" s="166"/>
      <c r="D513" s="167"/>
      <c r="E513" s="167"/>
      <c r="F513" s="167"/>
    </row>
    <row r="514" spans="1:6" x14ac:dyDescent="0.25">
      <c r="A514" s="165"/>
      <c r="B514" s="166"/>
      <c r="D514" s="167"/>
      <c r="E514" s="167"/>
      <c r="F514" s="167"/>
    </row>
    <row r="515" spans="1:6" x14ac:dyDescent="0.25">
      <c r="A515" s="165"/>
      <c r="B515" s="166"/>
      <c r="D515" s="167"/>
      <c r="E515" s="167"/>
      <c r="F515" s="167"/>
    </row>
    <row r="516" spans="1:6" x14ac:dyDescent="0.25">
      <c r="A516" s="165"/>
      <c r="B516" s="166"/>
      <c r="D516" s="167"/>
      <c r="E516" s="167"/>
      <c r="F516" s="167"/>
    </row>
    <row r="517" spans="1:6" x14ac:dyDescent="0.25">
      <c r="A517" s="165"/>
      <c r="B517" s="166"/>
      <c r="D517" s="167"/>
      <c r="E517" s="167"/>
      <c r="F517" s="167"/>
    </row>
    <row r="518" spans="1:6" x14ac:dyDescent="0.25">
      <c r="A518" s="165"/>
      <c r="B518" s="166"/>
      <c r="D518" s="167"/>
      <c r="E518" s="167"/>
      <c r="F518" s="167"/>
    </row>
    <row r="519" spans="1:6" x14ac:dyDescent="0.25">
      <c r="A519" s="165"/>
      <c r="B519" s="166"/>
      <c r="D519" s="167"/>
      <c r="E519" s="167"/>
      <c r="F519" s="167"/>
    </row>
    <row r="520" spans="1:6" x14ac:dyDescent="0.25">
      <c r="A520" s="165"/>
      <c r="B520" s="166"/>
      <c r="D520" s="167"/>
      <c r="E520" s="167"/>
      <c r="F520" s="167"/>
    </row>
    <row r="521" spans="1:6" x14ac:dyDescent="0.25">
      <c r="A521" s="165"/>
      <c r="B521" s="166"/>
      <c r="D521" s="167"/>
      <c r="E521" s="167"/>
      <c r="F521" s="167"/>
    </row>
    <row r="522" spans="1:6" x14ac:dyDescent="0.25">
      <c r="A522" s="165"/>
      <c r="B522" s="166"/>
      <c r="D522" s="167"/>
      <c r="E522" s="167"/>
      <c r="F522" s="167"/>
    </row>
    <row r="523" spans="1:6" x14ac:dyDescent="0.25">
      <c r="A523" s="165"/>
      <c r="B523" s="166"/>
      <c r="D523" s="167"/>
      <c r="E523" s="167"/>
      <c r="F523" s="167"/>
    </row>
    <row r="524" spans="1:6" x14ac:dyDescent="0.25">
      <c r="A524" s="165"/>
      <c r="B524" s="166"/>
      <c r="D524" s="167"/>
      <c r="E524" s="167"/>
      <c r="F524" s="167"/>
    </row>
    <row r="525" spans="1:6" x14ac:dyDescent="0.25">
      <c r="A525" s="165"/>
      <c r="B525" s="166"/>
      <c r="D525" s="167"/>
      <c r="E525" s="167"/>
      <c r="F525" s="167"/>
    </row>
    <row r="526" spans="1:6" x14ac:dyDescent="0.25">
      <c r="A526" s="165"/>
      <c r="B526" s="166"/>
      <c r="D526" s="167"/>
      <c r="E526" s="167"/>
      <c r="F526" s="167"/>
    </row>
    <row r="527" spans="1:6" x14ac:dyDescent="0.25">
      <c r="A527" s="165"/>
      <c r="B527" s="166"/>
      <c r="D527" s="167"/>
      <c r="E527" s="167"/>
      <c r="F527" s="167"/>
    </row>
    <row r="528" spans="1:6" x14ac:dyDescent="0.25">
      <c r="A528" s="165"/>
      <c r="B528" s="166"/>
      <c r="D528" s="167"/>
      <c r="E528" s="167"/>
      <c r="F528" s="167"/>
    </row>
    <row r="529" spans="1:6" x14ac:dyDescent="0.25">
      <c r="A529" s="165"/>
      <c r="B529" s="166"/>
      <c r="D529" s="167"/>
      <c r="E529" s="167"/>
      <c r="F529" s="167"/>
    </row>
    <row r="530" spans="1:6" x14ac:dyDescent="0.25">
      <c r="A530" s="165"/>
      <c r="B530" s="166"/>
      <c r="D530" s="167"/>
      <c r="E530" s="167"/>
      <c r="F530" s="167"/>
    </row>
    <row r="531" spans="1:6" x14ac:dyDescent="0.25">
      <c r="A531" s="165"/>
      <c r="B531" s="166"/>
      <c r="D531" s="167"/>
      <c r="E531" s="167"/>
      <c r="F531" s="167"/>
    </row>
    <row r="532" spans="1:6" x14ac:dyDescent="0.25">
      <c r="A532" s="165"/>
      <c r="B532" s="166"/>
      <c r="D532" s="167"/>
      <c r="E532" s="167"/>
      <c r="F532" s="167"/>
    </row>
    <row r="533" spans="1:6" x14ac:dyDescent="0.25">
      <c r="A533" s="165"/>
      <c r="B533" s="166"/>
      <c r="D533" s="167"/>
      <c r="E533" s="167"/>
      <c r="F533" s="167"/>
    </row>
    <row r="534" spans="1:6" x14ac:dyDescent="0.25">
      <c r="A534" s="165"/>
      <c r="B534" s="166"/>
      <c r="D534" s="167"/>
      <c r="E534" s="167"/>
      <c r="F534" s="167"/>
    </row>
    <row r="535" spans="1:6" x14ac:dyDescent="0.25">
      <c r="A535" s="165"/>
      <c r="B535" s="166"/>
      <c r="D535" s="167"/>
      <c r="E535" s="167"/>
      <c r="F535" s="167"/>
    </row>
    <row r="536" spans="1:6" x14ac:dyDescent="0.25">
      <c r="A536" s="165"/>
      <c r="B536" s="166"/>
      <c r="D536" s="167"/>
      <c r="E536" s="167"/>
      <c r="F536" s="167"/>
    </row>
    <row r="537" spans="1:6" x14ac:dyDescent="0.25">
      <c r="A537" s="165"/>
      <c r="B537" s="166"/>
      <c r="D537" s="167"/>
      <c r="E537" s="167"/>
      <c r="F537" s="167"/>
    </row>
    <row r="538" spans="1:6" x14ac:dyDescent="0.25">
      <c r="A538" s="165"/>
      <c r="B538" s="166"/>
      <c r="D538" s="167"/>
      <c r="E538" s="167"/>
      <c r="F538" s="167"/>
    </row>
    <row r="539" spans="1:6" x14ac:dyDescent="0.25">
      <c r="A539" s="165"/>
      <c r="B539" s="166"/>
      <c r="D539" s="167"/>
      <c r="E539" s="167"/>
      <c r="F539" s="167"/>
    </row>
    <row r="540" spans="1:6" x14ac:dyDescent="0.25">
      <c r="A540" s="165"/>
      <c r="B540" s="166"/>
      <c r="D540" s="167"/>
      <c r="E540" s="167"/>
      <c r="F540" s="167"/>
    </row>
    <row r="541" spans="1:6" x14ac:dyDescent="0.25">
      <c r="A541" s="165"/>
      <c r="B541" s="166"/>
      <c r="D541" s="167"/>
      <c r="E541" s="167"/>
      <c r="F541" s="167"/>
    </row>
    <row r="542" spans="1:6" x14ac:dyDescent="0.25">
      <c r="A542" s="165"/>
      <c r="B542" s="166"/>
      <c r="D542" s="167"/>
      <c r="E542" s="167"/>
      <c r="F542" s="167"/>
    </row>
    <row r="543" spans="1:6" x14ac:dyDescent="0.25">
      <c r="A543" s="165"/>
      <c r="B543" s="166"/>
      <c r="D543" s="167"/>
      <c r="E543" s="167"/>
      <c r="F543" s="167"/>
    </row>
    <row r="544" spans="1:6" x14ac:dyDescent="0.25">
      <c r="A544" s="165"/>
      <c r="B544" s="166"/>
      <c r="D544" s="167"/>
      <c r="E544" s="167"/>
      <c r="F544" s="167"/>
    </row>
    <row r="545" spans="1:6" x14ac:dyDescent="0.25">
      <c r="A545" s="165"/>
      <c r="B545" s="166"/>
      <c r="D545" s="167"/>
      <c r="E545" s="167"/>
      <c r="F545" s="167"/>
    </row>
    <row r="546" spans="1:6" x14ac:dyDescent="0.25">
      <c r="A546" s="165"/>
      <c r="B546" s="166"/>
      <c r="D546" s="167"/>
      <c r="E546" s="167"/>
      <c r="F546" s="167"/>
    </row>
    <row r="547" spans="1:6" x14ac:dyDescent="0.25">
      <c r="A547" s="165"/>
      <c r="B547" s="166"/>
      <c r="D547" s="167"/>
      <c r="E547" s="167"/>
      <c r="F547" s="167"/>
    </row>
    <row r="548" spans="1:6" x14ac:dyDescent="0.25">
      <c r="A548" s="165"/>
      <c r="B548" s="166"/>
      <c r="D548" s="167"/>
      <c r="E548" s="167"/>
      <c r="F548" s="167"/>
    </row>
    <row r="549" spans="1:6" x14ac:dyDescent="0.25">
      <c r="A549" s="165"/>
      <c r="B549" s="166"/>
      <c r="D549" s="167"/>
      <c r="E549" s="167"/>
      <c r="F549" s="167"/>
    </row>
    <row r="550" spans="1:6" x14ac:dyDescent="0.25">
      <c r="A550" s="165"/>
      <c r="B550" s="166"/>
      <c r="D550" s="167"/>
      <c r="E550" s="167"/>
      <c r="F550" s="167"/>
    </row>
    <row r="551" spans="1:6" x14ac:dyDescent="0.25">
      <c r="A551" s="165"/>
      <c r="B551" s="166"/>
      <c r="D551" s="167"/>
      <c r="E551" s="167"/>
      <c r="F551" s="167"/>
    </row>
    <row r="552" spans="1:6" x14ac:dyDescent="0.25">
      <c r="A552" s="165"/>
      <c r="B552" s="166"/>
      <c r="D552" s="167"/>
      <c r="E552" s="167"/>
      <c r="F552" s="167"/>
    </row>
    <row r="553" spans="1:6" x14ac:dyDescent="0.25">
      <c r="A553" s="165"/>
      <c r="B553" s="166"/>
      <c r="D553" s="167"/>
      <c r="E553" s="167"/>
      <c r="F553" s="167"/>
    </row>
    <row r="554" spans="1:6" x14ac:dyDescent="0.25">
      <c r="A554" s="165"/>
      <c r="B554" s="166"/>
      <c r="D554" s="167"/>
      <c r="E554" s="167"/>
      <c r="F554" s="167"/>
    </row>
    <row r="555" spans="1:6" x14ac:dyDescent="0.25">
      <c r="E555" s="167"/>
      <c r="F555" s="167"/>
    </row>
    <row r="556" spans="1:6" x14ac:dyDescent="0.25">
      <c r="E556" s="167"/>
      <c r="F556" s="167"/>
    </row>
    <row r="557" spans="1:6" x14ac:dyDescent="0.25">
      <c r="E557" s="167"/>
      <c r="F557" s="167"/>
    </row>
    <row r="558" spans="1:6" x14ac:dyDescent="0.25">
      <c r="E558" s="167"/>
      <c r="F558" s="167"/>
    </row>
    <row r="559" spans="1:6" x14ac:dyDescent="0.25">
      <c r="E559" s="167"/>
      <c r="F559" s="167"/>
    </row>
  </sheetData>
  <mergeCells count="8">
    <mergeCell ref="A11:B11"/>
    <mergeCell ref="A1:F1"/>
    <mergeCell ref="A2:F2"/>
    <mergeCell ref="E3:F3"/>
    <mergeCell ref="A4:A6"/>
    <mergeCell ref="B4:B6"/>
    <mergeCell ref="C4:D5"/>
    <mergeCell ref="E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ազ.մնաց-01.01.22</vt:lpstr>
      <vt:lpstr>01</vt:lpstr>
      <vt:lpstr>02</vt:lpstr>
      <vt:lpstr>03,1</vt:lpstr>
      <vt:lpstr>03</vt:lpstr>
      <vt:lpstr>գործ03</vt:lpstr>
      <vt:lpstr>տնտ03</vt:lpstr>
      <vt:lpstr>Գայանե1եռ</vt:lpstr>
      <vt:lpstr>'01'!Заголовки_для_печати</vt:lpstr>
      <vt:lpstr>'02'!Заголовки_для_печати</vt:lpstr>
      <vt:lpstr>'03'!Заголовки_для_печати</vt:lpstr>
      <vt:lpstr>գործ03!Заголовки_для_печати</vt:lpstr>
      <vt:lpstr>տնտ03!Заголовки_для_печати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2023-03-22T07:29:07Z</dcterms:modified>
</cp:coreProperties>
</file>