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Armavir" sheetId="1" r:id="rId1"/>
  </sheets>
  <calcPr calcId="125725"/>
</workbook>
</file>

<file path=xl/calcChain.xml><?xml version="1.0" encoding="utf-8"?>
<calcChain xmlns="http://schemas.openxmlformats.org/spreadsheetml/2006/main">
  <c r="O11" i="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Q10"/>
  <c r="P10"/>
  <c r="O10"/>
  <c r="EG18" l="1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U18"/>
  <c r="AV18" s="1"/>
  <c r="AT18"/>
  <c r="AS18"/>
  <c r="AW18" s="1"/>
  <c r="AP18"/>
  <c r="AR18" s="1"/>
  <c r="AO18"/>
  <c r="AQ18" s="1"/>
  <c r="AN18"/>
  <c r="AK18"/>
  <c r="AL18" s="1"/>
  <c r="AJ18"/>
  <c r="AI18"/>
  <c r="AG18"/>
  <c r="AF18"/>
  <c r="AH18" s="1"/>
  <c r="AE18"/>
  <c r="AD18"/>
  <c r="AA18"/>
  <c r="AB18" s="1"/>
  <c r="Z18"/>
  <c r="Y18"/>
  <c r="AC18" s="1"/>
  <c r="V18"/>
  <c r="X18" s="1"/>
  <c r="U18"/>
  <c r="W18" s="1"/>
  <c r="T18"/>
  <c r="D18"/>
  <c r="C18"/>
  <c r="EJ17"/>
  <c r="EI17"/>
  <c r="F17" s="1"/>
  <c r="EH17"/>
  <c r="DN17"/>
  <c r="DM17"/>
  <c r="DL17"/>
  <c r="BU17"/>
  <c r="BW17" s="1"/>
  <c r="BT17"/>
  <c r="BV17" s="1"/>
  <c r="BS17"/>
  <c r="AW17"/>
  <c r="AV17"/>
  <c r="AR17"/>
  <c r="AQ17"/>
  <c r="AM17"/>
  <c r="AL17"/>
  <c r="AH17"/>
  <c r="AG17"/>
  <c r="AC17"/>
  <c r="AB17"/>
  <c r="X17"/>
  <c r="W17"/>
  <c r="R17"/>
  <c r="M17"/>
  <c r="L17"/>
  <c r="N17" s="1"/>
  <c r="K17"/>
  <c r="J17"/>
  <c r="G17"/>
  <c r="H17" s="1"/>
  <c r="E17"/>
  <c r="I17" s="1"/>
  <c r="EJ16"/>
  <c r="EI16"/>
  <c r="F16" s="1"/>
  <c r="EH16"/>
  <c r="DN16"/>
  <c r="DM16"/>
  <c r="DL16"/>
  <c r="BV16"/>
  <c r="BU16"/>
  <c r="BW16" s="1"/>
  <c r="BT16"/>
  <c r="BS16"/>
  <c r="AW16"/>
  <c r="AV16"/>
  <c r="AR16"/>
  <c r="AQ16"/>
  <c r="AM16"/>
  <c r="AL16"/>
  <c r="AH16"/>
  <c r="AG16"/>
  <c r="AC16"/>
  <c r="AB16"/>
  <c r="X16"/>
  <c r="W16"/>
  <c r="R16"/>
  <c r="S16"/>
  <c r="L16"/>
  <c r="K16"/>
  <c r="M16" s="1"/>
  <c r="J16"/>
  <c r="N16" s="1"/>
  <c r="G16"/>
  <c r="H16" s="1"/>
  <c r="E16"/>
  <c r="EJ15"/>
  <c r="EI15"/>
  <c r="F15" s="1"/>
  <c r="EH15"/>
  <c r="DN15"/>
  <c r="DM15"/>
  <c r="DL15"/>
  <c r="BU15"/>
  <c r="BT15"/>
  <c r="BV15" s="1"/>
  <c r="BS15"/>
  <c r="BW15" s="1"/>
  <c r="AW15"/>
  <c r="AV15"/>
  <c r="AR15"/>
  <c r="AQ15"/>
  <c r="AM15"/>
  <c r="AL15"/>
  <c r="AH15"/>
  <c r="AG15"/>
  <c r="AC15"/>
  <c r="AB15"/>
  <c r="X15"/>
  <c r="W15"/>
  <c r="R15"/>
  <c r="M15"/>
  <c r="L15"/>
  <c r="N15" s="1"/>
  <c r="K15"/>
  <c r="J15"/>
  <c r="G15"/>
  <c r="H15" s="1"/>
  <c r="E15"/>
  <c r="I15" s="1"/>
  <c r="EJ14"/>
  <c r="EI14"/>
  <c r="F14" s="1"/>
  <c r="EH14"/>
  <c r="DN14"/>
  <c r="DM14"/>
  <c r="DL14"/>
  <c r="BV14"/>
  <c r="BU14"/>
  <c r="BW14" s="1"/>
  <c r="BT14"/>
  <c r="BS14"/>
  <c r="AW14"/>
  <c r="AV14"/>
  <c r="AR14"/>
  <c r="AQ14"/>
  <c r="AM14"/>
  <c r="AL14"/>
  <c r="AH14"/>
  <c r="AG14"/>
  <c r="AC14"/>
  <c r="AB14"/>
  <c r="X14"/>
  <c r="W14"/>
  <c r="R14"/>
  <c r="S14"/>
  <c r="L14"/>
  <c r="K14"/>
  <c r="M14" s="1"/>
  <c r="J14"/>
  <c r="N14" s="1"/>
  <c r="G14"/>
  <c r="H14" s="1"/>
  <c r="E14"/>
  <c r="EJ13"/>
  <c r="EI13"/>
  <c r="F13" s="1"/>
  <c r="EH13"/>
  <c r="DN13"/>
  <c r="DM13"/>
  <c r="DL13"/>
  <c r="BU13"/>
  <c r="BT13"/>
  <c r="BV13" s="1"/>
  <c r="BS13"/>
  <c r="BW13" s="1"/>
  <c r="AW13"/>
  <c r="AV13"/>
  <c r="AR13"/>
  <c r="AQ13"/>
  <c r="AM13"/>
  <c r="AL13"/>
  <c r="AH13"/>
  <c r="AG13"/>
  <c r="AC13"/>
  <c r="AB13"/>
  <c r="X13"/>
  <c r="W13"/>
  <c r="R13"/>
  <c r="M13"/>
  <c r="L13"/>
  <c r="N13" s="1"/>
  <c r="K13"/>
  <c r="J13"/>
  <c r="G13"/>
  <c r="H13" s="1"/>
  <c r="E13"/>
  <c r="I13" s="1"/>
  <c r="EJ12"/>
  <c r="EI12"/>
  <c r="F12" s="1"/>
  <c r="EH12"/>
  <c r="DN12"/>
  <c r="DM12"/>
  <c r="DL12"/>
  <c r="BV12"/>
  <c r="BU12"/>
  <c r="BW12" s="1"/>
  <c r="BT12"/>
  <c r="BS12"/>
  <c r="AW12"/>
  <c r="AV12"/>
  <c r="AR12"/>
  <c r="AQ12"/>
  <c r="AM12"/>
  <c r="AL12"/>
  <c r="AH12"/>
  <c r="AG12"/>
  <c r="AC12"/>
  <c r="AB12"/>
  <c r="X12"/>
  <c r="W12"/>
  <c r="R12"/>
  <c r="S12"/>
  <c r="L12"/>
  <c r="K12"/>
  <c r="M12" s="1"/>
  <c r="J12"/>
  <c r="N12" s="1"/>
  <c r="G12"/>
  <c r="H12" s="1"/>
  <c r="E12"/>
  <c r="EJ11"/>
  <c r="EI11"/>
  <c r="F11" s="1"/>
  <c r="EH11"/>
  <c r="DN11"/>
  <c r="DM11"/>
  <c r="DL11"/>
  <c r="BU11"/>
  <c r="BT11"/>
  <c r="BV11" s="1"/>
  <c r="BS11"/>
  <c r="BW11" s="1"/>
  <c r="AW11"/>
  <c r="AV11"/>
  <c r="AR11"/>
  <c r="AQ11"/>
  <c r="AM11"/>
  <c r="AL11"/>
  <c r="AH11"/>
  <c r="AG11"/>
  <c r="AC11"/>
  <c r="AB11"/>
  <c r="X11"/>
  <c r="W11"/>
  <c r="R11"/>
  <c r="M11"/>
  <c r="L11"/>
  <c r="N11" s="1"/>
  <c r="K11"/>
  <c r="J11"/>
  <c r="G11"/>
  <c r="H11" s="1"/>
  <c r="E11"/>
  <c r="I11" s="1"/>
  <c r="EJ10"/>
  <c r="EJ18" s="1"/>
  <c r="EI10"/>
  <c r="EI18" s="1"/>
  <c r="EH10"/>
  <c r="EH18" s="1"/>
  <c r="DN10"/>
  <c r="DN18" s="1"/>
  <c r="DM10"/>
  <c r="DM18" s="1"/>
  <c r="DL10"/>
  <c r="DL18" s="1"/>
  <c r="BV10"/>
  <c r="BU10"/>
  <c r="BU18" s="1"/>
  <c r="BT10"/>
  <c r="BT18" s="1"/>
  <c r="BS10"/>
  <c r="BS18" s="1"/>
  <c r="AW10"/>
  <c r="AV10"/>
  <c r="AR10"/>
  <c r="AQ10"/>
  <c r="AM10"/>
  <c r="AL10"/>
  <c r="AH10"/>
  <c r="AG10"/>
  <c r="AC10"/>
  <c r="AB10"/>
  <c r="X10"/>
  <c r="W10"/>
  <c r="Q18"/>
  <c r="P18"/>
  <c r="S10"/>
  <c r="L10"/>
  <c r="L18" s="1"/>
  <c r="K10"/>
  <c r="M10" s="1"/>
  <c r="J10"/>
  <c r="J18" s="1"/>
  <c r="G10"/>
  <c r="E10"/>
  <c r="E18" s="1"/>
  <c r="N18" l="1"/>
  <c r="R18"/>
  <c r="BV18"/>
  <c r="BW18"/>
  <c r="F10"/>
  <c r="F18" s="1"/>
  <c r="N10"/>
  <c r="R10"/>
  <c r="I12"/>
  <c r="S13"/>
  <c r="S15"/>
  <c r="I16"/>
  <c r="S17"/>
  <c r="G18"/>
  <c r="K18"/>
  <c r="M18" s="1"/>
  <c r="O18"/>
  <c r="S18" s="1"/>
  <c r="AM18"/>
  <c r="I10"/>
  <c r="S11"/>
  <c r="I14"/>
  <c r="BW10"/>
  <c r="I18" l="1"/>
  <c r="H18"/>
  <c r="H10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<sst xmlns="http://schemas.openxmlformats.org/spreadsheetml/2006/main" count="236" uniqueCount="69">
  <si>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</si>
  <si>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</si>
  <si>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</si>
  <si>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</si>
  <si>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</si>
  <si>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</si>
  <si>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</si>
  <si>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</si>
  <si>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</si>
  <si>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</si>
  <si>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</si>
  <si>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</si>
  <si>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</si>
  <si>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</si>
  <si>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</si>
  <si>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</si>
  <si>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</si>
  <si>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</si>
  <si>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</si>
  <si>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</si>
  <si>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</si>
  <si>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</si>
  <si>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</si>
  <si>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</si>
  <si>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</si>
  <si>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</si>
  <si>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</si>
  <si>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</si>
  <si>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</si>
  <si>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</si>
  <si>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</si>
  <si>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</si>
  <si>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</si>
  <si>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</si>
  <si>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</si>
  <si>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</si>
  <si>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</si>
  <si>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</si>
  <si>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</si>
  <si>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</si>
  <si>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</si>
  <si>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</si>
  <si>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</si>
  <si>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</si>
  <si>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</si>
  <si>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</si>
  <si>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</si>
  <si>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</si>
  <si>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</si>
  <si>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</si>
  <si>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</si>
  <si>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</si>
  <si>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</si>
  <si>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</si>
  <si>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</si>
  <si>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</si>
  <si>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</si>
  <si>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Վաղարշապատ</t>
  </si>
  <si>
    <t>Արաքս</t>
  </si>
  <si>
    <t>Խոյ</t>
  </si>
  <si>
    <t>Փարաքար</t>
  </si>
  <si>
    <t>Բաղրամյան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</si>
  <si>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</si>
  <si>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</si>
  <si>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</si>
  <si>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</si>
  <si>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r>
      <t xml:space="preserve"> ՀՀ ԱՐՄԱՎԻՐԻ  ՄԱՐԶԻ  ՀԱՄԱՅՆՔՆԵՐԻ   ԲՅՈՒՋԵՏԱՅԻՆ   ԵԿԱՄՈՒՏՆԵՐԻ   ՎԵՐԱԲԵՐՅԱԼ  (աճողական)  2023թ.փետրվարի «28»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</si>
  <si>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փաստ                   ( 2ամիս)                                                                           </t>
  </si>
  <si>
    <t>Գույքային հարկեր անշարժ գույքից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</si>
</sst>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6"/>
  <sheetViews>
    <sheetView tabSelected="1" zoomScaleNormal="100" workbookViewId="0">
      <pane xSplit="2" ySplit="9" topLeftCell="O10" activePane="bottomRight" state="frozen"/>
      <selection pane="topRight" activeCell="C1" sqref="C1"/>
      <selection pane="bottomLeft" activeCell="A10" sqref="A10"/>
      <selection pane="bottomRight" activeCell="O10" sqref="O10:Q17"/>
    </sheetView>
  </sheetViews>
  <sheetFormatPr defaultColWidth="17.33203125" defaultRowHeight="17.399999999999999"/>
  <cols>
    <col min="1" max="1" width="5.33203125" style="1" customWidth="1"/>
    <col min="2" max="2" width="19.44140625" style="43" customWidth="1"/>
    <col min="3" max="3" width="14.44140625" style="1" customWidth="1"/>
    <col min="4" max="4" width="12.109375" style="1" customWidth="1"/>
    <col min="5" max="5" width="14.88671875" style="1" customWidth="1"/>
    <col min="6" max="6" width="14.88671875" style="4" customWidth="1"/>
    <col min="7" max="140" width="14.88671875" style="1" customWidth="1"/>
    <col min="141" max="230" width="17.33203125" style="4"/>
    <col min="231" max="16384" width="17.33203125" style="1"/>
  </cols>
  <sheetData>
    <row r="1" spans="1:256" ht="18"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2"/>
      <c r="P1" s="2"/>
      <c r="Q1" s="2"/>
      <c r="R1" s="2"/>
      <c r="S1" s="2"/>
      <c r="T1" s="2"/>
      <c r="U1" s="2"/>
      <c r="V1" s="2"/>
      <c r="W1" s="2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>
      <c r="C2" s="75" t="s">
        <v>66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Q2" s="5"/>
      <c r="R2" s="5"/>
      <c r="T2" s="76"/>
      <c r="U2" s="76"/>
      <c r="V2" s="76"/>
      <c r="W2" s="6"/>
      <c r="X2" s="6"/>
      <c r="AA2" s="48"/>
      <c r="AB2" s="6"/>
      <c r="AC2" s="6"/>
      <c r="AD2" s="6"/>
      <c r="AE2" s="6"/>
      <c r="AF2" s="6"/>
      <c r="AG2" s="6"/>
      <c r="AH2" s="6"/>
      <c r="AI2" s="6"/>
      <c r="AJ2" s="6"/>
      <c r="AK2" s="48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9"/>
      <c r="G3" s="7"/>
      <c r="H3" s="7"/>
      <c r="I3" s="7"/>
      <c r="J3" s="7"/>
      <c r="K3" s="7"/>
      <c r="L3" s="75" t="s">
        <v>1</v>
      </c>
      <c r="M3" s="75"/>
      <c r="N3" s="75"/>
      <c r="O3" s="75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>
      <c r="A4" s="61" t="s">
        <v>2</v>
      </c>
      <c r="B4" s="64" t="s">
        <v>3</v>
      </c>
      <c r="C4" s="67" t="s">
        <v>4</v>
      </c>
      <c r="D4" s="67" t="s">
        <v>5</v>
      </c>
      <c r="E4" s="77" t="s">
        <v>6</v>
      </c>
      <c r="F4" s="78"/>
      <c r="G4" s="78"/>
      <c r="H4" s="78"/>
      <c r="I4" s="79"/>
      <c r="J4" s="86" t="s">
        <v>7</v>
      </c>
      <c r="K4" s="87"/>
      <c r="L4" s="87"/>
      <c r="M4" s="87"/>
      <c r="N4" s="88"/>
      <c r="O4" s="95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7"/>
      <c r="DK4" s="99" t="s">
        <v>8</v>
      </c>
      <c r="DL4" s="100" t="s">
        <v>9</v>
      </c>
      <c r="DM4" s="101"/>
      <c r="DN4" s="102"/>
      <c r="DO4" s="125" t="s">
        <v>10</v>
      </c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99" t="s">
        <v>62</v>
      </c>
      <c r="EH4" s="126" t="s">
        <v>11</v>
      </c>
      <c r="EI4" s="127"/>
      <c r="EJ4" s="12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>
      <c r="A5" s="62"/>
      <c r="B5" s="65"/>
      <c r="C5" s="68"/>
      <c r="D5" s="68"/>
      <c r="E5" s="80"/>
      <c r="F5" s="81"/>
      <c r="G5" s="81"/>
      <c r="H5" s="81"/>
      <c r="I5" s="82"/>
      <c r="J5" s="89"/>
      <c r="K5" s="90"/>
      <c r="L5" s="90"/>
      <c r="M5" s="90"/>
      <c r="N5" s="91"/>
      <c r="O5" s="135" t="s">
        <v>12</v>
      </c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7"/>
      <c r="BA5" s="138" t="s">
        <v>13</v>
      </c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9" t="s">
        <v>14</v>
      </c>
      <c r="BQ5" s="140"/>
      <c r="BR5" s="140"/>
      <c r="BS5" s="143" t="s">
        <v>15</v>
      </c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  <c r="CE5" s="144"/>
      <c r="CF5" s="144"/>
      <c r="CG5" s="144"/>
      <c r="CH5" s="144"/>
      <c r="CI5" s="145"/>
      <c r="CJ5" s="121" t="s">
        <v>16</v>
      </c>
      <c r="CK5" s="122"/>
      <c r="CL5" s="122"/>
      <c r="CM5" s="122"/>
      <c r="CN5" s="122"/>
      <c r="CO5" s="122"/>
      <c r="CP5" s="122"/>
      <c r="CQ5" s="122"/>
      <c r="CR5" s="146"/>
      <c r="CS5" s="143" t="s">
        <v>17</v>
      </c>
      <c r="CT5" s="144"/>
      <c r="CU5" s="144"/>
      <c r="CV5" s="144"/>
      <c r="CW5" s="144"/>
      <c r="CX5" s="144"/>
      <c r="CY5" s="144"/>
      <c r="CZ5" s="144"/>
      <c r="DA5" s="144"/>
      <c r="DB5" s="138" t="s">
        <v>18</v>
      </c>
      <c r="DC5" s="138"/>
      <c r="DD5" s="138"/>
      <c r="DE5" s="139" t="s">
        <v>19</v>
      </c>
      <c r="DF5" s="140"/>
      <c r="DG5" s="147"/>
      <c r="DH5" s="139" t="s">
        <v>20</v>
      </c>
      <c r="DI5" s="140"/>
      <c r="DJ5" s="147"/>
      <c r="DK5" s="99"/>
      <c r="DL5" s="103"/>
      <c r="DM5" s="104"/>
      <c r="DN5" s="105"/>
      <c r="DO5" s="149"/>
      <c r="DP5" s="149"/>
      <c r="DQ5" s="150"/>
      <c r="DR5" s="150"/>
      <c r="DS5" s="150"/>
      <c r="DT5" s="150"/>
      <c r="DU5" s="139" t="s">
        <v>21</v>
      </c>
      <c r="DV5" s="140"/>
      <c r="DW5" s="147"/>
      <c r="DX5" s="151"/>
      <c r="DY5" s="152"/>
      <c r="DZ5" s="152"/>
      <c r="EA5" s="152"/>
      <c r="EB5" s="152"/>
      <c r="EC5" s="152"/>
      <c r="ED5" s="152"/>
      <c r="EE5" s="152"/>
      <c r="EF5" s="152"/>
      <c r="EG5" s="99"/>
      <c r="EH5" s="129"/>
      <c r="EI5" s="130"/>
      <c r="EJ5" s="131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42.6" customHeight="1">
      <c r="A6" s="62"/>
      <c r="B6" s="65"/>
      <c r="C6" s="68"/>
      <c r="D6" s="68"/>
      <c r="E6" s="83"/>
      <c r="F6" s="84"/>
      <c r="G6" s="84"/>
      <c r="H6" s="84"/>
      <c r="I6" s="85"/>
      <c r="J6" s="92"/>
      <c r="K6" s="93"/>
      <c r="L6" s="93"/>
      <c r="M6" s="93"/>
      <c r="N6" s="94"/>
      <c r="O6" s="153" t="s">
        <v>68</v>
      </c>
      <c r="P6" s="154"/>
      <c r="Q6" s="154"/>
      <c r="R6" s="154"/>
      <c r="S6" s="155"/>
      <c r="T6" s="156" t="s">
        <v>22</v>
      </c>
      <c r="U6" s="157"/>
      <c r="V6" s="157"/>
      <c r="W6" s="157"/>
      <c r="X6" s="158"/>
      <c r="Y6" s="156" t="s">
        <v>23</v>
      </c>
      <c r="Z6" s="157"/>
      <c r="AA6" s="157"/>
      <c r="AB6" s="157"/>
      <c r="AC6" s="158"/>
      <c r="AD6" s="156" t="s">
        <v>55</v>
      </c>
      <c r="AE6" s="157"/>
      <c r="AF6" s="157"/>
      <c r="AG6" s="157"/>
      <c r="AH6" s="158"/>
      <c r="AI6" s="156" t="s">
        <v>56</v>
      </c>
      <c r="AJ6" s="157"/>
      <c r="AK6" s="157"/>
      <c r="AL6" s="157"/>
      <c r="AM6" s="158"/>
      <c r="AN6" s="156" t="s">
        <v>24</v>
      </c>
      <c r="AO6" s="157"/>
      <c r="AP6" s="157"/>
      <c r="AQ6" s="157"/>
      <c r="AR6" s="158"/>
      <c r="AS6" s="156" t="s">
        <v>25</v>
      </c>
      <c r="AT6" s="157"/>
      <c r="AU6" s="157"/>
      <c r="AV6" s="157"/>
      <c r="AW6" s="158"/>
      <c r="AX6" s="159" t="s">
        <v>26</v>
      </c>
      <c r="AY6" s="159"/>
      <c r="AZ6" s="159"/>
      <c r="BA6" s="109" t="s">
        <v>27</v>
      </c>
      <c r="BB6" s="110"/>
      <c r="BC6" s="110"/>
      <c r="BD6" s="109" t="s">
        <v>28</v>
      </c>
      <c r="BE6" s="110"/>
      <c r="BF6" s="111"/>
      <c r="BG6" s="112" t="s">
        <v>29</v>
      </c>
      <c r="BH6" s="113"/>
      <c r="BI6" s="114"/>
      <c r="BJ6" s="112" t="s">
        <v>30</v>
      </c>
      <c r="BK6" s="113"/>
      <c r="BL6" s="113"/>
      <c r="BM6" s="115" t="s">
        <v>31</v>
      </c>
      <c r="BN6" s="116"/>
      <c r="BO6" s="116"/>
      <c r="BP6" s="141"/>
      <c r="BQ6" s="142"/>
      <c r="BR6" s="142"/>
      <c r="BS6" s="117" t="s">
        <v>32</v>
      </c>
      <c r="BT6" s="118"/>
      <c r="BU6" s="118"/>
      <c r="BV6" s="118"/>
      <c r="BW6" s="119"/>
      <c r="BX6" s="120" t="s">
        <v>33</v>
      </c>
      <c r="BY6" s="120"/>
      <c r="BZ6" s="120"/>
      <c r="CA6" s="120" t="s">
        <v>34</v>
      </c>
      <c r="CB6" s="120"/>
      <c r="CC6" s="120"/>
      <c r="CD6" s="120" t="s">
        <v>35</v>
      </c>
      <c r="CE6" s="120"/>
      <c r="CF6" s="120"/>
      <c r="CG6" s="120" t="s">
        <v>36</v>
      </c>
      <c r="CH6" s="120"/>
      <c r="CI6" s="120"/>
      <c r="CJ6" s="120" t="s">
        <v>37</v>
      </c>
      <c r="CK6" s="120"/>
      <c r="CL6" s="120"/>
      <c r="CM6" s="121" t="s">
        <v>38</v>
      </c>
      <c r="CN6" s="122"/>
      <c r="CO6" s="122"/>
      <c r="CP6" s="120" t="s">
        <v>39</v>
      </c>
      <c r="CQ6" s="120"/>
      <c r="CR6" s="120"/>
      <c r="CS6" s="123" t="s">
        <v>40</v>
      </c>
      <c r="CT6" s="124"/>
      <c r="CU6" s="122"/>
      <c r="CV6" s="120" t="s">
        <v>41</v>
      </c>
      <c r="CW6" s="120"/>
      <c r="CX6" s="120"/>
      <c r="CY6" s="121" t="s">
        <v>42</v>
      </c>
      <c r="CZ6" s="122"/>
      <c r="DA6" s="122"/>
      <c r="DB6" s="138"/>
      <c r="DC6" s="138"/>
      <c r="DD6" s="138"/>
      <c r="DE6" s="141"/>
      <c r="DF6" s="142"/>
      <c r="DG6" s="148"/>
      <c r="DH6" s="141"/>
      <c r="DI6" s="142"/>
      <c r="DJ6" s="148"/>
      <c r="DK6" s="99"/>
      <c r="DL6" s="106"/>
      <c r="DM6" s="107"/>
      <c r="DN6" s="108"/>
      <c r="DO6" s="139" t="s">
        <v>43</v>
      </c>
      <c r="DP6" s="140"/>
      <c r="DQ6" s="147"/>
      <c r="DR6" s="139" t="s">
        <v>44</v>
      </c>
      <c r="DS6" s="140"/>
      <c r="DT6" s="147"/>
      <c r="DU6" s="141"/>
      <c r="DV6" s="142"/>
      <c r="DW6" s="148"/>
      <c r="DX6" s="139" t="s">
        <v>45</v>
      </c>
      <c r="DY6" s="140"/>
      <c r="DZ6" s="147"/>
      <c r="EA6" s="139" t="s">
        <v>46</v>
      </c>
      <c r="EB6" s="140"/>
      <c r="EC6" s="147"/>
      <c r="ED6" s="160" t="s">
        <v>47</v>
      </c>
      <c r="EE6" s="161"/>
      <c r="EF6" s="161"/>
      <c r="EG6" s="99"/>
      <c r="EH6" s="132"/>
      <c r="EI6" s="133"/>
      <c r="EJ6" s="134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>
      <c r="A7" s="62"/>
      <c r="B7" s="65"/>
      <c r="C7" s="68"/>
      <c r="D7" s="68"/>
      <c r="E7" s="70" t="s">
        <v>48</v>
      </c>
      <c r="F7" s="162" t="s">
        <v>63</v>
      </c>
      <c r="G7" s="163"/>
      <c r="H7" s="163"/>
      <c r="I7" s="164"/>
      <c r="J7" s="70" t="s">
        <v>48</v>
      </c>
      <c r="K7" s="162" t="s">
        <v>63</v>
      </c>
      <c r="L7" s="163"/>
      <c r="M7" s="163"/>
      <c r="N7" s="164"/>
      <c r="O7" s="70" t="s">
        <v>48</v>
      </c>
      <c r="P7" s="162" t="s">
        <v>63</v>
      </c>
      <c r="Q7" s="163"/>
      <c r="R7" s="163"/>
      <c r="S7" s="164"/>
      <c r="T7" s="70" t="s">
        <v>48</v>
      </c>
      <c r="U7" s="162" t="s">
        <v>63</v>
      </c>
      <c r="V7" s="163"/>
      <c r="W7" s="163"/>
      <c r="X7" s="164"/>
      <c r="Y7" s="70" t="s">
        <v>48</v>
      </c>
      <c r="Z7" s="162" t="s">
        <v>63</v>
      </c>
      <c r="AA7" s="163"/>
      <c r="AB7" s="163"/>
      <c r="AC7" s="164"/>
      <c r="AD7" s="70" t="s">
        <v>48</v>
      </c>
      <c r="AE7" s="165" t="s">
        <v>63</v>
      </c>
      <c r="AF7" s="165"/>
      <c r="AG7" s="165"/>
      <c r="AH7" s="165"/>
      <c r="AI7" s="70" t="s">
        <v>48</v>
      </c>
      <c r="AJ7" s="162" t="s">
        <v>63</v>
      </c>
      <c r="AK7" s="163"/>
      <c r="AL7" s="163"/>
      <c r="AM7" s="164"/>
      <c r="AN7" s="70" t="s">
        <v>48</v>
      </c>
      <c r="AO7" s="162" t="s">
        <v>63</v>
      </c>
      <c r="AP7" s="163"/>
      <c r="AQ7" s="163"/>
      <c r="AR7" s="164"/>
      <c r="AS7" s="70" t="s">
        <v>48</v>
      </c>
      <c r="AT7" s="162" t="s">
        <v>63</v>
      </c>
      <c r="AU7" s="163"/>
      <c r="AV7" s="163"/>
      <c r="AW7" s="164"/>
      <c r="AX7" s="70" t="s">
        <v>48</v>
      </c>
      <c r="AY7" s="72" t="s">
        <v>63</v>
      </c>
      <c r="AZ7" s="73"/>
      <c r="BA7" s="70" t="s">
        <v>48</v>
      </c>
      <c r="BB7" s="72" t="s">
        <v>63</v>
      </c>
      <c r="BC7" s="73"/>
      <c r="BD7" s="70" t="s">
        <v>48</v>
      </c>
      <c r="BE7" s="72" t="s">
        <v>63</v>
      </c>
      <c r="BF7" s="73"/>
      <c r="BG7" s="70" t="s">
        <v>48</v>
      </c>
      <c r="BH7" s="72" t="s">
        <v>63</v>
      </c>
      <c r="BI7" s="73"/>
      <c r="BJ7" s="70" t="s">
        <v>48</v>
      </c>
      <c r="BK7" s="72" t="s">
        <v>63</v>
      </c>
      <c r="BL7" s="73"/>
      <c r="BM7" s="70" t="s">
        <v>48</v>
      </c>
      <c r="BN7" s="72" t="s">
        <v>63</v>
      </c>
      <c r="BO7" s="73"/>
      <c r="BP7" s="70" t="s">
        <v>48</v>
      </c>
      <c r="BQ7" s="72" t="s">
        <v>63</v>
      </c>
      <c r="BR7" s="73"/>
      <c r="BS7" s="70" t="s">
        <v>48</v>
      </c>
      <c r="BT7" s="72" t="s">
        <v>63</v>
      </c>
      <c r="BU7" s="98"/>
      <c r="BV7" s="98"/>
      <c r="BW7" s="73"/>
      <c r="BX7" s="70" t="s">
        <v>48</v>
      </c>
      <c r="BY7" s="72" t="s">
        <v>63</v>
      </c>
      <c r="BZ7" s="73"/>
      <c r="CA7" s="70" t="s">
        <v>48</v>
      </c>
      <c r="CB7" s="72" t="s">
        <v>63</v>
      </c>
      <c r="CC7" s="73"/>
      <c r="CD7" s="70" t="s">
        <v>48</v>
      </c>
      <c r="CE7" s="72" t="s">
        <v>63</v>
      </c>
      <c r="CF7" s="73"/>
      <c r="CG7" s="70" t="s">
        <v>48</v>
      </c>
      <c r="CH7" s="72" t="s">
        <v>63</v>
      </c>
      <c r="CI7" s="73"/>
      <c r="CJ7" s="70" t="s">
        <v>48</v>
      </c>
      <c r="CK7" s="72" t="s">
        <v>63</v>
      </c>
      <c r="CL7" s="73"/>
      <c r="CM7" s="70" t="s">
        <v>48</v>
      </c>
      <c r="CN7" s="72" t="s">
        <v>63</v>
      </c>
      <c r="CO7" s="73"/>
      <c r="CP7" s="70" t="s">
        <v>48</v>
      </c>
      <c r="CQ7" s="72" t="s">
        <v>63</v>
      </c>
      <c r="CR7" s="73"/>
      <c r="CS7" s="70" t="s">
        <v>48</v>
      </c>
      <c r="CT7" s="72" t="s">
        <v>63</v>
      </c>
      <c r="CU7" s="73"/>
      <c r="CV7" s="70" t="s">
        <v>48</v>
      </c>
      <c r="CW7" s="72" t="s">
        <v>63</v>
      </c>
      <c r="CX7" s="73"/>
      <c r="CY7" s="70" t="s">
        <v>48</v>
      </c>
      <c r="CZ7" s="72" t="s">
        <v>63</v>
      </c>
      <c r="DA7" s="73"/>
      <c r="DB7" s="70" t="s">
        <v>48</v>
      </c>
      <c r="DC7" s="72" t="s">
        <v>63</v>
      </c>
      <c r="DD7" s="73"/>
      <c r="DE7" s="70" t="s">
        <v>48</v>
      </c>
      <c r="DF7" s="72" t="s">
        <v>63</v>
      </c>
      <c r="DG7" s="73"/>
      <c r="DH7" s="70" t="s">
        <v>48</v>
      </c>
      <c r="DI7" s="72" t="s">
        <v>63</v>
      </c>
      <c r="DJ7" s="73"/>
      <c r="DK7" s="167" t="s">
        <v>49</v>
      </c>
      <c r="DL7" s="70" t="s">
        <v>48</v>
      </c>
      <c r="DM7" s="72" t="s">
        <v>63</v>
      </c>
      <c r="DN7" s="73"/>
      <c r="DO7" s="70" t="s">
        <v>48</v>
      </c>
      <c r="DP7" s="72" t="s">
        <v>63</v>
      </c>
      <c r="DQ7" s="73"/>
      <c r="DR7" s="70" t="s">
        <v>48</v>
      </c>
      <c r="DS7" s="72" t="s">
        <v>63</v>
      </c>
      <c r="DT7" s="73"/>
      <c r="DU7" s="70" t="s">
        <v>48</v>
      </c>
      <c r="DV7" s="72" t="s">
        <v>63</v>
      </c>
      <c r="DW7" s="73"/>
      <c r="DX7" s="70" t="s">
        <v>48</v>
      </c>
      <c r="DY7" s="72" t="s">
        <v>63</v>
      </c>
      <c r="DZ7" s="73"/>
      <c r="EA7" s="70" t="s">
        <v>48</v>
      </c>
      <c r="EB7" s="72" t="s">
        <v>63</v>
      </c>
      <c r="EC7" s="73"/>
      <c r="ED7" s="70" t="s">
        <v>48</v>
      </c>
      <c r="EE7" s="72" t="s">
        <v>63</v>
      </c>
      <c r="EF7" s="73"/>
      <c r="EG7" s="99" t="s">
        <v>49</v>
      </c>
      <c r="EH7" s="70" t="s">
        <v>48</v>
      </c>
      <c r="EI7" s="72" t="s">
        <v>63</v>
      </c>
      <c r="EJ7" s="73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10.4" customHeight="1">
      <c r="A8" s="63"/>
      <c r="B8" s="66"/>
      <c r="C8" s="69"/>
      <c r="D8" s="69"/>
      <c r="E8" s="71"/>
      <c r="F8" s="50" t="s">
        <v>64</v>
      </c>
      <c r="G8" s="12" t="s">
        <v>67</v>
      </c>
      <c r="H8" s="51" t="s">
        <v>65</v>
      </c>
      <c r="I8" s="12" t="s">
        <v>50</v>
      </c>
      <c r="J8" s="71"/>
      <c r="K8" s="50" t="s">
        <v>64</v>
      </c>
      <c r="L8" s="12" t="s">
        <v>67</v>
      </c>
      <c r="M8" s="51" t="s">
        <v>65</v>
      </c>
      <c r="N8" s="12" t="s">
        <v>50</v>
      </c>
      <c r="O8" s="71"/>
      <c r="P8" s="50" t="s">
        <v>64</v>
      </c>
      <c r="Q8" s="12" t="s">
        <v>67</v>
      </c>
      <c r="R8" s="51" t="s">
        <v>65</v>
      </c>
      <c r="S8" s="12" t="s">
        <v>50</v>
      </c>
      <c r="T8" s="71"/>
      <c r="U8" s="50" t="s">
        <v>64</v>
      </c>
      <c r="V8" s="12" t="s">
        <v>67</v>
      </c>
      <c r="W8" s="51" t="s">
        <v>65</v>
      </c>
      <c r="X8" s="12" t="s">
        <v>50</v>
      </c>
      <c r="Y8" s="71"/>
      <c r="Z8" s="50" t="s">
        <v>64</v>
      </c>
      <c r="AA8" s="12" t="s">
        <v>67</v>
      </c>
      <c r="AB8" s="51" t="s">
        <v>65</v>
      </c>
      <c r="AC8" s="12" t="s">
        <v>50</v>
      </c>
      <c r="AD8" s="71"/>
      <c r="AE8" s="50" t="s">
        <v>64</v>
      </c>
      <c r="AF8" s="12" t="s">
        <v>67</v>
      </c>
      <c r="AG8" s="51" t="s">
        <v>65</v>
      </c>
      <c r="AH8" s="12" t="s">
        <v>50</v>
      </c>
      <c r="AI8" s="71"/>
      <c r="AJ8" s="50" t="s">
        <v>64</v>
      </c>
      <c r="AK8" s="12" t="s">
        <v>67</v>
      </c>
      <c r="AL8" s="51" t="s">
        <v>65</v>
      </c>
      <c r="AM8" s="12" t="s">
        <v>50</v>
      </c>
      <c r="AN8" s="71"/>
      <c r="AO8" s="50" t="s">
        <v>64</v>
      </c>
      <c r="AP8" s="12" t="s">
        <v>67</v>
      </c>
      <c r="AQ8" s="12" t="s">
        <v>65</v>
      </c>
      <c r="AR8" s="12" t="s">
        <v>50</v>
      </c>
      <c r="AS8" s="71"/>
      <c r="AT8" s="50" t="s">
        <v>64</v>
      </c>
      <c r="AU8" s="12" t="s">
        <v>67</v>
      </c>
      <c r="AV8" s="51" t="s">
        <v>65</v>
      </c>
      <c r="AW8" s="12" t="s">
        <v>50</v>
      </c>
      <c r="AX8" s="71"/>
      <c r="AY8" s="50" t="s">
        <v>64</v>
      </c>
      <c r="AZ8" s="12" t="s">
        <v>67</v>
      </c>
      <c r="BA8" s="71"/>
      <c r="BB8" s="50" t="s">
        <v>64</v>
      </c>
      <c r="BC8" s="12" t="s">
        <v>67</v>
      </c>
      <c r="BD8" s="71"/>
      <c r="BE8" s="50" t="s">
        <v>64</v>
      </c>
      <c r="BF8" s="12" t="s">
        <v>67</v>
      </c>
      <c r="BG8" s="71"/>
      <c r="BH8" s="50" t="s">
        <v>64</v>
      </c>
      <c r="BI8" s="12" t="s">
        <v>67</v>
      </c>
      <c r="BJ8" s="71"/>
      <c r="BK8" s="50" t="s">
        <v>64</v>
      </c>
      <c r="BL8" s="12" t="s">
        <v>67</v>
      </c>
      <c r="BM8" s="71"/>
      <c r="BN8" s="50" t="s">
        <v>64</v>
      </c>
      <c r="BO8" s="12" t="s">
        <v>67</v>
      </c>
      <c r="BP8" s="71"/>
      <c r="BQ8" s="50" t="s">
        <v>64</v>
      </c>
      <c r="BR8" s="12" t="s">
        <v>67</v>
      </c>
      <c r="BS8" s="71"/>
      <c r="BT8" s="50" t="s">
        <v>64</v>
      </c>
      <c r="BU8" s="12" t="s">
        <v>67</v>
      </c>
      <c r="BV8" s="51" t="s">
        <v>65</v>
      </c>
      <c r="BW8" s="12" t="s">
        <v>50</v>
      </c>
      <c r="BX8" s="71"/>
      <c r="BY8" s="50" t="s">
        <v>64</v>
      </c>
      <c r="BZ8" s="12" t="s">
        <v>67</v>
      </c>
      <c r="CA8" s="71"/>
      <c r="CB8" s="50" t="s">
        <v>64</v>
      </c>
      <c r="CC8" s="12" t="s">
        <v>67</v>
      </c>
      <c r="CD8" s="71"/>
      <c r="CE8" s="50" t="s">
        <v>64</v>
      </c>
      <c r="CF8" s="12" t="s">
        <v>67</v>
      </c>
      <c r="CG8" s="71"/>
      <c r="CH8" s="50" t="s">
        <v>64</v>
      </c>
      <c r="CI8" s="12" t="s">
        <v>67</v>
      </c>
      <c r="CJ8" s="71"/>
      <c r="CK8" s="50" t="s">
        <v>64</v>
      </c>
      <c r="CL8" s="12" t="s">
        <v>67</v>
      </c>
      <c r="CM8" s="71"/>
      <c r="CN8" s="50" t="s">
        <v>64</v>
      </c>
      <c r="CO8" s="12" t="s">
        <v>67</v>
      </c>
      <c r="CP8" s="71"/>
      <c r="CQ8" s="50" t="s">
        <v>64</v>
      </c>
      <c r="CR8" s="12" t="s">
        <v>67</v>
      </c>
      <c r="CS8" s="71"/>
      <c r="CT8" s="50" t="s">
        <v>64</v>
      </c>
      <c r="CU8" s="12" t="s">
        <v>67</v>
      </c>
      <c r="CV8" s="71"/>
      <c r="CW8" s="50" t="s">
        <v>64</v>
      </c>
      <c r="CX8" s="12" t="s">
        <v>67</v>
      </c>
      <c r="CY8" s="71"/>
      <c r="CZ8" s="50" t="s">
        <v>64</v>
      </c>
      <c r="DA8" s="12" t="s">
        <v>67</v>
      </c>
      <c r="DB8" s="71"/>
      <c r="DC8" s="50" t="s">
        <v>64</v>
      </c>
      <c r="DD8" s="12" t="s">
        <v>67</v>
      </c>
      <c r="DE8" s="71"/>
      <c r="DF8" s="50" t="s">
        <v>64</v>
      </c>
      <c r="DG8" s="12" t="s">
        <v>67</v>
      </c>
      <c r="DH8" s="71"/>
      <c r="DI8" s="50" t="s">
        <v>64</v>
      </c>
      <c r="DJ8" s="12" t="s">
        <v>67</v>
      </c>
      <c r="DK8" s="167"/>
      <c r="DL8" s="71"/>
      <c r="DM8" s="50" t="s">
        <v>64</v>
      </c>
      <c r="DN8" s="12" t="s">
        <v>67</v>
      </c>
      <c r="DO8" s="71"/>
      <c r="DP8" s="50" t="s">
        <v>64</v>
      </c>
      <c r="DQ8" s="12" t="s">
        <v>67</v>
      </c>
      <c r="DR8" s="71"/>
      <c r="DS8" s="50" t="s">
        <v>64</v>
      </c>
      <c r="DT8" s="12" t="s">
        <v>67</v>
      </c>
      <c r="DU8" s="71"/>
      <c r="DV8" s="50" t="s">
        <v>64</v>
      </c>
      <c r="DW8" s="12" t="s">
        <v>67</v>
      </c>
      <c r="DX8" s="71"/>
      <c r="DY8" s="50" t="s">
        <v>64</v>
      </c>
      <c r="DZ8" s="12" t="s">
        <v>67</v>
      </c>
      <c r="EA8" s="71"/>
      <c r="EB8" s="50" t="s">
        <v>64</v>
      </c>
      <c r="EC8" s="12" t="s">
        <v>67</v>
      </c>
      <c r="ED8" s="71"/>
      <c r="EE8" s="50" t="s">
        <v>64</v>
      </c>
      <c r="EF8" s="12" t="s">
        <v>67</v>
      </c>
      <c r="EG8" s="99"/>
      <c r="EH8" s="71"/>
      <c r="EI8" s="50" t="s">
        <v>64</v>
      </c>
      <c r="EJ8" s="12" t="s">
        <v>67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18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t="18">
      <c r="A10" s="22">
        <v>1</v>
      </c>
      <c r="B10" s="45" t="s">
        <v>57</v>
      </c>
      <c r="C10" s="23">
        <v>269659.7</v>
      </c>
      <c r="D10" s="24">
        <v>17320.2</v>
      </c>
      <c r="E10" s="25">
        <f>DL10+EH10-ED10</f>
        <v>2199266.5</v>
      </c>
      <c r="F10" s="25">
        <f>DM10+EI10-EE10</f>
        <v>737973.7</v>
      </c>
      <c r="G10" s="26">
        <f t="shared" ref="G10:G17" si="0">DN10+EJ10-EF10</f>
        <v>325490.59999999998</v>
      </c>
      <c r="H10" s="26">
        <f t="shared" ref="H10:H17" si="1">G10/F10*100</f>
        <v>44.10598914297352</v>
      </c>
      <c r="I10" s="26">
        <f t="shared" ref="I10:I17" si="2">G10/E10*100</f>
        <v>14.799961714507996</v>
      </c>
      <c r="J10" s="26">
        <f>T10+Y10+AI10+AN10+AS10+AX10+BP10+BX10+CA10+CD10+CG10+CJ10+CP10+CS10+CY10+DB10+DH10+AD10</f>
        <v>1055261.1000000001</v>
      </c>
      <c r="K10" s="26">
        <f>U10+Z10+AJ10+AO10+AT10+AY10+BQ10+BY10+CB10+CE10+CH10+CK10+CQ10+CT10+CZ10+DC10+DI10+AE10</f>
        <v>217056.8</v>
      </c>
      <c r="L10" s="26">
        <f>V10+AA10+AK10+AP10+AU10+AZ10+BR10+BZ10+CC10+CF10+CI10+CL10+CR10+CU10+DA10+DD10+DJ10+AF10</f>
        <v>188180.6</v>
      </c>
      <c r="M10" s="26">
        <f>L10/K10*100</f>
        <v>86.696477604018867</v>
      </c>
      <c r="N10" s="26">
        <f>L10/J10*100</f>
        <v>17.832610336910932</v>
      </c>
      <c r="O10" s="26">
        <f>T10+Y10+AD10</f>
        <v>150000</v>
      </c>
      <c r="P10" s="26">
        <f>U10+Z10+AE10</f>
        <v>27500</v>
      </c>
      <c r="Q10" s="26">
        <f>V10+AA10+AF10</f>
        <v>17828.900000000001</v>
      </c>
      <c r="R10" s="26">
        <f>Q10/P10*100</f>
        <v>64.832363636363638</v>
      </c>
      <c r="S10" s="23">
        <f>Q10/O10*100</f>
        <v>11.885933333333334</v>
      </c>
      <c r="T10" s="27">
        <v>30000</v>
      </c>
      <c r="U10" s="27">
        <v>2500</v>
      </c>
      <c r="V10" s="26">
        <v>4164.3</v>
      </c>
      <c r="W10" s="26">
        <f>V10/U10*100</f>
        <v>166.572</v>
      </c>
      <c r="X10" s="23">
        <f>V10/T10*100</f>
        <v>13.881000000000002</v>
      </c>
      <c r="Y10" s="28">
        <v>20000</v>
      </c>
      <c r="Z10" s="28">
        <v>5000</v>
      </c>
      <c r="AA10" s="26">
        <v>3791</v>
      </c>
      <c r="AB10" s="26">
        <f>AA10/Z10*100</f>
        <v>75.819999999999993</v>
      </c>
      <c r="AC10" s="23">
        <f>AA10/Y10*100</f>
        <v>18.954999999999998</v>
      </c>
      <c r="AD10" s="23">
        <v>100000</v>
      </c>
      <c r="AE10" s="23">
        <v>20000</v>
      </c>
      <c r="AF10" s="26">
        <v>9873.6</v>
      </c>
      <c r="AG10" s="26">
        <f>AF10/AE10*100</f>
        <v>49.368000000000002</v>
      </c>
      <c r="AH10" s="23">
        <f>AF10/AD10*100</f>
        <v>9.8735999999999997</v>
      </c>
      <c r="AI10" s="27">
        <v>351000</v>
      </c>
      <c r="AJ10" s="27">
        <v>67750</v>
      </c>
      <c r="AK10" s="26">
        <v>69712.5</v>
      </c>
      <c r="AL10" s="26">
        <f>AK10/AJ10*100</f>
        <v>102.89667896678966</v>
      </c>
      <c r="AM10" s="23">
        <f>AK10/AI10*100</f>
        <v>19.861111111111111</v>
      </c>
      <c r="AN10" s="27">
        <v>69160</v>
      </c>
      <c r="AO10" s="27">
        <v>23215.5</v>
      </c>
      <c r="AP10" s="26">
        <v>28195.1</v>
      </c>
      <c r="AQ10" s="26">
        <f>AP10/AO10*100</f>
        <v>121.44946264349248</v>
      </c>
      <c r="AR10" s="23">
        <f>AP10/AN10*100</f>
        <v>40.767929438982073</v>
      </c>
      <c r="AS10" s="29">
        <v>34000</v>
      </c>
      <c r="AT10" s="29">
        <v>7900</v>
      </c>
      <c r="AU10" s="26">
        <v>6925.7</v>
      </c>
      <c r="AV10" s="26">
        <f>AU10/AT10*100</f>
        <v>87.667088607594934</v>
      </c>
      <c r="AW10" s="23">
        <f>AU10/AS10*100</f>
        <v>20.369705882352939</v>
      </c>
      <c r="AX10" s="28">
        <v>0</v>
      </c>
      <c r="AY10" s="28">
        <v>0</v>
      </c>
      <c r="AZ10" s="23">
        <v>0</v>
      </c>
      <c r="BA10" s="23"/>
      <c r="BB10" s="23"/>
      <c r="BC10" s="23"/>
      <c r="BD10" s="23">
        <v>821975.3</v>
      </c>
      <c r="BE10" s="23">
        <v>205493.8</v>
      </c>
      <c r="BF10" s="23">
        <v>136995.79999999999</v>
      </c>
      <c r="BG10" s="28"/>
      <c r="BH10" s="30"/>
      <c r="BI10" s="30"/>
      <c r="BJ10" s="31">
        <v>3050.4</v>
      </c>
      <c r="BK10" s="31">
        <v>572.1</v>
      </c>
      <c r="BL10" s="23">
        <v>314.2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37734.6</v>
      </c>
      <c r="BT10" s="26">
        <f t="shared" si="3"/>
        <v>9434</v>
      </c>
      <c r="BU10" s="26">
        <f t="shared" si="3"/>
        <v>6632.9</v>
      </c>
      <c r="BV10" s="26">
        <f>BU10/BT10*100</f>
        <v>70.308458766164932</v>
      </c>
      <c r="BW10" s="23">
        <f>BU10/BS10*100</f>
        <v>17.577766824081877</v>
      </c>
      <c r="BX10" s="27">
        <v>29734.6</v>
      </c>
      <c r="BY10" s="27">
        <v>7434</v>
      </c>
      <c r="BZ10" s="26">
        <v>4747.5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8000</v>
      </c>
      <c r="CH10" s="27">
        <v>2000</v>
      </c>
      <c r="CI10" s="23">
        <v>1885.4</v>
      </c>
      <c r="CJ10" s="23">
        <v>0</v>
      </c>
      <c r="CK10" s="23">
        <v>0</v>
      </c>
      <c r="CL10" s="23"/>
      <c r="CM10" s="23">
        <v>5997</v>
      </c>
      <c r="CN10" s="23">
        <v>1868.3</v>
      </c>
      <c r="CO10" s="23"/>
      <c r="CP10" s="27"/>
      <c r="CQ10" s="27"/>
      <c r="CR10" s="23"/>
      <c r="CS10" s="27">
        <v>392126.5</v>
      </c>
      <c r="CT10" s="27">
        <v>75917.3</v>
      </c>
      <c r="CU10" s="23">
        <v>54601.8</v>
      </c>
      <c r="CV10" s="23">
        <v>204890.9</v>
      </c>
      <c r="CW10" s="23">
        <v>28222.7</v>
      </c>
      <c r="CX10" s="23">
        <v>21958.5</v>
      </c>
      <c r="CY10" s="27">
        <v>15000</v>
      </c>
      <c r="CZ10" s="27">
        <v>3750</v>
      </c>
      <c r="DA10" s="23">
        <v>3389.6</v>
      </c>
      <c r="DB10" s="23">
        <v>2000</v>
      </c>
      <c r="DC10" s="23">
        <v>500</v>
      </c>
      <c r="DD10" s="23">
        <v>170.2</v>
      </c>
      <c r="DE10" s="23"/>
      <c r="DF10" s="23"/>
      <c r="DG10" s="23"/>
      <c r="DH10" s="23">
        <v>4240</v>
      </c>
      <c r="DI10" s="23">
        <v>1090</v>
      </c>
      <c r="DJ10" s="26">
        <v>723.9</v>
      </c>
      <c r="DK10" s="26"/>
      <c r="DL10" s="26">
        <f>T10+Y10+AI10+AN10+AS10+AX10+BA10+BD10+BG10+BJ10+BM10+BP10+BX10+CA10+CD10+CG10+CJ10+CM10+CP10+CS10+CY10+DB10+DE10+DH10+AD10</f>
        <v>1886283.8</v>
      </c>
      <c r="DM10" s="26">
        <f>U10+Z10+AJ10+AO10+AT10+AY10+BB10+BE10+BH10+BK10+BN10+BQ10+BY10+CB10+CE10+CH10+CK10+CN10+CQ10+CT10+CZ10+DC10+DF10+DI10+AE10</f>
        <v>424990.99999999994</v>
      </c>
      <c r="DN10" s="26">
        <f>V10+AA10+AK10+AP10+AU10+AZ10+BC10+BF10+BI10+BL10+BO10+BR10+BZ10+CC10+CF10+CI10+CL10+CO10+CR10+CU10+DA10+DD10+DG10+DJ10+DK10+AF10</f>
        <v>325490.59999999998</v>
      </c>
      <c r="DO10" s="23"/>
      <c r="DP10" s="23"/>
      <c r="DQ10" s="23"/>
      <c r="DR10" s="23">
        <v>312982.7</v>
      </c>
      <c r="DS10" s="23">
        <v>312982.7</v>
      </c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0</v>
      </c>
      <c r="EE10" s="23">
        <v>0</v>
      </c>
      <c r="EF10" s="26">
        <v>0</v>
      </c>
      <c r="EG10" s="26"/>
      <c r="EH10" s="26">
        <f t="shared" ref="EH10:EI17" si="4">DO10+DR10+DU10+DX10+EA10+ED10</f>
        <v>312982.7</v>
      </c>
      <c r="EI10" s="26">
        <f t="shared" si="4"/>
        <v>312982.7</v>
      </c>
      <c r="EJ10" s="26">
        <f t="shared" ref="EJ10:EJ17" si="5">DQ10+DT10+DW10+DZ10+EC10+EF10+EG10</f>
        <v>0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t="18">
      <c r="A11" s="22">
        <v>2</v>
      </c>
      <c r="B11" s="45" t="s">
        <v>58</v>
      </c>
      <c r="C11" s="23">
        <v>420144</v>
      </c>
      <c r="D11" s="34">
        <v>250.3</v>
      </c>
      <c r="E11" s="25">
        <f t="shared" ref="E11:F17" si="6">DL11+EH11-ED11</f>
        <v>1404172.4</v>
      </c>
      <c r="F11" s="25">
        <f t="shared" si="6"/>
        <v>626836.6</v>
      </c>
      <c r="G11" s="26">
        <f t="shared" si="0"/>
        <v>152394.20000000001</v>
      </c>
      <c r="H11" s="26">
        <f t="shared" si="1"/>
        <v>24.311630814154761</v>
      </c>
      <c r="I11" s="26">
        <f t="shared" si="2"/>
        <v>10.852955092978613</v>
      </c>
      <c r="J11" s="26">
        <f t="shared" ref="J11:L17" si="7">T11+Y11+AI11+AN11+AS11+AX11+BP11+BX11+CA11+CD11+CG11+CJ11+CP11+CS11+CY11+DB11+DH11+AD11</f>
        <v>356173.9</v>
      </c>
      <c r="K11" s="26">
        <f t="shared" si="7"/>
        <v>52567</v>
      </c>
      <c r="L11" s="26">
        <f t="shared" si="7"/>
        <v>41042.1</v>
      </c>
      <c r="M11" s="26">
        <f t="shared" ref="M11:M17" si="8">L11/K11*100</f>
        <v>78.07578899309452</v>
      </c>
      <c r="N11" s="26">
        <f t="shared" ref="N11:N17" si="9">L11/J11*100</f>
        <v>11.523050959096103</v>
      </c>
      <c r="O11" s="26">
        <f t="shared" ref="O11:O17" si="10">T11+Y11+AD11</f>
        <v>112496</v>
      </c>
      <c r="P11" s="26">
        <f t="shared" ref="P11:P17" si="11">U11+Z11+AE11</f>
        <v>16015.4</v>
      </c>
      <c r="Q11" s="26">
        <f t="shared" ref="Q11:Q17" si="12">V11+AA11+AF11</f>
        <v>6913.4</v>
      </c>
      <c r="R11" s="26">
        <f t="shared" ref="R11:R17" si="13">Q11/P11*100</f>
        <v>43.167201568490327</v>
      </c>
      <c r="S11" s="23">
        <f t="shared" ref="S11:S17" si="14">Q11/O11*100</f>
        <v>6.1454629497937701</v>
      </c>
      <c r="T11" s="27">
        <v>2624.6</v>
      </c>
      <c r="U11" s="27">
        <v>393.7</v>
      </c>
      <c r="V11" s="26">
        <v>190.7</v>
      </c>
      <c r="W11" s="26">
        <f t="shared" ref="W11:W17" si="15">V11/U11*100</f>
        <v>48.437896875793754</v>
      </c>
      <c r="X11" s="23">
        <f t="shared" ref="X11:X17" si="16">V11/T11*100</f>
        <v>7.2658690848129233</v>
      </c>
      <c r="Y11" s="28">
        <v>11248.3</v>
      </c>
      <c r="Z11" s="28">
        <v>1687.2</v>
      </c>
      <c r="AA11" s="26">
        <v>2522.6999999999998</v>
      </c>
      <c r="AB11" s="26">
        <f t="shared" ref="AB11:AB17" si="17">AA11/Z11*100</f>
        <v>149.51991465149359</v>
      </c>
      <c r="AC11" s="23">
        <f t="shared" ref="AC11:AC17" si="18">AA11/Y11*100</f>
        <v>22.427389027675293</v>
      </c>
      <c r="AD11" s="23">
        <v>98623.1</v>
      </c>
      <c r="AE11" s="23">
        <v>13934.5</v>
      </c>
      <c r="AF11" s="23">
        <v>4200</v>
      </c>
      <c r="AG11" s="26">
        <f t="shared" ref="AG11:AG18" si="19">AF11/AE11*100</f>
        <v>30.141016900498762</v>
      </c>
      <c r="AH11" s="23">
        <f t="shared" ref="AH11:AH18" si="20">AF11/AD11*100</f>
        <v>4.2586371752662409</v>
      </c>
      <c r="AI11" s="27">
        <v>157781.20000000001</v>
      </c>
      <c r="AJ11" s="27">
        <v>23667.200000000001</v>
      </c>
      <c r="AK11" s="26">
        <v>25240</v>
      </c>
      <c r="AL11" s="26">
        <f t="shared" ref="AL11:AL17" si="21">AK11/AJ11*100</f>
        <v>106.64548404542995</v>
      </c>
      <c r="AM11" s="23">
        <f t="shared" ref="AM11:AM17" si="22">AK11/AI11*100</f>
        <v>15.996836124962922</v>
      </c>
      <c r="AN11" s="27">
        <v>7765.8</v>
      </c>
      <c r="AO11" s="27">
        <v>1164.8</v>
      </c>
      <c r="AP11" s="26">
        <v>2090.8000000000002</v>
      </c>
      <c r="AQ11" s="26">
        <f t="shared" ref="AQ11:AQ17" si="23">AP11/AO11*100</f>
        <v>179.49862637362639</v>
      </c>
      <c r="AR11" s="23">
        <f t="shared" ref="AR11:AR17" si="24">AP11/AN11*100</f>
        <v>26.923175976718433</v>
      </c>
      <c r="AS11" s="29">
        <v>0</v>
      </c>
      <c r="AT11" s="29">
        <v>0</v>
      </c>
      <c r="AU11" s="26">
        <v>0</v>
      </c>
      <c r="AV11" s="26" t="e">
        <f t="shared" ref="AV11:AV17" si="25">AU11/AT11*100</f>
        <v>#DIV/0!</v>
      </c>
      <c r="AW11" s="23" t="e">
        <f t="shared" ref="AW11:AW17" si="26">AU11/AS11*100</f>
        <v>#DIV/0!</v>
      </c>
      <c r="AX11" s="28">
        <v>0</v>
      </c>
      <c r="AY11" s="28">
        <v>0</v>
      </c>
      <c r="AZ11" s="23">
        <v>0</v>
      </c>
      <c r="BA11" s="23"/>
      <c r="BB11" s="23"/>
      <c r="BC11" s="23"/>
      <c r="BD11" s="23">
        <v>667708.4</v>
      </c>
      <c r="BE11" s="23">
        <v>193979.5</v>
      </c>
      <c r="BF11" s="23">
        <v>111352.1</v>
      </c>
      <c r="BG11" s="30"/>
      <c r="BH11" s="30"/>
      <c r="BI11" s="30"/>
      <c r="BJ11" s="31"/>
      <c r="BK11" s="31"/>
      <c r="BL11" s="23"/>
      <c r="BM11" s="23"/>
      <c r="BN11" s="23"/>
      <c r="BO11" s="23"/>
      <c r="BP11" s="23"/>
      <c r="BQ11" s="23"/>
      <c r="BR11" s="23"/>
      <c r="BS11" s="26">
        <f t="shared" si="3"/>
        <v>13767.3</v>
      </c>
      <c r="BT11" s="26">
        <f t="shared" si="3"/>
        <v>2065.1</v>
      </c>
      <c r="BU11" s="26">
        <f t="shared" si="3"/>
        <v>1952.5</v>
      </c>
      <c r="BV11" s="26">
        <f t="shared" ref="BV11:BV17" si="27">BU11/BT11*100</f>
        <v>94.547479540942334</v>
      </c>
      <c r="BW11" s="23">
        <f t="shared" ref="BW11:BW17" si="28">BU11/BS11*100</f>
        <v>14.182156268839933</v>
      </c>
      <c r="BX11" s="27">
        <v>11067.8</v>
      </c>
      <c r="BY11" s="27">
        <v>1660.2</v>
      </c>
      <c r="BZ11" s="26">
        <v>1537.5</v>
      </c>
      <c r="CA11" s="23">
        <v>0</v>
      </c>
      <c r="CB11" s="23">
        <v>0</v>
      </c>
      <c r="CC11" s="26">
        <v>200</v>
      </c>
      <c r="CD11" s="23">
        <v>0</v>
      </c>
      <c r="CE11" s="23">
        <v>0</v>
      </c>
      <c r="CF11" s="23">
        <v>0</v>
      </c>
      <c r="CG11" s="27">
        <v>2699.5</v>
      </c>
      <c r="CH11" s="27">
        <v>404.9</v>
      </c>
      <c r="CI11" s="23">
        <v>215</v>
      </c>
      <c r="CJ11" s="23">
        <v>0</v>
      </c>
      <c r="CK11" s="23">
        <v>0</v>
      </c>
      <c r="CL11" s="23"/>
      <c r="CM11" s="23"/>
      <c r="CN11" s="23"/>
      <c r="CO11" s="23"/>
      <c r="CP11" s="27"/>
      <c r="CQ11" s="27"/>
      <c r="CR11" s="23"/>
      <c r="CS11" s="27">
        <v>63863.6</v>
      </c>
      <c r="CT11" s="27">
        <v>9579.5</v>
      </c>
      <c r="CU11" s="23">
        <v>4011.4</v>
      </c>
      <c r="CV11" s="23">
        <v>24163.599999999999</v>
      </c>
      <c r="CW11" s="23">
        <v>3624.5</v>
      </c>
      <c r="CX11" s="23">
        <v>785.6</v>
      </c>
      <c r="CY11" s="27"/>
      <c r="CZ11" s="27"/>
      <c r="DA11" s="23"/>
      <c r="DB11" s="23">
        <v>0</v>
      </c>
      <c r="DC11" s="23"/>
      <c r="DD11" s="23"/>
      <c r="DE11" s="23"/>
      <c r="DF11" s="23"/>
      <c r="DG11" s="23"/>
      <c r="DH11" s="23">
        <v>500</v>
      </c>
      <c r="DI11" s="23">
        <v>75</v>
      </c>
      <c r="DJ11" s="26">
        <v>834</v>
      </c>
      <c r="DK11" s="26"/>
      <c r="DL11" s="26">
        <f t="shared" ref="DL11:DM17" si="29">T11+Y11+AI11+AN11+AS11+AX11+BA11+BD11+BG11+BJ11+BM11+BP11+BX11+CA11+CD11+CG11+CJ11+CM11+CP11+CS11+CY11+DB11+DE11+DH11+AD11</f>
        <v>1023882.3</v>
      </c>
      <c r="DM11" s="26">
        <f t="shared" si="29"/>
        <v>246546.5</v>
      </c>
      <c r="DN11" s="26">
        <f t="shared" ref="DN11:DN17" si="30">V11+AA11+AK11+AP11+AU11+AZ11+BC11+BF11+BI11+BL11+BO11+BR11+BZ11+CC11+CF11+CI11+CL11+CO11+CR11+CU11+DA11+DD11+DG11+DJ11+DK11+AF11</f>
        <v>152394.20000000001</v>
      </c>
      <c r="DO11" s="23"/>
      <c r="DP11" s="23"/>
      <c r="DQ11" s="23"/>
      <c r="DR11" s="23">
        <v>380290.1</v>
      </c>
      <c r="DS11" s="23">
        <v>380290.1</v>
      </c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>
        <v>0</v>
      </c>
      <c r="EE11" s="23">
        <v>0</v>
      </c>
      <c r="EF11" s="26">
        <v>0</v>
      </c>
      <c r="EG11" s="26"/>
      <c r="EH11" s="26">
        <f t="shared" si="4"/>
        <v>380290.1</v>
      </c>
      <c r="EI11" s="26">
        <f t="shared" si="4"/>
        <v>380290.1</v>
      </c>
      <c r="EJ11" s="26">
        <f t="shared" si="5"/>
        <v>0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ht="18">
      <c r="A12" s="22">
        <v>3</v>
      </c>
      <c r="B12" s="45" t="s">
        <v>59</v>
      </c>
      <c r="C12" s="23">
        <v>69614.400000000009</v>
      </c>
      <c r="D12" s="34">
        <v>0</v>
      </c>
      <c r="E12" s="25">
        <f t="shared" si="6"/>
        <v>1219041.2</v>
      </c>
      <c r="F12" s="25">
        <f t="shared" si="6"/>
        <v>339275.3</v>
      </c>
      <c r="G12" s="26">
        <f t="shared" si="0"/>
        <v>182141.58300000001</v>
      </c>
      <c r="H12" s="26">
        <f t="shared" si="1"/>
        <v>53.68548285124205</v>
      </c>
      <c r="I12" s="26">
        <f t="shared" si="2"/>
        <v>14.941380406174954</v>
      </c>
      <c r="J12" s="26">
        <f t="shared" si="7"/>
        <v>330265</v>
      </c>
      <c r="K12" s="26">
        <f t="shared" si="7"/>
        <v>62627.5</v>
      </c>
      <c r="L12" s="26">
        <f t="shared" si="7"/>
        <v>46112.983</v>
      </c>
      <c r="M12" s="26">
        <f t="shared" si="8"/>
        <v>73.630566444453322</v>
      </c>
      <c r="N12" s="26">
        <f t="shared" si="9"/>
        <v>13.962418966587437</v>
      </c>
      <c r="O12" s="26">
        <f t="shared" si="10"/>
        <v>133200</v>
      </c>
      <c r="P12" s="26">
        <f t="shared" si="11"/>
        <v>14500</v>
      </c>
      <c r="Q12" s="26">
        <f t="shared" si="12"/>
        <v>12166.201999999999</v>
      </c>
      <c r="R12" s="26">
        <f t="shared" si="13"/>
        <v>83.904841379310341</v>
      </c>
      <c r="S12" s="23">
        <f t="shared" si="14"/>
        <v>9.1337852852852848</v>
      </c>
      <c r="T12" s="27">
        <v>1200</v>
      </c>
      <c r="U12" s="27">
        <v>100</v>
      </c>
      <c r="V12" s="26">
        <v>292.77100000000002</v>
      </c>
      <c r="W12" s="26">
        <f t="shared" si="15"/>
        <v>292.77100000000002</v>
      </c>
      <c r="X12" s="23">
        <f t="shared" si="16"/>
        <v>24.397583333333333</v>
      </c>
      <c r="Y12" s="35">
        <v>20000</v>
      </c>
      <c r="Z12" s="35">
        <v>4400</v>
      </c>
      <c r="AA12" s="26">
        <v>4693.7669999999998</v>
      </c>
      <c r="AB12" s="26">
        <f t="shared" si="17"/>
        <v>106.67652272727273</v>
      </c>
      <c r="AC12" s="23">
        <f t="shared" si="18"/>
        <v>23.468834999999999</v>
      </c>
      <c r="AD12" s="23">
        <v>112000</v>
      </c>
      <c r="AE12" s="23">
        <v>10000</v>
      </c>
      <c r="AF12" s="23">
        <v>7179.6639999999998</v>
      </c>
      <c r="AG12" s="26">
        <f t="shared" si="19"/>
        <v>71.796639999999996</v>
      </c>
      <c r="AH12" s="23">
        <f t="shared" si="20"/>
        <v>6.4104142857142863</v>
      </c>
      <c r="AI12" s="27">
        <v>130000</v>
      </c>
      <c r="AJ12" s="27">
        <v>32500</v>
      </c>
      <c r="AK12" s="26">
        <v>23298.312000000002</v>
      </c>
      <c r="AL12" s="26">
        <f t="shared" si="21"/>
        <v>71.687113846153849</v>
      </c>
      <c r="AM12" s="23">
        <f t="shared" si="22"/>
        <v>17.921778461538462</v>
      </c>
      <c r="AN12" s="27">
        <v>8630</v>
      </c>
      <c r="AO12" s="27">
        <v>2157.5</v>
      </c>
      <c r="AP12" s="26">
        <v>3392.58</v>
      </c>
      <c r="AQ12" s="26">
        <f t="shared" si="23"/>
        <v>157.24588644264196</v>
      </c>
      <c r="AR12" s="23">
        <f t="shared" si="24"/>
        <v>39.31147161066049</v>
      </c>
      <c r="AS12" s="29">
        <v>0</v>
      </c>
      <c r="AT12" s="29">
        <v>0</v>
      </c>
      <c r="AU12" s="26">
        <v>0</v>
      </c>
      <c r="AV12" s="26" t="e">
        <f t="shared" si="25"/>
        <v>#DIV/0!</v>
      </c>
      <c r="AW12" s="23" t="e">
        <f t="shared" si="26"/>
        <v>#DIV/0!</v>
      </c>
      <c r="AX12" s="28">
        <v>0</v>
      </c>
      <c r="AY12" s="28">
        <v>0</v>
      </c>
      <c r="AZ12" s="23">
        <v>0</v>
      </c>
      <c r="BA12" s="23"/>
      <c r="BB12" s="23"/>
      <c r="BC12" s="23"/>
      <c r="BD12" s="23">
        <v>816171.2</v>
      </c>
      <c r="BE12" s="23">
        <v>204042.8</v>
      </c>
      <c r="BF12" s="23">
        <v>136028.6</v>
      </c>
      <c r="BG12" s="30"/>
      <c r="BH12" s="30"/>
      <c r="BI12" s="30"/>
      <c r="BJ12" s="31"/>
      <c r="BK12" s="31"/>
      <c r="BL12" s="23"/>
      <c r="BM12" s="23"/>
      <c r="BN12" s="23"/>
      <c r="BO12" s="23"/>
      <c r="BP12" s="23"/>
      <c r="BQ12" s="23"/>
      <c r="BR12" s="23"/>
      <c r="BS12" s="26">
        <f t="shared" si="3"/>
        <v>7355</v>
      </c>
      <c r="BT12" s="26">
        <f t="shared" si="3"/>
        <v>900</v>
      </c>
      <c r="BU12" s="26">
        <f t="shared" si="3"/>
        <v>2043.6009999999999</v>
      </c>
      <c r="BV12" s="26">
        <f t="shared" si="27"/>
        <v>227.06677777777776</v>
      </c>
      <c r="BW12" s="23">
        <f t="shared" si="28"/>
        <v>27.785193745751187</v>
      </c>
      <c r="BX12" s="27">
        <v>5300</v>
      </c>
      <c r="BY12" s="27">
        <v>450</v>
      </c>
      <c r="BZ12" s="26">
        <v>343.61500000000001</v>
      </c>
      <c r="CA12" s="23">
        <v>0</v>
      </c>
      <c r="CB12" s="23">
        <v>0</v>
      </c>
      <c r="CC12" s="26">
        <v>621.38599999999997</v>
      </c>
      <c r="CD12" s="23">
        <v>0</v>
      </c>
      <c r="CE12" s="23">
        <v>0</v>
      </c>
      <c r="CF12" s="23">
        <v>0</v>
      </c>
      <c r="CG12" s="27">
        <v>2055</v>
      </c>
      <c r="CH12" s="27">
        <v>450</v>
      </c>
      <c r="CI12" s="23">
        <v>1078.5999999999999</v>
      </c>
      <c r="CJ12" s="23">
        <v>0</v>
      </c>
      <c r="CK12" s="23">
        <v>0</v>
      </c>
      <c r="CL12" s="23"/>
      <c r="CM12" s="23"/>
      <c r="CN12" s="23"/>
      <c r="CO12" s="23"/>
      <c r="CP12" s="27"/>
      <c r="CQ12" s="27"/>
      <c r="CR12" s="23"/>
      <c r="CS12" s="27">
        <v>44280</v>
      </c>
      <c r="CT12" s="27">
        <v>11070</v>
      </c>
      <c r="CU12" s="23">
        <v>2200.42</v>
      </c>
      <c r="CV12" s="23">
        <v>18000</v>
      </c>
      <c r="CW12" s="23">
        <v>4500</v>
      </c>
      <c r="CX12" s="23">
        <v>1911.42</v>
      </c>
      <c r="CY12" s="27">
        <v>5000</v>
      </c>
      <c r="CZ12" s="27">
        <v>1250</v>
      </c>
      <c r="DA12" s="23">
        <v>2890.116</v>
      </c>
      <c r="DB12" s="23">
        <v>300</v>
      </c>
      <c r="DC12" s="23">
        <v>50</v>
      </c>
      <c r="DD12" s="23">
        <v>0</v>
      </c>
      <c r="DE12" s="23"/>
      <c r="DF12" s="23"/>
      <c r="DG12" s="23"/>
      <c r="DH12" s="23">
        <v>1500</v>
      </c>
      <c r="DI12" s="23">
        <v>200</v>
      </c>
      <c r="DJ12" s="26">
        <v>121.752</v>
      </c>
      <c r="DK12" s="26"/>
      <c r="DL12" s="26">
        <f t="shared" si="29"/>
        <v>1146436.2</v>
      </c>
      <c r="DM12" s="26">
        <f t="shared" si="29"/>
        <v>266670.3</v>
      </c>
      <c r="DN12" s="26">
        <f t="shared" si="30"/>
        <v>182141.58300000001</v>
      </c>
      <c r="DO12" s="23"/>
      <c r="DP12" s="23"/>
      <c r="DQ12" s="23"/>
      <c r="DR12" s="23">
        <v>72605</v>
      </c>
      <c r="DS12" s="23">
        <v>72605</v>
      </c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>
        <v>62603</v>
      </c>
      <c r="EE12" s="23">
        <v>62603</v>
      </c>
      <c r="EF12" s="26">
        <v>62603</v>
      </c>
      <c r="EG12" s="26"/>
      <c r="EH12" s="26">
        <f t="shared" si="4"/>
        <v>135208</v>
      </c>
      <c r="EI12" s="26">
        <f t="shared" si="4"/>
        <v>135208</v>
      </c>
      <c r="EJ12" s="26">
        <f t="shared" si="5"/>
        <v>62603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8">
      <c r="A13" s="22">
        <v>4</v>
      </c>
      <c r="B13" s="45" t="s">
        <v>60</v>
      </c>
      <c r="C13" s="23">
        <v>0</v>
      </c>
      <c r="D13" s="34">
        <v>0</v>
      </c>
      <c r="E13" s="25">
        <f t="shared" si="6"/>
        <v>870784.3</v>
      </c>
      <c r="F13" s="25">
        <f t="shared" si="6"/>
        <v>219168.30000000002</v>
      </c>
      <c r="G13" s="26">
        <f t="shared" si="0"/>
        <v>175538.43500000003</v>
      </c>
      <c r="H13" s="26">
        <f t="shared" si="1"/>
        <v>80.09298561881441</v>
      </c>
      <c r="I13" s="26">
        <f t="shared" si="2"/>
        <v>20.158658694236912</v>
      </c>
      <c r="J13" s="26">
        <f t="shared" si="7"/>
        <v>343285.9</v>
      </c>
      <c r="K13" s="26">
        <f t="shared" si="7"/>
        <v>82097.100000000006</v>
      </c>
      <c r="L13" s="26">
        <f t="shared" si="7"/>
        <v>85221.834999999992</v>
      </c>
      <c r="M13" s="26">
        <f t="shared" si="8"/>
        <v>103.80614540586694</v>
      </c>
      <c r="N13" s="26">
        <f t="shared" si="9"/>
        <v>24.825323440316073</v>
      </c>
      <c r="O13" s="26">
        <f t="shared" si="10"/>
        <v>103250</v>
      </c>
      <c r="P13" s="26">
        <f t="shared" si="11"/>
        <v>24227.4</v>
      </c>
      <c r="Q13" s="26">
        <f t="shared" si="12"/>
        <v>21288.435000000001</v>
      </c>
      <c r="R13" s="26">
        <f t="shared" si="13"/>
        <v>87.869251343520148</v>
      </c>
      <c r="S13" s="23">
        <f t="shared" si="14"/>
        <v>20.618338983050847</v>
      </c>
      <c r="T13" s="27">
        <v>62595</v>
      </c>
      <c r="U13" s="27">
        <v>15815</v>
      </c>
      <c r="V13" s="26">
        <v>3438.377</v>
      </c>
      <c r="W13" s="26">
        <f t="shared" si="15"/>
        <v>21.741239329750236</v>
      </c>
      <c r="X13" s="23">
        <f t="shared" si="16"/>
        <v>5.4930537582874024</v>
      </c>
      <c r="Y13" s="35">
        <v>40655</v>
      </c>
      <c r="Z13" s="35">
        <v>8412.4</v>
      </c>
      <c r="AA13" s="26">
        <v>3440.2330000000002</v>
      </c>
      <c r="AB13" s="26">
        <f t="shared" si="17"/>
        <v>40.894786267890261</v>
      </c>
      <c r="AC13" s="23">
        <f t="shared" si="18"/>
        <v>8.4620169720821554</v>
      </c>
      <c r="AD13" s="23">
        <v>0</v>
      </c>
      <c r="AE13" s="23">
        <v>0</v>
      </c>
      <c r="AF13" s="23">
        <v>14409.825000000001</v>
      </c>
      <c r="AG13" s="26" t="e">
        <f t="shared" si="19"/>
        <v>#DIV/0!</v>
      </c>
      <c r="AH13" s="23" t="e">
        <f t="shared" si="20"/>
        <v>#DIV/0!</v>
      </c>
      <c r="AI13" s="27">
        <v>123330</v>
      </c>
      <c r="AJ13" s="27">
        <v>31224.9</v>
      </c>
      <c r="AK13" s="26">
        <v>35018.824000000001</v>
      </c>
      <c r="AL13" s="26">
        <f t="shared" si="21"/>
        <v>112.15031593375799</v>
      </c>
      <c r="AM13" s="23">
        <f t="shared" si="22"/>
        <v>28.394408497526964</v>
      </c>
      <c r="AN13" s="27">
        <v>20524.5</v>
      </c>
      <c r="AO13" s="27">
        <v>4941.2</v>
      </c>
      <c r="AP13" s="26">
        <v>5507.3050000000003</v>
      </c>
      <c r="AQ13" s="26">
        <f t="shared" si="23"/>
        <v>111.45683234841739</v>
      </c>
      <c r="AR13" s="23">
        <f t="shared" si="24"/>
        <v>26.832833930181003</v>
      </c>
      <c r="AS13" s="29">
        <v>0</v>
      </c>
      <c r="AT13" s="29">
        <v>0</v>
      </c>
      <c r="AU13" s="26">
        <v>0</v>
      </c>
      <c r="AV13" s="26" t="e">
        <f t="shared" si="25"/>
        <v>#DIV/0!</v>
      </c>
      <c r="AW13" s="23" t="e">
        <f t="shared" si="26"/>
        <v>#DIV/0!</v>
      </c>
      <c r="AX13" s="28">
        <v>0</v>
      </c>
      <c r="AY13" s="28">
        <v>0</v>
      </c>
      <c r="AZ13" s="23">
        <v>0</v>
      </c>
      <c r="BA13" s="23"/>
      <c r="BB13" s="23"/>
      <c r="BC13" s="23"/>
      <c r="BD13" s="23">
        <v>509601.3</v>
      </c>
      <c r="BE13" s="23">
        <v>127400.5</v>
      </c>
      <c r="BF13" s="23">
        <v>90316.6</v>
      </c>
      <c r="BG13" s="30"/>
      <c r="BH13" s="30"/>
      <c r="BI13" s="30"/>
      <c r="BJ13" s="31">
        <v>10968.6</v>
      </c>
      <c r="BK13" s="31">
        <v>2742.2</v>
      </c>
      <c r="BL13" s="23">
        <v>0</v>
      </c>
      <c r="BM13" s="23"/>
      <c r="BN13" s="23"/>
      <c r="BO13" s="23"/>
      <c r="BP13" s="23"/>
      <c r="BQ13" s="23"/>
      <c r="BR13" s="23"/>
      <c r="BS13" s="26">
        <f t="shared" si="3"/>
        <v>12598.799999999997</v>
      </c>
      <c r="BT13" s="26">
        <f t="shared" si="3"/>
        <v>3030.4</v>
      </c>
      <c r="BU13" s="26">
        <f t="shared" si="3"/>
        <v>635.38700000000006</v>
      </c>
      <c r="BV13" s="26">
        <f t="shared" si="27"/>
        <v>20.967100052798312</v>
      </c>
      <c r="BW13" s="23">
        <f t="shared" si="28"/>
        <v>5.0432342762802822</v>
      </c>
      <c r="BX13" s="27">
        <v>11384.999999999998</v>
      </c>
      <c r="BY13" s="27">
        <v>2742</v>
      </c>
      <c r="BZ13" s="26">
        <v>546.26300000000003</v>
      </c>
      <c r="CA13" s="23">
        <v>0</v>
      </c>
      <c r="CB13" s="23">
        <v>0</v>
      </c>
      <c r="CC13" s="26">
        <v>18.423999999999999</v>
      </c>
      <c r="CD13" s="23">
        <v>4</v>
      </c>
      <c r="CE13" s="23">
        <v>1</v>
      </c>
      <c r="CF13" s="23">
        <v>1</v>
      </c>
      <c r="CG13" s="27">
        <v>1209.8</v>
      </c>
      <c r="CH13" s="27">
        <v>287.39999999999998</v>
      </c>
      <c r="CI13" s="23">
        <v>69.7</v>
      </c>
      <c r="CJ13" s="23">
        <v>0</v>
      </c>
      <c r="CK13" s="23">
        <v>0</v>
      </c>
      <c r="CL13" s="23"/>
      <c r="CM13" s="23">
        <v>0</v>
      </c>
      <c r="CN13" s="23">
        <v>0</v>
      </c>
      <c r="CO13" s="23">
        <v>0</v>
      </c>
      <c r="CP13" s="27">
        <v>40</v>
      </c>
      <c r="CQ13" s="27">
        <v>10</v>
      </c>
      <c r="CR13" s="23">
        <v>1</v>
      </c>
      <c r="CS13" s="27">
        <v>66742.600000000006</v>
      </c>
      <c r="CT13" s="27">
        <v>14463.199999999999</v>
      </c>
      <c r="CU13" s="23">
        <v>14051.884</v>
      </c>
      <c r="CV13" s="23">
        <v>25820</v>
      </c>
      <c r="CW13" s="23">
        <v>5720</v>
      </c>
      <c r="CX13" s="23">
        <v>4232.3999999999996</v>
      </c>
      <c r="CY13" s="27">
        <v>15000</v>
      </c>
      <c r="CZ13" s="27">
        <v>3750</v>
      </c>
      <c r="DA13" s="23">
        <v>7014.3</v>
      </c>
      <c r="DB13" s="23">
        <v>1200</v>
      </c>
      <c r="DC13" s="23">
        <v>300</v>
      </c>
      <c r="DD13" s="23">
        <v>100</v>
      </c>
      <c r="DE13" s="23"/>
      <c r="DF13" s="23"/>
      <c r="DG13" s="23"/>
      <c r="DH13" s="23">
        <v>600</v>
      </c>
      <c r="DI13" s="23">
        <v>150</v>
      </c>
      <c r="DJ13" s="26">
        <v>1604.7</v>
      </c>
      <c r="DK13" s="26"/>
      <c r="DL13" s="26">
        <f t="shared" si="29"/>
        <v>863855.8</v>
      </c>
      <c r="DM13" s="26">
        <f t="shared" si="29"/>
        <v>212239.80000000002</v>
      </c>
      <c r="DN13" s="26">
        <f t="shared" si="30"/>
        <v>175538.43500000003</v>
      </c>
      <c r="DO13" s="23"/>
      <c r="DP13" s="23"/>
      <c r="DQ13" s="23"/>
      <c r="DR13" s="23">
        <v>6928.5</v>
      </c>
      <c r="DS13" s="23">
        <v>6928.5</v>
      </c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>
        <v>0</v>
      </c>
      <c r="EE13" s="23">
        <v>0</v>
      </c>
      <c r="EF13" s="26">
        <v>0</v>
      </c>
      <c r="EG13" s="26"/>
      <c r="EH13" s="26">
        <f t="shared" si="4"/>
        <v>6928.5</v>
      </c>
      <c r="EI13" s="26">
        <f t="shared" si="4"/>
        <v>6928.5</v>
      </c>
      <c r="EJ13" s="26">
        <f t="shared" si="5"/>
        <v>0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8">
      <c r="A14" s="22">
        <v>5</v>
      </c>
      <c r="B14" s="45" t="s">
        <v>52</v>
      </c>
      <c r="C14" s="23">
        <v>1882.9</v>
      </c>
      <c r="D14" s="34">
        <v>206.7</v>
      </c>
      <c r="E14" s="25">
        <f t="shared" si="6"/>
        <v>12782.099999999999</v>
      </c>
      <c r="F14" s="25">
        <f t="shared" si="6"/>
        <v>3195.5</v>
      </c>
      <c r="G14" s="26">
        <f t="shared" si="0"/>
        <v>1502.5</v>
      </c>
      <c r="H14" s="26">
        <f t="shared" si="1"/>
        <v>47.019245814426533</v>
      </c>
      <c r="I14" s="26">
        <f t="shared" si="2"/>
        <v>11.75471949053755</v>
      </c>
      <c r="J14" s="26">
        <f t="shared" si="7"/>
        <v>5631.7000000000007</v>
      </c>
      <c r="K14" s="26">
        <f t="shared" si="7"/>
        <v>1407.9</v>
      </c>
      <c r="L14" s="26">
        <f t="shared" si="7"/>
        <v>310.7</v>
      </c>
      <c r="M14" s="26">
        <f t="shared" si="8"/>
        <v>22.068328716528161</v>
      </c>
      <c r="N14" s="26">
        <f t="shared" si="9"/>
        <v>5.5169842143580086</v>
      </c>
      <c r="O14" s="26">
        <f t="shared" si="10"/>
        <v>4865.7000000000007</v>
      </c>
      <c r="P14" s="26">
        <f t="shared" si="11"/>
        <v>1216.4000000000001</v>
      </c>
      <c r="Q14" s="26">
        <f t="shared" si="12"/>
        <v>292.39999999999998</v>
      </c>
      <c r="R14" s="26">
        <f t="shared" si="13"/>
        <v>24.038145346925351</v>
      </c>
      <c r="S14" s="23">
        <f t="shared" si="14"/>
        <v>6.0094128285755373</v>
      </c>
      <c r="T14" s="27">
        <v>0</v>
      </c>
      <c r="U14" s="27">
        <v>0</v>
      </c>
      <c r="V14" s="26">
        <v>0</v>
      </c>
      <c r="W14" s="26" t="e">
        <f t="shared" si="15"/>
        <v>#DIV/0!</v>
      </c>
      <c r="X14" s="23" t="e">
        <f t="shared" si="16"/>
        <v>#DIV/0!</v>
      </c>
      <c r="Y14" s="35">
        <v>2150.9</v>
      </c>
      <c r="Z14" s="35">
        <v>537.70000000000005</v>
      </c>
      <c r="AA14" s="26">
        <v>20</v>
      </c>
      <c r="AB14" s="26">
        <f t="shared" si="17"/>
        <v>3.7195462153617256</v>
      </c>
      <c r="AC14" s="23">
        <f t="shared" si="18"/>
        <v>0.92984332140034398</v>
      </c>
      <c r="AD14" s="23">
        <v>2714.8</v>
      </c>
      <c r="AE14" s="23">
        <v>678.7</v>
      </c>
      <c r="AF14" s="23">
        <v>272.39999999999998</v>
      </c>
      <c r="AG14" s="26">
        <f t="shared" si="19"/>
        <v>40.135553263592158</v>
      </c>
      <c r="AH14" s="23">
        <f t="shared" si="20"/>
        <v>10.033888315898039</v>
      </c>
      <c r="AI14" s="27">
        <v>166</v>
      </c>
      <c r="AJ14" s="27">
        <v>41.5</v>
      </c>
      <c r="AK14" s="26">
        <v>18.3</v>
      </c>
      <c r="AL14" s="26">
        <f t="shared" si="21"/>
        <v>44.096385542168676</v>
      </c>
      <c r="AM14" s="23">
        <f t="shared" si="22"/>
        <v>11.024096385542169</v>
      </c>
      <c r="AN14" s="27">
        <v>0</v>
      </c>
      <c r="AO14" s="27">
        <v>0</v>
      </c>
      <c r="AP14" s="26">
        <v>0</v>
      </c>
      <c r="AQ14" s="26" t="e">
        <f t="shared" si="23"/>
        <v>#DIV/0!</v>
      </c>
      <c r="AR14" s="23" t="e">
        <f t="shared" si="24"/>
        <v>#DIV/0!</v>
      </c>
      <c r="AS14" s="29">
        <v>0</v>
      </c>
      <c r="AT14" s="29">
        <v>0</v>
      </c>
      <c r="AU14" s="26">
        <v>0</v>
      </c>
      <c r="AV14" s="26" t="e">
        <f t="shared" si="25"/>
        <v>#DIV/0!</v>
      </c>
      <c r="AW14" s="23" t="e">
        <f t="shared" si="26"/>
        <v>#DIV/0!</v>
      </c>
      <c r="AX14" s="28">
        <v>0</v>
      </c>
      <c r="AY14" s="28">
        <v>0</v>
      </c>
      <c r="AZ14" s="23">
        <v>0</v>
      </c>
      <c r="BA14" s="23"/>
      <c r="BB14" s="23"/>
      <c r="BC14" s="23"/>
      <c r="BD14" s="23">
        <v>7150.4</v>
      </c>
      <c r="BE14" s="23">
        <v>1787.6</v>
      </c>
      <c r="BF14" s="23">
        <v>1191.8</v>
      </c>
      <c r="BG14" s="30"/>
      <c r="BH14" s="30"/>
      <c r="BI14" s="30"/>
      <c r="BJ14" s="31"/>
      <c r="BK14" s="31"/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150</v>
      </c>
      <c r="BU14" s="26">
        <f t="shared" si="3"/>
        <v>0</v>
      </c>
      <c r="BV14" s="26">
        <f t="shared" si="27"/>
        <v>0</v>
      </c>
      <c r="BW14" s="23">
        <f t="shared" si="28"/>
        <v>0</v>
      </c>
      <c r="BX14" s="27">
        <v>600</v>
      </c>
      <c r="BY14" s="27">
        <v>150</v>
      </c>
      <c r="BZ14" s="26">
        <v>0</v>
      </c>
      <c r="CA14" s="23"/>
      <c r="CB14" s="23"/>
      <c r="CC14" s="26">
        <v>0</v>
      </c>
      <c r="CD14" s="23">
        <v>0</v>
      </c>
      <c r="CE14" s="23">
        <v>0</v>
      </c>
      <c r="CF14" s="23">
        <v>0</v>
      </c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>
        <v>0</v>
      </c>
      <c r="DC14" s="23"/>
      <c r="DD14" s="23"/>
      <c r="DE14" s="23"/>
      <c r="DF14" s="23"/>
      <c r="DG14" s="23"/>
      <c r="DH14" s="23"/>
      <c r="DI14" s="23"/>
      <c r="DJ14" s="26"/>
      <c r="DK14" s="26"/>
      <c r="DL14" s="26">
        <f t="shared" si="29"/>
        <v>12782.099999999999</v>
      </c>
      <c r="DM14" s="26">
        <f t="shared" si="29"/>
        <v>3195.5</v>
      </c>
      <c r="DN14" s="26">
        <f t="shared" si="30"/>
        <v>1502.5</v>
      </c>
      <c r="DO14" s="23"/>
      <c r="DP14" s="23"/>
      <c r="DQ14" s="23"/>
      <c r="DR14" s="23">
        <v>0</v>
      </c>
      <c r="DS14" s="23">
        <v>0</v>
      </c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>
        <v>0</v>
      </c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8">
      <c r="A15" s="22">
        <v>6</v>
      </c>
      <c r="B15" s="45" t="s">
        <v>53</v>
      </c>
      <c r="C15" s="23">
        <v>579363.30000000005</v>
      </c>
      <c r="D15" s="34">
        <v>8669.4</v>
      </c>
      <c r="E15" s="25">
        <f t="shared" si="6"/>
        <v>2311644.3999999994</v>
      </c>
      <c r="F15" s="25">
        <f t="shared" si="6"/>
        <v>481931.68</v>
      </c>
      <c r="G15" s="26">
        <f t="shared" si="0"/>
        <v>338737.18200000003</v>
      </c>
      <c r="H15" s="26">
        <f t="shared" si="1"/>
        <v>70.287386378085799</v>
      </c>
      <c r="I15" s="26">
        <f t="shared" si="2"/>
        <v>14.653515999260099</v>
      </c>
      <c r="J15" s="26">
        <f t="shared" si="7"/>
        <v>1074443.2</v>
      </c>
      <c r="K15" s="26">
        <f t="shared" si="7"/>
        <v>172631.38</v>
      </c>
      <c r="L15" s="26">
        <f t="shared" si="7"/>
        <v>133797.18199999997</v>
      </c>
      <c r="M15" s="26">
        <f t="shared" si="8"/>
        <v>77.50455450219998</v>
      </c>
      <c r="N15" s="26">
        <f t="shared" si="9"/>
        <v>12.452699407469838</v>
      </c>
      <c r="O15" s="26">
        <f t="shared" si="10"/>
        <v>208482</v>
      </c>
      <c r="P15" s="26">
        <f t="shared" si="11"/>
        <v>31272.3</v>
      </c>
      <c r="Q15" s="26">
        <f t="shared" si="12"/>
        <v>14765.014999999999</v>
      </c>
      <c r="R15" s="26">
        <f t="shared" si="13"/>
        <v>47.214355835675661</v>
      </c>
      <c r="S15" s="23">
        <f t="shared" si="14"/>
        <v>7.082153375351349</v>
      </c>
      <c r="T15" s="27">
        <v>0</v>
      </c>
      <c r="U15" s="27">
        <v>0</v>
      </c>
      <c r="V15" s="26">
        <v>834.44299999999998</v>
      </c>
      <c r="W15" s="26" t="e">
        <f t="shared" si="15"/>
        <v>#DIV/0!</v>
      </c>
      <c r="X15" s="23" t="e">
        <f t="shared" si="16"/>
        <v>#DIV/0!</v>
      </c>
      <c r="Y15" s="35">
        <v>0</v>
      </c>
      <c r="Z15" s="35">
        <v>0</v>
      </c>
      <c r="AA15" s="26">
        <v>4720.317</v>
      </c>
      <c r="AB15" s="26" t="e">
        <f t="shared" si="17"/>
        <v>#DIV/0!</v>
      </c>
      <c r="AC15" s="23" t="e">
        <f t="shared" si="18"/>
        <v>#DIV/0!</v>
      </c>
      <c r="AD15" s="23">
        <v>208482</v>
      </c>
      <c r="AE15" s="23">
        <v>31272.3</v>
      </c>
      <c r="AF15" s="23">
        <v>9210.2549999999992</v>
      </c>
      <c r="AG15" s="26">
        <f t="shared" si="19"/>
        <v>29.451799196093663</v>
      </c>
      <c r="AH15" s="23">
        <f t="shared" si="20"/>
        <v>4.4177698794140499</v>
      </c>
      <c r="AI15" s="27">
        <v>422426</v>
      </c>
      <c r="AJ15" s="27">
        <v>63363.9</v>
      </c>
      <c r="AK15" s="26">
        <v>60459.576000000001</v>
      </c>
      <c r="AL15" s="26">
        <f t="shared" si="21"/>
        <v>95.416437435195746</v>
      </c>
      <c r="AM15" s="23">
        <f t="shared" si="22"/>
        <v>14.312465615279363</v>
      </c>
      <c r="AN15" s="27">
        <v>59094.6</v>
      </c>
      <c r="AO15" s="27">
        <v>14773.6</v>
      </c>
      <c r="AP15" s="26">
        <v>16447.744999999999</v>
      </c>
      <c r="AQ15" s="26">
        <f t="shared" si="23"/>
        <v>111.33200438620241</v>
      </c>
      <c r="AR15" s="23">
        <f t="shared" si="24"/>
        <v>27.832906898430647</v>
      </c>
      <c r="AS15" s="29">
        <v>44100</v>
      </c>
      <c r="AT15" s="29">
        <v>6650</v>
      </c>
      <c r="AU15" s="26">
        <v>6150.6</v>
      </c>
      <c r="AV15" s="26">
        <f t="shared" si="25"/>
        <v>92.490225563909775</v>
      </c>
      <c r="AW15" s="23">
        <f t="shared" si="26"/>
        <v>13.946938775510203</v>
      </c>
      <c r="AX15" s="28">
        <v>0</v>
      </c>
      <c r="AY15" s="28">
        <v>0</v>
      </c>
      <c r="AZ15" s="23">
        <v>0</v>
      </c>
      <c r="BA15" s="23"/>
      <c r="BB15" s="23"/>
      <c r="BC15" s="23"/>
      <c r="BD15" s="23">
        <v>1227888.7</v>
      </c>
      <c r="BE15" s="23">
        <v>306972.17499999999</v>
      </c>
      <c r="BF15" s="23">
        <v>204648.2</v>
      </c>
      <c r="BG15" s="30"/>
      <c r="BH15" s="30"/>
      <c r="BI15" s="30"/>
      <c r="BJ15" s="31">
        <v>2832.5</v>
      </c>
      <c r="BK15" s="31">
        <v>708.125</v>
      </c>
      <c r="BL15" s="23">
        <v>291.8</v>
      </c>
      <c r="BM15" s="23"/>
      <c r="BN15" s="23"/>
      <c r="BO15" s="23"/>
      <c r="BP15" s="23"/>
      <c r="BQ15" s="23"/>
      <c r="BR15" s="23"/>
      <c r="BS15" s="26">
        <f t="shared" si="3"/>
        <v>65036.9</v>
      </c>
      <c r="BT15" s="26">
        <f t="shared" si="3"/>
        <v>11259.2</v>
      </c>
      <c r="BU15" s="26">
        <f t="shared" si="3"/>
        <v>5470.5740000000005</v>
      </c>
      <c r="BV15" s="26">
        <f t="shared" si="27"/>
        <v>48.587590592582067</v>
      </c>
      <c r="BW15" s="23">
        <f t="shared" si="28"/>
        <v>8.4114925526893209</v>
      </c>
      <c r="BX15" s="27">
        <v>60613</v>
      </c>
      <c r="BY15" s="27">
        <v>10153.200000000001</v>
      </c>
      <c r="BZ15" s="26">
        <v>4404.9930000000004</v>
      </c>
      <c r="CA15" s="23">
        <v>0</v>
      </c>
      <c r="CB15" s="23">
        <v>0</v>
      </c>
      <c r="CC15" s="26">
        <v>372.63099999999997</v>
      </c>
      <c r="CD15" s="23">
        <v>0</v>
      </c>
      <c r="CE15" s="23">
        <v>0</v>
      </c>
      <c r="CF15" s="23">
        <v>0</v>
      </c>
      <c r="CG15" s="27">
        <v>4423.8999999999996</v>
      </c>
      <c r="CH15" s="27">
        <v>1106</v>
      </c>
      <c r="CI15" s="23">
        <v>692.95</v>
      </c>
      <c r="CJ15" s="23">
        <v>0</v>
      </c>
      <c r="CK15" s="23">
        <v>0</v>
      </c>
      <c r="CL15" s="23"/>
      <c r="CM15" s="23">
        <v>6480</v>
      </c>
      <c r="CN15" s="23">
        <v>1620</v>
      </c>
      <c r="CO15" s="23">
        <v>0</v>
      </c>
      <c r="CP15" s="27">
        <v>7168.5</v>
      </c>
      <c r="CQ15" s="27">
        <v>1792.1</v>
      </c>
      <c r="CR15" s="23">
        <v>710.2</v>
      </c>
      <c r="CS15" s="27">
        <v>235135.2</v>
      </c>
      <c r="CT15" s="27">
        <v>35270.28</v>
      </c>
      <c r="CU15" s="23">
        <v>25570.197</v>
      </c>
      <c r="CV15" s="23">
        <v>84129</v>
      </c>
      <c r="CW15" s="23">
        <v>12619.4</v>
      </c>
      <c r="CX15" s="23">
        <v>11166.517</v>
      </c>
      <c r="CY15" s="27">
        <v>28000</v>
      </c>
      <c r="CZ15" s="27">
        <v>7000</v>
      </c>
      <c r="DA15" s="26">
        <v>4133.2749999999996</v>
      </c>
      <c r="DB15" s="23">
        <v>1500</v>
      </c>
      <c r="DC15" s="23">
        <v>375</v>
      </c>
      <c r="DD15" s="23">
        <v>0</v>
      </c>
      <c r="DE15" s="23"/>
      <c r="DF15" s="23"/>
      <c r="DG15" s="23"/>
      <c r="DH15" s="23">
        <v>3500</v>
      </c>
      <c r="DI15" s="23">
        <v>875</v>
      </c>
      <c r="DJ15" s="26">
        <v>90</v>
      </c>
      <c r="DK15" s="26"/>
      <c r="DL15" s="26">
        <f t="shared" si="29"/>
        <v>2311644.3999999994</v>
      </c>
      <c r="DM15" s="26">
        <f t="shared" si="29"/>
        <v>481931.68</v>
      </c>
      <c r="DN15" s="26">
        <f t="shared" si="30"/>
        <v>338737.18200000003</v>
      </c>
      <c r="DO15" s="23"/>
      <c r="DP15" s="23"/>
      <c r="DQ15" s="23"/>
      <c r="DR15" s="23">
        <v>0</v>
      </c>
      <c r="DS15" s="23">
        <v>0</v>
      </c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>
        <v>7800</v>
      </c>
      <c r="EE15" s="23">
        <v>1950</v>
      </c>
      <c r="EF15" s="26">
        <v>0</v>
      </c>
      <c r="EG15" s="26"/>
      <c r="EH15" s="26">
        <f t="shared" si="4"/>
        <v>7800</v>
      </c>
      <c r="EI15" s="26">
        <f t="shared" si="4"/>
        <v>1950</v>
      </c>
      <c r="EJ15" s="26">
        <f t="shared" si="5"/>
        <v>0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8">
      <c r="A16" s="22">
        <v>7</v>
      </c>
      <c r="B16" s="45" t="s">
        <v>51</v>
      </c>
      <c r="C16" s="23">
        <v>420427.5</v>
      </c>
      <c r="D16" s="34">
        <v>0</v>
      </c>
      <c r="E16" s="25">
        <f t="shared" si="6"/>
        <v>3286599.7</v>
      </c>
      <c r="F16" s="25">
        <f t="shared" si="6"/>
        <v>821649.9</v>
      </c>
      <c r="G16" s="26">
        <f t="shared" si="0"/>
        <v>527995.59999999986</v>
      </c>
      <c r="H16" s="26">
        <f t="shared" si="1"/>
        <v>64.260410668826211</v>
      </c>
      <c r="I16" s="26">
        <f t="shared" si="2"/>
        <v>16.065102178400366</v>
      </c>
      <c r="J16" s="26">
        <f t="shared" si="7"/>
        <v>942300</v>
      </c>
      <c r="K16" s="26">
        <f t="shared" si="7"/>
        <v>235575</v>
      </c>
      <c r="L16" s="26">
        <f t="shared" si="7"/>
        <v>136740.4</v>
      </c>
      <c r="M16" s="26">
        <f t="shared" si="8"/>
        <v>58.045378329619012</v>
      </c>
      <c r="N16" s="26">
        <f t="shared" si="9"/>
        <v>14.511344582404753</v>
      </c>
      <c r="O16" s="26">
        <f t="shared" si="10"/>
        <v>291500</v>
      </c>
      <c r="P16" s="26">
        <f t="shared" si="11"/>
        <v>72875</v>
      </c>
      <c r="Q16" s="26">
        <f t="shared" si="12"/>
        <v>30610.5</v>
      </c>
      <c r="R16" s="26">
        <f t="shared" si="13"/>
        <v>42.004116638078905</v>
      </c>
      <c r="S16" s="23">
        <f t="shared" si="14"/>
        <v>10.501029159519726</v>
      </c>
      <c r="T16" s="27">
        <v>6000</v>
      </c>
      <c r="U16" s="27">
        <v>1500</v>
      </c>
      <c r="V16" s="26">
        <v>1574.3</v>
      </c>
      <c r="W16" s="26">
        <f t="shared" si="15"/>
        <v>104.95333333333332</v>
      </c>
      <c r="X16" s="23">
        <f t="shared" si="16"/>
        <v>26.23833333333333</v>
      </c>
      <c r="Y16" s="35">
        <v>25500</v>
      </c>
      <c r="Z16" s="35">
        <v>6375</v>
      </c>
      <c r="AA16" s="26">
        <v>13467.6</v>
      </c>
      <c r="AB16" s="26">
        <f t="shared" si="17"/>
        <v>211.25647058823529</v>
      </c>
      <c r="AC16" s="23">
        <f t="shared" si="18"/>
        <v>52.814117647058822</v>
      </c>
      <c r="AD16" s="23">
        <v>260000</v>
      </c>
      <c r="AE16" s="23">
        <v>65000</v>
      </c>
      <c r="AF16" s="23">
        <v>15568.6</v>
      </c>
      <c r="AG16" s="26">
        <f t="shared" si="19"/>
        <v>23.951692307692309</v>
      </c>
      <c r="AH16" s="23">
        <f t="shared" si="20"/>
        <v>5.9879230769230771</v>
      </c>
      <c r="AI16" s="27">
        <v>420000</v>
      </c>
      <c r="AJ16" s="27">
        <v>105000</v>
      </c>
      <c r="AK16" s="26">
        <v>69770.399999999994</v>
      </c>
      <c r="AL16" s="26">
        <f t="shared" si="21"/>
        <v>66.447999999999993</v>
      </c>
      <c r="AM16" s="23">
        <f t="shared" si="22"/>
        <v>16.611999999999998</v>
      </c>
      <c r="AN16" s="27">
        <v>18300</v>
      </c>
      <c r="AO16" s="27">
        <v>4575</v>
      </c>
      <c r="AP16" s="26">
        <v>8176</v>
      </c>
      <c r="AQ16" s="26">
        <f t="shared" si="23"/>
        <v>178.71038251366122</v>
      </c>
      <c r="AR16" s="23">
        <f t="shared" si="24"/>
        <v>44.677595628415304</v>
      </c>
      <c r="AS16" s="29">
        <v>0</v>
      </c>
      <c r="AT16" s="29">
        <v>0</v>
      </c>
      <c r="AU16" s="26">
        <v>0</v>
      </c>
      <c r="AV16" s="26" t="e">
        <f t="shared" si="25"/>
        <v>#DIV/0!</v>
      </c>
      <c r="AW16" s="23" t="e">
        <f t="shared" si="26"/>
        <v>#DIV/0!</v>
      </c>
      <c r="AX16" s="28">
        <v>0</v>
      </c>
      <c r="AY16" s="28">
        <v>0</v>
      </c>
      <c r="AZ16" s="23">
        <v>0</v>
      </c>
      <c r="BA16" s="23"/>
      <c r="BB16" s="23"/>
      <c r="BC16" s="23"/>
      <c r="BD16" s="23">
        <v>2344299.7000000002</v>
      </c>
      <c r="BE16" s="23">
        <v>586074.9</v>
      </c>
      <c r="BF16" s="23">
        <v>390716.6</v>
      </c>
      <c r="BG16" s="30"/>
      <c r="BH16" s="30"/>
      <c r="BI16" s="30"/>
      <c r="BJ16" s="31">
        <v>0</v>
      </c>
      <c r="BK16" s="31">
        <v>0</v>
      </c>
      <c r="BL16" s="23">
        <v>538.6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13125</v>
      </c>
      <c r="BU16" s="26">
        <f t="shared" si="3"/>
        <v>9886.2000000000007</v>
      </c>
      <c r="BV16" s="26">
        <f t="shared" si="27"/>
        <v>75.323428571428579</v>
      </c>
      <c r="BW16" s="23">
        <f t="shared" si="28"/>
        <v>18.830857142857145</v>
      </c>
      <c r="BX16" s="27">
        <v>40000</v>
      </c>
      <c r="BY16" s="27">
        <v>10000</v>
      </c>
      <c r="BZ16" s="26">
        <v>7955.1</v>
      </c>
      <c r="CA16" s="23">
        <v>0</v>
      </c>
      <c r="CB16" s="23">
        <v>0</v>
      </c>
      <c r="CC16" s="26">
        <v>0</v>
      </c>
      <c r="CD16" s="23">
        <v>0</v>
      </c>
      <c r="CE16" s="23">
        <v>0</v>
      </c>
      <c r="CF16" s="23">
        <v>0</v>
      </c>
      <c r="CG16" s="27">
        <v>12500</v>
      </c>
      <c r="CH16" s="27">
        <v>3125</v>
      </c>
      <c r="CI16" s="23">
        <v>1931.1</v>
      </c>
      <c r="CJ16" s="23">
        <v>0</v>
      </c>
      <c r="CK16" s="23">
        <v>0</v>
      </c>
      <c r="CL16" s="23"/>
      <c r="CM16" s="23"/>
      <c r="CN16" s="23"/>
      <c r="CO16" s="23"/>
      <c r="CP16" s="27">
        <v>25000</v>
      </c>
      <c r="CQ16" s="27">
        <v>6250</v>
      </c>
      <c r="CR16" s="23">
        <v>4090.6</v>
      </c>
      <c r="CS16" s="27">
        <v>112000</v>
      </c>
      <c r="CT16" s="27">
        <v>28000</v>
      </c>
      <c r="CU16" s="23">
        <v>10352.799999999999</v>
      </c>
      <c r="CV16" s="23">
        <v>25000</v>
      </c>
      <c r="CW16" s="23">
        <v>6250</v>
      </c>
      <c r="CX16" s="23">
        <v>3183.9</v>
      </c>
      <c r="CY16" s="27">
        <v>23000</v>
      </c>
      <c r="CZ16" s="27">
        <v>5750</v>
      </c>
      <c r="DA16" s="23">
        <v>2823.9</v>
      </c>
      <c r="DB16" s="23">
        <v>0</v>
      </c>
      <c r="DC16" s="23">
        <v>0</v>
      </c>
      <c r="DD16" s="23">
        <v>390</v>
      </c>
      <c r="DE16" s="23"/>
      <c r="DF16" s="23"/>
      <c r="DG16" s="23"/>
      <c r="DH16" s="23">
        <v>0</v>
      </c>
      <c r="DI16" s="23">
        <v>0</v>
      </c>
      <c r="DJ16" s="26">
        <v>640</v>
      </c>
      <c r="DK16" s="26"/>
      <c r="DL16" s="26">
        <f t="shared" si="29"/>
        <v>3286599.7</v>
      </c>
      <c r="DM16" s="26">
        <f t="shared" si="29"/>
        <v>821649.9</v>
      </c>
      <c r="DN16" s="26">
        <f t="shared" si="30"/>
        <v>527995.59999999986</v>
      </c>
      <c r="DO16" s="23"/>
      <c r="DP16" s="23"/>
      <c r="DQ16" s="23"/>
      <c r="DR16" s="23">
        <v>0</v>
      </c>
      <c r="DS16" s="23">
        <v>0</v>
      </c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2">
        <v>157245.5</v>
      </c>
      <c r="EE16" s="52">
        <v>157245.5</v>
      </c>
      <c r="EF16" s="26">
        <v>0</v>
      </c>
      <c r="EG16" s="26"/>
      <c r="EH16" s="26">
        <f t="shared" si="4"/>
        <v>157245.5</v>
      </c>
      <c r="EI16" s="26">
        <f t="shared" si="4"/>
        <v>157245.5</v>
      </c>
      <c r="EJ16" s="26">
        <f t="shared" si="5"/>
        <v>0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8">
      <c r="A17" s="22">
        <v>8</v>
      </c>
      <c r="B17" s="45" t="s">
        <v>61</v>
      </c>
      <c r="C17" s="23">
        <v>4752.2</v>
      </c>
      <c r="D17" s="34">
        <v>0</v>
      </c>
      <c r="E17" s="25">
        <f t="shared" si="6"/>
        <v>651104</v>
      </c>
      <c r="F17" s="25">
        <f t="shared" si="6"/>
        <v>137000.90000000002</v>
      </c>
      <c r="G17" s="26">
        <f t="shared" si="0"/>
        <v>98355.199999999997</v>
      </c>
      <c r="H17" s="26">
        <f t="shared" si="1"/>
        <v>71.791645164374813</v>
      </c>
      <c r="I17" s="26">
        <f t="shared" si="2"/>
        <v>15.105912419521307</v>
      </c>
      <c r="J17" s="26">
        <f t="shared" si="7"/>
        <v>224100</v>
      </c>
      <c r="K17" s="26">
        <f t="shared" si="7"/>
        <v>30250</v>
      </c>
      <c r="L17" s="26">
        <f t="shared" si="7"/>
        <v>27257.200000000001</v>
      </c>
      <c r="M17" s="26">
        <f t="shared" si="8"/>
        <v>90.106446280991733</v>
      </c>
      <c r="N17" s="26">
        <f t="shared" si="9"/>
        <v>12.162962962962963</v>
      </c>
      <c r="O17" s="26">
        <f t="shared" si="10"/>
        <v>108000</v>
      </c>
      <c r="P17" s="26">
        <f t="shared" si="11"/>
        <v>12250</v>
      </c>
      <c r="Q17" s="26">
        <f t="shared" si="12"/>
        <v>7163</v>
      </c>
      <c r="R17" s="26">
        <f t="shared" si="13"/>
        <v>58.473469387755102</v>
      </c>
      <c r="S17" s="23">
        <f t="shared" si="14"/>
        <v>6.632407407407408</v>
      </c>
      <c r="T17" s="27">
        <v>1000</v>
      </c>
      <c r="U17" s="27">
        <v>650</v>
      </c>
      <c r="V17" s="26">
        <v>681.9</v>
      </c>
      <c r="W17" s="26">
        <f t="shared" si="15"/>
        <v>104.9076923076923</v>
      </c>
      <c r="X17" s="23">
        <f t="shared" si="16"/>
        <v>68.19</v>
      </c>
      <c r="Y17" s="35">
        <v>25000</v>
      </c>
      <c r="Z17" s="35">
        <v>600</v>
      </c>
      <c r="AA17" s="26">
        <v>821.4</v>
      </c>
      <c r="AB17" s="26">
        <f t="shared" si="17"/>
        <v>136.9</v>
      </c>
      <c r="AC17" s="23">
        <f t="shared" si="18"/>
        <v>3.2855999999999996</v>
      </c>
      <c r="AD17" s="23">
        <v>82000</v>
      </c>
      <c r="AE17" s="23">
        <v>11000</v>
      </c>
      <c r="AF17" s="23">
        <v>5659.7</v>
      </c>
      <c r="AG17" s="26">
        <f t="shared" si="19"/>
        <v>51.451818181818176</v>
      </c>
      <c r="AH17" s="23">
        <f t="shared" si="20"/>
        <v>6.9020731707317067</v>
      </c>
      <c r="AI17" s="27">
        <v>75000</v>
      </c>
      <c r="AJ17" s="27">
        <v>16000</v>
      </c>
      <c r="AK17" s="26">
        <v>15722.1</v>
      </c>
      <c r="AL17" s="26">
        <f t="shared" si="21"/>
        <v>98.263125000000002</v>
      </c>
      <c r="AM17" s="23">
        <f t="shared" si="22"/>
        <v>20.962800000000001</v>
      </c>
      <c r="AN17" s="27">
        <v>3600</v>
      </c>
      <c r="AO17" s="27">
        <v>100</v>
      </c>
      <c r="AP17" s="26">
        <v>76.8</v>
      </c>
      <c r="AQ17" s="26">
        <f t="shared" si="23"/>
        <v>76.8</v>
      </c>
      <c r="AR17" s="23">
        <f t="shared" si="24"/>
        <v>2.1333333333333333</v>
      </c>
      <c r="AS17" s="29">
        <v>2500</v>
      </c>
      <c r="AT17" s="29">
        <v>400</v>
      </c>
      <c r="AU17" s="26">
        <v>351</v>
      </c>
      <c r="AV17" s="26">
        <f t="shared" si="25"/>
        <v>87.75</v>
      </c>
      <c r="AW17" s="23">
        <f t="shared" si="26"/>
        <v>14.04</v>
      </c>
      <c r="AX17" s="28">
        <v>0</v>
      </c>
      <c r="AY17" s="28">
        <v>0</v>
      </c>
      <c r="AZ17" s="23">
        <v>0</v>
      </c>
      <c r="BA17" s="23"/>
      <c r="BB17" s="23"/>
      <c r="BC17" s="23"/>
      <c r="BD17" s="23">
        <v>425914.5</v>
      </c>
      <c r="BE17" s="23">
        <v>106478.6</v>
      </c>
      <c r="BF17" s="23">
        <v>70985.8</v>
      </c>
      <c r="BG17" s="30"/>
      <c r="BH17" s="30"/>
      <c r="BI17" s="30"/>
      <c r="BJ17" s="31">
        <v>1089.5</v>
      </c>
      <c r="BK17" s="31">
        <v>272.3</v>
      </c>
      <c r="BL17" s="23">
        <v>112.2</v>
      </c>
      <c r="BM17" s="23"/>
      <c r="BN17" s="23"/>
      <c r="BO17" s="23"/>
      <c r="BP17" s="23"/>
      <c r="BQ17" s="23"/>
      <c r="BR17" s="23"/>
      <c r="BS17" s="26">
        <f t="shared" si="3"/>
        <v>11000</v>
      </c>
      <c r="BT17" s="26">
        <f t="shared" si="3"/>
        <v>900</v>
      </c>
      <c r="BU17" s="26">
        <f t="shared" si="3"/>
        <v>894</v>
      </c>
      <c r="BV17" s="26">
        <f t="shared" si="27"/>
        <v>99.333333333333329</v>
      </c>
      <c r="BW17" s="23">
        <f t="shared" si="28"/>
        <v>8.127272727272727</v>
      </c>
      <c r="BX17" s="27">
        <v>10000</v>
      </c>
      <c r="BY17" s="27">
        <v>700</v>
      </c>
      <c r="BZ17" s="26">
        <v>744.3</v>
      </c>
      <c r="CA17" s="23">
        <v>0</v>
      </c>
      <c r="CB17" s="23">
        <v>0</v>
      </c>
      <c r="CC17" s="26">
        <v>0</v>
      </c>
      <c r="CD17" s="23">
        <v>0</v>
      </c>
      <c r="CE17" s="23">
        <v>0</v>
      </c>
      <c r="CF17" s="23">
        <v>0</v>
      </c>
      <c r="CG17" s="27">
        <v>1000</v>
      </c>
      <c r="CH17" s="27">
        <v>200</v>
      </c>
      <c r="CI17" s="23">
        <v>149.69999999999999</v>
      </c>
      <c r="CJ17" s="23">
        <v>0</v>
      </c>
      <c r="CK17" s="23">
        <v>0</v>
      </c>
      <c r="CL17" s="23"/>
      <c r="CM17" s="23"/>
      <c r="CN17" s="23"/>
      <c r="CO17" s="23"/>
      <c r="CP17" s="27"/>
      <c r="CQ17" s="27"/>
      <c r="CR17" s="23">
        <v>639.79999999999995</v>
      </c>
      <c r="CS17" s="27">
        <v>11000</v>
      </c>
      <c r="CT17" s="27">
        <v>200</v>
      </c>
      <c r="CU17" s="23">
        <v>440.1</v>
      </c>
      <c r="CV17" s="23">
        <v>3000</v>
      </c>
      <c r="CW17" s="23">
        <v>75</v>
      </c>
      <c r="CX17" s="23">
        <v>160.5</v>
      </c>
      <c r="CY17" s="27">
        <v>11000</v>
      </c>
      <c r="CZ17" s="27">
        <v>200</v>
      </c>
      <c r="DA17" s="23">
        <v>1430.4</v>
      </c>
      <c r="DB17" s="23">
        <v>0</v>
      </c>
      <c r="DC17" s="23"/>
      <c r="DD17" s="23"/>
      <c r="DE17" s="23"/>
      <c r="DF17" s="23"/>
      <c r="DG17" s="23"/>
      <c r="DH17" s="23">
        <v>2000</v>
      </c>
      <c r="DI17" s="23">
        <v>200</v>
      </c>
      <c r="DJ17" s="26">
        <v>540</v>
      </c>
      <c r="DK17" s="26"/>
      <c r="DL17" s="26">
        <f t="shared" si="29"/>
        <v>651104</v>
      </c>
      <c r="DM17" s="26">
        <f t="shared" si="29"/>
        <v>137000.90000000002</v>
      </c>
      <c r="DN17" s="26">
        <f t="shared" si="30"/>
        <v>98355.199999999997</v>
      </c>
      <c r="DO17" s="23"/>
      <c r="DP17" s="23"/>
      <c r="DQ17" s="23"/>
      <c r="DR17" s="23">
        <v>0</v>
      </c>
      <c r="DS17" s="23">
        <v>0</v>
      </c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>
        <v>70971</v>
      </c>
      <c r="EE17" s="23">
        <v>0</v>
      </c>
      <c r="EF17" s="26">
        <v>0</v>
      </c>
      <c r="EG17" s="26"/>
      <c r="EH17" s="26">
        <f t="shared" si="4"/>
        <v>70971</v>
      </c>
      <c r="EI17" s="26">
        <f t="shared" si="4"/>
        <v>0</v>
      </c>
      <c r="EJ17" s="26">
        <f t="shared" si="5"/>
        <v>0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ht="18">
      <c r="A18" s="22"/>
      <c r="B18" s="46" t="s">
        <v>54</v>
      </c>
      <c r="C18" s="36">
        <f>SUM(C10:C17)</f>
        <v>1765844</v>
      </c>
      <c r="D18" s="36">
        <f>SUM(D10:D17)</f>
        <v>26446.6</v>
      </c>
      <c r="E18" s="36">
        <f>SUM(E10:E17)</f>
        <v>11955394.599999998</v>
      </c>
      <c r="F18" s="36">
        <f>SUM(F10:F17)</f>
        <v>3367031.88</v>
      </c>
      <c r="G18" s="36">
        <f>SUM(G10:G17)</f>
        <v>1802155.2999999998</v>
      </c>
      <c r="H18" s="26">
        <f>G18/F18*100</f>
        <v>53.523559153232604</v>
      </c>
      <c r="I18" s="26">
        <f>G18/E18*100</f>
        <v>15.073992622543802</v>
      </c>
      <c r="J18" s="36">
        <f>SUM(J10:J17)</f>
        <v>4331460.8</v>
      </c>
      <c r="K18" s="36">
        <f>SUM(K10:K17)</f>
        <v>854212.68</v>
      </c>
      <c r="L18" s="36">
        <f>SUM(L10:L17)</f>
        <v>658663</v>
      </c>
      <c r="M18" s="26">
        <f>L18/K18*100</f>
        <v>77.107612123013666</v>
      </c>
      <c r="N18" s="26">
        <f>L18/J18*100</f>
        <v>15.206486458332948</v>
      </c>
      <c r="O18" s="36">
        <f>SUM(O10:O17)</f>
        <v>1111793.7</v>
      </c>
      <c r="P18" s="36">
        <f>SUM(P10:P17)</f>
        <v>199856.5</v>
      </c>
      <c r="Q18" s="36">
        <f>SUM(Q10:Q17)</f>
        <v>111027.85200000001</v>
      </c>
      <c r="R18" s="26">
        <f>Q18/P18*100</f>
        <v>55.553785841341174</v>
      </c>
      <c r="S18" s="23">
        <f>Q18/O18*100</f>
        <v>9.9863717522414479</v>
      </c>
      <c r="T18" s="36">
        <f>SUM(T10:T17)</f>
        <v>103419.6</v>
      </c>
      <c r="U18" s="36">
        <f>SUM(U10:U17)</f>
        <v>20958.7</v>
      </c>
      <c r="V18" s="36">
        <f>SUM(V10:V17)</f>
        <v>11176.790999999997</v>
      </c>
      <c r="W18" s="26">
        <f>V18/U18*100</f>
        <v>53.327692080138547</v>
      </c>
      <c r="X18" s="23">
        <f>V18/T18*100</f>
        <v>10.807227063341955</v>
      </c>
      <c r="Y18" s="36">
        <f>SUM(Y10:Y17)</f>
        <v>144554.20000000001</v>
      </c>
      <c r="Z18" s="36">
        <f>SUM(Z10:Z17)</f>
        <v>27012.3</v>
      </c>
      <c r="AA18" s="36">
        <f>SUM(AA10:AA17)</f>
        <v>33477.017</v>
      </c>
      <c r="AB18" s="26">
        <f>AA18/Z18*100</f>
        <v>123.93249371582576</v>
      </c>
      <c r="AC18" s="23">
        <f>AA18/Y18*100</f>
        <v>23.158799260069923</v>
      </c>
      <c r="AD18" s="36">
        <f>SUM(AD10:AD17)</f>
        <v>863819.89999999991</v>
      </c>
      <c r="AE18" s="36">
        <f>SUM(AE10:AE17)</f>
        <v>151885.5</v>
      </c>
      <c r="AF18" s="36">
        <f>SUM(AF10:AF17)</f>
        <v>66374.043999999994</v>
      </c>
      <c r="AG18" s="26">
        <f t="shared" si="19"/>
        <v>43.700053000450993</v>
      </c>
      <c r="AH18" s="23">
        <f t="shared" si="20"/>
        <v>7.6837826959068671</v>
      </c>
      <c r="AI18" s="36">
        <f>SUM(AI10:AI17)</f>
        <v>1679703.2</v>
      </c>
      <c r="AJ18" s="36">
        <f>SUM(AJ10:AJ17)</f>
        <v>339547.5</v>
      </c>
      <c r="AK18" s="36">
        <f>SUM(AK10:AK17)</f>
        <v>299240.01199999999</v>
      </c>
      <c r="AL18" s="26">
        <f>AK18/AJ18*100</f>
        <v>88.129057642892377</v>
      </c>
      <c r="AM18" s="23">
        <f>AK18/AI18*100</f>
        <v>17.81505280218553</v>
      </c>
      <c r="AN18" s="36">
        <f>SUM(AN10:AN17)</f>
        <v>187074.9</v>
      </c>
      <c r="AO18" s="36">
        <f>SUM(AO10:AO17)</f>
        <v>50927.6</v>
      </c>
      <c r="AP18" s="36">
        <f>SUM(AP10:AP17)</f>
        <v>63886.33</v>
      </c>
      <c r="AQ18" s="26">
        <f>AP18/AO18*100</f>
        <v>125.4453969949497</v>
      </c>
      <c r="AR18" s="23">
        <f>AP18/AN18*100</f>
        <v>34.150134518313259</v>
      </c>
      <c r="AS18" s="36">
        <f>SUM(AS10:AS17)</f>
        <v>80600</v>
      </c>
      <c r="AT18" s="36">
        <f>SUM(AT10:AT17)</f>
        <v>14950</v>
      </c>
      <c r="AU18" s="36">
        <f>SUM(AU10:AU17)</f>
        <v>13427.3</v>
      </c>
      <c r="AV18" s="26">
        <f>AU18/AT18*100</f>
        <v>89.814715719063543</v>
      </c>
      <c r="AW18" s="23">
        <f>AU18/AS18*100</f>
        <v>16.659181141439205</v>
      </c>
      <c r="AX18" s="36">
        <f t="shared" ref="AX18:BU18" si="31">SUM(AX10:AX17)</f>
        <v>0</v>
      </c>
      <c r="AY18" s="36">
        <f t="shared" si="31"/>
        <v>0</v>
      </c>
      <c r="AZ18" s="36">
        <f t="shared" si="31"/>
        <v>0</v>
      </c>
      <c r="BA18" s="36">
        <f t="shared" si="31"/>
        <v>0</v>
      </c>
      <c r="BB18" s="36">
        <f t="shared" si="31"/>
        <v>0</v>
      </c>
      <c r="BC18" s="36">
        <f t="shared" si="31"/>
        <v>0</v>
      </c>
      <c r="BD18" s="36">
        <f t="shared" si="31"/>
        <v>6820709.5</v>
      </c>
      <c r="BE18" s="36">
        <f t="shared" si="31"/>
        <v>1732229.875</v>
      </c>
      <c r="BF18" s="36">
        <f t="shared" si="31"/>
        <v>1142235.5</v>
      </c>
      <c r="BG18" s="36">
        <f t="shared" si="31"/>
        <v>0</v>
      </c>
      <c r="BH18" s="36">
        <f t="shared" si="31"/>
        <v>0</v>
      </c>
      <c r="BI18" s="36">
        <f t="shared" si="31"/>
        <v>0</v>
      </c>
      <c r="BJ18" s="36">
        <f t="shared" si="31"/>
        <v>17941</v>
      </c>
      <c r="BK18" s="36">
        <f t="shared" si="31"/>
        <v>4294.7249999999995</v>
      </c>
      <c r="BL18" s="36">
        <f t="shared" si="31"/>
        <v>1256.8</v>
      </c>
      <c r="BM18" s="36">
        <f t="shared" si="31"/>
        <v>0</v>
      </c>
      <c r="BN18" s="36">
        <f t="shared" si="31"/>
        <v>0</v>
      </c>
      <c r="BO18" s="36">
        <f t="shared" si="31"/>
        <v>0</v>
      </c>
      <c r="BP18" s="36">
        <f t="shared" si="31"/>
        <v>0</v>
      </c>
      <c r="BQ18" s="36">
        <f t="shared" si="31"/>
        <v>0</v>
      </c>
      <c r="BR18" s="36">
        <f t="shared" si="31"/>
        <v>0</v>
      </c>
      <c r="BS18" s="36">
        <f t="shared" si="31"/>
        <v>200592.6</v>
      </c>
      <c r="BT18" s="36">
        <f t="shared" si="31"/>
        <v>40863.699999999997</v>
      </c>
      <c r="BU18" s="36">
        <f t="shared" si="31"/>
        <v>27515.162</v>
      </c>
      <c r="BV18" s="26">
        <f>BU18/BT18*100</f>
        <v>67.333995697893243</v>
      </c>
      <c r="BW18" s="23">
        <f>BU18/BS18*100</f>
        <v>13.716937713554737</v>
      </c>
      <c r="BX18" s="36">
        <f t="shared" ref="BX18:DC18" si="32">SUM(BX10:BX17)</f>
        <v>168700.4</v>
      </c>
      <c r="BY18" s="36">
        <f t="shared" si="32"/>
        <v>33289.4</v>
      </c>
      <c r="BZ18" s="36">
        <f t="shared" si="32"/>
        <v>20279.270999999997</v>
      </c>
      <c r="CA18" s="36">
        <f t="shared" si="32"/>
        <v>0</v>
      </c>
      <c r="CB18" s="36">
        <f t="shared" si="32"/>
        <v>0</v>
      </c>
      <c r="CC18" s="36">
        <f t="shared" si="32"/>
        <v>1212.4409999999998</v>
      </c>
      <c r="CD18" s="36">
        <f t="shared" si="32"/>
        <v>4</v>
      </c>
      <c r="CE18" s="36">
        <f t="shared" si="32"/>
        <v>1</v>
      </c>
      <c r="CF18" s="36">
        <f t="shared" si="32"/>
        <v>1</v>
      </c>
      <c r="CG18" s="36">
        <f t="shared" si="32"/>
        <v>31888.199999999997</v>
      </c>
      <c r="CH18" s="36">
        <f t="shared" si="32"/>
        <v>7573.3</v>
      </c>
      <c r="CI18" s="36">
        <f t="shared" si="32"/>
        <v>6022.45</v>
      </c>
      <c r="CJ18" s="36">
        <f t="shared" si="32"/>
        <v>0</v>
      </c>
      <c r="CK18" s="36">
        <f t="shared" si="32"/>
        <v>0</v>
      </c>
      <c r="CL18" s="36">
        <f t="shared" si="32"/>
        <v>0</v>
      </c>
      <c r="CM18" s="36">
        <f t="shared" si="32"/>
        <v>12477</v>
      </c>
      <c r="CN18" s="36">
        <f t="shared" si="32"/>
        <v>3488.3</v>
      </c>
      <c r="CO18" s="36">
        <f t="shared" si="32"/>
        <v>0</v>
      </c>
      <c r="CP18" s="36">
        <f t="shared" si="32"/>
        <v>32208.5</v>
      </c>
      <c r="CQ18" s="36">
        <f t="shared" si="32"/>
        <v>8052.1</v>
      </c>
      <c r="CR18" s="36">
        <f t="shared" si="32"/>
        <v>5441.6</v>
      </c>
      <c r="CS18" s="36">
        <f t="shared" si="32"/>
        <v>925147.89999999991</v>
      </c>
      <c r="CT18" s="36">
        <f t="shared" si="32"/>
        <v>174500.28</v>
      </c>
      <c r="CU18" s="36">
        <f t="shared" si="32"/>
        <v>111228.60100000001</v>
      </c>
      <c r="CV18" s="36">
        <f t="shared" si="32"/>
        <v>385003.5</v>
      </c>
      <c r="CW18" s="36">
        <f t="shared" si="32"/>
        <v>61011.6</v>
      </c>
      <c r="CX18" s="36">
        <f t="shared" si="32"/>
        <v>43398.837</v>
      </c>
      <c r="CY18" s="36">
        <f t="shared" si="32"/>
        <v>97000</v>
      </c>
      <c r="CZ18" s="36">
        <f t="shared" si="32"/>
        <v>21700</v>
      </c>
      <c r="DA18" s="36">
        <f t="shared" si="32"/>
        <v>21681.591</v>
      </c>
      <c r="DB18" s="36">
        <f t="shared" si="32"/>
        <v>5000</v>
      </c>
      <c r="DC18" s="36">
        <f t="shared" si="32"/>
        <v>1225</v>
      </c>
      <c r="DD18" s="36">
        <f t="shared" ref="DD18:EI18" si="33">SUM(DD10:DD17)</f>
        <v>660.2</v>
      </c>
      <c r="DE18" s="36">
        <f t="shared" si="33"/>
        <v>0</v>
      </c>
      <c r="DF18" s="36">
        <f t="shared" si="33"/>
        <v>0</v>
      </c>
      <c r="DG18" s="36">
        <f t="shared" si="33"/>
        <v>0</v>
      </c>
      <c r="DH18" s="36">
        <f t="shared" si="33"/>
        <v>12340</v>
      </c>
      <c r="DI18" s="36">
        <f t="shared" si="33"/>
        <v>2590</v>
      </c>
      <c r="DJ18" s="36">
        <f t="shared" si="33"/>
        <v>4554.3519999999999</v>
      </c>
      <c r="DK18" s="36">
        <f t="shared" si="33"/>
        <v>0</v>
      </c>
      <c r="DL18" s="36">
        <f t="shared" si="33"/>
        <v>11182588.299999999</v>
      </c>
      <c r="DM18" s="36">
        <f t="shared" si="33"/>
        <v>2594225.58</v>
      </c>
      <c r="DN18" s="36">
        <f t="shared" si="33"/>
        <v>1802155.2999999998</v>
      </c>
      <c r="DO18" s="36">
        <f t="shared" si="33"/>
        <v>0</v>
      </c>
      <c r="DP18" s="36">
        <f t="shared" si="33"/>
        <v>0</v>
      </c>
      <c r="DQ18" s="36">
        <f t="shared" si="33"/>
        <v>0</v>
      </c>
      <c r="DR18" s="36">
        <f t="shared" si="33"/>
        <v>772806.3</v>
      </c>
      <c r="DS18" s="36">
        <f t="shared" si="33"/>
        <v>772806.3</v>
      </c>
      <c r="DT18" s="36">
        <f t="shared" si="33"/>
        <v>0</v>
      </c>
      <c r="DU18" s="36">
        <f t="shared" si="33"/>
        <v>0</v>
      </c>
      <c r="DV18" s="36">
        <f t="shared" si="33"/>
        <v>0</v>
      </c>
      <c r="DW18" s="36">
        <f t="shared" si="33"/>
        <v>0</v>
      </c>
      <c r="DX18" s="36">
        <f t="shared" si="33"/>
        <v>0</v>
      </c>
      <c r="DY18" s="36">
        <f t="shared" si="33"/>
        <v>0</v>
      </c>
      <c r="DZ18" s="36">
        <f t="shared" si="33"/>
        <v>0</v>
      </c>
      <c r="EA18" s="36">
        <f t="shared" si="33"/>
        <v>0</v>
      </c>
      <c r="EB18" s="36">
        <f t="shared" si="33"/>
        <v>0</v>
      </c>
      <c r="EC18" s="36">
        <f t="shared" si="33"/>
        <v>0</v>
      </c>
      <c r="ED18" s="36">
        <f t="shared" si="33"/>
        <v>298619.5</v>
      </c>
      <c r="EE18" s="36">
        <f t="shared" si="33"/>
        <v>221798.5</v>
      </c>
      <c r="EF18" s="36">
        <f t="shared" si="33"/>
        <v>62603</v>
      </c>
      <c r="EG18" s="36">
        <f t="shared" si="33"/>
        <v>0</v>
      </c>
      <c r="EH18" s="36">
        <f t="shared" si="33"/>
        <v>1071425.8</v>
      </c>
      <c r="EI18" s="36">
        <f t="shared" si="33"/>
        <v>994604.8</v>
      </c>
      <c r="EJ18" s="36">
        <f>SUM(EJ10:EJ17)</f>
        <v>62603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>
      <c r="E19" s="53"/>
      <c r="F19" s="42"/>
    </row>
    <row r="20" spans="1:256" ht="18">
      <c r="A20" s="54"/>
      <c r="B20" s="55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56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40"/>
      <c r="CT20" s="40"/>
      <c r="CU20" s="40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</row>
    <row r="21" spans="1:256"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56"/>
      <c r="BD21" s="58"/>
      <c r="BE21" s="58"/>
      <c r="BF21" s="58"/>
      <c r="CS21" s="58"/>
      <c r="CT21" s="58"/>
      <c r="CU21" s="58"/>
    </row>
    <row r="22" spans="1:256">
      <c r="BD22" s="58"/>
      <c r="BE22" s="58"/>
      <c r="BF22" s="58"/>
    </row>
    <row r="25" spans="1:256">
      <c r="C25" s="41"/>
      <c r="D25" s="59"/>
    </row>
    <row r="26" spans="1:256">
      <c r="C26" s="41"/>
      <c r="D26" s="60"/>
    </row>
  </sheetData>
  <protectedRanges>
    <protectedRange sqref="AA12 AA14:AA16" name="Range4_1_1_1_2_1_1_2_1_1_1_1_1_1_1_1_1_1_1_1_1_1_1_1_1_2"/>
    <protectedRange sqref="AK12 AK14:AK16" name="Range4_2_1_1_2_1_1_2_1_1_1_1_1_1_1_1_1_1_1_1_1_1_1_1_1_2"/>
    <protectedRange sqref="AP12 AP14:AP16" name="Range4_3_1_1_2_1_1_2_1_1_1_1_1_1_1_1_1_1_1_1_1_1_1_1_1_2"/>
    <protectedRange sqref="AU12 AU14:AU16" name="Range4_4_1_1_2_1_1_2_1_1_1_1_1_1_1_1_1_1_1_1_1_1_1_1_1_2"/>
    <protectedRange sqref="BZ12 BZ14" name="Range5_1_1_1_2_1_1_2_1_1_1_1_1_1_1_1_1_1_1_1_1_1_1_1_1_2"/>
    <protectedRange sqref="BZ15:BZ16 CC12 CC14:CC16" name="Range5_2_1_1_2_1_1_2_1_1_1_1_1_1_1_1_1_1_1_1_1_1_1_1_1_2"/>
    <protectedRange sqref="W10:W12 W18 W14:W16" name="Range4_5_1_2_1_1_1_1_1_1_1_1_1_1_2_1_1_1_1_1_1_1_1_1_1_2"/>
    <protectedRange sqref="AA10:AB10 AB11:AB12 AB18 AG10:AG12 AB14:AB16 AG14:AG18" name="Range4_1_1_1_2_1_1_1_1_1_1_1_1_1_1_2_1_1_1_1_1_1_1_1_1_1_2"/>
    <protectedRange sqref="AK10:AL10 AL11:AL12 AL18 AL14:AL16" name="Range4_2_1_1_2_1_1_1_1_1_1_1_1_1_1_2_1_1_1_1_1_1_1_1_1_1_2"/>
    <protectedRange sqref="AP10:AQ10 AQ11:AQ12 AQ18 AQ14:AQ16" name="Range4_3_1_1_2_1_1_1_1_1_1_1_1_1_1_2_1_1_1_1_1_1_1_1_1_1_2"/>
    <protectedRange sqref="AU10:AV10 AV11:AV12 AV18 AV14:AV16" name="Range4_4_1_1_2_1_1_1_1_1_1_1_1_1_1_2_1_1_1_1_1_1_1_1_1_1_2"/>
    <protectedRange sqref="BZ10" name="Range5_1_1_1_2_1_1_1_1_1_1_1_1_1_1_1_1_1_1_1_1_1_1_1_1"/>
    <protectedRange sqref="CC10" name="Range5_2_1_1_2_1_1_1_1_1_1_1_1_1_1_1_1_1_1_1_1_1_1_1_1"/>
    <protectedRange sqref="DJ10:DK10" name="Range5_3_1_1_1_1_1_1_1_1"/>
    <protectedRange sqref="DJ11:DK11" name="Range5_7_1_1_1_1_1_1_1_1"/>
    <protectedRange sqref="DJ12:DK12" name="Range5_8_1_1_1_1_1_1_1_1_1"/>
    <protectedRange sqref="DJ14:DK14" name="Range5_11_1_1_1_1_1_1_1_1"/>
    <protectedRange sqref="DJ15:DK15 DA15" name="Range5_12_1_1_1_1_1_1_1_1_1"/>
    <protectedRange sqref="DJ16:DK16" name="Range5_14_1_1_1_1_1_1_1_1"/>
    <protectedRange sqref="V10 V14:V16 V12" name="Range4_1_1_1_1_1_1_1_1_1_1_1_2"/>
    <protectedRange sqref="EF10:EG12 EF14:EG17" name="Range6_1_1_1_1_1_1_1_1_1_2"/>
    <protectedRange sqref="AA13" name="Range4_1_1_1_2_1_1_2_1_1_1_1_1_1_1_1_1_1_1_1_1_1_1_1_1_1_1"/>
    <protectedRange sqref="AK13" name="Range4_2_1_1_2_1_1_2_1_1_1_1_1_1_1_1_1_1_1_1_1_1_1_1_1_1_1"/>
    <protectedRange sqref="AP13" name="Range4_3_1_1_2_1_1_2_1_1_1_1_1_1_1_1_1_1_1_1_1_1_1_1_1_1_1"/>
    <protectedRange sqref="AU13" name="Range4_4_1_1_2_1_1_2_1_1_1_1_1_1_1_1_1_1_1_1_1_1_1_1_1_1_1"/>
    <protectedRange sqref="BZ13" name="Range5_1_1_1_2_1_1_2_1_1_1_1_1_1_1_1_1_1_1_1_1_1_1_1_1_1_1"/>
    <protectedRange sqref="CC13" name="Range5_2_1_1_2_1_1_2_1_1_1_1_1_1_1_1_1_1_1_1_1_1_1_1_1_1_1"/>
    <protectedRange sqref="W13" name="Range4_5_1_2_1_1_1_1_1_1_1_1_1_1_2_1_1_1_1_1_1_1_1_1_1_1_1"/>
    <protectedRange sqref="AB13 AG13" name="Range4_1_1_1_2_1_1_1_1_1_1_1_1_1_1_2_1_1_1_1_1_1_1_1_1_1_1_1"/>
    <protectedRange sqref="AL13" name="Range4_2_1_1_2_1_1_1_1_1_1_1_1_1_1_2_1_1_1_1_1_1_1_1_1_1_1_1"/>
    <protectedRange sqref="AQ13" name="Range4_3_1_1_2_1_1_1_1_1_1_1_1_1_1_2_1_1_1_1_1_1_1_1_1_1_1_1"/>
    <protectedRange sqref="AV13" name="Range4_4_1_1_2_1_1_1_1_1_1_1_1_1_1_2_1_1_1_1_1_1_1_1_1_1_1_1"/>
    <protectedRange sqref="DJ13:DK13" name="Range5_9_1_1_1_1_1_1_1_1_1"/>
    <protectedRange sqref="V13" name="Range4_1_1_1_1_1_1_1_1_1_1_1_1_1"/>
    <protectedRange sqref="EF13:EG13" name="Range6_1_1_1_1_1_1_1_1_1_1_1"/>
    <protectedRange sqref="AF10" name="Range4_1_1_1_2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2023-03-10T08:45:37Z</dcterms:modified>
</cp:coreProperties>
</file>