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640" windowHeight="9630" activeTab="3"/>
  </bookViews>
  <sheets>
    <sheet name="Հ3 Մաս 1 և 2" sheetId="1" r:id="rId1"/>
    <sheet name="Հ3 Մաս 3" sheetId="3" r:id="rId2"/>
    <sheet name="Հ3 Մաս 4" sheetId="5" r:id="rId3"/>
    <sheet name="Հ4" sheetId="6" r:id="rId4"/>
    <sheet name="Հ5" sheetId="8" r:id="rId5"/>
    <sheet name="Հ6" sheetId="7" r:id="rId6"/>
    <sheet name="Հ7 Ձև1" sheetId="9" r:id="rId7"/>
    <sheet name="Հ7 Ձև2" sheetId="19" r:id="rId8"/>
    <sheet name="Հ8" sheetId="10" r:id="rId9"/>
    <sheet name="Հ9" sheetId="12" r:id="rId10"/>
    <sheet name="Հ10" sheetId="16" r:id="rId11"/>
    <sheet name="Լրացման պահանջներ" sheetId="14" r:id="rId12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2'!$B$78</definedName>
    <definedName name="_ftnref11" localSheetId="0">'Հ3 Մաս 1 և 2'!$C$79</definedName>
    <definedName name="_ftnref12" localSheetId="0">'Հ3 Մաս 1 և 2'!$D$79</definedName>
    <definedName name="_ftnref13" localSheetId="0">'Հ3 Մաս 1 և 2'!$E$79</definedName>
    <definedName name="_ftnref14" localSheetId="0">'Հ3 Մաս 1 և 2'!$F$79</definedName>
    <definedName name="_ftnref15" localSheetId="0">'Հ3 Մաս 1 և 2'!#REF!</definedName>
    <definedName name="_ftnref16" localSheetId="0">'Հ3 Մաս 1 և 2'!#REF!</definedName>
    <definedName name="_ftnref17" localSheetId="0">'Հ3 Մաս 1 և 2'!$H$91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2'!$B$43</definedName>
    <definedName name="_ftnref6" localSheetId="0">'Հ3 Մաս 1 և 2'!$A$44</definedName>
    <definedName name="_ftnref7" localSheetId="0">'Հ3 Մաս 1 և 2'!$B$48</definedName>
    <definedName name="_ftnref8" localSheetId="0">'Հ3 Մաս 1 և 2'!$G$77</definedName>
    <definedName name="_ftnref9" localSheetId="0">'Հ3 Մաս 1 և 2'!$H$77</definedName>
    <definedName name="_Toc501014755" localSheetId="0">'Հ3 Մաս 1 և 2'!#REF!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Q29" i="6" l="1"/>
  <c r="SU29" i="6"/>
  <c r="SY29" i="6"/>
  <c r="TC29" i="6"/>
  <c r="SK29" i="6"/>
  <c r="PG29" i="6"/>
  <c r="PE29" i="6"/>
  <c r="PD29" i="6"/>
  <c r="PC29" i="6"/>
  <c r="PA29" i="6"/>
  <c r="OZ29" i="6"/>
  <c r="OY29" i="6"/>
  <c r="NU29" i="6"/>
  <c r="NY29" i="6"/>
  <c r="OC29" i="6"/>
  <c r="OG29" i="6"/>
  <c r="NR29" i="6"/>
  <c r="DJ29" i="6"/>
  <c r="CG29" i="6"/>
  <c r="CK29" i="6"/>
  <c r="CO29" i="6"/>
  <c r="CS29" i="6"/>
  <c r="CW29" i="6"/>
  <c r="DA29" i="6"/>
  <c r="DE29" i="6"/>
  <c r="FN29" i="6"/>
  <c r="FR29" i="6"/>
  <c r="FV29" i="6"/>
  <c r="FZ29" i="6"/>
  <c r="GD29" i="6"/>
  <c r="GH29" i="6"/>
  <c r="GL29" i="6"/>
  <c r="GP29" i="6"/>
  <c r="GT29" i="6"/>
  <c r="GX29" i="6"/>
  <c r="HB29" i="6"/>
  <c r="HF29" i="6"/>
  <c r="HJ29" i="6"/>
  <c r="HN29" i="6"/>
  <c r="HR29" i="6"/>
  <c r="HV29" i="6"/>
  <c r="HZ29" i="6"/>
  <c r="ID29" i="6"/>
  <c r="IH29" i="6"/>
  <c r="IL29" i="6"/>
  <c r="IP29" i="6"/>
  <c r="IT29" i="6"/>
  <c r="EB28" i="6"/>
  <c r="EB27" i="6"/>
  <c r="EB26" i="6"/>
  <c r="EB25" i="6"/>
  <c r="EB24" i="6"/>
  <c r="EB23" i="6"/>
  <c r="EB22" i="6"/>
  <c r="EB21" i="6"/>
  <c r="EB20" i="6"/>
  <c r="EB19" i="6"/>
  <c r="EB18" i="6"/>
  <c r="EB17" i="6"/>
  <c r="EB16" i="6"/>
  <c r="EB15" i="6"/>
  <c r="EB14" i="6"/>
  <c r="EB13" i="6"/>
  <c r="EB12" i="6"/>
  <c r="EB11" i="6"/>
  <c r="EB10" i="6"/>
  <c r="EB9" i="6"/>
  <c r="EB7" i="6"/>
  <c r="EB6" i="6"/>
  <c r="TD29" i="6"/>
  <c r="TB29" i="6"/>
  <c r="TA29" i="6"/>
  <c r="SZ29" i="6"/>
  <c r="SX29" i="6"/>
  <c r="SW29" i="6"/>
  <c r="SV29" i="6"/>
  <c r="ST29" i="6"/>
  <c r="SS29" i="6"/>
  <c r="SR29" i="6"/>
  <c r="SP29" i="6"/>
  <c r="SO29" i="6"/>
  <c r="SN29" i="6"/>
  <c r="SM29" i="6"/>
  <c r="SL29" i="6"/>
  <c r="SI29" i="6"/>
  <c r="SH29" i="6"/>
  <c r="SG29" i="6"/>
  <c r="SF29" i="6"/>
  <c r="SE29" i="6"/>
  <c r="SD29" i="6"/>
  <c r="SC29" i="6"/>
  <c r="SB29" i="6"/>
  <c r="SA29" i="6"/>
  <c r="RZ29" i="6"/>
  <c r="RY29" i="6"/>
  <c r="RX29" i="6"/>
  <c r="RW29" i="6"/>
  <c r="RV29" i="6"/>
  <c r="RU29" i="6"/>
  <c r="RT29" i="6"/>
  <c r="RS29" i="6"/>
  <c r="RR29" i="6"/>
  <c r="RQ29" i="6"/>
  <c r="RP29" i="6"/>
  <c r="RO29" i="6"/>
  <c r="RN29" i="6"/>
  <c r="RM29" i="6"/>
  <c r="RL29" i="6"/>
  <c r="RK29" i="6"/>
  <c r="RJ29" i="6"/>
  <c r="RI29" i="6"/>
  <c r="RH29" i="6"/>
  <c r="RG29" i="6"/>
  <c r="RF29" i="6"/>
  <c r="RE29" i="6"/>
  <c r="RD29" i="6"/>
  <c r="RC29" i="6"/>
  <c r="RB29" i="6"/>
  <c r="RA29" i="6"/>
  <c r="QZ29" i="6"/>
  <c r="QY29" i="6"/>
  <c r="QX29" i="6"/>
  <c r="QW29" i="6"/>
  <c r="QV29" i="6"/>
  <c r="QU29" i="6"/>
  <c r="QT29" i="6"/>
  <c r="QS29" i="6"/>
  <c r="QR29" i="6"/>
  <c r="QQ29" i="6"/>
  <c r="QP29" i="6"/>
  <c r="QO29" i="6"/>
  <c r="QN29" i="6"/>
  <c r="QM29" i="6"/>
  <c r="QL29" i="6"/>
  <c r="QK29" i="6"/>
  <c r="QJ29" i="6"/>
  <c r="QI29" i="6"/>
  <c r="QH29" i="6"/>
  <c r="QG29" i="6"/>
  <c r="QF29" i="6"/>
  <c r="QE29" i="6"/>
  <c r="QD29" i="6"/>
  <c r="QC29" i="6"/>
  <c r="QB29" i="6"/>
  <c r="QA29" i="6"/>
  <c r="PZ29" i="6"/>
  <c r="PY29" i="6"/>
  <c r="PX29" i="6"/>
  <c r="PW29" i="6"/>
  <c r="PV29" i="6"/>
  <c r="PU29" i="6"/>
  <c r="PT29" i="6"/>
  <c r="PS29" i="6"/>
  <c r="PR29" i="6"/>
  <c r="PQ29" i="6"/>
  <c r="PP29" i="6"/>
  <c r="PO29" i="6"/>
  <c r="PN29" i="6"/>
  <c r="PM29" i="6"/>
  <c r="PL29" i="6"/>
  <c r="PK29" i="6"/>
  <c r="PJ29" i="6"/>
  <c r="PI29" i="6"/>
  <c r="PH29" i="6"/>
  <c r="PF29" i="6"/>
  <c r="PB29" i="6"/>
  <c r="OX29" i="6"/>
  <c r="SJ28" i="6"/>
  <c r="OM28" i="6"/>
  <c r="SJ27" i="6"/>
  <c r="OM27" i="6"/>
  <c r="SJ26" i="6"/>
  <c r="OM26" i="6"/>
  <c r="SJ25" i="6"/>
  <c r="OM25" i="6"/>
  <c r="SJ24" i="6"/>
  <c r="OM24" i="6"/>
  <c r="SJ23" i="6"/>
  <c r="OM23" i="6"/>
  <c r="SJ22" i="6"/>
  <c r="OM22" i="6"/>
  <c r="SJ21" i="6"/>
  <c r="OM21" i="6"/>
  <c r="SJ20" i="6"/>
  <c r="OM20" i="6"/>
  <c r="SJ19" i="6"/>
  <c r="OM19" i="6"/>
  <c r="SJ18" i="6"/>
  <c r="OM18" i="6"/>
  <c r="SJ17" i="6"/>
  <c r="OM17" i="6"/>
  <c r="SJ16" i="6"/>
  <c r="OM16" i="6"/>
  <c r="SJ15" i="6"/>
  <c r="OM15" i="6"/>
  <c r="SJ14" i="6"/>
  <c r="OM14" i="6"/>
  <c r="SJ13" i="6"/>
  <c r="OM13" i="6"/>
  <c r="SJ12" i="6"/>
  <c r="OM12" i="6"/>
  <c r="SJ11" i="6"/>
  <c r="OM11" i="6"/>
  <c r="SJ10" i="6"/>
  <c r="OM10" i="6"/>
  <c r="SJ9" i="6"/>
  <c r="OM9" i="6"/>
  <c r="SJ7" i="6"/>
  <c r="OM7" i="6"/>
  <c r="SJ6" i="6"/>
  <c r="OM6" i="6"/>
  <c r="OW29" i="6"/>
  <c r="OU29" i="6"/>
  <c r="OT29" i="6"/>
  <c r="OS29" i="6"/>
  <c r="OQ29" i="6"/>
  <c r="OP29" i="6"/>
  <c r="OO29" i="6"/>
  <c r="OK29" i="6"/>
  <c r="OJ29" i="6"/>
  <c r="OI29" i="6"/>
  <c r="OH29" i="6"/>
  <c r="OF29" i="6"/>
  <c r="OE29" i="6"/>
  <c r="OD29" i="6"/>
  <c r="OB29" i="6"/>
  <c r="OA29" i="6"/>
  <c r="NZ29" i="6"/>
  <c r="NX29" i="6"/>
  <c r="NW29" i="6"/>
  <c r="NV29" i="6"/>
  <c r="NT29" i="6"/>
  <c r="NS29" i="6"/>
  <c r="NP29" i="6"/>
  <c r="NO29" i="6"/>
  <c r="NN29" i="6"/>
  <c r="NM29" i="6"/>
  <c r="NL29" i="6"/>
  <c r="NK29" i="6"/>
  <c r="NJ29" i="6"/>
  <c r="NI29" i="6"/>
  <c r="NH29" i="6"/>
  <c r="NG29" i="6"/>
  <c r="NF29" i="6"/>
  <c r="NE29" i="6"/>
  <c r="ND29" i="6"/>
  <c r="NC29" i="6"/>
  <c r="NB29" i="6"/>
  <c r="NA29" i="6"/>
  <c r="MZ29" i="6"/>
  <c r="MY29" i="6"/>
  <c r="MX29" i="6"/>
  <c r="MW29" i="6"/>
  <c r="MV29" i="6"/>
  <c r="MU29" i="6"/>
  <c r="MT29" i="6"/>
  <c r="MS29" i="6"/>
  <c r="MR29" i="6"/>
  <c r="MQ29" i="6"/>
  <c r="MP29" i="6"/>
  <c r="MO29" i="6"/>
  <c r="MN29" i="6"/>
  <c r="MM29" i="6"/>
  <c r="ML29" i="6"/>
  <c r="MK29" i="6"/>
  <c r="MJ29" i="6"/>
  <c r="MI29" i="6"/>
  <c r="MH29" i="6"/>
  <c r="MG29" i="6"/>
  <c r="MF29" i="6"/>
  <c r="ME29" i="6"/>
  <c r="MD29" i="6"/>
  <c r="MC29" i="6"/>
  <c r="MB29" i="6"/>
  <c r="MA29" i="6"/>
  <c r="LZ29" i="6"/>
  <c r="LY29" i="6"/>
  <c r="LX29" i="6"/>
  <c r="LW29" i="6"/>
  <c r="LV29" i="6"/>
  <c r="LU29" i="6"/>
  <c r="LT29" i="6"/>
  <c r="LS29" i="6"/>
  <c r="LR29" i="6"/>
  <c r="LQ29" i="6"/>
  <c r="LP29" i="6"/>
  <c r="LO29" i="6"/>
  <c r="LN29" i="6"/>
  <c r="LM29" i="6"/>
  <c r="LL29" i="6"/>
  <c r="LK29" i="6"/>
  <c r="LJ29" i="6"/>
  <c r="LI29" i="6"/>
  <c r="LH29" i="6"/>
  <c r="LG29" i="6"/>
  <c r="LF29" i="6"/>
  <c r="LE29" i="6"/>
  <c r="LD29" i="6"/>
  <c r="LC29" i="6"/>
  <c r="LB29" i="6"/>
  <c r="LA29" i="6"/>
  <c r="KZ29" i="6"/>
  <c r="KY29" i="6"/>
  <c r="KX29" i="6"/>
  <c r="KW29" i="6"/>
  <c r="KV29" i="6"/>
  <c r="KU29" i="6"/>
  <c r="KT29" i="6"/>
  <c r="KS29" i="6"/>
  <c r="KR29" i="6"/>
  <c r="KQ29" i="6"/>
  <c r="KP29" i="6"/>
  <c r="KO29" i="6"/>
  <c r="KN29" i="6"/>
  <c r="KM29" i="6"/>
  <c r="KL29" i="6"/>
  <c r="KK29" i="6"/>
  <c r="KJ29" i="6"/>
  <c r="KI29" i="6"/>
  <c r="KH29" i="6"/>
  <c r="KG29" i="6"/>
  <c r="KF29" i="6"/>
  <c r="KE29" i="6"/>
  <c r="NQ28" i="6"/>
  <c r="JT28" i="6"/>
  <c r="NQ27" i="6"/>
  <c r="JT27" i="6"/>
  <c r="NQ26" i="6"/>
  <c r="JT26" i="6"/>
  <c r="NQ25" i="6"/>
  <c r="JT25" i="6"/>
  <c r="NQ24" i="6"/>
  <c r="JT24" i="6"/>
  <c r="NQ23" i="6"/>
  <c r="JT23" i="6"/>
  <c r="NQ22" i="6"/>
  <c r="JT22" i="6"/>
  <c r="NQ21" i="6"/>
  <c r="JT21" i="6"/>
  <c r="NQ20" i="6"/>
  <c r="JT20" i="6"/>
  <c r="NQ19" i="6"/>
  <c r="JT19" i="6"/>
  <c r="NQ18" i="6"/>
  <c r="JT18" i="6"/>
  <c r="NQ17" i="6"/>
  <c r="JT17" i="6"/>
  <c r="NQ16" i="6"/>
  <c r="JT16" i="6"/>
  <c r="NQ15" i="6"/>
  <c r="JT15" i="6"/>
  <c r="NQ14" i="6"/>
  <c r="JT14" i="6"/>
  <c r="NQ13" i="6"/>
  <c r="JT13" i="6"/>
  <c r="NQ12" i="6"/>
  <c r="JT12" i="6"/>
  <c r="NQ11" i="6"/>
  <c r="JT11" i="6"/>
  <c r="NQ10" i="6"/>
  <c r="JT10" i="6"/>
  <c r="NQ9" i="6"/>
  <c r="JT9" i="6"/>
  <c r="NQ7" i="6"/>
  <c r="JT7" i="6"/>
  <c r="NQ6" i="6"/>
  <c r="JT6" i="6"/>
  <c r="KC29" i="6"/>
  <c r="KB29" i="6"/>
  <c r="KA29" i="6"/>
  <c r="JY29" i="6"/>
  <c r="JX29" i="6"/>
  <c r="JW29" i="6"/>
  <c r="JV29" i="6"/>
  <c r="JU29" i="6"/>
  <c r="FA6" i="6"/>
  <c r="FA7" i="6"/>
  <c r="FA9" i="6"/>
  <c r="FA10" i="6"/>
  <c r="FA11" i="6"/>
  <c r="FA12" i="6"/>
  <c r="FA13" i="6"/>
  <c r="FA14" i="6"/>
  <c r="FA15" i="6"/>
  <c r="FA16" i="6"/>
  <c r="FA17" i="6"/>
  <c r="FA18" i="6"/>
  <c r="FA19" i="6"/>
  <c r="FA20" i="6"/>
  <c r="FA21" i="6"/>
  <c r="FA22" i="6"/>
  <c r="FA23" i="6"/>
  <c r="FA24" i="6"/>
  <c r="FA25" i="6"/>
  <c r="FA26" i="6"/>
  <c r="FA27" i="6"/>
  <c r="FA28" i="6"/>
  <c r="DF28" i="6"/>
  <c r="DF6" i="6"/>
  <c r="DF7" i="6"/>
  <c r="DF9" i="6"/>
  <c r="DF10" i="6"/>
  <c r="DF11" i="6"/>
  <c r="DF12" i="6"/>
  <c r="DF13" i="6"/>
  <c r="DF14" i="6"/>
  <c r="DF15" i="6"/>
  <c r="DF16" i="6"/>
  <c r="DF17" i="6"/>
  <c r="DF18" i="6"/>
  <c r="DF19" i="6"/>
  <c r="DF20" i="6"/>
  <c r="DF21" i="6"/>
  <c r="DF22" i="6"/>
  <c r="DF23" i="6"/>
  <c r="DF24" i="6"/>
  <c r="DF25" i="6"/>
  <c r="DF26" i="6"/>
  <c r="DF27" i="6"/>
  <c r="IX19" i="6"/>
  <c r="IX20" i="6"/>
  <c r="IX21" i="6"/>
  <c r="IX22" i="6"/>
  <c r="IX23" i="6"/>
  <c r="IX24" i="6"/>
  <c r="IX25" i="6"/>
  <c r="IX26" i="6"/>
  <c r="IX27" i="6"/>
  <c r="IX28" i="6"/>
  <c r="IX6" i="6"/>
  <c r="IX7" i="6"/>
  <c r="IX9" i="6"/>
  <c r="IX10" i="6"/>
  <c r="IX11" i="6"/>
  <c r="IX12" i="6"/>
  <c r="IX13" i="6"/>
  <c r="IX14" i="6"/>
  <c r="IX15" i="6"/>
  <c r="IX16" i="6"/>
  <c r="IX17" i="6"/>
  <c r="IX18" i="6"/>
  <c r="AC29" i="6"/>
  <c r="AD29" i="6"/>
  <c r="AE29" i="6"/>
  <c r="AF29" i="6"/>
  <c r="AG29" i="6"/>
  <c r="AH29" i="6"/>
  <c r="AI29" i="6"/>
  <c r="AJ29" i="6"/>
  <c r="AK29" i="6"/>
  <c r="AL29" i="6"/>
  <c r="AM29" i="6"/>
  <c r="AN29" i="6"/>
  <c r="AO29" i="6"/>
  <c r="AP29" i="6"/>
  <c r="AQ29" i="6"/>
  <c r="AR29" i="6"/>
  <c r="AS29" i="6"/>
  <c r="AT29" i="6"/>
  <c r="AU29" i="6"/>
  <c r="AV29" i="6"/>
  <c r="AW29" i="6"/>
  <c r="AX29" i="6"/>
  <c r="AY29" i="6"/>
  <c r="AZ29" i="6"/>
  <c r="BA29" i="6"/>
  <c r="BB29" i="6"/>
  <c r="BC29" i="6"/>
  <c r="BD29" i="6"/>
  <c r="BE29" i="6"/>
  <c r="BF29" i="6"/>
  <c r="BG29" i="6"/>
  <c r="BH29" i="6"/>
  <c r="BI29" i="6"/>
  <c r="BJ29" i="6"/>
  <c r="BK29" i="6"/>
  <c r="BL29" i="6"/>
  <c r="BM29" i="6"/>
  <c r="BN29" i="6"/>
  <c r="BO29" i="6"/>
  <c r="BP29" i="6"/>
  <c r="BQ29" i="6"/>
  <c r="BR29" i="6"/>
  <c r="BS29" i="6"/>
  <c r="BT29" i="6"/>
  <c r="BU29" i="6"/>
  <c r="BV29" i="6"/>
  <c r="BW29" i="6"/>
  <c r="BX29" i="6"/>
  <c r="CH29" i="6"/>
  <c r="CI29" i="6"/>
  <c r="CJ29" i="6"/>
  <c r="CL29" i="6"/>
  <c r="CM29" i="6"/>
  <c r="CN29" i="6"/>
  <c r="CP29" i="6"/>
  <c r="CQ29" i="6"/>
  <c r="CR29" i="6"/>
  <c r="CT29" i="6"/>
  <c r="CU29" i="6"/>
  <c r="CV29" i="6"/>
  <c r="CX29" i="6"/>
  <c r="CY29" i="6"/>
  <c r="CZ29" i="6"/>
  <c r="DB29" i="6"/>
  <c r="DC29" i="6"/>
  <c r="DD29" i="6"/>
  <c r="DG29" i="6"/>
  <c r="DH29" i="6"/>
  <c r="DI29" i="6"/>
  <c r="DK29" i="6"/>
  <c r="DL29" i="6"/>
  <c r="DO29" i="6"/>
  <c r="DP29" i="6"/>
  <c r="DQ29" i="6"/>
  <c r="DR29" i="6"/>
  <c r="DS29" i="6"/>
  <c r="DT29" i="6"/>
  <c r="FL29" i="6"/>
  <c r="FM29" i="6"/>
  <c r="FO29" i="6"/>
  <c r="FP29" i="6"/>
  <c r="FQ29" i="6"/>
  <c r="FS29" i="6"/>
  <c r="FT29" i="6"/>
  <c r="FU29" i="6"/>
  <c r="FW29" i="6"/>
  <c r="FX29" i="6"/>
  <c r="FY29" i="6"/>
  <c r="GA29" i="6"/>
  <c r="GB29" i="6"/>
  <c r="GC29" i="6"/>
  <c r="GE29" i="6"/>
  <c r="GF29" i="6"/>
  <c r="GG29" i="6"/>
  <c r="GI29" i="6"/>
  <c r="GJ29" i="6"/>
  <c r="GK29" i="6"/>
  <c r="GM29" i="6"/>
  <c r="GN29" i="6"/>
  <c r="GO29" i="6"/>
  <c r="GQ29" i="6"/>
  <c r="GR29" i="6"/>
  <c r="GS29" i="6"/>
  <c r="GU29" i="6"/>
  <c r="GV29" i="6"/>
  <c r="GW29" i="6"/>
  <c r="GY29" i="6"/>
  <c r="GZ29" i="6"/>
  <c r="HA29" i="6"/>
  <c r="HC29" i="6"/>
  <c r="HD29" i="6"/>
  <c r="HE29" i="6"/>
  <c r="HG29" i="6"/>
  <c r="HH29" i="6"/>
  <c r="HI29" i="6"/>
  <c r="HK29" i="6"/>
  <c r="HL29" i="6"/>
  <c r="HM29" i="6"/>
  <c r="HO29" i="6"/>
  <c r="HP29" i="6"/>
  <c r="HQ29" i="6"/>
  <c r="HS29" i="6"/>
  <c r="HT29" i="6"/>
  <c r="HU29" i="6"/>
  <c r="HW29" i="6"/>
  <c r="HX29" i="6"/>
  <c r="HY29" i="6"/>
  <c r="IA29" i="6"/>
  <c r="IB29" i="6"/>
  <c r="IC29" i="6"/>
  <c r="IE29" i="6"/>
  <c r="IF29" i="6"/>
  <c r="IG29" i="6"/>
  <c r="II29" i="6"/>
  <c r="IJ29" i="6"/>
  <c r="IK29" i="6"/>
  <c r="IM29" i="6"/>
  <c r="IN29" i="6"/>
  <c r="IO29" i="6"/>
  <c r="IQ29" i="6"/>
  <c r="IR29" i="6"/>
  <c r="IS29" i="6"/>
  <c r="IU29" i="6"/>
  <c r="IV29" i="6"/>
  <c r="IW29" i="6"/>
  <c r="IY29" i="6"/>
  <c r="IZ29" i="6"/>
  <c r="JA29" i="6"/>
  <c r="JB29" i="6"/>
  <c r="JC29" i="6"/>
  <c r="JD29" i="6"/>
  <c r="JE29" i="6"/>
  <c r="JF29" i="6"/>
  <c r="JG29" i="6"/>
  <c r="JH29" i="6"/>
  <c r="JI29" i="6"/>
  <c r="JJ29" i="6"/>
  <c r="JK29" i="6"/>
  <c r="JL29" i="6"/>
  <c r="JM29" i="6"/>
  <c r="JN29" i="6"/>
  <c r="JO29" i="6"/>
  <c r="JP29" i="6"/>
  <c r="JQ29" i="6"/>
  <c r="JR29" i="6"/>
  <c r="I22" i="6"/>
  <c r="I23" i="6"/>
  <c r="H23" i="6" s="1"/>
  <c r="I24" i="6"/>
  <c r="I25" i="6"/>
  <c r="H25" i="6" s="1"/>
  <c r="I26" i="6"/>
  <c r="I27" i="6"/>
  <c r="H27" i="6" s="1"/>
  <c r="I28" i="6"/>
  <c r="I10" i="6"/>
  <c r="I11" i="6"/>
  <c r="H11" i="6" s="1"/>
  <c r="I12" i="6"/>
  <c r="I13" i="6"/>
  <c r="I14" i="6"/>
  <c r="I15" i="6"/>
  <c r="H15" i="6" s="1"/>
  <c r="I16" i="6"/>
  <c r="I17" i="6"/>
  <c r="I18" i="6"/>
  <c r="I19" i="6"/>
  <c r="H19" i="6" s="1"/>
  <c r="I20" i="6"/>
  <c r="I21" i="6"/>
  <c r="I7" i="6"/>
  <c r="I9" i="6"/>
  <c r="I6" i="6"/>
  <c r="FB29" i="6"/>
  <c r="J29" i="6"/>
  <c r="K29" i="6"/>
  <c r="L29" i="6"/>
  <c r="M29" i="6"/>
  <c r="N29" i="6"/>
  <c r="P29" i="6"/>
  <c r="Q29" i="6"/>
  <c r="R29" i="6"/>
  <c r="S29" i="6"/>
  <c r="T29" i="6"/>
  <c r="U29" i="6"/>
  <c r="W29" i="6"/>
  <c r="X29" i="6"/>
  <c r="Y29" i="6"/>
  <c r="Z29" i="6"/>
  <c r="AA29" i="6"/>
  <c r="AB29" i="6"/>
  <c r="BZ29" i="6"/>
  <c r="CA29" i="6"/>
  <c r="CB29" i="6"/>
  <c r="CC29" i="6"/>
  <c r="CD29" i="6"/>
  <c r="CE29" i="6"/>
  <c r="CF29" i="6"/>
  <c r="DN29" i="6"/>
  <c r="DU29" i="6"/>
  <c r="DV29" i="6"/>
  <c r="DW29" i="6"/>
  <c r="DX29" i="6"/>
  <c r="DY29" i="6"/>
  <c r="DZ29" i="6"/>
  <c r="JS19" i="6" l="1"/>
  <c r="H21" i="6"/>
  <c r="H17" i="6"/>
  <c r="H13" i="6"/>
  <c r="JZ29" i="6"/>
  <c r="KD29" i="6"/>
  <c r="JS7" i="6"/>
  <c r="JS9" i="6"/>
  <c r="ON29" i="6"/>
  <c r="OR29" i="6"/>
  <c r="OV29" i="6"/>
  <c r="JS10" i="6"/>
  <c r="JS11" i="6"/>
  <c r="JS12" i="6"/>
  <c r="JS13" i="6"/>
  <c r="JS14" i="6"/>
  <c r="JS15" i="6"/>
  <c r="JS16" i="6"/>
  <c r="JS17" i="6"/>
  <c r="JS18" i="6"/>
  <c r="JS20" i="6"/>
  <c r="JS21" i="6"/>
  <c r="JS22" i="6"/>
  <c r="JS24" i="6"/>
  <c r="JS25" i="6"/>
  <c r="JS26" i="6"/>
  <c r="JS28" i="6"/>
  <c r="H6" i="6"/>
  <c r="H20" i="6"/>
  <c r="H18" i="6"/>
  <c r="H16" i="6"/>
  <c r="H14" i="6"/>
  <c r="H12" i="6"/>
  <c r="H10" i="6"/>
  <c r="H28" i="6"/>
  <c r="H26" i="6"/>
  <c r="H24" i="6"/>
  <c r="H22" i="6"/>
  <c r="OL28" i="6"/>
  <c r="IX29" i="6"/>
  <c r="JS6" i="6"/>
  <c r="OL9" i="6"/>
  <c r="OL10" i="6"/>
  <c r="OL11" i="6"/>
  <c r="OL12" i="6"/>
  <c r="OL13" i="6"/>
  <c r="OL14" i="6"/>
  <c r="OL15" i="6"/>
  <c r="OL16" i="6"/>
  <c r="OL17" i="6"/>
  <c r="OL18" i="6"/>
  <c r="OL19" i="6"/>
  <c r="OL20" i="6"/>
  <c r="OL22" i="6"/>
  <c r="OL23" i="6"/>
  <c r="OL24" i="6"/>
  <c r="OL25" i="6"/>
  <c r="OL26" i="6"/>
  <c r="OL27" i="6"/>
  <c r="DF29" i="6"/>
  <c r="NQ29" i="6"/>
  <c r="OL6" i="6"/>
  <c r="OL7" i="6"/>
  <c r="DM29" i="6"/>
  <c r="EZ27" i="6"/>
  <c r="EZ25" i="6"/>
  <c r="EZ23" i="6"/>
  <c r="EZ21" i="6"/>
  <c r="EZ19" i="6"/>
  <c r="EZ17" i="6"/>
  <c r="EZ15" i="6"/>
  <c r="EZ13" i="6"/>
  <c r="EZ11" i="6"/>
  <c r="EZ28" i="6"/>
  <c r="EZ26" i="6"/>
  <c r="EZ24" i="6"/>
  <c r="EZ22" i="6"/>
  <c r="EZ20" i="6"/>
  <c r="EZ18" i="6"/>
  <c r="EZ16" i="6"/>
  <c r="EZ14" i="6"/>
  <c r="EZ12" i="6"/>
  <c r="EZ10" i="6"/>
  <c r="EZ9" i="6"/>
  <c r="EZ7" i="6"/>
  <c r="EZ6" i="6"/>
  <c r="JS23" i="6"/>
  <c r="JS27" i="6"/>
  <c r="OL21" i="6"/>
  <c r="V29" i="6"/>
  <c r="BY29" i="6"/>
  <c r="FK29" i="6"/>
  <c r="FJ29" i="6"/>
  <c r="FI29" i="6"/>
  <c r="FH29" i="6"/>
  <c r="FF29" i="6"/>
  <c r="FE29" i="6"/>
  <c r="FD29" i="6"/>
  <c r="FC29" i="6"/>
  <c r="SJ29" i="6" l="1"/>
  <c r="JT29" i="6"/>
  <c r="JS29" i="6" s="1"/>
  <c r="OM29" i="6"/>
  <c r="OL29" i="6" s="1"/>
  <c r="O29" i="6" l="1"/>
  <c r="EJ29" i="6"/>
  <c r="EL29" i="6"/>
  <c r="ER29" i="6"/>
  <c r="ED29" i="6"/>
  <c r="EE29" i="6"/>
  <c r="EF29" i="6"/>
  <c r="EH29" i="6"/>
  <c r="EI29" i="6"/>
  <c r="EA21" i="6"/>
  <c r="EA22" i="6"/>
  <c r="EA23" i="6"/>
  <c r="EA24" i="6"/>
  <c r="EA25" i="6"/>
  <c r="EA26" i="6"/>
  <c r="EA27" i="6"/>
  <c r="EA28" i="6"/>
  <c r="EA6" i="6"/>
  <c r="EA7" i="6"/>
  <c r="EA9" i="6"/>
  <c r="EA10" i="6"/>
  <c r="EA11" i="6"/>
  <c r="EA12" i="6"/>
  <c r="EA13" i="6"/>
  <c r="EA14" i="6"/>
  <c r="EA15" i="6"/>
  <c r="EA16" i="6"/>
  <c r="EA17" i="6"/>
  <c r="EA18" i="6"/>
  <c r="EA19" i="6"/>
  <c r="EA20" i="6"/>
  <c r="EG29" i="6" l="1"/>
  <c r="EC29" i="6"/>
  <c r="EY29" i="6"/>
  <c r="EW29" i="6"/>
  <c r="EU29" i="6"/>
  <c r="EQ29" i="6"/>
  <c r="EK29" i="6"/>
  <c r="EP29" i="6"/>
  <c r="EN29" i="6"/>
  <c r="EX29" i="6"/>
  <c r="EV29" i="6"/>
  <c r="ET29" i="6"/>
  <c r="ES29" i="6"/>
  <c r="EO29" i="6"/>
  <c r="EM29" i="6"/>
  <c r="EB29" i="6"/>
  <c r="I29" i="6"/>
  <c r="H29" i="6" s="1"/>
  <c r="FG29" i="6"/>
  <c r="EA29" i="6" l="1"/>
  <c r="FA29" i="6"/>
  <c r="EZ29" i="6" s="1"/>
  <c r="BL10" i="8"/>
  <c r="BK10" i="8"/>
  <c r="BJ10" i="8"/>
  <c r="BI10" i="8"/>
  <c r="BH10" i="8"/>
  <c r="BG10" i="8"/>
  <c r="BF10" i="8"/>
  <c r="BE10" i="8"/>
  <c r="BD10" i="8"/>
  <c r="BC10" i="8"/>
  <c r="BB10" i="8"/>
  <c r="AZ10" i="8"/>
  <c r="AY10" i="8"/>
  <c r="AX10" i="8"/>
  <c r="AW10" i="8"/>
  <c r="AV10" i="8"/>
  <c r="AU10" i="8"/>
  <c r="AT10" i="8"/>
  <c r="AS10" i="8"/>
  <c r="AR10" i="8"/>
  <c r="AQ10" i="8"/>
  <c r="AP10" i="8"/>
  <c r="AN10" i="8"/>
  <c r="AB10" i="8"/>
  <c r="P10" i="8"/>
  <c r="O10" i="8"/>
  <c r="N10" i="8"/>
  <c r="M10" i="8"/>
  <c r="L10" i="8"/>
  <c r="K10" i="8"/>
  <c r="J10" i="8"/>
  <c r="I10" i="8"/>
  <c r="H10" i="8"/>
  <c r="G10" i="8"/>
  <c r="F10" i="8"/>
  <c r="BA9" i="8"/>
  <c r="AO9" i="8"/>
  <c r="AC9" i="8"/>
  <c r="Q9" i="8"/>
  <c r="E9" i="8"/>
  <c r="BA8" i="8"/>
  <c r="AO8" i="8"/>
  <c r="AC8" i="8"/>
  <c r="Q8" i="8"/>
  <c r="E8" i="8"/>
  <c r="BA7" i="8"/>
  <c r="AO7" i="8"/>
  <c r="AC7" i="8"/>
  <c r="Q7" i="8"/>
  <c r="E7" i="8"/>
  <c r="BA6" i="8"/>
  <c r="AO6" i="8"/>
  <c r="AC6" i="8"/>
  <c r="Q6" i="8"/>
  <c r="E6" i="8"/>
  <c r="BA10" i="8"/>
  <c r="AO10" i="8"/>
  <c r="E10" i="8" l="1"/>
  <c r="Y10" i="8"/>
  <c r="V10" i="8"/>
  <c r="AA10" i="8"/>
  <c r="S10" i="8"/>
  <c r="Z10" i="8"/>
  <c r="U10" i="8"/>
  <c r="W10" i="8"/>
  <c r="X10" i="8"/>
  <c r="T10" i="8"/>
  <c r="F16" i="12"/>
  <c r="G16" i="12"/>
  <c r="E16" i="12"/>
  <c r="R10" i="8" l="1"/>
  <c r="AG10" i="8"/>
  <c r="M17" i="19"/>
  <c r="N17" i="19"/>
  <c r="P17" i="19"/>
  <c r="Q17" i="19"/>
  <c r="S17" i="19"/>
  <c r="E17" i="19"/>
  <c r="F17" i="19"/>
  <c r="G17" i="19"/>
  <c r="H17" i="19"/>
  <c r="J17" i="19"/>
  <c r="K17" i="19"/>
  <c r="Q16" i="19"/>
  <c r="N16" i="19"/>
  <c r="K16" i="19"/>
  <c r="H16" i="19"/>
  <c r="E16" i="19"/>
  <c r="Q15" i="19"/>
  <c r="N15" i="19"/>
  <c r="K15" i="19"/>
  <c r="H15" i="19"/>
  <c r="E15" i="19"/>
  <c r="Q14" i="19"/>
  <c r="N14" i="19"/>
  <c r="K14" i="19"/>
  <c r="H14" i="19"/>
  <c r="E14" i="19"/>
  <c r="Q13" i="19"/>
  <c r="N13" i="19"/>
  <c r="K13" i="19"/>
  <c r="H13" i="19"/>
  <c r="E13" i="19"/>
  <c r="Q12" i="19"/>
  <c r="N12" i="19"/>
  <c r="K12" i="19"/>
  <c r="H12" i="19"/>
  <c r="E12" i="19"/>
  <c r="Q11" i="19"/>
  <c r="N11" i="19"/>
  <c r="K11" i="19"/>
  <c r="H11" i="19"/>
  <c r="E11" i="19"/>
  <c r="Q10" i="19"/>
  <c r="N10" i="19"/>
  <c r="K10" i="19"/>
  <c r="H10" i="19"/>
  <c r="E10" i="19"/>
  <c r="Q9" i="19"/>
  <c r="N9" i="19"/>
  <c r="K9" i="19"/>
  <c r="H9" i="19"/>
  <c r="E9" i="19"/>
  <c r="Q8" i="19"/>
  <c r="N8" i="19"/>
  <c r="K8" i="19"/>
  <c r="H8" i="19"/>
  <c r="L17" i="19" s="1"/>
  <c r="E8" i="19"/>
  <c r="AT16" i="9"/>
  <c r="AT15" i="9"/>
  <c r="AT14" i="9"/>
  <c r="AT13" i="9"/>
  <c r="AT12" i="9"/>
  <c r="AT11" i="9"/>
  <c r="AT10" i="9"/>
  <c r="AT9" i="9"/>
  <c r="AT8" i="9"/>
  <c r="AQ16" i="9"/>
  <c r="AQ15" i="9"/>
  <c r="AQ14" i="9"/>
  <c r="AQ13" i="9"/>
  <c r="AQ12" i="9"/>
  <c r="AQ11" i="9"/>
  <c r="AQ10" i="9"/>
  <c r="AQ9" i="9"/>
  <c r="AQ17" i="9" s="1"/>
  <c r="AQ8" i="9"/>
  <c r="AN16" i="9"/>
  <c r="AN15" i="9"/>
  <c r="AN14" i="9"/>
  <c r="AN13" i="9"/>
  <c r="AN12" i="9"/>
  <c r="AN11" i="9"/>
  <c r="AN10" i="9"/>
  <c r="AN9" i="9"/>
  <c r="AN8" i="9"/>
  <c r="AK16" i="9"/>
  <c r="AK15" i="9"/>
  <c r="AK14" i="9"/>
  <c r="AK13" i="9"/>
  <c r="AK12" i="9"/>
  <c r="AK11" i="9"/>
  <c r="AK10" i="9"/>
  <c r="AK9" i="9"/>
  <c r="AK8" i="9"/>
  <c r="AH16" i="9"/>
  <c r="AH15" i="9"/>
  <c r="AH14" i="9"/>
  <c r="AH13" i="9"/>
  <c r="AH12" i="9"/>
  <c r="AH11" i="9"/>
  <c r="AH10" i="9"/>
  <c r="AH9" i="9"/>
  <c r="AH18" i="9" s="1"/>
  <c r="AH8" i="9"/>
  <c r="AF17" i="9"/>
  <c r="AG17" i="9"/>
  <c r="AH17" i="9"/>
  <c r="AI17" i="9"/>
  <c r="AJ17" i="9"/>
  <c r="AL17" i="9"/>
  <c r="AM17" i="9"/>
  <c r="AO17" i="9"/>
  <c r="AP17" i="9"/>
  <c r="AR17" i="9"/>
  <c r="AS17" i="9"/>
  <c r="AU17" i="9"/>
  <c r="AV17" i="9"/>
  <c r="AE18" i="9"/>
  <c r="AF18" i="9"/>
  <c r="AG18" i="9"/>
  <c r="AI18" i="9"/>
  <c r="AJ18" i="9"/>
  <c r="AL18" i="9"/>
  <c r="AM18" i="9"/>
  <c r="AN18" i="9"/>
  <c r="AO18" i="9"/>
  <c r="AP18" i="9"/>
  <c r="AR18" i="9"/>
  <c r="AS18" i="9"/>
  <c r="AT18" i="9"/>
  <c r="AU18" i="9"/>
  <c r="AV18" i="9"/>
  <c r="AE19" i="9"/>
  <c r="AF19" i="9"/>
  <c r="AG19" i="9"/>
  <c r="AH19" i="9"/>
  <c r="AI19" i="9"/>
  <c r="AJ19" i="9"/>
  <c r="AK19" i="9"/>
  <c r="AL19" i="9"/>
  <c r="AM19" i="9"/>
  <c r="AN19" i="9"/>
  <c r="AO19" i="9"/>
  <c r="AP19" i="9"/>
  <c r="AQ19" i="9"/>
  <c r="AR19" i="9"/>
  <c r="AS19" i="9"/>
  <c r="AT19" i="9"/>
  <c r="AU19" i="9"/>
  <c r="AV19" i="9"/>
  <c r="AE20" i="9"/>
  <c r="AF20" i="9"/>
  <c r="AG20" i="9"/>
  <c r="AH20" i="9"/>
  <c r="AI20" i="9"/>
  <c r="AJ20" i="9"/>
  <c r="AK20" i="9"/>
  <c r="AL20" i="9"/>
  <c r="AM20" i="9"/>
  <c r="AN20" i="9"/>
  <c r="AO20" i="9"/>
  <c r="AP20" i="9"/>
  <c r="AQ20" i="9"/>
  <c r="AR20" i="9"/>
  <c r="AS20" i="9"/>
  <c r="AT20" i="9"/>
  <c r="AU20" i="9"/>
  <c r="AV20" i="9"/>
  <c r="AE16" i="9"/>
  <c r="AE15" i="9"/>
  <c r="AE14" i="9"/>
  <c r="AE13" i="9"/>
  <c r="AE12" i="9"/>
  <c r="AE11" i="9"/>
  <c r="AE10" i="9"/>
  <c r="AE9" i="9"/>
  <c r="AE8" i="9"/>
  <c r="AB9" i="9"/>
  <c r="AB10" i="9"/>
  <c r="AB11" i="9"/>
  <c r="AB12" i="9"/>
  <c r="AB13" i="9"/>
  <c r="AB14" i="9"/>
  <c r="Y9" i="9"/>
  <c r="Y10" i="9"/>
  <c r="Y11" i="9"/>
  <c r="Y12" i="9"/>
  <c r="Y13" i="9"/>
  <c r="Y14" i="9"/>
  <c r="V9" i="9"/>
  <c r="V10" i="9"/>
  <c r="V11" i="9"/>
  <c r="V12" i="9"/>
  <c r="V13" i="9"/>
  <c r="V14" i="9"/>
  <c r="V19" i="9" s="1"/>
  <c r="V15" i="9"/>
  <c r="S9" i="9"/>
  <c r="S10" i="9"/>
  <c r="S11" i="9"/>
  <c r="S12" i="9"/>
  <c r="S13" i="9"/>
  <c r="S14" i="9"/>
  <c r="S15" i="9"/>
  <c r="S20" i="9" s="1"/>
  <c r="P9" i="9"/>
  <c r="P10" i="9"/>
  <c r="P11" i="9"/>
  <c r="P12" i="9"/>
  <c r="P13" i="9"/>
  <c r="P14" i="9"/>
  <c r="M9" i="9"/>
  <c r="M10" i="9"/>
  <c r="M11" i="9"/>
  <c r="M12" i="9"/>
  <c r="M13" i="9"/>
  <c r="J9" i="9"/>
  <c r="J10" i="9"/>
  <c r="J11" i="9"/>
  <c r="J12" i="9"/>
  <c r="J13" i="9"/>
  <c r="G9" i="9"/>
  <c r="G10" i="9"/>
  <c r="G11" i="9"/>
  <c r="G12" i="9"/>
  <c r="G13" i="9"/>
  <c r="G14" i="9"/>
  <c r="AB16" i="9"/>
  <c r="AB15" i="9"/>
  <c r="AB20" i="9" s="1"/>
  <c r="AB8" i="9"/>
  <c r="AB18" i="9" s="1"/>
  <c r="Y16" i="9"/>
  <c r="Y15" i="9"/>
  <c r="Y20" i="9" s="1"/>
  <c r="Y8" i="9"/>
  <c r="V16" i="9"/>
  <c r="V20" i="9"/>
  <c r="V8" i="9"/>
  <c r="S16" i="9"/>
  <c r="S8" i="9"/>
  <c r="P16" i="9"/>
  <c r="P15" i="9"/>
  <c r="P20" i="9" s="1"/>
  <c r="P8" i="9"/>
  <c r="M16" i="9"/>
  <c r="M15" i="9"/>
  <c r="M20" i="9" s="1"/>
  <c r="M14" i="9"/>
  <c r="M19" i="9" s="1"/>
  <c r="M8" i="9"/>
  <c r="J16" i="9"/>
  <c r="J15" i="9"/>
  <c r="J20" i="9" s="1"/>
  <c r="J14" i="9"/>
  <c r="J8" i="9"/>
  <c r="G15" i="9"/>
  <c r="G20" i="9" s="1"/>
  <c r="G16" i="9"/>
  <c r="G8" i="9"/>
  <c r="H19" i="9"/>
  <c r="I19" i="9"/>
  <c r="J19" i="9"/>
  <c r="K19" i="9"/>
  <c r="L19" i="9"/>
  <c r="N19" i="9"/>
  <c r="O19" i="9"/>
  <c r="P19" i="9"/>
  <c r="Q19" i="9"/>
  <c r="R19" i="9"/>
  <c r="S19" i="9"/>
  <c r="T19" i="9"/>
  <c r="U19" i="9"/>
  <c r="W19" i="9"/>
  <c r="X19" i="9"/>
  <c r="Y19" i="9"/>
  <c r="Z19" i="9"/>
  <c r="AA19" i="9"/>
  <c r="AB19" i="9"/>
  <c r="AC19" i="9"/>
  <c r="AD19" i="9"/>
  <c r="H20" i="9"/>
  <c r="I20" i="9"/>
  <c r="K20" i="9"/>
  <c r="L20" i="9"/>
  <c r="N20" i="9"/>
  <c r="O20" i="9"/>
  <c r="Q20" i="9"/>
  <c r="R20" i="9"/>
  <c r="T20" i="9"/>
  <c r="U20" i="9"/>
  <c r="W20" i="9"/>
  <c r="X20" i="9"/>
  <c r="Z20" i="9"/>
  <c r="AA20" i="9"/>
  <c r="AC20" i="9"/>
  <c r="AD20" i="9"/>
  <c r="G19" i="9"/>
  <c r="H18" i="9"/>
  <c r="I18" i="9"/>
  <c r="J18" i="9"/>
  <c r="K18" i="9"/>
  <c r="L18" i="9"/>
  <c r="N18" i="9"/>
  <c r="O18" i="9"/>
  <c r="Q18" i="9"/>
  <c r="R18" i="9"/>
  <c r="T18" i="9"/>
  <c r="U18" i="9"/>
  <c r="W18" i="9"/>
  <c r="X18" i="9"/>
  <c r="Z18" i="9"/>
  <c r="AA18" i="9"/>
  <c r="AC18" i="9"/>
  <c r="AD18" i="9"/>
  <c r="H17" i="9"/>
  <c r="I17" i="9"/>
  <c r="K17" i="9"/>
  <c r="L17" i="9"/>
  <c r="N17" i="9"/>
  <c r="O17" i="9"/>
  <c r="Q17" i="9"/>
  <c r="R17" i="9"/>
  <c r="T17" i="9"/>
  <c r="U17" i="9"/>
  <c r="W17" i="9"/>
  <c r="X17" i="9"/>
  <c r="Z17" i="9"/>
  <c r="AA17" i="9"/>
  <c r="AC17" i="9"/>
  <c r="AD17" i="9"/>
  <c r="O17" i="19" l="1"/>
  <c r="AJ10" i="8"/>
  <c r="AL10" i="8"/>
  <c r="AH10" i="8"/>
  <c r="AE10" i="8"/>
  <c r="AK10" i="8"/>
  <c r="AI10" i="8"/>
  <c r="Q10" i="8"/>
  <c r="AF10" i="8"/>
  <c r="AM10" i="8"/>
  <c r="AE17" i="9"/>
  <c r="AN17" i="9"/>
  <c r="R17" i="19"/>
  <c r="AK17" i="9"/>
  <c r="AT17" i="9"/>
  <c r="I17" i="19"/>
  <c r="AQ18" i="9"/>
  <c r="AK18" i="9"/>
  <c r="M17" i="9"/>
  <c r="Y18" i="9"/>
  <c r="M18" i="9"/>
  <c r="S18" i="9"/>
  <c r="V18" i="9"/>
  <c r="S17" i="9"/>
  <c r="AB17" i="9"/>
  <c r="G17" i="9"/>
  <c r="G18" i="9"/>
  <c r="Y17" i="9"/>
  <c r="P17" i="9"/>
  <c r="J17" i="9"/>
  <c r="V17" i="9"/>
  <c r="P18" i="9"/>
  <c r="D6" i="7"/>
  <c r="E6" i="7"/>
  <c r="F6" i="7"/>
  <c r="G6" i="7"/>
  <c r="D9" i="7"/>
  <c r="E9" i="7"/>
  <c r="F9" i="7"/>
  <c r="G9" i="7"/>
  <c r="C9" i="7"/>
  <c r="C6" i="7"/>
  <c r="AD10" i="8" l="1"/>
  <c r="AC10" i="8"/>
  <c r="F5" i="7"/>
  <c r="D5" i="7"/>
  <c r="G5" i="7"/>
  <c r="E5" i="7"/>
  <c r="C5" i="7"/>
  <c r="E8" i="10" l="1"/>
  <c r="E13" i="10" s="1"/>
  <c r="F8" i="10"/>
  <c r="F13" i="10" s="1"/>
  <c r="E12" i="10" l="1"/>
  <c r="F12" i="10"/>
  <c r="D8" i="10"/>
  <c r="D13" i="10" l="1"/>
  <c r="D12" i="10"/>
</calcChain>
</file>

<file path=xl/sharedStrings.xml><?xml version="1.0" encoding="utf-8"?>
<sst xmlns="http://schemas.openxmlformats.org/spreadsheetml/2006/main" count="1115" uniqueCount="402">
  <si>
    <t>….</t>
  </si>
  <si>
    <t>……</t>
  </si>
  <si>
    <t>…..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</si>
  <si>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</si>
  <si>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</si>
  <si>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</si>
  <si>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</si>
  <si>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Միջոցառման անվանումը՝</t>
  </si>
  <si>
    <t>Միջոցառման նկարագրությունը՝</t>
  </si>
  <si>
    <t>Կապիտալ միջոցառումներ</t>
  </si>
  <si>
    <t>Միջոցառման տեսակը՝</t>
  </si>
  <si>
    <t>Հանրային սեփականության կառավարման միջոցառումներ</t>
  </si>
  <si>
    <t>Ֆինանսական ակտիվների կառավարման միջոցառումներ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</si>
  <si>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</si>
  <si>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</si>
  <si>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</si>
  <si>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</si>
  <si>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2024թ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</si>
  <si>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</si>
  <si>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</si>
  <si>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</si>
  <si>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</si>
  <si>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</si>
  <si>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</si>
  <si>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</si>
  <si>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</si>
  <si>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</si>
  <si>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</si>
  <si>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</si>
  <si>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</si>
  <si>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</si>
  <si>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</si>
  <si>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X</t>
  </si>
  <si>
    <t>(հազար դրամներով)</t>
  </si>
  <si>
    <t>Եկամուտների ստացման աղբյուրների անվանումները</t>
  </si>
  <si>
    <t>Բազային տարի ըստ 2022 թվականի տարեկան  հաշվետվության</t>
  </si>
  <si>
    <t>2023 թվականի սպասողական</t>
  </si>
  <si>
    <t>Կանխատեսում</t>
  </si>
  <si>
    <t>2024թ.</t>
  </si>
  <si>
    <t>2025թ.</t>
  </si>
  <si>
    <t>2026թ.</t>
  </si>
  <si>
    <t>ԸՆԴԱՄԵՆԸ</t>
  </si>
  <si>
    <t>1. Վճարովի ծառայությունների մատուցումից և աշխատանքների կատարումից</t>
  </si>
  <si>
    <t>2025թ բյուջե (հազ. դրամ)</t>
  </si>
  <si>
    <t>Արտաքին միջոցներ</t>
  </si>
  <si>
    <t>ՀՀ կառ. համաֆինանսավորում</t>
  </si>
  <si>
    <t>Ծրագրով նախատեսված ամբողջ գումարը</t>
  </si>
  <si>
    <t>Կատարողականն առ. 01.01.2022թ. դրությամբ</t>
  </si>
  <si>
    <t>Մնացորդ</t>
  </si>
  <si>
    <t>Վարկային ծրագրեր</t>
  </si>
  <si>
    <t>Դրամաշնորհային ծրագրեր</t>
  </si>
  <si>
    <t>Միջոցառում</t>
  </si>
  <si>
    <t>2023թ.</t>
  </si>
  <si>
    <t>1. Պետական մարմնի գծով 2024-2026 թվականների համար սահմանված ֆինանսավորման նախնական ընդհանուր կողմնորոշիչ չափաքանակները</t>
  </si>
  <si>
    <t>3. Ընդամենը հայտով ներկայացված ընդհանուր ծախսերը` 2024-2026 թթ. ՄԺԾԾ համար (տող 3.1 + տող 3.2 + տող 3.3.)</t>
  </si>
  <si>
    <t>3.1 Գոյություն ունեցող ծախսային պարտավորությունների գնահատում 2024-2026 թթ. ՄԺԾԾ համար (առանց ծախսային խնայողությունների վերաբերյալ առաջարկների ներառման)</t>
  </si>
  <si>
    <t>3.2 Ծախսային խնայողությունների գծով առաջարկները (-) նշանով</t>
  </si>
  <si>
    <t>3.3 Նոր նախաձեռնությունների գծով ընդհանուր ծախսերը</t>
  </si>
  <si>
    <t>5. Տարբերությունը 2024-2026թվականների համար սահմանված ֆինանսավորման նախնական ընդհանուր կողմնորոշիչ չափաքանակներից (տող 3-տող 1)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</si>
  <si>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</si>
  <si>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</si>
  <si>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</si>
  <si>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</si>
  <si>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</si>
  <si>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</si>
  <si>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</si>
  <si>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>2024թ. բյուջետային հայտ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</si>
  <si>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</si>
  <si>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</si>
  <si>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2024թ (հազ. դրամ)</t>
  </si>
  <si>
    <t>2025թ (հազ. դրամ)</t>
  </si>
  <si>
    <t>2026թ (հազ. դրամ)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</si>
  <si>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</si>
  <si>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</si>
  <si>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</si>
  <si>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</si>
  <si>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4. Տարբերությունը ՀՀ 2023թ. պետական բյուջեի համապատասխան ցուցանիշից (տող 3 - տող 2)</t>
  </si>
  <si>
    <t>2. &lt;&lt;ՀՀ 2023թ. պետական բյուջեի մասին&gt;&gt; ՀՀ օրենքով պետական մարմնի գծով սահմանված ընդհանուր հատկացումները</t>
  </si>
  <si>
    <t>Ծրագրի գծով 2024-2026թթ ՄԺԾԾ-ով 2024թ. համար նախատեսված չափաքանակները (գոյություն ունեցող պարտավորություններ)</t>
  </si>
  <si>
    <t>Ընդամենը՝ որից</t>
  </si>
  <si>
    <t>Ենթավարկային ծրագրեր</t>
  </si>
  <si>
    <t>Ցուցանիշներ</t>
  </si>
  <si>
    <t>Արտաքին աղբյուրներից ստացվող ֆինանսավորման տեսակը՝ ըստ ծրագրերի</t>
  </si>
  <si>
    <t xml:space="preserve">Հավելված 1. ՄԱՍ 3.  </t>
  </si>
  <si>
    <t>x</t>
  </si>
  <si>
    <t>2022թ.  (փաստացի) բազային տարի (հազ. դրամ)</t>
  </si>
  <si>
    <t>2023թ (պլան) (հազ. դրամ)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</si>
  <si>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</si>
  <si>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</si>
  <si>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</si>
  <si>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</si>
  <si>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</si>
  <si>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2023թ պլան (հազ. դրամ)</t>
  </si>
  <si>
    <t>Բազային տարի 2022թ․ (հազ. դրամ)</t>
  </si>
  <si>
    <t>2024թ բյուջե  (հազ. դրամ</t>
  </si>
  <si>
    <t>2026թ բյուջե  (հազ. դրամ)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</si>
  <si>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</si>
  <si>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</si>
  <si>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</si>
  <si>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2024թ բյուջե  (հազ. դրամ)</t>
  </si>
  <si>
    <t>Ընդամենը ըստ մարզերի</t>
  </si>
  <si>
    <t>Վարկային ծրագիր</t>
  </si>
  <si>
    <t>Դրամաշնորհային ծրագիր</t>
  </si>
  <si>
    <t>Ենթավարկային ծրագիր</t>
  </si>
  <si>
    <t>Ծրագրի /Միջոցառման անվանումը</t>
  </si>
  <si>
    <t>Հավելված N 7. Արտաքին աղբյուրներից ստացվող նպատակային վարկերի, դրամաշնորհների,  ինչպես նաև հիմնական գումարի մարման և ֆինանսական ակտիվների ձեռքբերման գծով ծախսերի հաշվին իրականացվելիք ծրագրերը</t>
  </si>
  <si>
    <t xml:space="preserve">2023թ. բյուջե (սպասողական) </t>
  </si>
  <si>
    <t>2022թ. բյուջե (փաստ)</t>
  </si>
  <si>
    <t>Հայտի և 2024-2026թթ ՄԺԾԾ-ով 2024թ. համար նախատեսված չափաքանակի տարբերության պարզաբանումը</t>
  </si>
  <si>
    <t>Ձևաչափ 1. Արտաքին աղբյուրներից բյուջետային խողովակներով ստացվող նպատակային վարկերի և դրամաշնորհների հաշվին իրականացվելիք ծախսերը</t>
  </si>
  <si>
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</si>
  <si>
    <t>Հավելված N 8. Ամփոփ ֆինանսական պահանջներ ՄԺԾԾ ժամանակահատվածի համար</t>
  </si>
  <si>
    <t>Ձևաչափ 1. Հայտով ներկայացված՝ 2024-2026թթ ընդհանուր ծախսերի համեմատությունը ՀՀ 2023թ. պետական բյուջեի և 2024-2026թթ. համար սահմանված նախնական կողմնորոշիչ չափաքակաների հետ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</si>
  <si>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</si>
  <si>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</si>
  <si>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</si>
  <si>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</si>
  <si>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</si>
  <si>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</si>
  <si>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</si>
  <si>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</si>
  <si>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</si>
  <si>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</si>
  <si>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</si>
  <si>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</si>
  <si>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</si>
  <si>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</si>
  <si>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</si>
  <si>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</si>
  <si>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</si>
  <si>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</si>
  <si>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</si>
  <si>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</si>
  <si>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</si>
  <si>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</si>
  <si>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</si>
  <si>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</si>
  <si>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</si>
  <si>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</si>
  <si>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</si>
  <si>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</si>
  <si>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</si>
  <si>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</si>
  <si>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</si>
  <si>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</si>
  <si>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</si>
  <si>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</si>
  <si>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</si>
  <si>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</si>
  <si>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</si>
  <si>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</si>
  <si>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</si>
  <si>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 մակարդակով 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</si>
  <si>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</si>
  <si>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</si>
  <si>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</si>
  <si>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</si>
  <si>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</si>
  <si>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</si>
  <si>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</si>
  <si>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</si>
  <si>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</si>
  <si>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</si>
  <si>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</si>
  <si>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</si>
  <si>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</si>
  <si>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</si>
  <si>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</si>
  <si>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</si>
  <si>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</si>
  <si>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</si>
  <si>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</si>
  <si>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</si>
  <si>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</si>
  <si>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</si>
  <si>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</si>
  <si>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</si>
  <si>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</si>
  <si>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</si>
  <si>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</si>
  <si>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</si>
  <si>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</si>
  <si>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</si>
  <si>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</si>
  <si>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</si>
  <si>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</si>
  <si>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Տնտեսագիտական դասակարգման կատեգորիան</t>
    </r>
    <r>
      <rPr>
        <vertAlign val="superscript"/>
        <sz val="8"/>
        <color theme="1"/>
        <rFont val="GHEA Grapalat"/>
        <family val="3"/>
      </rPr>
      <t>32</t>
    </r>
  </si>
  <si>
    <r>
      <t>Ձևաչափ 1. Արտաքին աղբյուրներից բյուջետային խողովակներով ստացվող նպատակային վարկերի և դրամաշնորհների հաշվին իրականացվելիք ծախսերը</t>
    </r>
    <r>
      <rPr>
        <b/>
        <vertAlign val="superscript"/>
        <sz val="10"/>
        <color theme="1"/>
        <rFont val="GHEA Grapalat"/>
        <family val="3"/>
      </rPr>
      <t>31</t>
    </r>
  </si>
  <si>
    <r>
  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  </r>
    <r>
      <rPr>
        <b/>
        <vertAlign val="superscript"/>
        <sz val="10"/>
        <color theme="1"/>
        <rFont val="GHEA Grapalat"/>
        <family val="3"/>
      </rPr>
      <t>33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</si>
  <si>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</si>
  <si>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</si>
  <si>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</si>
  <si>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</si>
  <si>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</si>
  <si>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</si>
  <si>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</si>
  <si>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</si>
  <si>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Արագածոտնի մարզ</t>
  </si>
  <si>
    <t>Արարատի մարզ,</t>
  </si>
  <si>
    <t>Արմավիրի մարզ</t>
  </si>
  <si>
    <t>Գեղարքունիքի մարզ,</t>
  </si>
  <si>
    <t>Լոռու մարզ</t>
  </si>
  <si>
    <t>Կոտայքի մարզ</t>
  </si>
  <si>
    <t>Շիրակի մարզ</t>
  </si>
  <si>
    <t>Սյունիքի մարզ,</t>
  </si>
  <si>
    <t>Վայոց ձորի մարզ</t>
  </si>
  <si>
    <t>Տավուշի մարզ,</t>
  </si>
  <si>
    <t>Երևան</t>
  </si>
  <si>
    <t>ՀՀ տարածքային կառավարման և ենթակառուցվածքների նախարարություն</t>
  </si>
  <si>
    <t xml:space="preserve"> Ծրագրի անվանումը`</t>
  </si>
  <si>
    <t xml:space="preserve"> Ծրագրի նպատակը`</t>
  </si>
  <si>
    <t xml:space="preserve"> Վերջնական արդյունքի նկարագրությունը`</t>
  </si>
  <si>
    <t xml:space="preserve"> Միջոցառման անվանումը`</t>
  </si>
  <si>
    <t xml:space="preserve"> Միջոցառման նկարագրությունը`</t>
  </si>
  <si>
    <t xml:space="preserve"> Միջոցառման տեսակը</t>
  </si>
  <si>
    <t xml:space="preserve"> 1205 </t>
  </si>
  <si>
    <t xml:space="preserve"> 12008 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</si>
  <si>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</t>
  </si>
  <si>
    <t xml:space="preserve"> 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 </t>
  </si>
  <si>
    <t xml:space="preserve"> Տրանսֆերտների տրամադրում </t>
  </si>
  <si>
    <t xml:space="preserve"> Օդային տրանսպորտից օգտվող, արտոնյալ երթևեկելու իրավունք ունեցող ՀՀ քաղաքացիներ հանդիսացող Հայրենական մեծ պատերազմի հաշմանդամներ, մասնակիցներ </t>
  </si>
  <si>
    <t xml:space="preserve"> Ուղևորների քանակ, մարդ </t>
  </si>
  <si>
    <t xml:space="preserve"> ԸՆԹԱՑԻԿ ԾԱԽՍԵՐ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</si>
  <si>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</si>
  <si>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</si>
  <si>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</si>
  <si>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- Էներգետիկ ծառայություններ</t>
  </si>
  <si>
    <t xml:space="preserve"> - Կապի ծառայություններ</t>
  </si>
  <si>
    <t xml:space="preserve"> - Ապահովագրական ծախսեր</t>
  </si>
  <si>
    <t xml:space="preserve"> - Ներքին գործուղումներ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</si>
  <si>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</si>
  <si>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</si>
  <si>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</si>
  <si>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</si>
  <si>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</si>
  <si>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</si>
  <si>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</si>
  <si>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- Մասնագիտական ծառայություններ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</si>
  <si>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</si>
  <si>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</si>
  <si>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</si>
  <si>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</si>
  <si>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</si>
  <si>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</si>
  <si>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- Ընթացիկ դրամաշնորհներ միջազգային կազմակերպություններին</t>
  </si>
  <si>
    <t xml:space="preserve"> Հարկեր, պարտադիր վճարներ և տույժեր, որոնք կառավարման տարբեր մակարդակների կողմից կիրառվում են միմյանց նկատմամբ</t>
  </si>
  <si>
    <t>4111</t>
  </si>
  <si>
    <t>4112</t>
  </si>
  <si>
    <t>4113</t>
  </si>
  <si>
    <t>4114</t>
  </si>
  <si>
    <t>4115</t>
  </si>
  <si>
    <t>4121</t>
  </si>
  <si>
    <t>4131</t>
  </si>
  <si>
    <t>4211</t>
  </si>
  <si>
    <t>4212</t>
  </si>
  <si>
    <t>4213</t>
  </si>
  <si>
    <t>4214</t>
  </si>
  <si>
    <t>4215</t>
  </si>
  <si>
    <t>4216</t>
  </si>
  <si>
    <t>4217</t>
  </si>
  <si>
    <t>4221</t>
  </si>
  <si>
    <t>4222</t>
  </si>
  <si>
    <t>4229</t>
  </si>
  <si>
    <t>4231</t>
  </si>
  <si>
    <t>4232</t>
  </si>
  <si>
    <t>4233</t>
  </si>
  <si>
    <t>4234</t>
  </si>
  <si>
    <t>4235</t>
  </si>
  <si>
    <t>4236</t>
  </si>
  <si>
    <t>4237</t>
  </si>
  <si>
    <t>4239</t>
  </si>
  <si>
    <t>4241</t>
  </si>
  <si>
    <t>4251</t>
  </si>
  <si>
    <t>4252</t>
  </si>
  <si>
    <t>4261</t>
  </si>
  <si>
    <t>4262</t>
  </si>
  <si>
    <t>ԸՆԹԱՑԻԿ ԾԱԽՍԵՐ</t>
  </si>
  <si>
    <t>Աշխատողների աշխատավարձեր և հավելավճարներ</t>
  </si>
  <si>
    <t>Պարգևատրումներ, դրամական խրախուսումներ և հատուկ վճարներ</t>
  </si>
  <si>
    <t xml:space="preserve">Քաղաքացիական, դատական և պետական այլ ծառայողների պարգևատրում </t>
  </si>
  <si>
    <t xml:space="preserve">ՀՀ ֆինանսների և էկոնոմիկայի նախարարության, հարկային և մաքսային մարմինների աշխատողների պարգևատրում`«Հայաստանի Հանրապետության բյուջետային համակարգի մասին» ՀՀ  օրենքի համաձայն </t>
  </si>
  <si>
    <t xml:space="preserve">Այլ վարձատրություններ </t>
  </si>
  <si>
    <t>Բնեղեն աշխատավարձեր և հավելավճարներ</t>
  </si>
  <si>
    <t>Սոցիալական ապահովության  վճարներ</t>
  </si>
  <si>
    <t>Գործառնական և բանկային ծառայությունների ծախսեր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</si>
  <si>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</si>
  <si>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</si>
  <si>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</si>
  <si>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</si>
  <si>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</si>
  <si>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</si>
  <si>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Ներքին գործուղումներ</t>
  </si>
  <si>
    <t>Արտասահմանյան գործուղումների գծով ծախսեր</t>
  </si>
  <si>
    <t>Այլ տրանսպորտային ծախսեր</t>
  </si>
  <si>
    <t>Վարչական ծառայություններ</t>
  </si>
  <si>
    <t>Համակարգչային ծառայություններ</t>
  </si>
  <si>
    <t>Աշխատակազմի մասնագիտական զարգացման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</si>
  <si>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</si>
  <si>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</si>
  <si>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</si>
  <si>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</si>
  <si>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</si>
  <si>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</si>
  <si>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</si>
  <si>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</si>
  <si>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</si>
  <si>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Գյուղատնտեսական ապրանքներ</t>
  </si>
  <si>
    <t>Վերապատրաստման և ուսուցման նյութեր (աշխատողների զարգացման)</t>
  </si>
  <si>
    <t>Տրանսպորտային նյութեր</t>
  </si>
  <si>
    <t>Շրջակա միջավայրի պաշտպանության և գիտական նյութեր</t>
  </si>
  <si>
    <t>Առողջապահական և լաբորատոր նյութեր</t>
  </si>
  <si>
    <t>Կենցաղային և հանրային սննդի նյութեր</t>
  </si>
  <si>
    <t>Հատուկ նպատակային այլ նյութեր</t>
  </si>
  <si>
    <t>Շենքեր և շինություններ</t>
  </si>
  <si>
    <t>Մեքենաներ և սարքավորումներ</t>
  </si>
  <si>
    <t>Այլ հիմնական միջոցներ</t>
  </si>
  <si>
    <t>Բարձրարժեք ակտիվներ</t>
  </si>
  <si>
    <t>Հող</t>
  </si>
  <si>
    <t>Հանածոներ</t>
  </si>
  <si>
    <t>Այլ բնական ծագում ունեցող ակտիվներ</t>
  </si>
  <si>
    <t>Ներքին արժեթղթերի տոկոսավճարներ</t>
  </si>
  <si>
    <t xml:space="preserve">Ներքին վարկերի տոկոսավճարներ </t>
  </si>
  <si>
    <t>Արտաքին արժեթղթերի գծով տոկոսավճարներ</t>
  </si>
  <si>
    <t>Արտաքին վարկերի գծով տոկոսավճարներ</t>
  </si>
  <si>
    <t>Փոխանակման կուրսերի բացասական տարբերություն</t>
  </si>
  <si>
    <t>Տույժեր</t>
  </si>
  <si>
    <t>Փոխառությունների գծով տուրքեր</t>
  </si>
  <si>
    <t>Սուբսիդիաներ ոչ-ֆինանսական պետական կազմակերպություններին</t>
  </si>
  <si>
    <t>Սուբսիդիաներ ֆինանսական պետական կազմակերպություններին</t>
  </si>
  <si>
    <t>Սուբսիդիաներ ոչ պետական ոչ ֆինանսական կազմակերպություններին</t>
  </si>
  <si>
    <t>Սուբսիդիաներ ոչ պետական ֆինանսական կազմակերպություններին</t>
  </si>
  <si>
    <t>Ընթացիկ դրամաշնորհներ օտարերկրյա կառավարություններին</t>
  </si>
  <si>
    <t>Կապիտալ դրամաշնորհներ օտարերկրյա կառավարություններին</t>
  </si>
  <si>
    <t>Ընթացիկ դրամաշնորհներ միջազգային կազմակերպություններին</t>
  </si>
  <si>
    <t>Կապիտալ դրամաշնորհներ միջազգային կազմակերպություններին</t>
  </si>
  <si>
    <t>Ընթացիկ դրամաշնորհներ պետական կառավարման հատվածին</t>
  </si>
  <si>
    <t>Ընթացիկ սուբվենցիաներ համայնքներին</t>
  </si>
  <si>
    <t xml:space="preserve">Պետական բյուջեից համայնքների բյուջեներին  ֆինանսական համահարթեցման սկզբունքով տրվող  դոտացիաներ </t>
  </si>
  <si>
    <t>Օրենքների կիրարկման արդյունքում համայնքների  բյուջեների կորուստների փոխհատուցում</t>
  </si>
  <si>
    <t>Այլ ընթացիկ դրամաշնորհներ համայնքներին</t>
  </si>
  <si>
    <t>Ընթացիկ դրամաշնորհներ պետական և համայնքների ոչ առևտրային կազմակերպություններին</t>
  </si>
  <si>
    <t>Ընթացիկ դրամաշնորհներ պետական և համայնքների  առևտրային կազմակերպություններին</t>
  </si>
  <si>
    <t xml:space="preserve">Այլ ընթացիկ դրամաշնորհներ </t>
  </si>
  <si>
    <t>Կապիտալ դրամաշնորհներ պետական կառավարման հատվածին</t>
  </si>
  <si>
    <t>Կապիտալ սուբվենցիաներ համայնքներին</t>
  </si>
  <si>
    <t>Սյլ կապիտալ դրամաշնորհներ համայնքներին</t>
  </si>
  <si>
    <t>Կապիտալ դրամաշնորհներ պետական և համայնքային ոչ առևտրային կազմակերպություններին</t>
  </si>
  <si>
    <t>Կապիտալ դրամաշնորհներ պետական և համայնքային  առևտրային կազմակերպություններին</t>
  </si>
  <si>
    <t xml:space="preserve">Այլ կապիտալ դրամաշնորհներ </t>
  </si>
  <si>
    <t>Տնային տնտեսություններին դրամով վճարվող սոցիալական ապահովության վճարներ</t>
  </si>
  <si>
    <t>Սոցիալական ապահովության բնեղեն նպաստներ ծառայություններ մատուցողներին</t>
  </si>
  <si>
    <t>Հիվանդության և հաշմանդամության նպաստներ բյուջեից</t>
  </si>
  <si>
    <t>Մայրության նպաստներ բյուջեից</t>
  </si>
  <si>
    <t>Երեխաների կամ ընտանեկան նպաստներ բյուջեից</t>
  </si>
  <si>
    <t>Գործազրկության նպաստներ բյուջեից</t>
  </si>
  <si>
    <t>Կենսաթոշակի անցնելու հետ կապված և տարիքային նպաստներ բյուջեից</t>
  </si>
  <si>
    <t>Հուղարկավորության նպաստներ բյուջեից</t>
  </si>
  <si>
    <t>Կրթական, մշակութային և սպորտային նպաստներ բյուջեից</t>
  </si>
  <si>
    <t>Բնակարանային նպաստներ բյուջեից</t>
  </si>
  <si>
    <t>Այլ նպաստներ բյուջեից</t>
  </si>
  <si>
    <t>Կենսաթոշակներ</t>
  </si>
  <si>
    <t>Բժշկական ապահովագրություն</t>
  </si>
  <si>
    <t>Հիպոթեքային վարկի ամսական վճարի մարում</t>
  </si>
  <si>
    <t>Ուսման վճարների փոխհատուցում</t>
  </si>
  <si>
    <t>Հանգստի ծախսերի փոխհատուցում</t>
  </si>
  <si>
    <t>Տնային տնտեսություններին ծառայություններ մատուցող` շահույթ չհետապնդող կազմակերպություններին նվիրատվություններ</t>
  </si>
  <si>
    <t>Նվիրատվություններ այլ շահույթ չհետապնդող կազմակերպություններին</t>
  </si>
  <si>
    <t>Աշխատավարձի ֆոնդ</t>
  </si>
  <si>
    <t>Այլ հարկեր</t>
  </si>
  <si>
    <t>Պարտադիր վճարներ</t>
  </si>
  <si>
    <t>Պետական հատվածի տարբեր մակարդակների կողմից միմյանց նկատմամբ կիրառվող տույժեր</t>
  </si>
  <si>
    <t>Դատարանների կողմից նշանակված տույժեր և տուգանքներ</t>
  </si>
  <si>
    <t>Բնական աղետներից առաջացած վնասվածքների կամ վնասների վերականգնում</t>
  </si>
  <si>
    <t>Այլ բնական պատճառներով ստացած վնասվածքների վերականգնում</t>
  </si>
  <si>
    <t xml:space="preserve">Կառավարման մարմինների գործունեության հետևանքով առաջացած վնասվածքների  կամ վնասների վերականգնում </t>
  </si>
  <si>
    <t>Այլ ծախսեր</t>
  </si>
  <si>
    <t>Պահուստային միջոցներ</t>
  </si>
  <si>
    <t>ՈՉ-ՖԻՆԱՆՍԱԿԱՆ ԱԿՏԻՎՆԵՐԻ ԳԾՈՎ ԾԱԽՍԵՐ</t>
  </si>
  <si>
    <t>Շենքերի և շինությունների ձեռք բերում</t>
  </si>
  <si>
    <t>Շենքերի և շինությունների կառուցում</t>
  </si>
  <si>
    <t>Շենքերի և շինությունների կապիտալ վերանորոգում</t>
  </si>
  <si>
    <t>Տրանսպորտային սարքավորումներ</t>
  </si>
  <si>
    <t>Վարչական սարքավորումներ</t>
  </si>
  <si>
    <t>Այլ մեքենաներ և սարքավորումներ</t>
  </si>
  <si>
    <t>Աճեցվող ակտիվներ</t>
  </si>
  <si>
    <t>Ոչ-նյութական հիմնական միջոցներ</t>
  </si>
  <si>
    <t>Գեոդեզիական քարտեզագրական ծախսեր</t>
  </si>
  <si>
    <t>Նախագծահետազոտական ծախսեր</t>
  </si>
  <si>
    <t>Ռազմավարական պաշարներ</t>
  </si>
  <si>
    <t>Նյութեր և պարագաներ</t>
  </si>
  <si>
    <t>Վերավաճառքի համար նախատեսված ապրանքներ</t>
  </si>
  <si>
    <t>Սպառման նպատակով պահվող պաշարներ</t>
  </si>
  <si>
    <t>Ընդերքային ակտիվներ</t>
  </si>
  <si>
    <t>Ոչ նյութական չարտադրված ակտիվներ</t>
  </si>
  <si>
    <t>Հաշվանցումներ ոչ-ֆինանսական ակտիվների գծով ծախսեր</t>
  </si>
  <si>
    <t xml:space="preserve"> 1049</t>
  </si>
  <si>
    <t xml:space="preserve"> Ճանապարհային ցանցի բարելավում</t>
  </si>
  <si>
    <t xml:space="preserve"> 21019</t>
  </si>
  <si>
    <t xml:space="preserve"> Վթարային իրավիճակներում արտակարգ օպերատիվ ծառայությունների կանչի ավտոմատացված համակարգերի ներդրում		</t>
  </si>
  <si>
    <t xml:space="preserve"> 31002</t>
  </si>
  <si>
    <t xml:space="preserve"> Տրանսպորտային միջոցների տեխնիկական զննության գործընթացի ավտոմատացված համակարգի ներդրում</t>
  </si>
  <si>
    <t>Հայաստանի Հանրապետությունում հսկիչ սարքերի (թվային տախոգրաֆի) համակարգի պահպանում (սպասարկում ) և տախոգրաֆի քարտերի արտադրություն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</si>
</sst>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_);\(#,##0.0\)"/>
    <numFmt numFmtId="166" formatCode="0.0"/>
    <numFmt numFmtId="167" formatCode="##,##0.0;\(##,##0.0\);\-"/>
    <numFmt numFmtId="168" formatCode="#,##0.0000000"/>
  </numFmts>
  <fonts count="30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sz val="9"/>
      <color theme="1"/>
      <name val="Calibri"/>
      <family val="2"/>
      <scheme val="minor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b/>
      <i/>
      <sz val="8"/>
      <color theme="1"/>
      <name val="GHEA Grapalat"/>
      <family val="3"/>
    </font>
    <font>
      <sz val="8"/>
      <name val="GHEA Grapalat"/>
      <family val="2"/>
    </font>
    <font>
      <sz val="10"/>
      <color theme="1"/>
      <name val="Arial Armenian"/>
      <family val="2"/>
    </font>
    <font>
      <i/>
      <sz val="8"/>
      <color rgb="FF000000"/>
      <name val="Arial LatArm"/>
      <family val="2"/>
    </font>
  </fonts>
  <fills count="1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7" fontId="27" fillId="0" borderId="0" applyFill="0" applyBorder="0" applyProtection="0">
      <alignment horizontal="right" vertical="top"/>
    </xf>
  </cellStyleXfs>
  <cellXfs count="229">
    <xf numFmtId="0" fontId="0" fillId="0" borderId="0" xfId="0"/>
    <xf numFmtId="0" fontId="0" fillId="0" borderId="0" xfId="0" applyBorder="1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2" fillId="4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Border="1" applyAlignment="1"/>
    <xf numFmtId="0" fontId="18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0" fillId="0" borderId="0" xfId="0" applyBorder="1" applyAlignment="1"/>
    <xf numFmtId="49" fontId="2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19" fillId="7" borderId="0" xfId="0" applyFont="1" applyFill="1" applyAlignment="1">
      <alignment vertical="center"/>
    </xf>
    <xf numFmtId="0" fontId="20" fillId="7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0" fillId="6" borderId="1" xfId="0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vertical="center" wrapText="1"/>
    </xf>
    <xf numFmtId="49" fontId="3" fillId="6" borderId="7" xfId="0" applyNumberFormat="1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2" fillId="2" borderId="1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3" fillId="6" borderId="1" xfId="0" applyFont="1" applyFill="1" applyBorder="1" applyAlignment="1">
      <alignment horizontal="justify" vertical="center" wrapText="1"/>
    </xf>
    <xf numFmtId="0" fontId="0" fillId="6" borderId="1" xfId="0" applyFill="1" applyBorder="1" applyAlignment="1">
      <alignment wrapText="1"/>
    </xf>
    <xf numFmtId="0" fontId="3" fillId="6" borderId="6" xfId="0" applyFont="1" applyFill="1" applyBorder="1" applyAlignment="1">
      <alignment horizontal="justify" vertical="center" wrapText="1"/>
    </xf>
    <xf numFmtId="0" fontId="7" fillId="6" borderId="6" xfId="0" applyFont="1" applyFill="1" applyBorder="1" applyAlignment="1">
      <alignment vertical="center" wrapText="1"/>
    </xf>
    <xf numFmtId="0" fontId="4" fillId="6" borderId="6" xfId="0" applyFont="1" applyFill="1" applyBorder="1"/>
    <xf numFmtId="0" fontId="3" fillId="6" borderId="6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vertical="center" wrapText="1"/>
    </xf>
    <xf numFmtId="0" fontId="0" fillId="5" borderId="10" xfId="0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7" xfId="0" applyFont="1" applyFill="1" applyBorder="1"/>
    <xf numFmtId="49" fontId="2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6" fillId="8" borderId="3" xfId="0" applyNumberFormat="1" applyFont="1" applyFill="1" applyBorder="1" applyAlignment="1">
      <alignment vertical="center" wrapText="1"/>
    </xf>
    <xf numFmtId="49" fontId="6" fillId="8" borderId="8" xfId="0" applyNumberFormat="1" applyFont="1" applyFill="1" applyBorder="1" applyAlignment="1">
      <alignment vertical="center" wrapText="1"/>
    </xf>
    <xf numFmtId="49" fontId="2" fillId="8" borderId="12" xfId="0" applyNumberFormat="1" applyFont="1" applyFill="1" applyBorder="1" applyAlignment="1">
      <alignment vertical="center"/>
    </xf>
    <xf numFmtId="0" fontId="0" fillId="8" borderId="13" xfId="0" applyFill="1" applyBorder="1"/>
    <xf numFmtId="49" fontId="6" fillId="8" borderId="13" xfId="0" applyNumberFormat="1" applyFont="1" applyFill="1" applyBorder="1" applyAlignment="1">
      <alignment vertical="center" wrapText="1"/>
    </xf>
    <xf numFmtId="49" fontId="6" fillId="8" borderId="9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2" fillId="8" borderId="3" xfId="0" applyNumberFormat="1" applyFont="1" applyFill="1" applyBorder="1" applyAlignment="1">
      <alignment vertical="center"/>
    </xf>
    <xf numFmtId="0" fontId="4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9" fillId="8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justify" vertical="center" wrapText="1"/>
    </xf>
    <xf numFmtId="0" fontId="9" fillId="8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4" fillId="6" borderId="7" xfId="0" applyFont="1" applyFill="1" applyBorder="1" applyAlignment="1">
      <alignment vertical="center" textRotation="90" wrapText="1"/>
    </xf>
    <xf numFmtId="0" fontId="9" fillId="2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 indent="2"/>
    </xf>
    <xf numFmtId="0" fontId="13" fillId="5" borderId="1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vertical="center" textRotation="90" wrapText="1"/>
    </xf>
    <xf numFmtId="0" fontId="9" fillId="10" borderId="20" xfId="0" applyFont="1" applyFill="1" applyBorder="1" applyAlignment="1">
      <alignment vertical="center" textRotation="90" wrapText="1"/>
    </xf>
    <xf numFmtId="0" fontId="9" fillId="10" borderId="21" xfId="0" applyFont="1" applyFill="1" applyBorder="1" applyAlignment="1">
      <alignment vertical="center" textRotation="90" wrapText="1"/>
    </xf>
    <xf numFmtId="0" fontId="9" fillId="5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vertical="center" textRotation="90" wrapText="1"/>
    </xf>
    <xf numFmtId="0" fontId="4" fillId="6" borderId="20" xfId="0" applyFont="1" applyFill="1" applyBorder="1" applyAlignment="1">
      <alignment vertical="center" wrapText="1"/>
    </xf>
    <xf numFmtId="0" fontId="4" fillId="6" borderId="25" xfId="0" applyFont="1" applyFill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2" fillId="0" borderId="0" xfId="0" applyFont="1" applyBorder="1" applyAlignment="1">
      <alignment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49" fontId="4" fillId="6" borderId="1" xfId="0" applyNumberFormat="1" applyFont="1" applyFill="1" applyBorder="1" applyAlignment="1">
      <alignment vertical="center" wrapText="1"/>
    </xf>
    <xf numFmtId="49" fontId="0" fillId="6" borderId="1" xfId="0" applyNumberFormat="1" applyFill="1" applyBorder="1" applyAlignment="1">
      <alignment horizontal="center"/>
    </xf>
    <xf numFmtId="166" fontId="7" fillId="6" borderId="6" xfId="0" applyNumberFormat="1" applyFont="1" applyFill="1" applyBorder="1" applyAlignment="1">
      <alignment horizontal="center" vertical="center" wrapText="1"/>
    </xf>
    <xf numFmtId="166" fontId="3" fillId="6" borderId="1" xfId="0" applyNumberFormat="1" applyFont="1" applyFill="1" applyBorder="1" applyAlignment="1">
      <alignment horizontal="center" vertical="center" wrapText="1"/>
    </xf>
    <xf numFmtId="166" fontId="0" fillId="6" borderId="1" xfId="0" applyNumberFormat="1" applyFill="1" applyBorder="1" applyAlignment="1">
      <alignment horizontal="center" wrapText="1"/>
    </xf>
    <xf numFmtId="1" fontId="3" fillId="6" borderId="6" xfId="0" applyNumberFormat="1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vertical="center" wrapText="1"/>
    </xf>
    <xf numFmtId="164" fontId="9" fillId="9" borderId="1" xfId="0" applyNumberFormat="1" applyFont="1" applyFill="1" applyBorder="1" applyAlignment="1">
      <alignment vertical="center" wrapText="1"/>
    </xf>
    <xf numFmtId="164" fontId="9" fillId="6" borderId="1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vertical="center" wrapText="1"/>
    </xf>
    <xf numFmtId="0" fontId="4" fillId="6" borderId="1" xfId="0" applyNumberFormat="1" applyFont="1" applyFill="1" applyBorder="1" applyAlignment="1">
      <alignment vertical="center" wrapText="1"/>
    </xf>
    <xf numFmtId="0" fontId="26" fillId="6" borderId="1" xfId="0" applyFont="1" applyFill="1" applyBorder="1" applyAlignment="1">
      <alignment vertical="center" wrapText="1"/>
    </xf>
    <xf numFmtId="49" fontId="5" fillId="6" borderId="1" xfId="0" applyNumberFormat="1" applyFont="1" applyFill="1" applyBorder="1" applyAlignment="1">
      <alignment vertical="center" wrapText="1"/>
    </xf>
    <xf numFmtId="164" fontId="5" fillId="9" borderId="1" xfId="0" applyNumberFormat="1" applyFont="1" applyFill="1" applyBorder="1" applyAlignment="1">
      <alignment vertical="center" wrapText="1"/>
    </xf>
    <xf numFmtId="164" fontId="5" fillId="6" borderId="1" xfId="0" applyNumberFormat="1" applyFont="1" applyFill="1" applyBorder="1" applyAlignment="1">
      <alignment vertical="center" wrapText="1"/>
    </xf>
    <xf numFmtId="0" fontId="29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168" fontId="0" fillId="0" borderId="0" xfId="0" applyNumberFormat="1"/>
    <xf numFmtId="49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165" fontId="3" fillId="6" borderId="7" xfId="0" applyNumberFormat="1" applyFont="1" applyFill="1" applyBorder="1" applyAlignment="1">
      <alignment horizontal="center" vertical="center" wrapText="1"/>
    </xf>
    <xf numFmtId="165" fontId="3" fillId="6" borderId="11" xfId="0" applyNumberFormat="1" applyFont="1" applyFill="1" applyBorder="1" applyAlignment="1">
      <alignment horizontal="center" vertical="center" wrapText="1"/>
    </xf>
    <xf numFmtId="165" fontId="3" fillId="6" borderId="6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6" borderId="6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7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3" fillId="6" borderId="1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9" fillId="2" borderId="16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9" fillId="2" borderId="19" xfId="0" applyFont="1" applyFill="1" applyBorder="1" applyAlignment="1">
      <alignment vertical="center" textRotation="90" wrapText="1"/>
    </xf>
    <xf numFmtId="0" fontId="9" fillId="2" borderId="21" xfId="0" applyFont="1" applyFill="1" applyBorder="1" applyAlignment="1">
      <alignment vertical="center" textRotation="90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textRotation="90" wrapText="1"/>
    </xf>
    <xf numFmtId="0" fontId="9" fillId="2" borderId="20" xfId="0" applyFont="1" applyFill="1" applyBorder="1" applyAlignment="1">
      <alignment horizontal="center" vertical="center" textRotation="90" wrapText="1"/>
    </xf>
    <xf numFmtId="0" fontId="9" fillId="2" borderId="18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1" xfId="0" applyFont="1" applyFill="1" applyBorder="1" applyAlignment="1">
      <alignment horizontal="center" vertical="center" wrapText="1"/>
    </xf>
    <xf numFmtId="0" fontId="9" fillId="10" borderId="17" xfId="0" applyFont="1" applyFill="1" applyBorder="1" applyAlignment="1">
      <alignment horizontal="center" vertical="center" wrapText="1"/>
    </xf>
    <xf numFmtId="0" fontId="9" fillId="10" borderId="18" xfId="0" applyFont="1" applyFill="1" applyBorder="1" applyAlignment="1">
      <alignment horizontal="center" vertical="center" wrapText="1"/>
    </xf>
    <xf numFmtId="0" fontId="9" fillId="10" borderId="20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left" vertical="center" wrapText="1"/>
    </xf>
    <xf numFmtId="0" fontId="9" fillId="2" borderId="26" xfId="0" applyFont="1" applyFill="1" applyBorder="1" applyAlignment="1">
      <alignment horizontal="left" vertical="center" wrapText="1"/>
    </xf>
    <xf numFmtId="0" fontId="9" fillId="2" borderId="20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0" fontId="22" fillId="0" borderId="0" xfId="0" applyFont="1" applyBorder="1" applyAlignment="1">
      <alignment horizontal="left" wrapText="1"/>
    </xf>
    <xf numFmtId="0" fontId="15" fillId="0" borderId="14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9" fillId="0" borderId="4" xfId="0" applyFont="1" applyBorder="1" applyAlignment="1">
      <alignment horizontal="left" wrapText="1"/>
    </xf>
    <xf numFmtId="0" fontId="22" fillId="0" borderId="0" xfId="0" applyFont="1" applyBorder="1" applyAlignment="1">
      <alignment horizontal="center" wrapText="1"/>
    </xf>
    <xf numFmtId="0" fontId="9" fillId="0" borderId="4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11" fillId="0" borderId="0" xfId="0" applyFont="1" applyAlignment="1">
      <alignment horizontal="left" vertical="center"/>
    </xf>
    <xf numFmtId="0" fontId="22" fillId="0" borderId="4" xfId="0" applyFont="1" applyBorder="1" applyAlignment="1">
      <alignment horizontal="left" wrapText="1"/>
    </xf>
    <xf numFmtId="0" fontId="18" fillId="0" borderId="4" xfId="0" applyFont="1" applyBorder="1" applyAlignment="1">
      <alignment horizontal="center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 wrapText="1"/>
    </xf>
  </cellXfs>
  <cellStyles count="2">
    <cellStyle name="SN_24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opLeftCell="A25" zoomScaleNormal="100" workbookViewId="0">
      <selection activeCell="C48" sqref="C48:C53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12" x14ac:dyDescent="0.25">
      <c r="A1" s="5" t="s">
        <v>88</v>
      </c>
    </row>
    <row r="2" spans="1:12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55" t="s">
        <v>121</v>
      </c>
      <c r="C3" s="156"/>
      <c r="D3" s="157" t="s">
        <v>208</v>
      </c>
      <c r="E3" s="158"/>
      <c r="F3" s="158"/>
      <c r="G3" s="158"/>
      <c r="H3" s="158"/>
      <c r="I3" s="159"/>
    </row>
    <row r="5" spans="1:12" x14ac:dyDescent="0.25">
      <c r="A5" s="22" t="s">
        <v>3</v>
      </c>
      <c r="B5" s="23"/>
      <c r="C5" s="23"/>
      <c r="D5" s="24"/>
      <c r="E5" s="24"/>
      <c r="F5" s="24"/>
      <c r="G5" s="24"/>
      <c r="H5" s="24"/>
      <c r="I5" s="24"/>
      <c r="J5" s="21"/>
      <c r="K5" s="21"/>
      <c r="L5" s="21"/>
    </row>
    <row r="7" spans="1:12" x14ac:dyDescent="0.25">
      <c r="A7" s="30" t="s">
        <v>122</v>
      </c>
    </row>
    <row r="8" spans="1:12" ht="31.5" customHeight="1" x14ac:dyDescent="0.25">
      <c r="B8" s="157"/>
      <c r="C8" s="158"/>
      <c r="D8" s="158"/>
      <c r="E8" s="158"/>
      <c r="F8" s="158"/>
      <c r="G8" s="158"/>
      <c r="H8" s="158"/>
      <c r="I8" s="159"/>
    </row>
    <row r="10" spans="1:12" x14ac:dyDescent="0.25">
      <c r="A10" s="30" t="s">
        <v>162</v>
      </c>
    </row>
    <row r="11" spans="1:12" ht="37.5" customHeight="1" x14ac:dyDescent="0.25">
      <c r="B11" s="157"/>
      <c r="C11" s="158"/>
      <c r="D11" s="158"/>
      <c r="E11" s="158"/>
      <c r="F11" s="158"/>
      <c r="G11" s="158"/>
      <c r="H11" s="158"/>
      <c r="I11" s="159"/>
    </row>
    <row r="13" spans="1:12" x14ac:dyDescent="0.25">
      <c r="A13" s="30" t="s">
        <v>163</v>
      </c>
    </row>
    <row r="14" spans="1:12" ht="36.75" customHeight="1" x14ac:dyDescent="0.25">
      <c r="B14" s="157"/>
      <c r="C14" s="158"/>
      <c r="D14" s="158"/>
      <c r="E14" s="158"/>
      <c r="F14" s="158"/>
      <c r="G14" s="158"/>
      <c r="H14" s="158"/>
      <c r="I14" s="159"/>
    </row>
    <row r="16" spans="1:12" x14ac:dyDescent="0.25">
      <c r="A16" s="30" t="s">
        <v>164</v>
      </c>
    </row>
    <row r="17" spans="1:9" ht="30.75" customHeight="1" x14ac:dyDescent="0.25">
      <c r="B17" s="157"/>
      <c r="C17" s="158"/>
      <c r="D17" s="158"/>
      <c r="E17" s="158"/>
      <c r="F17" s="158"/>
      <c r="G17" s="158"/>
      <c r="H17" s="158"/>
      <c r="I17" s="159"/>
    </row>
    <row r="20" spans="1:9" x14ac:dyDescent="0.25">
      <c r="A20" s="22" t="s">
        <v>4</v>
      </c>
      <c r="B20" s="23"/>
      <c r="C20" s="23"/>
      <c r="D20" s="24"/>
      <c r="E20" s="24"/>
      <c r="F20" s="24"/>
      <c r="G20" s="24"/>
      <c r="H20" s="24"/>
      <c r="I20" s="24"/>
    </row>
    <row r="22" spans="1:9" ht="25.5" customHeight="1" x14ac:dyDescent="0.25">
      <c r="B22" s="146" t="s">
        <v>165</v>
      </c>
      <c r="C22" s="146"/>
      <c r="D22" s="146" t="s">
        <v>5</v>
      </c>
      <c r="E22" s="146" t="s">
        <v>85</v>
      </c>
      <c r="F22" s="146" t="s">
        <v>86</v>
      </c>
      <c r="G22" s="146" t="s">
        <v>69</v>
      </c>
      <c r="H22" s="146" t="s">
        <v>70</v>
      </c>
      <c r="I22" s="146" t="s">
        <v>71</v>
      </c>
    </row>
    <row r="23" spans="1:9" x14ac:dyDescent="0.25">
      <c r="B23" s="26" t="s">
        <v>6</v>
      </c>
      <c r="C23" s="26" t="s">
        <v>167</v>
      </c>
      <c r="D23" s="147"/>
      <c r="E23" s="147"/>
      <c r="F23" s="147"/>
      <c r="G23" s="147"/>
      <c r="H23" s="147"/>
      <c r="I23" s="147"/>
    </row>
    <row r="24" spans="1:9" x14ac:dyDescent="0.25">
      <c r="B24" s="51" t="s">
        <v>6</v>
      </c>
      <c r="C24" s="52"/>
      <c r="D24" s="53"/>
      <c r="E24" s="53"/>
      <c r="F24" s="53"/>
      <c r="G24" s="53"/>
      <c r="H24" s="53"/>
      <c r="I24" s="54"/>
    </row>
    <row r="25" spans="1:9" x14ac:dyDescent="0.25">
      <c r="B25" s="148"/>
      <c r="C25" s="151" t="s">
        <v>84</v>
      </c>
      <c r="D25" s="27" t="s">
        <v>209</v>
      </c>
      <c r="E25" s="143"/>
      <c r="F25" s="143"/>
      <c r="G25" s="143"/>
      <c r="H25" s="143"/>
      <c r="I25" s="143"/>
    </row>
    <row r="26" spans="1:9" x14ac:dyDescent="0.25">
      <c r="B26" s="149"/>
      <c r="C26" s="152"/>
      <c r="D26" s="28"/>
      <c r="E26" s="144"/>
      <c r="F26" s="144"/>
      <c r="G26" s="144"/>
      <c r="H26" s="144"/>
      <c r="I26" s="144"/>
    </row>
    <row r="27" spans="1:9" x14ac:dyDescent="0.25">
      <c r="B27" s="149"/>
      <c r="C27" s="152"/>
      <c r="D27" s="13" t="s">
        <v>210</v>
      </c>
      <c r="E27" s="144"/>
      <c r="F27" s="144"/>
      <c r="G27" s="144"/>
      <c r="H27" s="144"/>
      <c r="I27" s="144"/>
    </row>
    <row r="28" spans="1:9" x14ac:dyDescent="0.25">
      <c r="B28" s="149"/>
      <c r="C28" s="152"/>
      <c r="D28" s="28"/>
      <c r="E28" s="144"/>
      <c r="F28" s="144"/>
      <c r="G28" s="144"/>
      <c r="H28" s="144"/>
      <c r="I28" s="144"/>
    </row>
    <row r="29" spans="1:9" x14ac:dyDescent="0.25">
      <c r="B29" s="149"/>
      <c r="C29" s="152"/>
      <c r="D29" s="13" t="s">
        <v>211</v>
      </c>
      <c r="E29" s="144"/>
      <c r="F29" s="144"/>
      <c r="G29" s="144"/>
      <c r="H29" s="144"/>
      <c r="I29" s="144"/>
    </row>
    <row r="30" spans="1:9" x14ac:dyDescent="0.25">
      <c r="B30" s="150"/>
      <c r="C30" s="153"/>
      <c r="D30" s="29"/>
      <c r="E30" s="145"/>
      <c r="F30" s="145"/>
      <c r="G30" s="145"/>
      <c r="H30" s="145"/>
      <c r="I30" s="145"/>
    </row>
    <row r="31" spans="1:9" ht="15" customHeight="1" x14ac:dyDescent="0.25">
      <c r="B31" s="55" t="s">
        <v>166</v>
      </c>
      <c r="C31" s="56"/>
      <c r="D31" s="57"/>
      <c r="E31" s="57"/>
      <c r="F31" s="57"/>
      <c r="G31" s="57"/>
      <c r="H31" s="57"/>
      <c r="I31" s="58"/>
    </row>
    <row r="32" spans="1:9" x14ac:dyDescent="0.25">
      <c r="B32" s="59"/>
      <c r="C32" s="60" t="s">
        <v>87</v>
      </c>
      <c r="D32" s="52"/>
      <c r="E32" s="53"/>
      <c r="F32" s="53"/>
      <c r="G32" s="53"/>
      <c r="H32" s="53"/>
      <c r="I32" s="54"/>
    </row>
    <row r="33" spans="2:9" x14ac:dyDescent="0.25">
      <c r="B33" s="151" t="s">
        <v>84</v>
      </c>
      <c r="C33" s="150"/>
      <c r="D33" s="27" t="s">
        <v>212</v>
      </c>
      <c r="E33" s="143"/>
      <c r="F33" s="143"/>
      <c r="G33" s="143"/>
      <c r="H33" s="143"/>
      <c r="I33" s="143"/>
    </row>
    <row r="34" spans="2:9" x14ac:dyDescent="0.25">
      <c r="B34" s="152"/>
      <c r="C34" s="154"/>
      <c r="D34" s="28"/>
      <c r="E34" s="144"/>
      <c r="F34" s="144"/>
      <c r="G34" s="144"/>
      <c r="H34" s="144"/>
      <c r="I34" s="144"/>
    </row>
    <row r="35" spans="2:9" x14ac:dyDescent="0.25">
      <c r="B35" s="152"/>
      <c r="C35" s="154"/>
      <c r="D35" s="13" t="s">
        <v>213</v>
      </c>
      <c r="E35" s="144"/>
      <c r="F35" s="144"/>
      <c r="G35" s="144"/>
      <c r="H35" s="144"/>
      <c r="I35" s="144"/>
    </row>
    <row r="36" spans="2:9" x14ac:dyDescent="0.25">
      <c r="B36" s="152"/>
      <c r="C36" s="154"/>
      <c r="D36" s="28"/>
      <c r="E36" s="144"/>
      <c r="F36" s="144"/>
      <c r="G36" s="144"/>
      <c r="H36" s="144"/>
      <c r="I36" s="144"/>
    </row>
    <row r="37" spans="2:9" x14ac:dyDescent="0.25">
      <c r="B37" s="152"/>
      <c r="C37" s="154"/>
      <c r="D37" s="13" t="s">
        <v>214</v>
      </c>
      <c r="E37" s="144"/>
      <c r="F37" s="144"/>
      <c r="G37" s="144"/>
      <c r="H37" s="144"/>
      <c r="I37" s="144"/>
    </row>
    <row r="38" spans="2:9" x14ac:dyDescent="0.25">
      <c r="B38" s="152"/>
      <c r="C38" s="148"/>
      <c r="D38" s="28"/>
      <c r="E38" s="145"/>
      <c r="F38" s="145"/>
      <c r="G38" s="145"/>
      <c r="H38" s="145"/>
      <c r="I38" s="145"/>
    </row>
    <row r="39" spans="2:9" x14ac:dyDescent="0.25">
      <c r="B39" s="51" t="s">
        <v>6</v>
      </c>
      <c r="C39" s="52"/>
      <c r="D39" s="53"/>
      <c r="E39" s="53"/>
      <c r="F39" s="53"/>
      <c r="G39" s="53"/>
      <c r="H39" s="53"/>
      <c r="I39" s="54"/>
    </row>
    <row r="40" spans="2:9" x14ac:dyDescent="0.25">
      <c r="B40" s="148"/>
      <c r="C40" s="151" t="s">
        <v>84</v>
      </c>
      <c r="D40" s="27" t="s">
        <v>209</v>
      </c>
      <c r="E40" s="143"/>
      <c r="F40" s="143"/>
      <c r="G40" s="143"/>
      <c r="H40" s="143"/>
      <c r="I40" s="143"/>
    </row>
    <row r="41" spans="2:9" x14ac:dyDescent="0.25">
      <c r="B41" s="149"/>
      <c r="C41" s="152"/>
      <c r="D41" s="28"/>
      <c r="E41" s="144"/>
      <c r="F41" s="144"/>
      <c r="G41" s="144"/>
      <c r="H41" s="144"/>
      <c r="I41" s="144"/>
    </row>
    <row r="42" spans="2:9" x14ac:dyDescent="0.25">
      <c r="B42" s="149"/>
      <c r="C42" s="152"/>
      <c r="D42" s="13" t="s">
        <v>210</v>
      </c>
      <c r="E42" s="144"/>
      <c r="F42" s="144"/>
      <c r="G42" s="144"/>
      <c r="H42" s="144"/>
      <c r="I42" s="144"/>
    </row>
    <row r="43" spans="2:9" x14ac:dyDescent="0.25">
      <c r="B43" s="149"/>
      <c r="C43" s="152"/>
      <c r="D43" s="28"/>
      <c r="E43" s="144"/>
      <c r="F43" s="144"/>
      <c r="G43" s="144"/>
      <c r="H43" s="144"/>
      <c r="I43" s="144"/>
    </row>
    <row r="44" spans="2:9" x14ac:dyDescent="0.25">
      <c r="B44" s="149"/>
      <c r="C44" s="152"/>
      <c r="D44" s="13" t="s">
        <v>211</v>
      </c>
      <c r="E44" s="144"/>
      <c r="F44" s="144"/>
      <c r="G44" s="144"/>
      <c r="H44" s="144"/>
      <c r="I44" s="144"/>
    </row>
    <row r="45" spans="2:9" x14ac:dyDescent="0.25">
      <c r="B45" s="150"/>
      <c r="C45" s="153"/>
      <c r="D45" s="29"/>
      <c r="E45" s="145"/>
      <c r="F45" s="145"/>
      <c r="G45" s="145"/>
      <c r="H45" s="145"/>
      <c r="I45" s="145"/>
    </row>
    <row r="46" spans="2:9" ht="15" customHeight="1" x14ac:dyDescent="0.25">
      <c r="B46" s="55" t="s">
        <v>166</v>
      </c>
      <c r="C46" s="56"/>
      <c r="D46" s="57"/>
      <c r="E46" s="57"/>
      <c r="F46" s="57"/>
      <c r="G46" s="57"/>
      <c r="H46" s="57"/>
      <c r="I46" s="58"/>
    </row>
    <row r="47" spans="2:9" x14ac:dyDescent="0.25">
      <c r="B47" s="59"/>
      <c r="C47" s="60" t="s">
        <v>87</v>
      </c>
      <c r="D47" s="52"/>
      <c r="E47" s="53"/>
      <c r="F47" s="53"/>
      <c r="G47" s="53"/>
      <c r="H47" s="53"/>
      <c r="I47" s="54"/>
    </row>
    <row r="48" spans="2:9" x14ac:dyDescent="0.25">
      <c r="B48" s="151" t="s">
        <v>84</v>
      </c>
      <c r="C48" s="150"/>
      <c r="D48" s="27" t="s">
        <v>212</v>
      </c>
      <c r="E48" s="143"/>
      <c r="F48" s="143"/>
      <c r="G48" s="143"/>
      <c r="H48" s="143"/>
      <c r="I48" s="143"/>
    </row>
    <row r="49" spans="2:9" x14ac:dyDescent="0.25">
      <c r="B49" s="152"/>
      <c r="C49" s="154"/>
      <c r="D49" s="28"/>
      <c r="E49" s="144"/>
      <c r="F49" s="144"/>
      <c r="G49" s="144"/>
      <c r="H49" s="144"/>
      <c r="I49" s="144"/>
    </row>
    <row r="50" spans="2:9" x14ac:dyDescent="0.25">
      <c r="B50" s="152"/>
      <c r="C50" s="154"/>
      <c r="D50" s="13" t="s">
        <v>213</v>
      </c>
      <c r="E50" s="144"/>
      <c r="F50" s="144"/>
      <c r="G50" s="144"/>
      <c r="H50" s="144"/>
      <c r="I50" s="144"/>
    </row>
    <row r="51" spans="2:9" x14ac:dyDescent="0.25">
      <c r="B51" s="152"/>
      <c r="C51" s="154"/>
      <c r="D51" s="28"/>
      <c r="E51" s="144"/>
      <c r="F51" s="144"/>
      <c r="G51" s="144"/>
      <c r="H51" s="144"/>
      <c r="I51" s="144"/>
    </row>
    <row r="52" spans="2:9" x14ac:dyDescent="0.25">
      <c r="B52" s="152"/>
      <c r="C52" s="154"/>
      <c r="D52" s="13" t="s">
        <v>214</v>
      </c>
      <c r="E52" s="144"/>
      <c r="F52" s="144"/>
      <c r="G52" s="144"/>
      <c r="H52" s="144"/>
      <c r="I52" s="144"/>
    </row>
    <row r="53" spans="2:9" x14ac:dyDescent="0.25">
      <c r="B53" s="152"/>
      <c r="C53" s="148"/>
      <c r="D53" s="28"/>
      <c r="E53" s="145"/>
      <c r="F53" s="145"/>
      <c r="G53" s="145"/>
      <c r="H53" s="145"/>
      <c r="I53" s="145"/>
    </row>
    <row r="54" spans="2:9" x14ac:dyDescent="0.25">
      <c r="B54" s="14" t="s">
        <v>0</v>
      </c>
      <c r="C54" s="14" t="s">
        <v>1</v>
      </c>
      <c r="D54" s="14" t="s">
        <v>1</v>
      </c>
      <c r="E54" s="14" t="s">
        <v>1</v>
      </c>
      <c r="F54" s="14" t="s">
        <v>1</v>
      </c>
      <c r="G54" s="14" t="s">
        <v>1</v>
      </c>
      <c r="H54" s="14" t="s">
        <v>1</v>
      </c>
      <c r="I54" s="14" t="s">
        <v>1</v>
      </c>
    </row>
    <row r="55" spans="2:9" x14ac:dyDescent="0.25">
      <c r="B55" s="59"/>
      <c r="C55" s="60" t="s">
        <v>9</v>
      </c>
      <c r="D55" s="52"/>
      <c r="E55" s="53"/>
      <c r="F55" s="53"/>
      <c r="G55" s="53"/>
      <c r="H55" s="53"/>
      <c r="I55" s="54"/>
    </row>
    <row r="56" spans="2:9" ht="15" customHeight="1" x14ac:dyDescent="0.25">
      <c r="B56" s="152" t="s">
        <v>84</v>
      </c>
      <c r="C56" s="149"/>
      <c r="D56" s="13" t="s">
        <v>7</v>
      </c>
      <c r="E56" s="149"/>
      <c r="F56" s="149"/>
      <c r="G56" s="149"/>
      <c r="H56" s="149"/>
      <c r="I56" s="149"/>
    </row>
    <row r="57" spans="2:9" x14ac:dyDescent="0.25">
      <c r="B57" s="152"/>
      <c r="C57" s="149"/>
      <c r="D57" s="28"/>
      <c r="E57" s="149"/>
      <c r="F57" s="149"/>
      <c r="G57" s="149"/>
      <c r="H57" s="149"/>
      <c r="I57" s="149"/>
    </row>
    <row r="58" spans="2:9" x14ac:dyDescent="0.25">
      <c r="B58" s="152"/>
      <c r="C58" s="149"/>
      <c r="D58" s="13" t="s">
        <v>8</v>
      </c>
      <c r="E58" s="149"/>
      <c r="F58" s="149"/>
      <c r="G58" s="149"/>
      <c r="H58" s="149"/>
      <c r="I58" s="149"/>
    </row>
    <row r="59" spans="2:9" x14ac:dyDescent="0.25">
      <c r="B59" s="152"/>
      <c r="C59" s="149"/>
      <c r="D59" s="28"/>
      <c r="E59" s="149"/>
      <c r="F59" s="149"/>
      <c r="G59" s="149"/>
      <c r="H59" s="149"/>
      <c r="I59" s="149"/>
    </row>
    <row r="60" spans="2:9" x14ac:dyDescent="0.25">
      <c r="B60" s="152"/>
      <c r="C60" s="149"/>
      <c r="D60" s="13" t="s">
        <v>10</v>
      </c>
      <c r="E60" s="149"/>
      <c r="F60" s="149"/>
      <c r="G60" s="149"/>
      <c r="H60" s="149"/>
      <c r="I60" s="149"/>
    </row>
    <row r="61" spans="2:9" x14ac:dyDescent="0.25">
      <c r="B61" s="152"/>
      <c r="C61" s="149"/>
      <c r="D61" s="28"/>
      <c r="E61" s="149"/>
      <c r="F61" s="149"/>
      <c r="G61" s="149"/>
      <c r="H61" s="149"/>
      <c r="I61" s="149"/>
    </row>
    <row r="62" spans="2:9" x14ac:dyDescent="0.25">
      <c r="B62" s="14" t="s">
        <v>0</v>
      </c>
      <c r="C62" s="14" t="s">
        <v>1</v>
      </c>
      <c r="D62" s="14" t="s">
        <v>2</v>
      </c>
      <c r="E62" s="14" t="s">
        <v>1</v>
      </c>
      <c r="F62" s="14" t="s">
        <v>1</v>
      </c>
      <c r="G62" s="14" t="s">
        <v>1</v>
      </c>
      <c r="H62" s="14" t="s">
        <v>1</v>
      </c>
      <c r="I62" s="14" t="s">
        <v>1</v>
      </c>
    </row>
    <row r="63" spans="2:9" x14ac:dyDescent="0.25">
      <c r="B63" s="59"/>
      <c r="C63" s="60" t="s">
        <v>11</v>
      </c>
      <c r="D63" s="52"/>
      <c r="E63" s="53"/>
      <c r="F63" s="53"/>
      <c r="G63" s="53"/>
      <c r="H63" s="53"/>
      <c r="I63" s="54"/>
    </row>
    <row r="64" spans="2:9" ht="15" customHeight="1" x14ac:dyDescent="0.25">
      <c r="B64" s="152" t="s">
        <v>84</v>
      </c>
      <c r="C64" s="149"/>
      <c r="D64" s="13" t="s">
        <v>7</v>
      </c>
      <c r="E64" s="149"/>
      <c r="F64" s="149"/>
      <c r="G64" s="149"/>
      <c r="H64" s="149"/>
      <c r="I64" s="149"/>
    </row>
    <row r="65" spans="2:9" x14ac:dyDescent="0.25">
      <c r="B65" s="152"/>
      <c r="C65" s="149"/>
      <c r="D65" s="28"/>
      <c r="E65" s="149"/>
      <c r="F65" s="149"/>
      <c r="G65" s="149"/>
      <c r="H65" s="149"/>
      <c r="I65" s="149"/>
    </row>
    <row r="66" spans="2:9" x14ac:dyDescent="0.25">
      <c r="B66" s="152"/>
      <c r="C66" s="149"/>
      <c r="D66" s="13" t="s">
        <v>8</v>
      </c>
      <c r="E66" s="149"/>
      <c r="F66" s="149"/>
      <c r="G66" s="149"/>
      <c r="H66" s="149"/>
      <c r="I66" s="149"/>
    </row>
    <row r="67" spans="2:9" x14ac:dyDescent="0.25">
      <c r="B67" s="152"/>
      <c r="C67" s="149"/>
      <c r="D67" s="28"/>
      <c r="E67" s="149"/>
      <c r="F67" s="149"/>
      <c r="G67" s="149"/>
      <c r="H67" s="149"/>
      <c r="I67" s="149"/>
    </row>
    <row r="68" spans="2:9" x14ac:dyDescent="0.25">
      <c r="B68" s="152"/>
      <c r="C68" s="149"/>
      <c r="D68" s="13" t="s">
        <v>10</v>
      </c>
      <c r="E68" s="149"/>
      <c r="F68" s="149"/>
      <c r="G68" s="149"/>
      <c r="H68" s="149"/>
      <c r="I68" s="149"/>
    </row>
    <row r="69" spans="2:9" x14ac:dyDescent="0.25">
      <c r="B69" s="152"/>
      <c r="C69" s="149"/>
      <c r="D69" s="28"/>
      <c r="E69" s="149"/>
      <c r="F69" s="149"/>
      <c r="G69" s="149"/>
      <c r="H69" s="149"/>
      <c r="I69" s="149"/>
    </row>
    <row r="70" spans="2:9" x14ac:dyDescent="0.25">
      <c r="B70" s="14" t="s">
        <v>0</v>
      </c>
      <c r="C70" s="14" t="s">
        <v>1</v>
      </c>
      <c r="D70" s="14" t="s">
        <v>2</v>
      </c>
      <c r="E70" s="14" t="s">
        <v>1</v>
      </c>
      <c r="F70" s="14" t="s">
        <v>1</v>
      </c>
      <c r="G70" s="14" t="s">
        <v>1</v>
      </c>
      <c r="H70" s="14" t="s">
        <v>1</v>
      </c>
      <c r="I70" s="14" t="s">
        <v>1</v>
      </c>
    </row>
    <row r="71" spans="2:9" x14ac:dyDescent="0.25">
      <c r="B71" s="59"/>
      <c r="C71" s="60" t="s">
        <v>12</v>
      </c>
      <c r="D71" s="52"/>
      <c r="E71" s="53"/>
      <c r="F71" s="53"/>
      <c r="G71" s="53"/>
      <c r="H71" s="53"/>
      <c r="I71" s="54"/>
    </row>
    <row r="72" spans="2:9" ht="15" customHeight="1" x14ac:dyDescent="0.25">
      <c r="B72" s="152" t="s">
        <v>84</v>
      </c>
      <c r="C72" s="149"/>
      <c r="D72" s="13" t="s">
        <v>7</v>
      </c>
      <c r="E72" s="149"/>
      <c r="F72" s="149"/>
      <c r="G72" s="149"/>
      <c r="H72" s="149"/>
      <c r="I72" s="149"/>
    </row>
    <row r="73" spans="2:9" x14ac:dyDescent="0.25">
      <c r="B73" s="152"/>
      <c r="C73" s="149"/>
      <c r="D73" s="28"/>
      <c r="E73" s="149"/>
      <c r="F73" s="149"/>
      <c r="G73" s="149"/>
      <c r="H73" s="149"/>
      <c r="I73" s="149"/>
    </row>
    <row r="74" spans="2:9" x14ac:dyDescent="0.25">
      <c r="B74" s="152"/>
      <c r="C74" s="149"/>
      <c r="D74" s="13" t="s">
        <v>8</v>
      </c>
      <c r="E74" s="149"/>
      <c r="F74" s="149"/>
      <c r="G74" s="149"/>
      <c r="H74" s="149"/>
      <c r="I74" s="149"/>
    </row>
    <row r="75" spans="2:9" x14ac:dyDescent="0.25">
      <c r="B75" s="152"/>
      <c r="C75" s="149"/>
      <c r="D75" s="28"/>
      <c r="E75" s="149"/>
      <c r="F75" s="149"/>
      <c r="G75" s="149"/>
      <c r="H75" s="149"/>
      <c r="I75" s="149"/>
    </row>
    <row r="76" spans="2:9" x14ac:dyDescent="0.25">
      <c r="B76" s="152"/>
      <c r="C76" s="149"/>
      <c r="D76" s="13" t="s">
        <v>10</v>
      </c>
      <c r="E76" s="149"/>
      <c r="F76" s="149"/>
      <c r="G76" s="149"/>
      <c r="H76" s="149"/>
      <c r="I76" s="149"/>
    </row>
    <row r="77" spans="2:9" x14ac:dyDescent="0.25">
      <c r="B77" s="152"/>
      <c r="C77" s="149"/>
      <c r="D77" s="28"/>
      <c r="E77" s="149"/>
      <c r="F77" s="149"/>
      <c r="G77" s="149"/>
      <c r="H77" s="149"/>
      <c r="I77" s="149"/>
    </row>
    <row r="78" spans="2:9" x14ac:dyDescent="0.25">
      <c r="B78" s="14" t="s">
        <v>0</v>
      </c>
      <c r="C78" s="14" t="s">
        <v>1</v>
      </c>
      <c r="D78" s="14" t="s">
        <v>2</v>
      </c>
      <c r="E78" s="14" t="s">
        <v>1</v>
      </c>
      <c r="F78" s="14" t="s">
        <v>1</v>
      </c>
      <c r="G78" s="14" t="s">
        <v>1</v>
      </c>
      <c r="H78" s="14" t="s">
        <v>1</v>
      </c>
      <c r="I78" s="14" t="s">
        <v>1</v>
      </c>
    </row>
  </sheetData>
  <mergeCells count="62">
    <mergeCell ref="I33:I38"/>
    <mergeCell ref="B3:C3"/>
    <mergeCell ref="B8:I8"/>
    <mergeCell ref="B11:I11"/>
    <mergeCell ref="B14:I14"/>
    <mergeCell ref="B17:I17"/>
    <mergeCell ref="D3:I3"/>
    <mergeCell ref="B22:C22"/>
    <mergeCell ref="D22:D23"/>
    <mergeCell ref="H72:H77"/>
    <mergeCell ref="I72:I77"/>
    <mergeCell ref="B64:B69"/>
    <mergeCell ref="C64:C69"/>
    <mergeCell ref="E64:E69"/>
    <mergeCell ref="F64:F69"/>
    <mergeCell ref="G64:G69"/>
    <mergeCell ref="H64:H69"/>
    <mergeCell ref="I64:I69"/>
    <mergeCell ref="B72:B77"/>
    <mergeCell ref="C72:C77"/>
    <mergeCell ref="E72:E77"/>
    <mergeCell ref="F72:F77"/>
    <mergeCell ref="G72:G77"/>
    <mergeCell ref="H56:H61"/>
    <mergeCell ref="I56:I61"/>
    <mergeCell ref="B48:B53"/>
    <mergeCell ref="C48:C53"/>
    <mergeCell ref="E48:E53"/>
    <mergeCell ref="F48:F53"/>
    <mergeCell ref="G48:G53"/>
    <mergeCell ref="H48:H53"/>
    <mergeCell ref="I48:I53"/>
    <mergeCell ref="B56:B61"/>
    <mergeCell ref="C56:C61"/>
    <mergeCell ref="E56:E61"/>
    <mergeCell ref="F56:F61"/>
    <mergeCell ref="G56:G61"/>
    <mergeCell ref="B40:B45"/>
    <mergeCell ref="C40:C45"/>
    <mergeCell ref="E40:E45"/>
    <mergeCell ref="B25:B30"/>
    <mergeCell ref="C25:C30"/>
    <mergeCell ref="E25:E30"/>
    <mergeCell ref="B33:B38"/>
    <mergeCell ref="C33:C38"/>
    <mergeCell ref="E33:E38"/>
    <mergeCell ref="F40:F45"/>
    <mergeCell ref="G40:G45"/>
    <mergeCell ref="H40:H45"/>
    <mergeCell ref="I40:I45"/>
    <mergeCell ref="E22:E23"/>
    <mergeCell ref="F22:F23"/>
    <mergeCell ref="G22:G23"/>
    <mergeCell ref="H22:H23"/>
    <mergeCell ref="I22:I23"/>
    <mergeCell ref="F25:F30"/>
    <mergeCell ref="G25:G30"/>
    <mergeCell ref="H25:H30"/>
    <mergeCell ref="I25:I30"/>
    <mergeCell ref="F33:F38"/>
    <mergeCell ref="G33:G38"/>
    <mergeCell ref="H33:H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workbookViewId="0">
      <selection activeCell="A8" sqref="A8:XFD8"/>
    </sheetView>
  </sheetViews>
  <sheetFormatPr defaultRowHeight="15" x14ac:dyDescent="0.25"/>
  <cols>
    <col min="1" max="1" width="4.140625" customWidth="1"/>
    <col min="2" max="2" width="29.5703125" customWidth="1"/>
    <col min="3" max="3" width="14" bestFit="1" customWidth="1"/>
    <col min="4" max="4" width="24.5703125" customWidth="1"/>
    <col min="5" max="5" width="22.1406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</cols>
  <sheetData>
    <row r="1" spans="1:11" x14ac:dyDescent="0.25">
      <c r="A1" s="5" t="s">
        <v>88</v>
      </c>
    </row>
    <row r="3" spans="1:11" x14ac:dyDescent="0.25">
      <c r="A3" s="22" t="s">
        <v>13</v>
      </c>
      <c r="B3" s="23"/>
      <c r="C3" s="23"/>
      <c r="D3" s="23"/>
      <c r="E3" s="24"/>
      <c r="F3" s="24"/>
      <c r="G3" s="24"/>
      <c r="H3" s="22"/>
      <c r="I3" s="22"/>
      <c r="J3" s="22"/>
      <c r="K3" s="22"/>
    </row>
    <row r="5" spans="1:11" x14ac:dyDescent="0.25">
      <c r="B5" s="160" t="s">
        <v>168</v>
      </c>
      <c r="C5" s="160" t="s">
        <v>169</v>
      </c>
      <c r="D5" s="160" t="s">
        <v>170</v>
      </c>
      <c r="E5" s="160" t="s">
        <v>14</v>
      </c>
      <c r="F5" s="160"/>
      <c r="G5" s="160"/>
      <c r="H5" s="160"/>
      <c r="I5" s="160"/>
      <c r="J5" s="160" t="s">
        <v>176</v>
      </c>
      <c r="K5" s="160" t="s">
        <v>177</v>
      </c>
    </row>
    <row r="6" spans="1:11" x14ac:dyDescent="0.25">
      <c r="B6" s="160"/>
      <c r="C6" s="160"/>
      <c r="D6" s="160"/>
      <c r="E6" s="161" t="s">
        <v>171</v>
      </c>
      <c r="F6" s="162" t="s">
        <v>15</v>
      </c>
      <c r="G6" s="162"/>
      <c r="H6" s="162" t="s">
        <v>16</v>
      </c>
      <c r="I6" s="162"/>
      <c r="J6" s="160"/>
      <c r="K6" s="160"/>
    </row>
    <row r="7" spans="1:11" ht="24.75" customHeight="1" x14ac:dyDescent="0.25">
      <c r="B7" s="160"/>
      <c r="C7" s="160"/>
      <c r="D7" s="160"/>
      <c r="E7" s="161"/>
      <c r="F7" s="49" t="s">
        <v>172</v>
      </c>
      <c r="G7" s="49" t="s">
        <v>173</v>
      </c>
      <c r="H7" s="49" t="s">
        <v>174</v>
      </c>
      <c r="I7" s="49" t="s">
        <v>175</v>
      </c>
      <c r="J7" s="160"/>
      <c r="K7" s="160"/>
    </row>
    <row r="8" spans="1:11" s="141" customFormat="1" x14ac:dyDescent="0.25">
      <c r="B8" s="32"/>
      <c r="C8" s="133"/>
      <c r="D8" s="133"/>
      <c r="E8" s="142"/>
      <c r="F8" s="142"/>
      <c r="G8" s="142"/>
      <c r="H8" s="142"/>
      <c r="I8" s="142"/>
      <c r="J8" s="134"/>
      <c r="K8" s="32"/>
    </row>
    <row r="9" spans="1:11" x14ac:dyDescent="0.25">
      <c r="B9" s="31"/>
      <c r="C9" s="31"/>
      <c r="D9" s="31"/>
      <c r="E9" s="33"/>
      <c r="F9" s="33"/>
      <c r="G9" s="33"/>
      <c r="H9" s="33"/>
      <c r="I9" s="33"/>
      <c r="J9" s="33"/>
      <c r="K9" s="33"/>
    </row>
    <row r="10" spans="1:11" x14ac:dyDescent="0.25">
      <c r="B10" s="31"/>
      <c r="C10" s="31"/>
      <c r="D10" s="31"/>
      <c r="E10" s="33"/>
      <c r="F10" s="33"/>
      <c r="G10" s="33"/>
      <c r="H10" s="33"/>
      <c r="I10" s="33"/>
      <c r="J10" s="33"/>
      <c r="K10" s="33"/>
    </row>
    <row r="11" spans="1:11" ht="20.25" customHeight="1" x14ac:dyDescent="0.25"/>
  </sheetData>
  <mergeCells count="9"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35"/>
  <sheetViews>
    <sheetView workbookViewId="0">
      <selection activeCell="C20" sqref="C20"/>
    </sheetView>
  </sheetViews>
  <sheetFormatPr defaultRowHeight="15" x14ac:dyDescent="0.25"/>
  <cols>
    <col min="2" max="2" width="37.7109375" customWidth="1"/>
    <col min="3" max="3" width="56.28515625" customWidth="1"/>
    <col min="4" max="4" width="14" customWidth="1"/>
    <col min="5" max="5" width="12" customWidth="1"/>
    <col min="8" max="8" width="12.42578125" customWidth="1"/>
    <col min="9" max="9" width="13.85546875" customWidth="1"/>
  </cols>
  <sheetData>
    <row r="1" spans="1:10" x14ac:dyDescent="0.25">
      <c r="A1" s="5" t="s">
        <v>88</v>
      </c>
    </row>
    <row r="3" spans="1:10" ht="17.25" x14ac:dyDescent="0.25">
      <c r="A3" s="22" t="s">
        <v>178</v>
      </c>
      <c r="B3" s="34"/>
      <c r="C3" s="23"/>
      <c r="D3" s="23"/>
      <c r="E3" s="23"/>
      <c r="F3" s="24"/>
      <c r="G3" s="24"/>
      <c r="H3" s="24"/>
      <c r="I3" s="22"/>
    </row>
    <row r="5" spans="1:10" x14ac:dyDescent="0.25">
      <c r="B5" s="16" t="s">
        <v>18</v>
      </c>
      <c r="C5" s="16" t="s">
        <v>19</v>
      </c>
    </row>
    <row r="6" spans="1:10" x14ac:dyDescent="0.25">
      <c r="B6" s="25"/>
      <c r="C6" s="119"/>
    </row>
    <row r="8" spans="1:10" ht="15.75" x14ac:dyDescent="0.25">
      <c r="A8" s="5" t="s">
        <v>179</v>
      </c>
      <c r="C8" s="30"/>
      <c r="D8" s="30"/>
      <c r="E8" s="30"/>
      <c r="F8" s="30"/>
      <c r="G8" s="30"/>
      <c r="H8" s="30"/>
      <c r="I8" s="30"/>
    </row>
    <row r="9" spans="1:10" x14ac:dyDescent="0.25">
      <c r="J9" s="1"/>
    </row>
    <row r="10" spans="1:10" x14ac:dyDescent="0.25">
      <c r="B10" s="35" t="s">
        <v>20</v>
      </c>
      <c r="C10" s="31" t="s">
        <v>215</v>
      </c>
      <c r="D10" s="160" t="s">
        <v>81</v>
      </c>
      <c r="E10" s="160"/>
      <c r="F10" s="160"/>
      <c r="G10" s="160"/>
      <c r="H10" s="160"/>
      <c r="I10" s="160"/>
    </row>
    <row r="11" spans="1:10" x14ac:dyDescent="0.25">
      <c r="B11" s="35" t="s">
        <v>21</v>
      </c>
      <c r="C11" s="31" t="s">
        <v>216</v>
      </c>
      <c r="D11" s="147" t="s">
        <v>85</v>
      </c>
      <c r="E11" s="147" t="s">
        <v>86</v>
      </c>
      <c r="F11" s="160" t="s">
        <v>17</v>
      </c>
      <c r="G11" s="160" t="s">
        <v>22</v>
      </c>
      <c r="H11" s="160" t="s">
        <v>26</v>
      </c>
      <c r="I11" s="169" t="s">
        <v>180</v>
      </c>
    </row>
    <row r="12" spans="1:10" ht="38.25" x14ac:dyDescent="0.25">
      <c r="B12" s="35" t="s">
        <v>7</v>
      </c>
      <c r="C12" s="31" t="s">
        <v>217</v>
      </c>
      <c r="D12" s="166"/>
      <c r="E12" s="166"/>
      <c r="F12" s="160"/>
      <c r="G12" s="160"/>
      <c r="H12" s="160"/>
      <c r="I12" s="169"/>
    </row>
    <row r="13" spans="1:10" ht="38.25" x14ac:dyDescent="0.25">
      <c r="B13" s="35" t="s">
        <v>23</v>
      </c>
      <c r="C13" s="31" t="s">
        <v>218</v>
      </c>
      <c r="D13" s="166"/>
      <c r="E13" s="166"/>
      <c r="F13" s="160"/>
      <c r="G13" s="160"/>
      <c r="H13" s="160"/>
      <c r="I13" s="169"/>
    </row>
    <row r="14" spans="1:10" ht="17.25" x14ac:dyDescent="0.25">
      <c r="B14" s="35" t="s">
        <v>181</v>
      </c>
      <c r="C14" s="31" t="s">
        <v>219</v>
      </c>
      <c r="D14" s="166"/>
      <c r="E14" s="166"/>
      <c r="F14" s="160"/>
      <c r="G14" s="160"/>
      <c r="H14" s="160"/>
      <c r="I14" s="169"/>
    </row>
    <row r="15" spans="1:10" ht="38.25" x14ac:dyDescent="0.25">
      <c r="B15" s="50" t="s">
        <v>182</v>
      </c>
      <c r="C15" s="36" t="s">
        <v>220</v>
      </c>
      <c r="D15" s="167"/>
      <c r="E15" s="167"/>
      <c r="F15" s="168"/>
      <c r="G15" s="168"/>
      <c r="H15" s="168"/>
      <c r="I15" s="170"/>
    </row>
    <row r="16" spans="1:10" x14ac:dyDescent="0.25">
      <c r="B16" s="164" t="s">
        <v>24</v>
      </c>
      <c r="C16" s="165"/>
      <c r="D16" s="37"/>
      <c r="E16" s="37"/>
      <c r="F16" s="37"/>
      <c r="G16" s="37"/>
      <c r="H16" s="37"/>
      <c r="I16" s="38"/>
    </row>
    <row r="17" spans="1:16381" x14ac:dyDescent="0.25">
      <c r="B17" s="45" t="s">
        <v>183</v>
      </c>
      <c r="C17" s="46" t="s">
        <v>89</v>
      </c>
      <c r="D17" s="47"/>
      <c r="E17" s="47"/>
      <c r="F17" s="47"/>
      <c r="G17" s="47"/>
      <c r="H17" s="47"/>
      <c r="I17" s="48"/>
    </row>
    <row r="18" spans="1:16381" x14ac:dyDescent="0.25">
      <c r="B18" s="43" t="s">
        <v>221</v>
      </c>
      <c r="C18" s="44"/>
      <c r="D18" s="123"/>
      <c r="E18" s="123"/>
      <c r="F18" s="123"/>
      <c r="G18" s="123"/>
      <c r="H18" s="123"/>
      <c r="I18" s="120"/>
    </row>
    <row r="19" spans="1:16381" x14ac:dyDescent="0.25">
      <c r="B19" s="163" t="s">
        <v>25</v>
      </c>
      <c r="C19" s="163"/>
      <c r="D19" s="121"/>
      <c r="E19" s="121"/>
      <c r="F19" s="121"/>
      <c r="G19" s="121"/>
      <c r="H19" s="121"/>
      <c r="I19" s="122"/>
    </row>
    <row r="20" spans="1:16381" s="6" customFormat="1" ht="19.5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</row>
    <row r="21" spans="1:16381" ht="16.5" customHeight="1" x14ac:dyDescent="0.25"/>
    <row r="22" spans="1:16381" x14ac:dyDescent="0.25">
      <c r="B22" s="35" t="s">
        <v>20</v>
      </c>
      <c r="C22" s="31"/>
      <c r="D22" s="160" t="s">
        <v>81</v>
      </c>
      <c r="E22" s="160"/>
      <c r="F22" s="160"/>
      <c r="G22" s="160"/>
      <c r="H22" s="160"/>
      <c r="I22" s="160"/>
    </row>
    <row r="23" spans="1:16381" x14ac:dyDescent="0.25">
      <c r="B23" s="35" t="s">
        <v>21</v>
      </c>
      <c r="C23" s="31"/>
      <c r="D23" s="147" t="s">
        <v>85</v>
      </c>
      <c r="E23" s="147" t="s">
        <v>86</v>
      </c>
      <c r="F23" s="160" t="s">
        <v>17</v>
      </c>
      <c r="G23" s="160" t="s">
        <v>22</v>
      </c>
      <c r="H23" s="160" t="s">
        <v>26</v>
      </c>
      <c r="I23" s="169" t="s">
        <v>180</v>
      </c>
    </row>
    <row r="24" spans="1:16381" x14ac:dyDescent="0.25">
      <c r="B24" s="35" t="s">
        <v>7</v>
      </c>
      <c r="C24" s="31"/>
      <c r="D24" s="166"/>
      <c r="E24" s="166"/>
      <c r="F24" s="160"/>
      <c r="G24" s="160"/>
      <c r="H24" s="160"/>
      <c r="I24" s="169"/>
    </row>
    <row r="25" spans="1:16381" x14ac:dyDescent="0.25">
      <c r="B25" s="35" t="s">
        <v>23</v>
      </c>
      <c r="C25" s="31"/>
      <c r="D25" s="166"/>
      <c r="E25" s="166"/>
      <c r="F25" s="160"/>
      <c r="G25" s="160"/>
      <c r="H25" s="160"/>
      <c r="I25" s="169"/>
    </row>
    <row r="26" spans="1:16381" ht="17.25" x14ac:dyDescent="0.25">
      <c r="B26" s="35" t="s">
        <v>181</v>
      </c>
      <c r="C26" s="31"/>
      <c r="D26" s="166"/>
      <c r="E26" s="166"/>
      <c r="F26" s="160"/>
      <c r="G26" s="160"/>
      <c r="H26" s="160"/>
      <c r="I26" s="169"/>
    </row>
    <row r="27" spans="1:16381" x14ac:dyDescent="0.25">
      <c r="B27" s="50" t="s">
        <v>182</v>
      </c>
      <c r="C27" s="36"/>
      <c r="D27" s="167"/>
      <c r="E27" s="167"/>
      <c r="F27" s="168"/>
      <c r="G27" s="168"/>
      <c r="H27" s="168"/>
      <c r="I27" s="170"/>
    </row>
    <row r="28" spans="1:16381" x14ac:dyDescent="0.25">
      <c r="B28" s="164" t="s">
        <v>24</v>
      </c>
      <c r="C28" s="165"/>
      <c r="D28" s="37"/>
      <c r="E28" s="37"/>
      <c r="F28" s="37"/>
      <c r="G28" s="37"/>
      <c r="H28" s="37"/>
      <c r="I28" s="38"/>
    </row>
    <row r="29" spans="1:16381" x14ac:dyDescent="0.25">
      <c r="B29" s="45" t="s">
        <v>183</v>
      </c>
      <c r="C29" s="46" t="s">
        <v>89</v>
      </c>
      <c r="D29" s="47"/>
      <c r="E29" s="47"/>
      <c r="F29" s="47"/>
      <c r="G29" s="47"/>
      <c r="H29" s="47"/>
      <c r="I29" s="48"/>
    </row>
    <row r="30" spans="1:16381" x14ac:dyDescent="0.25">
      <c r="B30" s="43"/>
      <c r="C30" s="44"/>
      <c r="D30" s="41"/>
      <c r="E30" s="42"/>
      <c r="F30" s="42"/>
      <c r="G30" s="42"/>
      <c r="H30" s="42"/>
      <c r="I30" s="42"/>
    </row>
    <row r="31" spans="1:16381" x14ac:dyDescent="0.25">
      <c r="B31" s="43"/>
      <c r="C31" s="44"/>
      <c r="D31" s="41"/>
      <c r="E31" s="42"/>
      <c r="F31" s="42"/>
      <c r="G31" s="42"/>
      <c r="H31" s="42"/>
      <c r="I31" s="42"/>
    </row>
    <row r="32" spans="1:16381" x14ac:dyDescent="0.25">
      <c r="B32" s="43"/>
      <c r="C32" s="44"/>
      <c r="D32" s="41"/>
      <c r="E32" s="42"/>
      <c r="F32" s="42"/>
      <c r="G32" s="42"/>
      <c r="H32" s="42"/>
      <c r="I32" s="42"/>
    </row>
    <row r="33" spans="2:9" x14ac:dyDescent="0.25">
      <c r="B33" s="43"/>
      <c r="C33" s="44"/>
      <c r="D33" s="41"/>
      <c r="E33" s="42"/>
      <c r="F33" s="42"/>
      <c r="G33" s="42"/>
      <c r="H33" s="42"/>
      <c r="I33" s="42"/>
    </row>
    <row r="34" spans="2:9" x14ac:dyDescent="0.25">
      <c r="B34" s="163" t="s">
        <v>25</v>
      </c>
      <c r="C34" s="163"/>
      <c r="D34" s="39"/>
      <c r="E34" s="39"/>
      <c r="F34" s="39"/>
      <c r="G34" s="39"/>
      <c r="H34" s="39"/>
      <c r="I34" s="40"/>
    </row>
    <row r="35" spans="2:9" ht="16.5" customHeight="1" x14ac:dyDescent="0.25"/>
  </sheetData>
  <mergeCells count="18">
    <mergeCell ref="B28:C28"/>
    <mergeCell ref="B34:C34"/>
    <mergeCell ref="D22:I22"/>
    <mergeCell ref="D23:D27"/>
    <mergeCell ref="E23:E27"/>
    <mergeCell ref="F23:F27"/>
    <mergeCell ref="G23:G27"/>
    <mergeCell ref="H23:H27"/>
    <mergeCell ref="I23:I27"/>
    <mergeCell ref="B19:C19"/>
    <mergeCell ref="B16:C16"/>
    <mergeCell ref="D10:I10"/>
    <mergeCell ref="D11:D15"/>
    <mergeCell ref="E11:E15"/>
    <mergeCell ref="F11:F15"/>
    <mergeCell ref="G11:G15"/>
    <mergeCell ref="H11:H15"/>
    <mergeCell ref="I11:I15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D30"/>
  <sheetViews>
    <sheetView tabSelected="1" topLeftCell="A4" zoomScale="130" zoomScaleNormal="130" workbookViewId="0">
      <selection activeCell="D9" sqref="D9"/>
    </sheetView>
  </sheetViews>
  <sheetFormatPr defaultRowHeight="15" x14ac:dyDescent="0.25"/>
  <cols>
    <col min="1" max="1" width="6" customWidth="1"/>
    <col min="2" max="2" width="12" customWidth="1"/>
    <col min="3" max="3" width="9.85546875" bestFit="1" customWidth="1"/>
    <col min="4" max="4" width="28.85546875" bestFit="1" customWidth="1"/>
    <col min="5" max="5" width="6" bestFit="1" customWidth="1"/>
    <col min="6" max="6" width="5.5703125" bestFit="1" customWidth="1"/>
    <col min="7" max="7" width="4.42578125" bestFit="1" customWidth="1"/>
    <col min="8" max="8" width="11" bestFit="1" customWidth="1"/>
    <col min="9" max="9" width="7.7109375" bestFit="1" customWidth="1"/>
    <col min="10" max="12" width="8.42578125" bestFit="1" customWidth="1"/>
    <col min="13" max="13" width="23" customWidth="1"/>
    <col min="14" max="14" width="3.5703125" customWidth="1"/>
    <col min="15" max="15" width="6.7109375" customWidth="1"/>
    <col min="16" max="17" width="6" customWidth="1"/>
    <col min="18" max="21" width="3.5703125" customWidth="1"/>
    <col min="22" max="22" width="6.7109375" customWidth="1"/>
    <col min="23" max="23" width="6" customWidth="1"/>
    <col min="24" max="24" width="3.5703125" customWidth="1"/>
    <col min="25" max="25" width="6" customWidth="1"/>
    <col min="26" max="27" width="3.5703125" customWidth="1"/>
    <col min="28" max="28" width="6" customWidth="1"/>
    <col min="29" max="29" width="8.42578125" customWidth="1"/>
    <col min="30" max="32" width="6" customWidth="1"/>
    <col min="33" max="33" width="3.5703125" customWidth="1"/>
    <col min="34" max="35" width="6" customWidth="1"/>
    <col min="36" max="37" width="8.42578125" customWidth="1"/>
    <col min="38" max="39" width="6" customWidth="1"/>
    <col min="40" max="40" width="8.42578125" customWidth="1"/>
    <col min="41" max="41" width="3.5703125" customWidth="1"/>
    <col min="42" max="42" width="8.42578125" customWidth="1"/>
    <col min="43" max="45" width="6" customWidth="1"/>
    <col min="46" max="46" width="3.5703125" customWidth="1"/>
    <col min="47" max="47" width="6" customWidth="1"/>
    <col min="48" max="51" width="3.5703125" customWidth="1"/>
    <col min="52" max="57" width="6" customWidth="1"/>
    <col min="58" max="58" width="3.5703125" customWidth="1"/>
    <col min="59" max="59" width="6" customWidth="1"/>
    <col min="60" max="68" width="8.42578125" customWidth="1"/>
    <col min="69" max="69" width="6" customWidth="1"/>
    <col min="70" max="70" width="13.28515625" customWidth="1"/>
    <col min="71" max="71" width="10.85546875" customWidth="1"/>
    <col min="72" max="72" width="6" customWidth="1"/>
    <col min="73" max="74" width="10.85546875" customWidth="1"/>
    <col min="75" max="75" width="3.5703125" customWidth="1"/>
    <col min="76" max="76" width="8.42578125" customWidth="1"/>
    <col min="77" max="77" width="6.7109375" customWidth="1"/>
    <col min="78" max="78" width="6" customWidth="1"/>
    <col min="79" max="80" width="10.85546875" customWidth="1"/>
    <col min="81" max="81" width="3.5703125" customWidth="1"/>
    <col min="82" max="83" width="10.85546875" customWidth="1"/>
    <col min="84" max="84" width="8.42578125" customWidth="1"/>
    <col min="85" max="87" width="6" customWidth="1"/>
    <col min="88" max="88" width="8.42578125" customWidth="1"/>
    <col min="89" max="89" width="6" customWidth="1"/>
    <col min="90" max="90" width="8.42578125" customWidth="1"/>
    <col min="91" max="91" width="6" customWidth="1"/>
    <col min="92" max="93" width="3.5703125" customWidth="1"/>
    <col min="94" max="97" width="6" customWidth="1"/>
    <col min="98" max="98" width="13.28515625" customWidth="1"/>
    <col min="99" max="99" width="8.42578125" customWidth="1"/>
    <col min="100" max="102" width="3.5703125" customWidth="1"/>
    <col min="103" max="103" width="10.85546875" customWidth="1"/>
    <col min="104" max="106" width="8.42578125" customWidth="1"/>
    <col min="107" max="107" width="10.85546875" customWidth="1"/>
    <col min="108" max="109" width="3.5703125" customWidth="1"/>
    <col min="110" max="110" width="8.42578125" bestFit="1" customWidth="1"/>
    <col min="111" max="114" width="6" bestFit="1" customWidth="1"/>
    <col min="115" max="115" width="3.5703125" bestFit="1" customWidth="1"/>
    <col min="116" max="116" width="6" bestFit="1" customWidth="1"/>
    <col min="117" max="117" width="3.5703125" bestFit="1" customWidth="1"/>
    <col min="118" max="120" width="6" bestFit="1" customWidth="1"/>
    <col min="121" max="122" width="3.5703125" bestFit="1" customWidth="1"/>
    <col min="123" max="124" width="6" bestFit="1" customWidth="1"/>
    <col min="125" max="127" width="3.5703125" bestFit="1" customWidth="1"/>
    <col min="128" max="129" width="6" bestFit="1" customWidth="1"/>
    <col min="130" max="130" width="8.42578125" bestFit="1" customWidth="1"/>
    <col min="131" max="132" width="9.5703125" bestFit="1" customWidth="1"/>
    <col min="133" max="134" width="9" bestFit="1" customWidth="1"/>
    <col min="135" max="135" width="11.7109375" bestFit="1" customWidth="1"/>
    <col min="136" max="136" width="7.5703125" bestFit="1" customWidth="1"/>
    <col min="137" max="137" width="6.85546875" bestFit="1" customWidth="1"/>
    <col min="138" max="138" width="5.42578125" bestFit="1" customWidth="1"/>
    <col min="139" max="139" width="5.85546875" bestFit="1" customWidth="1"/>
    <col min="140" max="140" width="7.28515625" bestFit="1" customWidth="1"/>
    <col min="141" max="141" width="7.85546875" bestFit="1" customWidth="1"/>
    <col min="142" max="142" width="8.5703125" bestFit="1" customWidth="1"/>
    <col min="143" max="143" width="7.7109375" bestFit="1" customWidth="1"/>
    <col min="144" max="144" width="7.85546875" bestFit="1" customWidth="1"/>
    <col min="145" max="145" width="7.140625" bestFit="1" customWidth="1"/>
    <col min="146" max="146" width="7.7109375" bestFit="1" customWidth="1"/>
    <col min="147" max="147" width="6.5703125" bestFit="1" customWidth="1"/>
    <col min="148" max="148" width="9.5703125" bestFit="1" customWidth="1"/>
    <col min="149" max="149" width="9.7109375" bestFit="1" customWidth="1"/>
    <col min="150" max="152" width="6.85546875" bestFit="1" customWidth="1"/>
    <col min="153" max="153" width="6.42578125" bestFit="1" customWidth="1"/>
    <col min="154" max="154" width="8.85546875" bestFit="1" customWidth="1"/>
    <col min="155" max="155" width="16.7109375" bestFit="1" customWidth="1"/>
    <col min="156" max="157" width="9" bestFit="1" customWidth="1"/>
    <col min="158" max="160" width="8.42578125" bestFit="1" customWidth="1"/>
    <col min="161" max="161" width="23" bestFit="1" customWidth="1"/>
    <col min="162" max="162" width="3.5703125" bestFit="1" customWidth="1"/>
    <col min="163" max="163" width="9" bestFit="1" customWidth="1"/>
    <col min="164" max="165" width="6" bestFit="1" customWidth="1"/>
    <col min="166" max="169" width="3.5703125" bestFit="1" customWidth="1"/>
    <col min="170" max="171" width="6" bestFit="1" customWidth="1"/>
    <col min="172" max="172" width="3.5703125" bestFit="1" customWidth="1"/>
    <col min="173" max="173" width="6" bestFit="1" customWidth="1"/>
    <col min="174" max="175" width="3.5703125" bestFit="1" customWidth="1"/>
    <col min="176" max="176" width="6" bestFit="1" customWidth="1"/>
    <col min="177" max="177" width="8.42578125" bestFit="1" customWidth="1"/>
    <col min="178" max="180" width="6" bestFit="1" customWidth="1"/>
    <col min="181" max="181" width="3.5703125" bestFit="1" customWidth="1"/>
    <col min="182" max="183" width="6" bestFit="1" customWidth="1"/>
    <col min="184" max="185" width="8.42578125" bestFit="1" customWidth="1"/>
    <col min="186" max="187" width="6" bestFit="1" customWidth="1"/>
    <col min="188" max="188" width="8.42578125" bestFit="1" customWidth="1"/>
    <col min="189" max="189" width="3.5703125" bestFit="1" customWidth="1"/>
    <col min="190" max="190" width="8.42578125" bestFit="1" customWidth="1"/>
    <col min="191" max="193" width="6" bestFit="1" customWidth="1"/>
    <col min="194" max="194" width="3.5703125" bestFit="1" customWidth="1"/>
    <col min="195" max="195" width="6" bestFit="1" customWidth="1"/>
    <col min="196" max="199" width="3.5703125" bestFit="1" customWidth="1"/>
    <col min="200" max="205" width="6" bestFit="1" customWidth="1"/>
    <col min="206" max="206" width="3.5703125" bestFit="1" customWidth="1"/>
    <col min="207" max="207" width="6" bestFit="1" customWidth="1"/>
    <col min="208" max="216" width="8.42578125" bestFit="1" customWidth="1"/>
    <col min="217" max="217" width="6" bestFit="1" customWidth="1"/>
    <col min="218" max="218" width="13.28515625" bestFit="1" customWidth="1"/>
    <col min="219" max="219" width="10.85546875" bestFit="1" customWidth="1"/>
    <col min="220" max="220" width="6" bestFit="1" customWidth="1"/>
    <col min="221" max="222" width="10.85546875" bestFit="1" customWidth="1"/>
    <col min="223" max="223" width="3.5703125" bestFit="1" customWidth="1"/>
    <col min="224" max="224" width="8.42578125" bestFit="1" customWidth="1"/>
    <col min="225" max="226" width="6" bestFit="1" customWidth="1"/>
    <col min="227" max="228" width="10.85546875" bestFit="1" customWidth="1"/>
    <col min="229" max="229" width="3.5703125" bestFit="1" customWidth="1"/>
    <col min="230" max="231" width="10.85546875" bestFit="1" customWidth="1"/>
    <col min="232" max="232" width="8.42578125" bestFit="1" customWidth="1"/>
    <col min="233" max="235" width="6" bestFit="1" customWidth="1"/>
    <col min="236" max="236" width="8.42578125" bestFit="1" customWidth="1"/>
    <col min="237" max="237" width="6" bestFit="1" customWidth="1"/>
    <col min="238" max="238" width="8.42578125" bestFit="1" customWidth="1"/>
    <col min="239" max="239" width="6" bestFit="1" customWidth="1"/>
    <col min="240" max="241" width="3.5703125" bestFit="1" customWidth="1"/>
    <col min="242" max="245" width="6" bestFit="1" customWidth="1"/>
    <col min="246" max="246" width="13.28515625" bestFit="1" customWidth="1"/>
    <col min="247" max="247" width="8.42578125" bestFit="1" customWidth="1"/>
    <col min="248" max="250" width="3.5703125" bestFit="1" customWidth="1"/>
    <col min="251" max="251" width="10.85546875" bestFit="1" customWidth="1"/>
    <col min="252" max="254" width="8.42578125" bestFit="1" customWidth="1"/>
    <col min="255" max="255" width="10.85546875" bestFit="1" customWidth="1"/>
    <col min="256" max="257" width="3.5703125" bestFit="1" customWidth="1"/>
    <col min="258" max="258" width="8.42578125" bestFit="1" customWidth="1"/>
    <col min="259" max="262" width="6" bestFit="1" customWidth="1"/>
    <col min="263" max="263" width="3.5703125" bestFit="1" customWidth="1"/>
    <col min="264" max="264" width="6" bestFit="1" customWidth="1"/>
    <col min="265" max="265" width="3.5703125" bestFit="1" customWidth="1"/>
    <col min="266" max="268" width="6" bestFit="1" customWidth="1"/>
    <col min="269" max="270" width="3.5703125" bestFit="1" customWidth="1"/>
    <col min="271" max="272" width="6" bestFit="1" customWidth="1"/>
    <col min="273" max="275" width="3.5703125" bestFit="1" customWidth="1"/>
    <col min="276" max="277" width="6" bestFit="1" customWidth="1"/>
    <col min="278" max="278" width="8.42578125" bestFit="1" customWidth="1"/>
    <col min="279" max="280" width="9" bestFit="1" customWidth="1"/>
    <col min="281" max="283" width="8.42578125" bestFit="1" customWidth="1"/>
    <col min="284" max="284" width="23" bestFit="1" customWidth="1"/>
    <col min="285" max="285" width="3.5703125" bestFit="1" customWidth="1"/>
    <col min="286" max="286" width="9" bestFit="1" customWidth="1"/>
    <col min="287" max="288" width="6" bestFit="1" customWidth="1"/>
    <col min="289" max="292" width="3.5703125" bestFit="1" customWidth="1"/>
    <col min="293" max="294" width="6" bestFit="1" customWidth="1"/>
    <col min="295" max="295" width="3.5703125" bestFit="1" customWidth="1"/>
    <col min="296" max="296" width="6" bestFit="1" customWidth="1"/>
    <col min="297" max="298" width="3.5703125" bestFit="1" customWidth="1"/>
    <col min="299" max="299" width="6" bestFit="1" customWidth="1"/>
    <col min="300" max="300" width="8.42578125" bestFit="1" customWidth="1"/>
    <col min="301" max="303" width="6" bestFit="1" customWidth="1"/>
    <col min="304" max="304" width="3.5703125" bestFit="1" customWidth="1"/>
    <col min="305" max="306" width="6" bestFit="1" customWidth="1"/>
    <col min="307" max="308" width="8.42578125" bestFit="1" customWidth="1"/>
    <col min="309" max="310" width="6" bestFit="1" customWidth="1"/>
    <col min="311" max="311" width="8.42578125" bestFit="1" customWidth="1"/>
    <col min="312" max="312" width="3.5703125" bestFit="1" customWidth="1"/>
    <col min="313" max="313" width="8.42578125" bestFit="1" customWidth="1"/>
    <col min="314" max="316" width="6" bestFit="1" customWidth="1"/>
    <col min="317" max="317" width="3.5703125" bestFit="1" customWidth="1"/>
    <col min="318" max="318" width="6" bestFit="1" customWidth="1"/>
    <col min="319" max="322" width="3.5703125" bestFit="1" customWidth="1"/>
    <col min="323" max="328" width="6" bestFit="1" customWidth="1"/>
    <col min="329" max="329" width="3.5703125" bestFit="1" customWidth="1"/>
    <col min="330" max="330" width="6" bestFit="1" customWidth="1"/>
    <col min="331" max="339" width="8.42578125" bestFit="1" customWidth="1"/>
    <col min="340" max="340" width="6" bestFit="1" customWidth="1"/>
    <col min="341" max="341" width="13.28515625" bestFit="1" customWidth="1"/>
    <col min="342" max="342" width="10.85546875" bestFit="1" customWidth="1"/>
    <col min="343" max="343" width="6" bestFit="1" customWidth="1"/>
    <col min="344" max="345" width="10.85546875" bestFit="1" customWidth="1"/>
    <col min="346" max="346" width="3.5703125" bestFit="1" customWidth="1"/>
    <col min="347" max="347" width="8.42578125" bestFit="1" customWidth="1"/>
    <col min="348" max="349" width="6" bestFit="1" customWidth="1"/>
    <col min="350" max="351" width="10.85546875" bestFit="1" customWidth="1"/>
    <col min="352" max="352" width="3.5703125" bestFit="1" customWidth="1"/>
    <col min="353" max="354" width="10.85546875" bestFit="1" customWidth="1"/>
    <col min="355" max="355" width="8.42578125" bestFit="1" customWidth="1"/>
    <col min="356" max="358" width="6" bestFit="1" customWidth="1"/>
    <col min="359" max="359" width="8.42578125" bestFit="1" customWidth="1"/>
    <col min="360" max="360" width="6" bestFit="1" customWidth="1"/>
    <col min="361" max="361" width="8.42578125" bestFit="1" customWidth="1"/>
    <col min="362" max="362" width="6" bestFit="1" customWidth="1"/>
    <col min="363" max="364" width="3.5703125" bestFit="1" customWidth="1"/>
    <col min="365" max="368" width="6" bestFit="1" customWidth="1"/>
    <col min="369" max="369" width="13.28515625" bestFit="1" customWidth="1"/>
    <col min="370" max="370" width="8.42578125" bestFit="1" customWidth="1"/>
    <col min="371" max="373" width="3.5703125" bestFit="1" customWidth="1"/>
    <col min="374" max="374" width="10.85546875" bestFit="1" customWidth="1"/>
    <col min="375" max="377" width="8.42578125" bestFit="1" customWidth="1"/>
    <col min="378" max="378" width="10.85546875" bestFit="1" customWidth="1"/>
    <col min="379" max="380" width="3.5703125" bestFit="1" customWidth="1"/>
    <col min="381" max="381" width="8.42578125" bestFit="1" customWidth="1"/>
    <col min="382" max="385" width="6" bestFit="1" customWidth="1"/>
    <col min="386" max="386" width="3.5703125" bestFit="1" customWidth="1"/>
    <col min="387" max="387" width="6" bestFit="1" customWidth="1"/>
    <col min="388" max="388" width="3.5703125" bestFit="1" customWidth="1"/>
    <col min="389" max="391" width="6" bestFit="1" customWidth="1"/>
    <col min="392" max="393" width="3.5703125" bestFit="1" customWidth="1"/>
    <col min="394" max="395" width="6" bestFit="1" customWidth="1"/>
    <col min="396" max="396" width="9" bestFit="1" customWidth="1"/>
    <col min="397" max="398" width="3.5703125" bestFit="1" customWidth="1"/>
    <col min="399" max="400" width="6" bestFit="1" customWidth="1"/>
    <col min="401" max="401" width="8.42578125" bestFit="1" customWidth="1"/>
    <col min="402" max="402" width="3.42578125" bestFit="1" customWidth="1"/>
    <col min="403" max="403" width="3.5703125" bestFit="1" customWidth="1"/>
    <col min="404" max="406" width="8.42578125" bestFit="1" customWidth="1"/>
    <col min="407" max="407" width="23" bestFit="1" customWidth="1"/>
    <col min="408" max="408" width="3.5703125" bestFit="1" customWidth="1"/>
    <col min="409" max="411" width="6" bestFit="1" customWidth="1"/>
    <col min="412" max="415" width="3.5703125" bestFit="1" customWidth="1"/>
    <col min="416" max="417" width="6" bestFit="1" customWidth="1"/>
    <col min="418" max="418" width="3.5703125" bestFit="1" customWidth="1"/>
    <col min="419" max="419" width="6" bestFit="1" customWidth="1"/>
    <col min="420" max="421" width="3.5703125" bestFit="1" customWidth="1"/>
    <col min="422" max="422" width="6" bestFit="1" customWidth="1"/>
    <col min="423" max="423" width="8.42578125" bestFit="1" customWidth="1"/>
    <col min="424" max="426" width="6" bestFit="1" customWidth="1"/>
    <col min="427" max="427" width="4.140625" bestFit="1" customWidth="1"/>
    <col min="428" max="429" width="6" bestFit="1" customWidth="1"/>
    <col min="430" max="431" width="8.42578125" bestFit="1" customWidth="1"/>
    <col min="432" max="433" width="6" bestFit="1" customWidth="1"/>
    <col min="434" max="434" width="8.42578125" bestFit="1" customWidth="1"/>
    <col min="435" max="435" width="4.28515625" bestFit="1" customWidth="1"/>
    <col min="436" max="436" width="8.42578125" bestFit="1" customWidth="1"/>
    <col min="437" max="439" width="6" bestFit="1" customWidth="1"/>
    <col min="440" max="440" width="4.28515625" bestFit="1" customWidth="1"/>
    <col min="441" max="441" width="6" bestFit="1" customWidth="1"/>
    <col min="442" max="442" width="4.42578125" bestFit="1" customWidth="1"/>
    <col min="443" max="443" width="4.140625" bestFit="1" customWidth="1"/>
    <col min="444" max="444" width="4.28515625" bestFit="1" customWidth="1"/>
    <col min="445" max="445" width="4.42578125" bestFit="1" customWidth="1"/>
    <col min="446" max="451" width="6" bestFit="1" customWidth="1"/>
    <col min="452" max="452" width="4.42578125" bestFit="1" customWidth="1"/>
    <col min="453" max="453" width="6" bestFit="1" customWidth="1"/>
    <col min="454" max="462" width="8.42578125" bestFit="1" customWidth="1"/>
    <col min="463" max="463" width="6" bestFit="1" customWidth="1"/>
    <col min="464" max="464" width="13.28515625" bestFit="1" customWidth="1"/>
    <col min="465" max="465" width="10.85546875" bestFit="1" customWidth="1"/>
    <col min="466" max="466" width="6" bestFit="1" customWidth="1"/>
    <col min="467" max="468" width="10.85546875" bestFit="1" customWidth="1"/>
    <col min="469" max="469" width="4.28515625" bestFit="1" customWidth="1"/>
    <col min="470" max="470" width="8.42578125" bestFit="1" customWidth="1"/>
    <col min="471" max="472" width="6" bestFit="1" customWidth="1"/>
    <col min="473" max="474" width="10.85546875" bestFit="1" customWidth="1"/>
    <col min="475" max="475" width="4.42578125" bestFit="1" customWidth="1"/>
    <col min="476" max="477" width="10.85546875" bestFit="1" customWidth="1"/>
    <col min="478" max="478" width="8.42578125" bestFit="1" customWidth="1"/>
    <col min="479" max="481" width="6" bestFit="1" customWidth="1"/>
    <col min="482" max="482" width="8.42578125" bestFit="1" customWidth="1"/>
    <col min="483" max="483" width="6" bestFit="1" customWidth="1"/>
    <col min="484" max="484" width="8.42578125" bestFit="1" customWidth="1"/>
    <col min="485" max="485" width="6" bestFit="1" customWidth="1"/>
    <col min="486" max="487" width="4.28515625" bestFit="1" customWidth="1"/>
    <col min="488" max="491" width="6" bestFit="1" customWidth="1"/>
    <col min="492" max="492" width="13.28515625" bestFit="1" customWidth="1"/>
    <col min="493" max="493" width="8.42578125" bestFit="1" customWidth="1"/>
    <col min="494" max="494" width="4.28515625" bestFit="1" customWidth="1"/>
    <col min="495" max="496" width="4.42578125" bestFit="1" customWidth="1"/>
    <col min="497" max="497" width="10.85546875" bestFit="1" customWidth="1"/>
    <col min="498" max="500" width="8.42578125" bestFit="1" customWidth="1"/>
    <col min="501" max="501" width="10.85546875" bestFit="1" customWidth="1"/>
    <col min="502" max="502" width="4.42578125" bestFit="1" customWidth="1"/>
    <col min="503" max="503" width="4.140625" bestFit="1" customWidth="1"/>
    <col min="504" max="504" width="8.42578125" bestFit="1" customWidth="1"/>
    <col min="505" max="508" width="6" bestFit="1" customWidth="1"/>
    <col min="509" max="509" width="4.28515625" bestFit="1" customWidth="1"/>
    <col min="510" max="510" width="6" bestFit="1" customWidth="1"/>
    <col min="511" max="511" width="4.42578125" bestFit="1" customWidth="1"/>
    <col min="512" max="514" width="6" bestFit="1" customWidth="1"/>
    <col min="515" max="516" width="5.140625" bestFit="1" customWidth="1"/>
    <col min="517" max="518" width="6" bestFit="1" customWidth="1"/>
    <col min="519" max="519" width="5" bestFit="1" customWidth="1"/>
    <col min="520" max="521" width="5.140625" bestFit="1" customWidth="1"/>
    <col min="522" max="523" width="6" bestFit="1" customWidth="1"/>
    <col min="524" max="524" width="8.42578125" bestFit="1" customWidth="1"/>
  </cols>
  <sheetData>
    <row r="1" spans="1:524" x14ac:dyDescent="0.25">
      <c r="A1" s="5" t="s">
        <v>90</v>
      </c>
    </row>
    <row r="3" spans="1:524" ht="29.25" customHeight="1" x14ac:dyDescent="0.25">
      <c r="B3" s="171" t="s">
        <v>27</v>
      </c>
      <c r="C3" s="171"/>
      <c r="D3" s="171" t="s">
        <v>91</v>
      </c>
      <c r="E3" s="171" t="s">
        <v>184</v>
      </c>
      <c r="F3" s="171"/>
      <c r="G3" s="171"/>
      <c r="H3" s="171" t="s">
        <v>93</v>
      </c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1"/>
      <c r="BP3" s="171"/>
      <c r="BQ3" s="171"/>
      <c r="BR3" s="171"/>
      <c r="BS3" s="171"/>
      <c r="BT3" s="171"/>
      <c r="BU3" s="171"/>
      <c r="BV3" s="171"/>
      <c r="BW3" s="171"/>
      <c r="BX3" s="171"/>
      <c r="BY3" s="171"/>
      <c r="BZ3" s="171"/>
      <c r="CA3" s="171"/>
      <c r="CB3" s="171"/>
      <c r="CC3" s="171"/>
      <c r="CD3" s="171"/>
      <c r="CE3" s="171"/>
      <c r="CF3" s="171"/>
      <c r="CG3" s="171"/>
      <c r="CH3" s="171"/>
      <c r="CI3" s="171"/>
      <c r="CJ3" s="171"/>
      <c r="CK3" s="171"/>
      <c r="CL3" s="171"/>
      <c r="CM3" s="171"/>
      <c r="CN3" s="171"/>
      <c r="CO3" s="171"/>
      <c r="CP3" s="171"/>
      <c r="CQ3" s="171"/>
      <c r="CR3" s="171"/>
      <c r="CS3" s="171"/>
      <c r="CT3" s="171"/>
      <c r="CU3" s="171"/>
      <c r="CV3" s="171"/>
      <c r="CW3" s="171"/>
      <c r="CX3" s="171"/>
      <c r="CY3" s="171"/>
      <c r="CZ3" s="171"/>
      <c r="DA3" s="171"/>
      <c r="DB3" s="171"/>
      <c r="DC3" s="171"/>
      <c r="DD3" s="171"/>
      <c r="DE3" s="171"/>
      <c r="DF3" s="171"/>
      <c r="DG3" s="171"/>
      <c r="DH3" s="171"/>
      <c r="DI3" s="171"/>
      <c r="DJ3" s="171"/>
      <c r="DK3" s="171"/>
      <c r="DL3" s="171"/>
      <c r="DM3" s="171"/>
      <c r="DN3" s="171"/>
      <c r="DO3" s="171"/>
      <c r="DP3" s="171"/>
      <c r="DQ3" s="171"/>
      <c r="DR3" s="171"/>
      <c r="DS3" s="171"/>
      <c r="DT3" s="171"/>
      <c r="DU3" s="171"/>
      <c r="DV3" s="171"/>
      <c r="DW3" s="171"/>
      <c r="DX3" s="171"/>
      <c r="DY3" s="171"/>
      <c r="DZ3" s="171"/>
      <c r="EA3" s="171" t="s">
        <v>92</v>
      </c>
      <c r="EB3" s="171"/>
      <c r="EC3" s="171"/>
      <c r="ED3" s="171"/>
      <c r="EE3" s="171"/>
      <c r="EF3" s="171"/>
      <c r="EG3" s="171"/>
      <c r="EH3" s="171"/>
      <c r="EI3" s="171"/>
      <c r="EJ3" s="171"/>
      <c r="EK3" s="171"/>
      <c r="EL3" s="171"/>
      <c r="EM3" s="171"/>
      <c r="EN3" s="171"/>
      <c r="EO3" s="171"/>
      <c r="EP3" s="171"/>
      <c r="EQ3" s="171"/>
      <c r="ER3" s="171"/>
      <c r="ES3" s="171"/>
      <c r="ET3" s="171"/>
      <c r="EU3" s="171"/>
      <c r="EV3" s="171"/>
      <c r="EW3" s="171"/>
      <c r="EX3" s="171"/>
      <c r="EY3" s="171"/>
      <c r="EZ3" s="171" t="s">
        <v>94</v>
      </c>
      <c r="FA3" s="171"/>
      <c r="FB3" s="171"/>
      <c r="FC3" s="171"/>
      <c r="FD3" s="171"/>
      <c r="FE3" s="171"/>
      <c r="FF3" s="171"/>
      <c r="FG3" s="171"/>
      <c r="FH3" s="171"/>
      <c r="FI3" s="171"/>
      <c r="FJ3" s="171"/>
      <c r="FK3" s="171"/>
      <c r="FL3" s="171"/>
      <c r="FM3" s="171"/>
      <c r="FN3" s="171"/>
      <c r="FO3" s="171"/>
      <c r="FP3" s="171"/>
      <c r="FQ3" s="171"/>
      <c r="FR3" s="171"/>
      <c r="FS3" s="171"/>
      <c r="FT3" s="171"/>
      <c r="FU3" s="171"/>
      <c r="FV3" s="171"/>
      <c r="FW3" s="171"/>
      <c r="FX3" s="171"/>
      <c r="FY3" s="171"/>
      <c r="FZ3" s="171"/>
      <c r="GA3" s="171"/>
      <c r="GB3" s="171"/>
      <c r="GC3" s="171"/>
      <c r="GD3" s="171"/>
      <c r="GE3" s="171"/>
      <c r="GF3" s="171"/>
      <c r="GG3" s="171"/>
      <c r="GH3" s="171"/>
      <c r="GI3" s="171"/>
      <c r="GJ3" s="171"/>
      <c r="GK3" s="171"/>
      <c r="GL3" s="171"/>
      <c r="GM3" s="171"/>
      <c r="GN3" s="171"/>
      <c r="GO3" s="171"/>
      <c r="GP3" s="171"/>
      <c r="GQ3" s="171"/>
      <c r="GR3" s="171"/>
      <c r="GS3" s="171"/>
      <c r="GT3" s="171"/>
      <c r="GU3" s="171"/>
      <c r="GV3" s="171"/>
      <c r="GW3" s="171"/>
      <c r="GX3" s="171"/>
      <c r="GY3" s="171"/>
      <c r="GZ3" s="171"/>
      <c r="HA3" s="171"/>
      <c r="HB3" s="171"/>
      <c r="HC3" s="171"/>
      <c r="HD3" s="171"/>
      <c r="HE3" s="171"/>
      <c r="HF3" s="171"/>
      <c r="HG3" s="171"/>
      <c r="HH3" s="171"/>
      <c r="HI3" s="171"/>
      <c r="HJ3" s="171"/>
      <c r="HK3" s="171"/>
      <c r="HL3" s="171"/>
      <c r="HM3" s="171"/>
      <c r="HN3" s="171"/>
      <c r="HO3" s="171"/>
      <c r="HP3" s="171"/>
      <c r="HQ3" s="171"/>
      <c r="HR3" s="171"/>
      <c r="HS3" s="171"/>
      <c r="HT3" s="171"/>
      <c r="HU3" s="171"/>
      <c r="HV3" s="171"/>
      <c r="HW3" s="171"/>
      <c r="HX3" s="171"/>
      <c r="HY3" s="171"/>
      <c r="HZ3" s="171"/>
      <c r="IA3" s="171"/>
      <c r="IB3" s="171"/>
      <c r="IC3" s="171"/>
      <c r="ID3" s="171"/>
      <c r="IE3" s="171"/>
      <c r="IF3" s="171"/>
      <c r="IG3" s="171"/>
      <c r="IH3" s="171"/>
      <c r="II3" s="171"/>
      <c r="IJ3" s="171"/>
      <c r="IK3" s="171"/>
      <c r="IL3" s="171"/>
      <c r="IM3" s="171"/>
      <c r="IN3" s="171"/>
      <c r="IO3" s="171"/>
      <c r="IP3" s="171"/>
      <c r="IQ3" s="171"/>
      <c r="IR3" s="171"/>
      <c r="IS3" s="171"/>
      <c r="IT3" s="171"/>
      <c r="IU3" s="171"/>
      <c r="IV3" s="171"/>
      <c r="IW3" s="171"/>
      <c r="IX3" s="171"/>
      <c r="IY3" s="171"/>
      <c r="IZ3" s="171"/>
      <c r="JA3" s="171"/>
      <c r="JB3" s="171"/>
      <c r="JC3" s="171"/>
      <c r="JD3" s="171"/>
      <c r="JE3" s="171"/>
      <c r="JF3" s="171"/>
      <c r="JG3" s="171"/>
      <c r="JH3" s="171"/>
      <c r="JI3" s="171"/>
      <c r="JJ3" s="171"/>
      <c r="JK3" s="171"/>
      <c r="JL3" s="171"/>
      <c r="JM3" s="171"/>
      <c r="JN3" s="171"/>
      <c r="JO3" s="171"/>
      <c r="JP3" s="171"/>
      <c r="JQ3" s="171"/>
      <c r="JR3" s="171"/>
      <c r="JS3" s="171" t="s">
        <v>43</v>
      </c>
      <c r="JT3" s="171"/>
      <c r="JU3" s="171"/>
      <c r="JV3" s="171"/>
      <c r="JW3" s="171"/>
      <c r="JX3" s="171"/>
      <c r="JY3" s="171"/>
      <c r="JZ3" s="171"/>
      <c r="KA3" s="171"/>
      <c r="KB3" s="171"/>
      <c r="KC3" s="171"/>
      <c r="KD3" s="171"/>
      <c r="KE3" s="171"/>
      <c r="KF3" s="171"/>
      <c r="KG3" s="171"/>
      <c r="KH3" s="171"/>
      <c r="KI3" s="171"/>
      <c r="KJ3" s="171"/>
      <c r="KK3" s="171"/>
      <c r="KL3" s="171"/>
      <c r="KM3" s="171"/>
      <c r="KN3" s="171"/>
      <c r="KO3" s="171"/>
      <c r="KP3" s="171"/>
      <c r="KQ3" s="171"/>
      <c r="KR3" s="171"/>
      <c r="KS3" s="171"/>
      <c r="KT3" s="171"/>
      <c r="KU3" s="171"/>
      <c r="KV3" s="171"/>
      <c r="KW3" s="171"/>
      <c r="KX3" s="171"/>
      <c r="KY3" s="171"/>
      <c r="KZ3" s="171"/>
      <c r="LA3" s="171"/>
      <c r="LB3" s="171"/>
      <c r="LC3" s="171"/>
      <c r="LD3" s="171"/>
      <c r="LE3" s="171"/>
      <c r="LF3" s="171"/>
      <c r="LG3" s="171"/>
      <c r="LH3" s="171"/>
      <c r="LI3" s="171"/>
      <c r="LJ3" s="171"/>
      <c r="LK3" s="171"/>
      <c r="LL3" s="171"/>
      <c r="LM3" s="171"/>
      <c r="LN3" s="171"/>
      <c r="LO3" s="171"/>
      <c r="LP3" s="171"/>
      <c r="LQ3" s="171"/>
      <c r="LR3" s="171"/>
      <c r="LS3" s="171"/>
      <c r="LT3" s="171"/>
      <c r="LU3" s="171"/>
      <c r="LV3" s="171"/>
      <c r="LW3" s="171"/>
      <c r="LX3" s="171"/>
      <c r="LY3" s="171"/>
      <c r="LZ3" s="171"/>
      <c r="MA3" s="171"/>
      <c r="MB3" s="171"/>
      <c r="MC3" s="171"/>
      <c r="MD3" s="171"/>
      <c r="ME3" s="171"/>
      <c r="MF3" s="171"/>
      <c r="MG3" s="171"/>
      <c r="MH3" s="171"/>
      <c r="MI3" s="171"/>
      <c r="MJ3" s="171"/>
      <c r="MK3" s="171"/>
      <c r="ML3" s="171"/>
      <c r="MM3" s="171"/>
      <c r="MN3" s="171"/>
      <c r="MO3" s="171"/>
      <c r="MP3" s="171"/>
      <c r="MQ3" s="171"/>
      <c r="MR3" s="171"/>
      <c r="MS3" s="171"/>
      <c r="MT3" s="171"/>
      <c r="MU3" s="171"/>
      <c r="MV3" s="171"/>
      <c r="MW3" s="171"/>
      <c r="MX3" s="171"/>
      <c r="MY3" s="171"/>
      <c r="MZ3" s="171"/>
      <c r="NA3" s="171"/>
      <c r="NB3" s="171"/>
      <c r="NC3" s="171"/>
      <c r="ND3" s="171"/>
      <c r="NE3" s="171"/>
      <c r="NF3" s="171"/>
      <c r="NG3" s="171"/>
      <c r="NH3" s="171"/>
      <c r="NI3" s="171"/>
      <c r="NJ3" s="171"/>
      <c r="NK3" s="171"/>
      <c r="NL3" s="171"/>
      <c r="NM3" s="171"/>
      <c r="NN3" s="171"/>
      <c r="NO3" s="171"/>
      <c r="NP3" s="171"/>
      <c r="NQ3" s="171"/>
      <c r="NR3" s="171"/>
      <c r="NS3" s="171"/>
      <c r="NT3" s="171"/>
      <c r="NU3" s="171"/>
      <c r="NV3" s="171"/>
      <c r="NW3" s="171"/>
      <c r="NX3" s="171"/>
      <c r="NY3" s="171"/>
      <c r="NZ3" s="171"/>
      <c r="OA3" s="171"/>
      <c r="OB3" s="171"/>
      <c r="OC3" s="171"/>
      <c r="OD3" s="171"/>
      <c r="OE3" s="171"/>
      <c r="OF3" s="171"/>
      <c r="OG3" s="171"/>
      <c r="OH3" s="171"/>
      <c r="OI3" s="171"/>
      <c r="OJ3" s="171"/>
      <c r="OK3" s="171"/>
      <c r="OL3" s="171" t="s">
        <v>95</v>
      </c>
      <c r="OM3" s="171"/>
      <c r="ON3" s="171"/>
      <c r="OO3" s="171"/>
      <c r="OP3" s="171"/>
      <c r="OQ3" s="171"/>
      <c r="OR3" s="171"/>
      <c r="OS3" s="171"/>
      <c r="OT3" s="171"/>
      <c r="OU3" s="171"/>
      <c r="OV3" s="171"/>
      <c r="OW3" s="171"/>
      <c r="OX3" s="171"/>
      <c r="OY3" s="171"/>
      <c r="OZ3" s="171"/>
      <c r="PA3" s="171"/>
      <c r="PB3" s="171"/>
      <c r="PC3" s="171"/>
      <c r="PD3" s="171"/>
      <c r="PE3" s="171"/>
      <c r="PF3" s="171"/>
      <c r="PG3" s="171"/>
      <c r="PH3" s="171"/>
      <c r="PI3" s="171"/>
      <c r="PJ3" s="171"/>
      <c r="PK3" s="171"/>
      <c r="PL3" s="171"/>
      <c r="PM3" s="171"/>
      <c r="PN3" s="171"/>
      <c r="PO3" s="171"/>
      <c r="PP3" s="171"/>
      <c r="PQ3" s="171"/>
      <c r="PR3" s="171"/>
      <c r="PS3" s="171"/>
      <c r="PT3" s="171"/>
      <c r="PU3" s="171"/>
      <c r="PV3" s="171"/>
      <c r="PW3" s="171"/>
      <c r="PX3" s="171"/>
      <c r="PY3" s="171"/>
      <c r="PZ3" s="171"/>
      <c r="QA3" s="171"/>
      <c r="QB3" s="171"/>
      <c r="QC3" s="171"/>
      <c r="QD3" s="171"/>
      <c r="QE3" s="171"/>
      <c r="QF3" s="171"/>
      <c r="QG3" s="171"/>
      <c r="QH3" s="171"/>
      <c r="QI3" s="171"/>
      <c r="QJ3" s="171"/>
      <c r="QK3" s="171"/>
      <c r="QL3" s="171"/>
      <c r="QM3" s="171"/>
      <c r="QN3" s="171"/>
      <c r="QO3" s="171"/>
      <c r="QP3" s="171"/>
      <c r="QQ3" s="171"/>
      <c r="QR3" s="171"/>
      <c r="QS3" s="171"/>
      <c r="QT3" s="171"/>
      <c r="QU3" s="171"/>
      <c r="QV3" s="171"/>
      <c r="QW3" s="171"/>
      <c r="QX3" s="171"/>
      <c r="QY3" s="171"/>
      <c r="QZ3" s="171"/>
      <c r="RA3" s="171"/>
      <c r="RB3" s="171"/>
      <c r="RC3" s="171"/>
      <c r="RD3" s="171"/>
      <c r="RE3" s="171"/>
      <c r="RF3" s="171"/>
      <c r="RG3" s="171"/>
      <c r="RH3" s="171"/>
      <c r="RI3" s="171"/>
      <c r="RJ3" s="171"/>
      <c r="RK3" s="171"/>
      <c r="RL3" s="171"/>
      <c r="RM3" s="171"/>
      <c r="RN3" s="171"/>
      <c r="RO3" s="171"/>
      <c r="RP3" s="171"/>
      <c r="RQ3" s="171"/>
      <c r="RR3" s="171"/>
      <c r="RS3" s="171"/>
      <c r="RT3" s="171"/>
      <c r="RU3" s="171"/>
      <c r="RV3" s="171"/>
      <c r="RW3" s="171"/>
      <c r="RX3" s="171"/>
      <c r="RY3" s="171"/>
      <c r="RZ3" s="171"/>
      <c r="SA3" s="171"/>
      <c r="SB3" s="171"/>
      <c r="SC3" s="171"/>
      <c r="SD3" s="171"/>
      <c r="SE3" s="171"/>
      <c r="SF3" s="171"/>
      <c r="SG3" s="171"/>
      <c r="SH3" s="171"/>
      <c r="SI3" s="171"/>
      <c r="SJ3" s="171"/>
      <c r="SK3" s="171"/>
      <c r="SL3" s="171"/>
      <c r="SM3" s="171"/>
      <c r="SN3" s="171"/>
      <c r="SO3" s="171"/>
      <c r="SP3" s="171"/>
      <c r="SQ3" s="171"/>
      <c r="SR3" s="171"/>
      <c r="SS3" s="171"/>
      <c r="ST3" s="171"/>
      <c r="SU3" s="171"/>
      <c r="SV3" s="171"/>
      <c r="SW3" s="171"/>
      <c r="SX3" s="171"/>
      <c r="SY3" s="171"/>
      <c r="SZ3" s="171"/>
      <c r="TA3" s="171"/>
      <c r="TB3" s="171"/>
      <c r="TC3" s="171"/>
      <c r="TD3" s="171"/>
    </row>
    <row r="4" spans="1:524" ht="126" customHeight="1" x14ac:dyDescent="0.25">
      <c r="B4" s="15" t="s">
        <v>6</v>
      </c>
      <c r="C4" s="15" t="s">
        <v>51</v>
      </c>
      <c r="D4" s="171"/>
      <c r="E4" s="73" t="s">
        <v>28</v>
      </c>
      <c r="F4" s="73" t="s">
        <v>29</v>
      </c>
      <c r="G4" s="73" t="s">
        <v>30</v>
      </c>
      <c r="H4" s="19" t="s">
        <v>31</v>
      </c>
      <c r="I4" s="72" t="s">
        <v>276</v>
      </c>
      <c r="J4" s="72" t="s">
        <v>277</v>
      </c>
      <c r="K4" s="72" t="s">
        <v>278</v>
      </c>
      <c r="L4" s="72" t="s">
        <v>279</v>
      </c>
      <c r="M4" s="72" t="s">
        <v>280</v>
      </c>
      <c r="N4" s="72" t="s">
        <v>281</v>
      </c>
      <c r="O4" s="72" t="s">
        <v>282</v>
      </c>
      <c r="P4" s="72" t="s">
        <v>283</v>
      </c>
      <c r="Q4" s="72" t="s">
        <v>284</v>
      </c>
      <c r="R4" s="72" t="s">
        <v>285</v>
      </c>
      <c r="S4" s="72" t="s">
        <v>286</v>
      </c>
      <c r="T4" s="72" t="s">
        <v>287</v>
      </c>
      <c r="U4" s="72" t="s">
        <v>288</v>
      </c>
      <c r="V4" s="72" t="s">
        <v>289</v>
      </c>
      <c r="W4" s="72" t="s">
        <v>290</v>
      </c>
      <c r="X4" s="72" t="s">
        <v>291</v>
      </c>
      <c r="Y4" s="72" t="s">
        <v>292</v>
      </c>
      <c r="Z4" s="72" t="s">
        <v>293</v>
      </c>
      <c r="AA4" s="72" t="s">
        <v>294</v>
      </c>
      <c r="AB4" s="72" t="s">
        <v>295</v>
      </c>
      <c r="AC4" s="72" t="s">
        <v>296</v>
      </c>
      <c r="AD4" s="72" t="s">
        <v>297</v>
      </c>
      <c r="AE4" s="72" t="s">
        <v>298</v>
      </c>
      <c r="AF4" s="72" t="s">
        <v>299</v>
      </c>
      <c r="AG4" s="72" t="s">
        <v>300</v>
      </c>
      <c r="AH4" s="72" t="s">
        <v>301</v>
      </c>
      <c r="AI4" s="72" t="s">
        <v>302</v>
      </c>
      <c r="AJ4" s="72" t="s">
        <v>303</v>
      </c>
      <c r="AK4" s="72" t="s">
        <v>304</v>
      </c>
      <c r="AL4" s="72" t="s">
        <v>305</v>
      </c>
      <c r="AM4" s="72" t="s">
        <v>306</v>
      </c>
      <c r="AN4" s="72" t="s">
        <v>307</v>
      </c>
      <c r="AO4" s="72" t="s">
        <v>308</v>
      </c>
      <c r="AP4" s="72" t="s">
        <v>309</v>
      </c>
      <c r="AQ4" s="72" t="s">
        <v>310</v>
      </c>
      <c r="AR4" s="72" t="s">
        <v>311</v>
      </c>
      <c r="AS4" s="72" t="s">
        <v>312</v>
      </c>
      <c r="AT4" s="72" t="s">
        <v>313</v>
      </c>
      <c r="AU4" s="72" t="s">
        <v>314</v>
      </c>
      <c r="AV4" s="72" t="s">
        <v>315</v>
      </c>
      <c r="AW4" s="72" t="s">
        <v>316</v>
      </c>
      <c r="AX4" s="72" t="s">
        <v>317</v>
      </c>
      <c r="AY4" s="72" t="s">
        <v>318</v>
      </c>
      <c r="AZ4" s="72" t="s">
        <v>319</v>
      </c>
      <c r="BA4" s="72" t="s">
        <v>320</v>
      </c>
      <c r="BB4" s="72" t="s">
        <v>321</v>
      </c>
      <c r="BC4" s="72" t="s">
        <v>322</v>
      </c>
      <c r="BD4" s="72" t="s">
        <v>323</v>
      </c>
      <c r="BE4" s="72" t="s">
        <v>324</v>
      </c>
      <c r="BF4" s="72" t="s">
        <v>325</v>
      </c>
      <c r="BG4" s="72" t="s">
        <v>326</v>
      </c>
      <c r="BH4" s="72" t="s">
        <v>327</v>
      </c>
      <c r="BI4" s="72" t="s">
        <v>328</v>
      </c>
      <c r="BJ4" s="72" t="s">
        <v>329</v>
      </c>
      <c r="BK4" s="72" t="s">
        <v>330</v>
      </c>
      <c r="BL4" s="72" t="s">
        <v>331</v>
      </c>
      <c r="BM4" s="72" t="s">
        <v>332</v>
      </c>
      <c r="BN4" s="72" t="s">
        <v>333</v>
      </c>
      <c r="BO4" s="72" t="s">
        <v>334</v>
      </c>
      <c r="BP4" s="72" t="s">
        <v>335</v>
      </c>
      <c r="BQ4" s="72" t="s">
        <v>336</v>
      </c>
      <c r="BR4" s="72" t="s">
        <v>337</v>
      </c>
      <c r="BS4" s="72" t="s">
        <v>338</v>
      </c>
      <c r="BT4" s="72" t="s">
        <v>339</v>
      </c>
      <c r="BU4" s="72" t="s">
        <v>340</v>
      </c>
      <c r="BV4" s="72" t="s">
        <v>341</v>
      </c>
      <c r="BW4" s="72" t="s">
        <v>342</v>
      </c>
      <c r="BX4" s="72" t="s">
        <v>343</v>
      </c>
      <c r="BY4" s="72" t="s">
        <v>344</v>
      </c>
      <c r="BZ4" s="72" t="s">
        <v>345</v>
      </c>
      <c r="CA4" s="72" t="s">
        <v>346</v>
      </c>
      <c r="CB4" s="72" t="s">
        <v>347</v>
      </c>
      <c r="CC4" s="72" t="s">
        <v>348</v>
      </c>
      <c r="CD4" s="72" t="s">
        <v>349</v>
      </c>
      <c r="CE4" s="72" t="s">
        <v>350</v>
      </c>
      <c r="CF4" s="72" t="s">
        <v>351</v>
      </c>
      <c r="CG4" s="72" t="s">
        <v>352</v>
      </c>
      <c r="CH4" s="72" t="s">
        <v>353</v>
      </c>
      <c r="CI4" s="72" t="s">
        <v>354</v>
      </c>
      <c r="CJ4" s="72" t="s">
        <v>355</v>
      </c>
      <c r="CK4" s="72" t="s">
        <v>356</v>
      </c>
      <c r="CL4" s="72" t="s">
        <v>357</v>
      </c>
      <c r="CM4" s="72" t="s">
        <v>358</v>
      </c>
      <c r="CN4" s="72" t="s">
        <v>359</v>
      </c>
      <c r="CO4" s="72" t="s">
        <v>360</v>
      </c>
      <c r="CP4" s="72" t="s">
        <v>361</v>
      </c>
      <c r="CQ4" s="72" t="s">
        <v>362</v>
      </c>
      <c r="CR4" s="72" t="s">
        <v>363</v>
      </c>
      <c r="CS4" s="72" t="s">
        <v>364</v>
      </c>
      <c r="CT4" s="72" t="s">
        <v>365</v>
      </c>
      <c r="CU4" s="72" t="s">
        <v>366</v>
      </c>
      <c r="CV4" s="72" t="s">
        <v>367</v>
      </c>
      <c r="CW4" s="72" t="s">
        <v>368</v>
      </c>
      <c r="CX4" s="72" t="s">
        <v>369</v>
      </c>
      <c r="CY4" s="72" t="s">
        <v>370</v>
      </c>
      <c r="CZ4" s="72" t="s">
        <v>371</v>
      </c>
      <c r="DA4" s="72" t="s">
        <v>372</v>
      </c>
      <c r="DB4" s="72" t="s">
        <v>373</v>
      </c>
      <c r="DC4" s="72" t="s">
        <v>374</v>
      </c>
      <c r="DD4" s="72" t="s">
        <v>375</v>
      </c>
      <c r="DE4" s="72" t="s">
        <v>376</v>
      </c>
      <c r="DF4" s="72" t="s">
        <v>377</v>
      </c>
      <c r="DG4" s="72" t="s">
        <v>378</v>
      </c>
      <c r="DH4" s="72" t="s">
        <v>379</v>
      </c>
      <c r="DI4" s="72" t="s">
        <v>380</v>
      </c>
      <c r="DJ4" s="72" t="s">
        <v>381</v>
      </c>
      <c r="DK4" s="72" t="s">
        <v>382</v>
      </c>
      <c r="DL4" s="72" t="s">
        <v>383</v>
      </c>
      <c r="DM4" s="72" t="s">
        <v>384</v>
      </c>
      <c r="DN4" s="72" t="s">
        <v>385</v>
      </c>
      <c r="DO4" s="72" t="s">
        <v>386</v>
      </c>
      <c r="DP4" s="72" t="s">
        <v>387</v>
      </c>
      <c r="DQ4" s="72" t="s">
        <v>388</v>
      </c>
      <c r="DR4" s="72" t="s">
        <v>389</v>
      </c>
      <c r="DS4" s="72" t="s">
        <v>390</v>
      </c>
      <c r="DT4" s="72" t="s">
        <v>391</v>
      </c>
      <c r="DU4" s="72" t="s">
        <v>316</v>
      </c>
      <c r="DV4" s="72" t="s">
        <v>317</v>
      </c>
      <c r="DW4" s="72" t="s">
        <v>392</v>
      </c>
      <c r="DX4" s="72" t="s">
        <v>319</v>
      </c>
      <c r="DY4" s="72" t="s">
        <v>393</v>
      </c>
      <c r="DZ4" s="72" t="s">
        <v>394</v>
      </c>
      <c r="EA4" s="73" t="s">
        <v>31</v>
      </c>
      <c r="EB4" s="82" t="s">
        <v>222</v>
      </c>
      <c r="EC4" s="82" t="s">
        <v>223</v>
      </c>
      <c r="ED4" s="82" t="s">
        <v>224</v>
      </c>
      <c r="EE4" s="82" t="s">
        <v>225</v>
      </c>
      <c r="EF4" s="82" t="s">
        <v>226</v>
      </c>
      <c r="EG4" s="82" t="s">
        <v>227</v>
      </c>
      <c r="EH4" s="82" t="s">
        <v>228</v>
      </c>
      <c r="EI4" s="82" t="s">
        <v>229</v>
      </c>
      <c r="EJ4" s="82" t="s">
        <v>230</v>
      </c>
      <c r="EK4" s="82" t="s">
        <v>231</v>
      </c>
      <c r="EL4" s="82" t="s">
        <v>232</v>
      </c>
      <c r="EM4" s="82" t="s">
        <v>233</v>
      </c>
      <c r="EN4" s="82" t="s">
        <v>234</v>
      </c>
      <c r="EO4" s="82" t="s">
        <v>235</v>
      </c>
      <c r="EP4" s="82" t="s">
        <v>236</v>
      </c>
      <c r="EQ4" s="82" t="s">
        <v>237</v>
      </c>
      <c r="ER4" s="82" t="s">
        <v>238</v>
      </c>
      <c r="ES4" s="82" t="s">
        <v>239</v>
      </c>
      <c r="ET4" s="82" t="s">
        <v>240</v>
      </c>
      <c r="EU4" s="82" t="s">
        <v>241</v>
      </c>
      <c r="EV4" s="82" t="s">
        <v>242</v>
      </c>
      <c r="EW4" s="82" t="s">
        <v>243</v>
      </c>
      <c r="EX4" s="82" t="s">
        <v>244</v>
      </c>
      <c r="EY4" s="82" t="s">
        <v>245</v>
      </c>
      <c r="EZ4" s="19" t="s">
        <v>31</v>
      </c>
      <c r="FA4" s="72" t="s">
        <v>276</v>
      </c>
      <c r="FB4" s="72" t="s">
        <v>277</v>
      </c>
      <c r="FC4" s="72" t="s">
        <v>278</v>
      </c>
      <c r="FD4" s="72" t="s">
        <v>279</v>
      </c>
      <c r="FE4" s="72" t="s">
        <v>280</v>
      </c>
      <c r="FF4" s="72" t="s">
        <v>281</v>
      </c>
      <c r="FG4" s="72" t="s">
        <v>282</v>
      </c>
      <c r="FH4" s="72" t="s">
        <v>283</v>
      </c>
      <c r="FI4" s="72" t="s">
        <v>284</v>
      </c>
      <c r="FJ4" s="72" t="s">
        <v>285</v>
      </c>
      <c r="FK4" s="72" t="s">
        <v>286</v>
      </c>
      <c r="FL4" s="72" t="s">
        <v>287</v>
      </c>
      <c r="FM4" s="72" t="s">
        <v>288</v>
      </c>
      <c r="FN4" s="72" t="s">
        <v>289</v>
      </c>
      <c r="FO4" s="72" t="s">
        <v>290</v>
      </c>
      <c r="FP4" s="72" t="s">
        <v>291</v>
      </c>
      <c r="FQ4" s="72" t="s">
        <v>292</v>
      </c>
      <c r="FR4" s="72" t="s">
        <v>293</v>
      </c>
      <c r="FS4" s="72" t="s">
        <v>294</v>
      </c>
      <c r="FT4" s="72" t="s">
        <v>295</v>
      </c>
      <c r="FU4" s="72" t="s">
        <v>296</v>
      </c>
      <c r="FV4" s="72" t="s">
        <v>297</v>
      </c>
      <c r="FW4" s="72" t="s">
        <v>298</v>
      </c>
      <c r="FX4" s="72" t="s">
        <v>299</v>
      </c>
      <c r="FY4" s="72" t="s">
        <v>300</v>
      </c>
      <c r="FZ4" s="72" t="s">
        <v>301</v>
      </c>
      <c r="GA4" s="72" t="s">
        <v>302</v>
      </c>
      <c r="GB4" s="72" t="s">
        <v>303</v>
      </c>
      <c r="GC4" s="72" t="s">
        <v>304</v>
      </c>
      <c r="GD4" s="72" t="s">
        <v>305</v>
      </c>
      <c r="GE4" s="72" t="s">
        <v>306</v>
      </c>
      <c r="GF4" s="72" t="s">
        <v>307</v>
      </c>
      <c r="GG4" s="72" t="s">
        <v>308</v>
      </c>
      <c r="GH4" s="72" t="s">
        <v>309</v>
      </c>
      <c r="GI4" s="72" t="s">
        <v>310</v>
      </c>
      <c r="GJ4" s="72" t="s">
        <v>311</v>
      </c>
      <c r="GK4" s="72" t="s">
        <v>312</v>
      </c>
      <c r="GL4" s="72" t="s">
        <v>313</v>
      </c>
      <c r="GM4" s="72" t="s">
        <v>314</v>
      </c>
      <c r="GN4" s="72" t="s">
        <v>315</v>
      </c>
      <c r="GO4" s="72" t="s">
        <v>316</v>
      </c>
      <c r="GP4" s="72" t="s">
        <v>317</v>
      </c>
      <c r="GQ4" s="72" t="s">
        <v>318</v>
      </c>
      <c r="GR4" s="72" t="s">
        <v>319</v>
      </c>
      <c r="GS4" s="72" t="s">
        <v>320</v>
      </c>
      <c r="GT4" s="72" t="s">
        <v>321</v>
      </c>
      <c r="GU4" s="72" t="s">
        <v>322</v>
      </c>
      <c r="GV4" s="72" t="s">
        <v>323</v>
      </c>
      <c r="GW4" s="72" t="s">
        <v>324</v>
      </c>
      <c r="GX4" s="72" t="s">
        <v>325</v>
      </c>
      <c r="GY4" s="72" t="s">
        <v>326</v>
      </c>
      <c r="GZ4" s="72" t="s">
        <v>327</v>
      </c>
      <c r="HA4" s="72" t="s">
        <v>328</v>
      </c>
      <c r="HB4" s="72" t="s">
        <v>329</v>
      </c>
      <c r="HC4" s="72" t="s">
        <v>330</v>
      </c>
      <c r="HD4" s="72" t="s">
        <v>331</v>
      </c>
      <c r="HE4" s="72" t="s">
        <v>332</v>
      </c>
      <c r="HF4" s="72" t="s">
        <v>333</v>
      </c>
      <c r="HG4" s="72" t="s">
        <v>334</v>
      </c>
      <c r="HH4" s="72" t="s">
        <v>335</v>
      </c>
      <c r="HI4" s="72" t="s">
        <v>336</v>
      </c>
      <c r="HJ4" s="72" t="s">
        <v>337</v>
      </c>
      <c r="HK4" s="72" t="s">
        <v>338</v>
      </c>
      <c r="HL4" s="72" t="s">
        <v>339</v>
      </c>
      <c r="HM4" s="72" t="s">
        <v>340</v>
      </c>
      <c r="HN4" s="72" t="s">
        <v>341</v>
      </c>
      <c r="HO4" s="72" t="s">
        <v>342</v>
      </c>
      <c r="HP4" s="72" t="s">
        <v>343</v>
      </c>
      <c r="HQ4" s="72" t="s">
        <v>344</v>
      </c>
      <c r="HR4" s="72" t="s">
        <v>345</v>
      </c>
      <c r="HS4" s="72" t="s">
        <v>346</v>
      </c>
      <c r="HT4" s="72" t="s">
        <v>347</v>
      </c>
      <c r="HU4" s="72" t="s">
        <v>348</v>
      </c>
      <c r="HV4" s="72" t="s">
        <v>349</v>
      </c>
      <c r="HW4" s="72" t="s">
        <v>350</v>
      </c>
      <c r="HX4" s="72" t="s">
        <v>351</v>
      </c>
      <c r="HY4" s="72" t="s">
        <v>352</v>
      </c>
      <c r="HZ4" s="72" t="s">
        <v>353</v>
      </c>
      <c r="IA4" s="72" t="s">
        <v>354</v>
      </c>
      <c r="IB4" s="72" t="s">
        <v>355</v>
      </c>
      <c r="IC4" s="72" t="s">
        <v>356</v>
      </c>
      <c r="ID4" s="72" t="s">
        <v>357</v>
      </c>
      <c r="IE4" s="72" t="s">
        <v>358</v>
      </c>
      <c r="IF4" s="72" t="s">
        <v>359</v>
      </c>
      <c r="IG4" s="72" t="s">
        <v>360</v>
      </c>
      <c r="IH4" s="72" t="s">
        <v>361</v>
      </c>
      <c r="II4" s="72" t="s">
        <v>362</v>
      </c>
      <c r="IJ4" s="72" t="s">
        <v>363</v>
      </c>
      <c r="IK4" s="72" t="s">
        <v>364</v>
      </c>
      <c r="IL4" s="72" t="s">
        <v>365</v>
      </c>
      <c r="IM4" s="72" t="s">
        <v>366</v>
      </c>
      <c r="IN4" s="72" t="s">
        <v>367</v>
      </c>
      <c r="IO4" s="72" t="s">
        <v>368</v>
      </c>
      <c r="IP4" s="72" t="s">
        <v>369</v>
      </c>
      <c r="IQ4" s="72" t="s">
        <v>370</v>
      </c>
      <c r="IR4" s="72" t="s">
        <v>371</v>
      </c>
      <c r="IS4" s="72" t="s">
        <v>372</v>
      </c>
      <c r="IT4" s="72" t="s">
        <v>373</v>
      </c>
      <c r="IU4" s="72" t="s">
        <v>374</v>
      </c>
      <c r="IV4" s="72" t="s">
        <v>375</v>
      </c>
      <c r="IW4" s="72" t="s">
        <v>376</v>
      </c>
      <c r="IX4" s="72" t="s">
        <v>377</v>
      </c>
      <c r="IY4" s="72" t="s">
        <v>378</v>
      </c>
      <c r="IZ4" s="72" t="s">
        <v>379</v>
      </c>
      <c r="JA4" s="72" t="s">
        <v>380</v>
      </c>
      <c r="JB4" s="72" t="s">
        <v>381</v>
      </c>
      <c r="JC4" s="72" t="s">
        <v>382</v>
      </c>
      <c r="JD4" s="72" t="s">
        <v>383</v>
      </c>
      <c r="JE4" s="72" t="s">
        <v>384</v>
      </c>
      <c r="JF4" s="72" t="s">
        <v>385</v>
      </c>
      <c r="JG4" s="72" t="s">
        <v>386</v>
      </c>
      <c r="JH4" s="72" t="s">
        <v>387</v>
      </c>
      <c r="JI4" s="72" t="s">
        <v>388</v>
      </c>
      <c r="JJ4" s="72" t="s">
        <v>389</v>
      </c>
      <c r="JK4" s="72" t="s">
        <v>390</v>
      </c>
      <c r="JL4" s="72" t="s">
        <v>391</v>
      </c>
      <c r="JM4" s="72" t="s">
        <v>316</v>
      </c>
      <c r="JN4" s="72" t="s">
        <v>317</v>
      </c>
      <c r="JO4" s="72" t="s">
        <v>392</v>
      </c>
      <c r="JP4" s="72" t="s">
        <v>319</v>
      </c>
      <c r="JQ4" s="72" t="s">
        <v>393</v>
      </c>
      <c r="JR4" s="72" t="s">
        <v>394</v>
      </c>
      <c r="JS4" s="19" t="s">
        <v>31</v>
      </c>
      <c r="JT4" s="72" t="s">
        <v>276</v>
      </c>
      <c r="JU4" s="72" t="s">
        <v>277</v>
      </c>
      <c r="JV4" s="72" t="s">
        <v>278</v>
      </c>
      <c r="JW4" s="72" t="s">
        <v>279</v>
      </c>
      <c r="JX4" s="72" t="s">
        <v>280</v>
      </c>
      <c r="JY4" s="72" t="s">
        <v>281</v>
      </c>
      <c r="JZ4" s="72" t="s">
        <v>282</v>
      </c>
      <c r="KA4" s="72" t="s">
        <v>283</v>
      </c>
      <c r="KB4" s="72" t="s">
        <v>284</v>
      </c>
      <c r="KC4" s="72" t="s">
        <v>285</v>
      </c>
      <c r="KD4" s="72" t="s">
        <v>286</v>
      </c>
      <c r="KE4" s="72" t="s">
        <v>287</v>
      </c>
      <c r="KF4" s="72" t="s">
        <v>288</v>
      </c>
      <c r="KG4" s="72" t="s">
        <v>289</v>
      </c>
      <c r="KH4" s="72" t="s">
        <v>290</v>
      </c>
      <c r="KI4" s="72" t="s">
        <v>291</v>
      </c>
      <c r="KJ4" s="72" t="s">
        <v>292</v>
      </c>
      <c r="KK4" s="72" t="s">
        <v>293</v>
      </c>
      <c r="KL4" s="72" t="s">
        <v>294</v>
      </c>
      <c r="KM4" s="72" t="s">
        <v>295</v>
      </c>
      <c r="KN4" s="72" t="s">
        <v>296</v>
      </c>
      <c r="KO4" s="72" t="s">
        <v>297</v>
      </c>
      <c r="KP4" s="72" t="s">
        <v>298</v>
      </c>
      <c r="KQ4" s="72" t="s">
        <v>299</v>
      </c>
      <c r="KR4" s="72" t="s">
        <v>300</v>
      </c>
      <c r="KS4" s="72" t="s">
        <v>301</v>
      </c>
      <c r="KT4" s="72" t="s">
        <v>302</v>
      </c>
      <c r="KU4" s="72" t="s">
        <v>303</v>
      </c>
      <c r="KV4" s="72" t="s">
        <v>304</v>
      </c>
      <c r="KW4" s="72" t="s">
        <v>305</v>
      </c>
      <c r="KX4" s="72" t="s">
        <v>306</v>
      </c>
      <c r="KY4" s="72" t="s">
        <v>307</v>
      </c>
      <c r="KZ4" s="72" t="s">
        <v>308</v>
      </c>
      <c r="LA4" s="72" t="s">
        <v>309</v>
      </c>
      <c r="LB4" s="72" t="s">
        <v>310</v>
      </c>
      <c r="LC4" s="72" t="s">
        <v>311</v>
      </c>
      <c r="LD4" s="72" t="s">
        <v>312</v>
      </c>
      <c r="LE4" s="72" t="s">
        <v>313</v>
      </c>
      <c r="LF4" s="72" t="s">
        <v>314</v>
      </c>
      <c r="LG4" s="72" t="s">
        <v>315</v>
      </c>
      <c r="LH4" s="72" t="s">
        <v>316</v>
      </c>
      <c r="LI4" s="72" t="s">
        <v>317</v>
      </c>
      <c r="LJ4" s="72" t="s">
        <v>318</v>
      </c>
      <c r="LK4" s="72" t="s">
        <v>319</v>
      </c>
      <c r="LL4" s="72" t="s">
        <v>320</v>
      </c>
      <c r="LM4" s="72" t="s">
        <v>321</v>
      </c>
      <c r="LN4" s="72" t="s">
        <v>322</v>
      </c>
      <c r="LO4" s="72" t="s">
        <v>323</v>
      </c>
      <c r="LP4" s="72" t="s">
        <v>324</v>
      </c>
      <c r="LQ4" s="72" t="s">
        <v>325</v>
      </c>
      <c r="LR4" s="72" t="s">
        <v>326</v>
      </c>
      <c r="LS4" s="72" t="s">
        <v>327</v>
      </c>
      <c r="LT4" s="72" t="s">
        <v>328</v>
      </c>
      <c r="LU4" s="72" t="s">
        <v>329</v>
      </c>
      <c r="LV4" s="72" t="s">
        <v>330</v>
      </c>
      <c r="LW4" s="72" t="s">
        <v>331</v>
      </c>
      <c r="LX4" s="72" t="s">
        <v>332</v>
      </c>
      <c r="LY4" s="72" t="s">
        <v>333</v>
      </c>
      <c r="LZ4" s="72" t="s">
        <v>334</v>
      </c>
      <c r="MA4" s="72" t="s">
        <v>335</v>
      </c>
      <c r="MB4" s="72" t="s">
        <v>336</v>
      </c>
      <c r="MC4" s="72" t="s">
        <v>337</v>
      </c>
      <c r="MD4" s="72" t="s">
        <v>338</v>
      </c>
      <c r="ME4" s="72" t="s">
        <v>339</v>
      </c>
      <c r="MF4" s="72" t="s">
        <v>340</v>
      </c>
      <c r="MG4" s="72" t="s">
        <v>341</v>
      </c>
      <c r="MH4" s="72" t="s">
        <v>342</v>
      </c>
      <c r="MI4" s="72" t="s">
        <v>343</v>
      </c>
      <c r="MJ4" s="72" t="s">
        <v>344</v>
      </c>
      <c r="MK4" s="72" t="s">
        <v>345</v>
      </c>
      <c r="ML4" s="72" t="s">
        <v>346</v>
      </c>
      <c r="MM4" s="72" t="s">
        <v>347</v>
      </c>
      <c r="MN4" s="72" t="s">
        <v>348</v>
      </c>
      <c r="MO4" s="72" t="s">
        <v>349</v>
      </c>
      <c r="MP4" s="72" t="s">
        <v>350</v>
      </c>
      <c r="MQ4" s="72" t="s">
        <v>351</v>
      </c>
      <c r="MR4" s="72" t="s">
        <v>352</v>
      </c>
      <c r="MS4" s="72" t="s">
        <v>353</v>
      </c>
      <c r="MT4" s="72" t="s">
        <v>354</v>
      </c>
      <c r="MU4" s="72" t="s">
        <v>355</v>
      </c>
      <c r="MV4" s="72" t="s">
        <v>356</v>
      </c>
      <c r="MW4" s="72" t="s">
        <v>357</v>
      </c>
      <c r="MX4" s="72" t="s">
        <v>358</v>
      </c>
      <c r="MY4" s="72" t="s">
        <v>359</v>
      </c>
      <c r="MZ4" s="72" t="s">
        <v>360</v>
      </c>
      <c r="NA4" s="72" t="s">
        <v>361</v>
      </c>
      <c r="NB4" s="72" t="s">
        <v>362</v>
      </c>
      <c r="NC4" s="72" t="s">
        <v>363</v>
      </c>
      <c r="ND4" s="72" t="s">
        <v>364</v>
      </c>
      <c r="NE4" s="72" t="s">
        <v>365</v>
      </c>
      <c r="NF4" s="72" t="s">
        <v>366</v>
      </c>
      <c r="NG4" s="72" t="s">
        <v>367</v>
      </c>
      <c r="NH4" s="72" t="s">
        <v>368</v>
      </c>
      <c r="NI4" s="72" t="s">
        <v>369</v>
      </c>
      <c r="NJ4" s="72" t="s">
        <v>370</v>
      </c>
      <c r="NK4" s="72" t="s">
        <v>371</v>
      </c>
      <c r="NL4" s="72" t="s">
        <v>372</v>
      </c>
      <c r="NM4" s="72" t="s">
        <v>373</v>
      </c>
      <c r="NN4" s="72" t="s">
        <v>374</v>
      </c>
      <c r="NO4" s="72" t="s">
        <v>375</v>
      </c>
      <c r="NP4" s="72" t="s">
        <v>376</v>
      </c>
      <c r="NQ4" s="72" t="s">
        <v>377</v>
      </c>
      <c r="NR4" s="72" t="s">
        <v>378</v>
      </c>
      <c r="NS4" s="72" t="s">
        <v>379</v>
      </c>
      <c r="NT4" s="72" t="s">
        <v>380</v>
      </c>
      <c r="NU4" s="72" t="s">
        <v>381</v>
      </c>
      <c r="NV4" s="72" t="s">
        <v>382</v>
      </c>
      <c r="NW4" s="72" t="s">
        <v>383</v>
      </c>
      <c r="NX4" s="72" t="s">
        <v>384</v>
      </c>
      <c r="NY4" s="72" t="s">
        <v>385</v>
      </c>
      <c r="NZ4" s="72" t="s">
        <v>386</v>
      </c>
      <c r="OA4" s="72" t="s">
        <v>387</v>
      </c>
      <c r="OB4" s="72" t="s">
        <v>388</v>
      </c>
      <c r="OC4" s="72" t="s">
        <v>389</v>
      </c>
      <c r="OD4" s="72" t="s">
        <v>390</v>
      </c>
      <c r="OE4" s="72" t="s">
        <v>391</v>
      </c>
      <c r="OF4" s="72" t="s">
        <v>316</v>
      </c>
      <c r="OG4" s="72" t="s">
        <v>317</v>
      </c>
      <c r="OH4" s="72" t="s">
        <v>392</v>
      </c>
      <c r="OI4" s="72" t="s">
        <v>319</v>
      </c>
      <c r="OJ4" s="72" t="s">
        <v>393</v>
      </c>
      <c r="OK4" s="72" t="s">
        <v>394</v>
      </c>
      <c r="OL4" s="19" t="s">
        <v>31</v>
      </c>
      <c r="OM4" s="72" t="s">
        <v>276</v>
      </c>
      <c r="ON4" s="72" t="s">
        <v>277</v>
      </c>
      <c r="OO4" s="72" t="s">
        <v>278</v>
      </c>
      <c r="OP4" s="72" t="s">
        <v>279</v>
      </c>
      <c r="OQ4" s="72" t="s">
        <v>280</v>
      </c>
      <c r="OR4" s="72" t="s">
        <v>281</v>
      </c>
      <c r="OS4" s="72" t="s">
        <v>282</v>
      </c>
      <c r="OT4" s="72" t="s">
        <v>283</v>
      </c>
      <c r="OU4" s="72" t="s">
        <v>284</v>
      </c>
      <c r="OV4" s="72" t="s">
        <v>285</v>
      </c>
      <c r="OW4" s="72" t="s">
        <v>286</v>
      </c>
      <c r="OX4" s="72" t="s">
        <v>287</v>
      </c>
      <c r="OY4" s="72" t="s">
        <v>288</v>
      </c>
      <c r="OZ4" s="72" t="s">
        <v>289</v>
      </c>
      <c r="PA4" s="72" t="s">
        <v>290</v>
      </c>
      <c r="PB4" s="72" t="s">
        <v>291</v>
      </c>
      <c r="PC4" s="72" t="s">
        <v>292</v>
      </c>
      <c r="PD4" s="72" t="s">
        <v>293</v>
      </c>
      <c r="PE4" s="72" t="s">
        <v>294</v>
      </c>
      <c r="PF4" s="72" t="s">
        <v>295</v>
      </c>
      <c r="PG4" s="72" t="s">
        <v>296</v>
      </c>
      <c r="PH4" s="72" t="s">
        <v>297</v>
      </c>
      <c r="PI4" s="72" t="s">
        <v>298</v>
      </c>
      <c r="PJ4" s="72" t="s">
        <v>299</v>
      </c>
      <c r="PK4" s="72" t="s">
        <v>300</v>
      </c>
      <c r="PL4" s="72" t="s">
        <v>301</v>
      </c>
      <c r="PM4" s="72" t="s">
        <v>302</v>
      </c>
      <c r="PN4" s="72" t="s">
        <v>303</v>
      </c>
      <c r="PO4" s="72" t="s">
        <v>304</v>
      </c>
      <c r="PP4" s="72" t="s">
        <v>305</v>
      </c>
      <c r="PQ4" s="72" t="s">
        <v>306</v>
      </c>
      <c r="PR4" s="72" t="s">
        <v>307</v>
      </c>
      <c r="PS4" s="72" t="s">
        <v>308</v>
      </c>
      <c r="PT4" s="72" t="s">
        <v>309</v>
      </c>
      <c r="PU4" s="72" t="s">
        <v>310</v>
      </c>
      <c r="PV4" s="72" t="s">
        <v>311</v>
      </c>
      <c r="PW4" s="72" t="s">
        <v>312</v>
      </c>
      <c r="PX4" s="72" t="s">
        <v>313</v>
      </c>
      <c r="PY4" s="72" t="s">
        <v>314</v>
      </c>
      <c r="PZ4" s="72" t="s">
        <v>315</v>
      </c>
      <c r="QA4" s="72" t="s">
        <v>316</v>
      </c>
      <c r="QB4" s="72" t="s">
        <v>317</v>
      </c>
      <c r="QC4" s="72" t="s">
        <v>318</v>
      </c>
      <c r="QD4" s="72" t="s">
        <v>319</v>
      </c>
      <c r="QE4" s="72" t="s">
        <v>320</v>
      </c>
      <c r="QF4" s="72" t="s">
        <v>321</v>
      </c>
      <c r="QG4" s="72" t="s">
        <v>322</v>
      </c>
      <c r="QH4" s="72" t="s">
        <v>323</v>
      </c>
      <c r="QI4" s="72" t="s">
        <v>324</v>
      </c>
      <c r="QJ4" s="72" t="s">
        <v>325</v>
      </c>
      <c r="QK4" s="72" t="s">
        <v>326</v>
      </c>
      <c r="QL4" s="72" t="s">
        <v>327</v>
      </c>
      <c r="QM4" s="72" t="s">
        <v>328</v>
      </c>
      <c r="QN4" s="72" t="s">
        <v>329</v>
      </c>
      <c r="QO4" s="72" t="s">
        <v>330</v>
      </c>
      <c r="QP4" s="72" t="s">
        <v>331</v>
      </c>
      <c r="QQ4" s="72" t="s">
        <v>332</v>
      </c>
      <c r="QR4" s="72" t="s">
        <v>333</v>
      </c>
      <c r="QS4" s="72" t="s">
        <v>334</v>
      </c>
      <c r="QT4" s="72" t="s">
        <v>335</v>
      </c>
      <c r="QU4" s="72" t="s">
        <v>336</v>
      </c>
      <c r="QV4" s="72" t="s">
        <v>337</v>
      </c>
      <c r="QW4" s="72" t="s">
        <v>338</v>
      </c>
      <c r="QX4" s="72" t="s">
        <v>339</v>
      </c>
      <c r="QY4" s="72" t="s">
        <v>340</v>
      </c>
      <c r="QZ4" s="72" t="s">
        <v>341</v>
      </c>
      <c r="RA4" s="72" t="s">
        <v>342</v>
      </c>
      <c r="RB4" s="72" t="s">
        <v>343</v>
      </c>
      <c r="RC4" s="72" t="s">
        <v>344</v>
      </c>
      <c r="RD4" s="72" t="s">
        <v>345</v>
      </c>
      <c r="RE4" s="72" t="s">
        <v>346</v>
      </c>
      <c r="RF4" s="72" t="s">
        <v>347</v>
      </c>
      <c r="RG4" s="72" t="s">
        <v>348</v>
      </c>
      <c r="RH4" s="72" t="s">
        <v>349</v>
      </c>
      <c r="RI4" s="72" t="s">
        <v>350</v>
      </c>
      <c r="RJ4" s="72" t="s">
        <v>351</v>
      </c>
      <c r="RK4" s="72" t="s">
        <v>352</v>
      </c>
      <c r="RL4" s="72" t="s">
        <v>353</v>
      </c>
      <c r="RM4" s="72" t="s">
        <v>354</v>
      </c>
      <c r="RN4" s="72" t="s">
        <v>355</v>
      </c>
      <c r="RO4" s="72" t="s">
        <v>356</v>
      </c>
      <c r="RP4" s="72" t="s">
        <v>357</v>
      </c>
      <c r="RQ4" s="72" t="s">
        <v>358</v>
      </c>
      <c r="RR4" s="72" t="s">
        <v>359</v>
      </c>
      <c r="RS4" s="72" t="s">
        <v>360</v>
      </c>
      <c r="RT4" s="72" t="s">
        <v>361</v>
      </c>
      <c r="RU4" s="72" t="s">
        <v>362</v>
      </c>
      <c r="RV4" s="72" t="s">
        <v>363</v>
      </c>
      <c r="RW4" s="72" t="s">
        <v>364</v>
      </c>
      <c r="RX4" s="72" t="s">
        <v>365</v>
      </c>
      <c r="RY4" s="72" t="s">
        <v>366</v>
      </c>
      <c r="RZ4" s="72" t="s">
        <v>367</v>
      </c>
      <c r="SA4" s="72" t="s">
        <v>368</v>
      </c>
      <c r="SB4" s="72" t="s">
        <v>369</v>
      </c>
      <c r="SC4" s="72" t="s">
        <v>370</v>
      </c>
      <c r="SD4" s="72" t="s">
        <v>371</v>
      </c>
      <c r="SE4" s="72" t="s">
        <v>372</v>
      </c>
      <c r="SF4" s="72" t="s">
        <v>373</v>
      </c>
      <c r="SG4" s="72" t="s">
        <v>374</v>
      </c>
      <c r="SH4" s="72" t="s">
        <v>375</v>
      </c>
      <c r="SI4" s="72" t="s">
        <v>376</v>
      </c>
      <c r="SJ4" s="72" t="s">
        <v>377</v>
      </c>
      <c r="SK4" s="72" t="s">
        <v>378</v>
      </c>
      <c r="SL4" s="72" t="s">
        <v>379</v>
      </c>
      <c r="SM4" s="72" t="s">
        <v>380</v>
      </c>
      <c r="SN4" s="72" t="s">
        <v>381</v>
      </c>
      <c r="SO4" s="72" t="s">
        <v>382</v>
      </c>
      <c r="SP4" s="72" t="s">
        <v>383</v>
      </c>
      <c r="SQ4" s="72" t="s">
        <v>384</v>
      </c>
      <c r="SR4" s="72" t="s">
        <v>385</v>
      </c>
      <c r="SS4" s="72" t="s">
        <v>386</v>
      </c>
      <c r="ST4" s="72" t="s">
        <v>387</v>
      </c>
      <c r="SU4" s="72" t="s">
        <v>388</v>
      </c>
      <c r="SV4" s="72" t="s">
        <v>389</v>
      </c>
      <c r="SW4" s="72" t="s">
        <v>390</v>
      </c>
      <c r="SX4" s="72" t="s">
        <v>391</v>
      </c>
      <c r="SY4" s="72" t="s">
        <v>316</v>
      </c>
      <c r="SZ4" s="72" t="s">
        <v>317</v>
      </c>
      <c r="TA4" s="72" t="s">
        <v>392</v>
      </c>
      <c r="TB4" s="72" t="s">
        <v>319</v>
      </c>
      <c r="TC4" s="72" t="s">
        <v>393</v>
      </c>
      <c r="TD4" s="72" t="s">
        <v>394</v>
      </c>
    </row>
    <row r="5" spans="1:524" ht="28.5" x14ac:dyDescent="0.25">
      <c r="B5" s="136"/>
      <c r="C5" s="136"/>
      <c r="D5" s="137"/>
      <c r="E5" s="73"/>
      <c r="F5" s="73"/>
      <c r="G5" s="73"/>
      <c r="H5" s="19"/>
      <c r="I5" s="72"/>
      <c r="J5" s="72" t="s">
        <v>246</v>
      </c>
      <c r="K5" s="72" t="s">
        <v>247</v>
      </c>
      <c r="L5" s="72" t="s">
        <v>248</v>
      </c>
      <c r="M5" s="72" t="s">
        <v>249</v>
      </c>
      <c r="N5" s="72" t="s">
        <v>250</v>
      </c>
      <c r="O5" s="72" t="s">
        <v>251</v>
      </c>
      <c r="P5" s="72" t="s">
        <v>252</v>
      </c>
      <c r="Q5" s="72" t="s">
        <v>253</v>
      </c>
      <c r="R5" s="72" t="s">
        <v>254</v>
      </c>
      <c r="S5" s="72" t="s">
        <v>255</v>
      </c>
      <c r="T5" s="72" t="s">
        <v>256</v>
      </c>
      <c r="U5" s="72" t="s">
        <v>257</v>
      </c>
      <c r="V5" s="72" t="s">
        <v>258</v>
      </c>
      <c r="W5" s="72" t="s">
        <v>259</v>
      </c>
      <c r="X5" s="72" t="s">
        <v>260</v>
      </c>
      <c r="Y5" s="72" t="s">
        <v>261</v>
      </c>
      <c r="Z5" s="72" t="s">
        <v>262</v>
      </c>
      <c r="AA5" s="72" t="s">
        <v>263</v>
      </c>
      <c r="AB5" s="72" t="s">
        <v>264</v>
      </c>
      <c r="AC5" s="72" t="s">
        <v>265</v>
      </c>
      <c r="AD5" s="72" t="s">
        <v>266</v>
      </c>
      <c r="AE5" s="72" t="s">
        <v>267</v>
      </c>
      <c r="AF5" s="72" t="s">
        <v>268</v>
      </c>
      <c r="AG5" s="72" t="s">
        <v>269</v>
      </c>
      <c r="AH5" s="72" t="s">
        <v>270</v>
      </c>
      <c r="AI5" s="72" t="s">
        <v>271</v>
      </c>
      <c r="AJ5" s="72" t="s">
        <v>272</v>
      </c>
      <c r="AK5" s="72" t="s">
        <v>273</v>
      </c>
      <c r="AL5" s="72" t="s">
        <v>274</v>
      </c>
      <c r="AM5" s="72" t="s">
        <v>275</v>
      </c>
      <c r="AN5" s="72">
        <v>4263</v>
      </c>
      <c r="AO5" s="72">
        <v>4264</v>
      </c>
      <c r="AP5" s="72">
        <v>4265</v>
      </c>
      <c r="AQ5" s="72">
        <v>4266</v>
      </c>
      <c r="AR5" s="72">
        <v>4267</v>
      </c>
      <c r="AS5" s="72">
        <v>4269</v>
      </c>
      <c r="AT5" s="72">
        <v>4311</v>
      </c>
      <c r="AU5" s="72">
        <v>4312</v>
      </c>
      <c r="AV5" s="72">
        <v>4313</v>
      </c>
      <c r="AW5" s="72">
        <v>4314</v>
      </c>
      <c r="AX5" s="72">
        <v>4315</v>
      </c>
      <c r="AY5" s="72">
        <v>4316</v>
      </c>
      <c r="AZ5" s="72">
        <v>4317</v>
      </c>
      <c r="BA5" s="72">
        <v>4411</v>
      </c>
      <c r="BB5" s="72">
        <v>4412</v>
      </c>
      <c r="BC5" s="72">
        <v>4421</v>
      </c>
      <c r="BD5" s="72">
        <v>4422</v>
      </c>
      <c r="BE5" s="72">
        <v>4431</v>
      </c>
      <c r="BF5" s="72">
        <v>4432</v>
      </c>
      <c r="BG5" s="72">
        <v>4433</v>
      </c>
      <c r="BH5" s="72">
        <v>4511</v>
      </c>
      <c r="BI5" s="72">
        <v>4512</v>
      </c>
      <c r="BJ5" s="72">
        <v>4521</v>
      </c>
      <c r="BK5" s="72">
        <v>4522</v>
      </c>
      <c r="BL5" s="72">
        <v>4611</v>
      </c>
      <c r="BM5" s="72">
        <v>4612</v>
      </c>
      <c r="BN5" s="72">
        <v>4621</v>
      </c>
      <c r="BO5" s="72">
        <v>4622</v>
      </c>
      <c r="BP5" s="72">
        <v>4631</v>
      </c>
      <c r="BQ5" s="72">
        <v>4632</v>
      </c>
      <c r="BR5" s="72">
        <v>4633</v>
      </c>
      <c r="BS5" s="72">
        <v>4634</v>
      </c>
      <c r="BT5" s="72">
        <v>4635</v>
      </c>
      <c r="BU5" s="72">
        <v>4637</v>
      </c>
      <c r="BV5" s="72">
        <v>4638</v>
      </c>
      <c r="BW5" s="72">
        <v>4639</v>
      </c>
      <c r="BX5" s="72">
        <v>4651</v>
      </c>
      <c r="BY5" s="72">
        <v>4652</v>
      </c>
      <c r="BZ5" s="72">
        <v>4653</v>
      </c>
      <c r="CA5" s="72">
        <v>4655</v>
      </c>
      <c r="CB5" s="72">
        <v>4656</v>
      </c>
      <c r="CC5" s="72">
        <v>4657</v>
      </c>
      <c r="CD5" s="72">
        <v>4711</v>
      </c>
      <c r="CE5" s="72">
        <v>4712</v>
      </c>
      <c r="CF5" s="72">
        <v>4721</v>
      </c>
      <c r="CG5" s="72">
        <v>4722</v>
      </c>
      <c r="CH5" s="72">
        <v>4723</v>
      </c>
      <c r="CI5" s="72">
        <v>4724</v>
      </c>
      <c r="CJ5" s="72">
        <v>4725</v>
      </c>
      <c r="CK5" s="72">
        <v>4726</v>
      </c>
      <c r="CL5" s="72">
        <v>4727</v>
      </c>
      <c r="CM5" s="72">
        <v>4728</v>
      </c>
      <c r="CN5" s="72">
        <v>4729</v>
      </c>
      <c r="CO5" s="72">
        <v>4741</v>
      </c>
      <c r="CP5" s="72">
        <v>4751</v>
      </c>
      <c r="CQ5" s="72">
        <v>4752</v>
      </c>
      <c r="CR5" s="72">
        <v>4753</v>
      </c>
      <c r="CS5" s="72">
        <v>4754</v>
      </c>
      <c r="CT5" s="72">
        <v>4811</v>
      </c>
      <c r="CU5" s="72">
        <v>4819</v>
      </c>
      <c r="CV5" s="72">
        <v>4821</v>
      </c>
      <c r="CW5" s="72">
        <v>4822</v>
      </c>
      <c r="CX5" s="72">
        <v>4823</v>
      </c>
      <c r="CY5" s="72">
        <v>4824</v>
      </c>
      <c r="CZ5" s="72">
        <v>4831</v>
      </c>
      <c r="DA5" s="72">
        <v>4841</v>
      </c>
      <c r="DB5" s="72">
        <v>4842</v>
      </c>
      <c r="DC5" s="72">
        <v>4851</v>
      </c>
      <c r="DD5" s="72">
        <v>4861</v>
      </c>
      <c r="DE5" s="72">
        <v>4891</v>
      </c>
      <c r="DF5" s="72"/>
      <c r="DG5" s="72">
        <v>5111</v>
      </c>
      <c r="DH5" s="72">
        <v>5112</v>
      </c>
      <c r="DI5" s="72">
        <v>5113</v>
      </c>
      <c r="DJ5" s="72">
        <v>5121</v>
      </c>
      <c r="DK5" s="72">
        <v>5122</v>
      </c>
      <c r="DL5" s="72">
        <v>5129</v>
      </c>
      <c r="DM5" s="72">
        <v>5131</v>
      </c>
      <c r="DN5" s="72">
        <v>5132</v>
      </c>
      <c r="DO5" s="72">
        <v>5133</v>
      </c>
      <c r="DP5" s="72">
        <v>5134</v>
      </c>
      <c r="DQ5" s="72">
        <v>5211</v>
      </c>
      <c r="DR5" s="72">
        <v>5221</v>
      </c>
      <c r="DS5" s="72">
        <v>5231</v>
      </c>
      <c r="DT5" s="72">
        <v>5241</v>
      </c>
      <c r="DU5" s="72">
        <v>5311</v>
      </c>
      <c r="DV5" s="72">
        <v>5411</v>
      </c>
      <c r="DW5" s="72">
        <v>5421</v>
      </c>
      <c r="DX5" s="72">
        <v>5431</v>
      </c>
      <c r="DY5" s="72">
        <v>5441</v>
      </c>
      <c r="DZ5" s="72">
        <v>5999</v>
      </c>
      <c r="EA5" s="73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19"/>
      <c r="FA5" s="72"/>
      <c r="FB5" s="72" t="s">
        <v>246</v>
      </c>
      <c r="FC5" s="72" t="s">
        <v>247</v>
      </c>
      <c r="FD5" s="72" t="s">
        <v>248</v>
      </c>
      <c r="FE5" s="72" t="s">
        <v>249</v>
      </c>
      <c r="FF5" s="72" t="s">
        <v>250</v>
      </c>
      <c r="FG5" s="72" t="s">
        <v>251</v>
      </c>
      <c r="FH5" s="72" t="s">
        <v>252</v>
      </c>
      <c r="FI5" s="72" t="s">
        <v>253</v>
      </c>
      <c r="FJ5" s="72" t="s">
        <v>254</v>
      </c>
      <c r="FK5" s="72" t="s">
        <v>255</v>
      </c>
      <c r="FL5" s="72" t="s">
        <v>256</v>
      </c>
      <c r="FM5" s="72" t="s">
        <v>257</v>
      </c>
      <c r="FN5" s="72" t="s">
        <v>258</v>
      </c>
      <c r="FO5" s="72" t="s">
        <v>259</v>
      </c>
      <c r="FP5" s="72" t="s">
        <v>260</v>
      </c>
      <c r="FQ5" s="72" t="s">
        <v>261</v>
      </c>
      <c r="FR5" s="72" t="s">
        <v>262</v>
      </c>
      <c r="FS5" s="72" t="s">
        <v>263</v>
      </c>
      <c r="FT5" s="72" t="s">
        <v>264</v>
      </c>
      <c r="FU5" s="72" t="s">
        <v>265</v>
      </c>
      <c r="FV5" s="72" t="s">
        <v>266</v>
      </c>
      <c r="FW5" s="72" t="s">
        <v>267</v>
      </c>
      <c r="FX5" s="72" t="s">
        <v>268</v>
      </c>
      <c r="FY5" s="72" t="s">
        <v>269</v>
      </c>
      <c r="FZ5" s="72" t="s">
        <v>270</v>
      </c>
      <c r="GA5" s="72" t="s">
        <v>271</v>
      </c>
      <c r="GB5" s="72" t="s">
        <v>272</v>
      </c>
      <c r="GC5" s="72" t="s">
        <v>273</v>
      </c>
      <c r="GD5" s="72" t="s">
        <v>274</v>
      </c>
      <c r="GE5" s="72" t="s">
        <v>275</v>
      </c>
      <c r="GF5" s="72">
        <v>4263</v>
      </c>
      <c r="GG5" s="72">
        <v>4264</v>
      </c>
      <c r="GH5" s="72">
        <v>4265</v>
      </c>
      <c r="GI5" s="72">
        <v>4266</v>
      </c>
      <c r="GJ5" s="72">
        <v>4267</v>
      </c>
      <c r="GK5" s="72">
        <v>4269</v>
      </c>
      <c r="GL5" s="72">
        <v>4311</v>
      </c>
      <c r="GM5" s="72">
        <v>4312</v>
      </c>
      <c r="GN5" s="72">
        <v>4313</v>
      </c>
      <c r="GO5" s="72">
        <v>4314</v>
      </c>
      <c r="GP5" s="72">
        <v>4315</v>
      </c>
      <c r="GQ5" s="72">
        <v>4316</v>
      </c>
      <c r="GR5" s="72">
        <v>4317</v>
      </c>
      <c r="GS5" s="72">
        <v>4411</v>
      </c>
      <c r="GT5" s="72">
        <v>4412</v>
      </c>
      <c r="GU5" s="72">
        <v>4421</v>
      </c>
      <c r="GV5" s="72">
        <v>4422</v>
      </c>
      <c r="GW5" s="72">
        <v>4431</v>
      </c>
      <c r="GX5" s="72">
        <v>4432</v>
      </c>
      <c r="GY5" s="72">
        <v>4433</v>
      </c>
      <c r="GZ5" s="72">
        <v>4511</v>
      </c>
      <c r="HA5" s="72">
        <v>4512</v>
      </c>
      <c r="HB5" s="72">
        <v>4521</v>
      </c>
      <c r="HC5" s="72">
        <v>4522</v>
      </c>
      <c r="HD5" s="72">
        <v>4611</v>
      </c>
      <c r="HE5" s="72">
        <v>4612</v>
      </c>
      <c r="HF5" s="72">
        <v>4621</v>
      </c>
      <c r="HG5" s="72">
        <v>4622</v>
      </c>
      <c r="HH5" s="72">
        <v>4631</v>
      </c>
      <c r="HI5" s="72">
        <v>4632</v>
      </c>
      <c r="HJ5" s="72">
        <v>4633</v>
      </c>
      <c r="HK5" s="72">
        <v>4634</v>
      </c>
      <c r="HL5" s="72">
        <v>4635</v>
      </c>
      <c r="HM5" s="72">
        <v>4637</v>
      </c>
      <c r="HN5" s="72">
        <v>4638</v>
      </c>
      <c r="HO5" s="72">
        <v>4639</v>
      </c>
      <c r="HP5" s="72">
        <v>4651</v>
      </c>
      <c r="HQ5" s="72">
        <v>4652</v>
      </c>
      <c r="HR5" s="72">
        <v>4653</v>
      </c>
      <c r="HS5" s="72">
        <v>4655</v>
      </c>
      <c r="HT5" s="72">
        <v>4656</v>
      </c>
      <c r="HU5" s="72">
        <v>4657</v>
      </c>
      <c r="HV5" s="72">
        <v>4711</v>
      </c>
      <c r="HW5" s="72">
        <v>4712</v>
      </c>
      <c r="HX5" s="72">
        <v>4721</v>
      </c>
      <c r="HY5" s="72">
        <v>4722</v>
      </c>
      <c r="HZ5" s="72">
        <v>4723</v>
      </c>
      <c r="IA5" s="72">
        <v>4724</v>
      </c>
      <c r="IB5" s="72">
        <v>4725</v>
      </c>
      <c r="IC5" s="72">
        <v>4726</v>
      </c>
      <c r="ID5" s="72">
        <v>4727</v>
      </c>
      <c r="IE5" s="72">
        <v>4728</v>
      </c>
      <c r="IF5" s="72">
        <v>4729</v>
      </c>
      <c r="IG5" s="72">
        <v>4741</v>
      </c>
      <c r="IH5" s="72">
        <v>4751</v>
      </c>
      <c r="II5" s="72">
        <v>4752</v>
      </c>
      <c r="IJ5" s="72">
        <v>4753</v>
      </c>
      <c r="IK5" s="72">
        <v>4754</v>
      </c>
      <c r="IL5" s="72">
        <v>4811</v>
      </c>
      <c r="IM5" s="72">
        <v>4819</v>
      </c>
      <c r="IN5" s="72">
        <v>4821</v>
      </c>
      <c r="IO5" s="72">
        <v>4822</v>
      </c>
      <c r="IP5" s="72">
        <v>4823</v>
      </c>
      <c r="IQ5" s="72">
        <v>4824</v>
      </c>
      <c r="IR5" s="72">
        <v>4831</v>
      </c>
      <c r="IS5" s="72">
        <v>4841</v>
      </c>
      <c r="IT5" s="72">
        <v>4842</v>
      </c>
      <c r="IU5" s="72">
        <v>4851</v>
      </c>
      <c r="IV5" s="72">
        <v>4861</v>
      </c>
      <c r="IW5" s="72">
        <v>4891</v>
      </c>
      <c r="IX5" s="72"/>
      <c r="IY5" s="72">
        <v>5111</v>
      </c>
      <c r="IZ5" s="72">
        <v>5112</v>
      </c>
      <c r="JA5" s="72">
        <v>5113</v>
      </c>
      <c r="JB5" s="72">
        <v>5121</v>
      </c>
      <c r="JC5" s="72">
        <v>5122</v>
      </c>
      <c r="JD5" s="72">
        <v>5129</v>
      </c>
      <c r="JE5" s="72">
        <v>5131</v>
      </c>
      <c r="JF5" s="72">
        <v>5132</v>
      </c>
      <c r="JG5" s="72">
        <v>5133</v>
      </c>
      <c r="JH5" s="72">
        <v>5134</v>
      </c>
      <c r="JI5" s="72">
        <v>5211</v>
      </c>
      <c r="JJ5" s="72">
        <v>5221</v>
      </c>
      <c r="JK5" s="72">
        <v>5231</v>
      </c>
      <c r="JL5" s="72">
        <v>5241</v>
      </c>
      <c r="JM5" s="72">
        <v>5311</v>
      </c>
      <c r="JN5" s="72">
        <v>5411</v>
      </c>
      <c r="JO5" s="72">
        <v>5421</v>
      </c>
      <c r="JP5" s="72">
        <v>5431</v>
      </c>
      <c r="JQ5" s="72">
        <v>5441</v>
      </c>
      <c r="JR5" s="72">
        <v>5999</v>
      </c>
      <c r="JS5" s="19"/>
      <c r="JT5" s="72"/>
      <c r="JU5" s="72" t="s">
        <v>246</v>
      </c>
      <c r="JV5" s="72" t="s">
        <v>247</v>
      </c>
      <c r="JW5" s="72" t="s">
        <v>248</v>
      </c>
      <c r="JX5" s="72" t="s">
        <v>249</v>
      </c>
      <c r="JY5" s="72" t="s">
        <v>250</v>
      </c>
      <c r="JZ5" s="72" t="s">
        <v>251</v>
      </c>
      <c r="KA5" s="72" t="s">
        <v>252</v>
      </c>
      <c r="KB5" s="72" t="s">
        <v>253</v>
      </c>
      <c r="KC5" s="72" t="s">
        <v>254</v>
      </c>
      <c r="KD5" s="72" t="s">
        <v>255</v>
      </c>
      <c r="KE5" s="72" t="s">
        <v>256</v>
      </c>
      <c r="KF5" s="72" t="s">
        <v>257</v>
      </c>
      <c r="KG5" s="72" t="s">
        <v>258</v>
      </c>
      <c r="KH5" s="72" t="s">
        <v>259</v>
      </c>
      <c r="KI5" s="72" t="s">
        <v>260</v>
      </c>
      <c r="KJ5" s="72" t="s">
        <v>261</v>
      </c>
      <c r="KK5" s="72" t="s">
        <v>262</v>
      </c>
      <c r="KL5" s="72" t="s">
        <v>263</v>
      </c>
      <c r="KM5" s="72" t="s">
        <v>264</v>
      </c>
      <c r="KN5" s="72" t="s">
        <v>265</v>
      </c>
      <c r="KO5" s="72" t="s">
        <v>266</v>
      </c>
      <c r="KP5" s="72" t="s">
        <v>267</v>
      </c>
      <c r="KQ5" s="72" t="s">
        <v>268</v>
      </c>
      <c r="KR5" s="72" t="s">
        <v>269</v>
      </c>
      <c r="KS5" s="72" t="s">
        <v>270</v>
      </c>
      <c r="KT5" s="72" t="s">
        <v>271</v>
      </c>
      <c r="KU5" s="72" t="s">
        <v>272</v>
      </c>
      <c r="KV5" s="72" t="s">
        <v>273</v>
      </c>
      <c r="KW5" s="72" t="s">
        <v>274</v>
      </c>
      <c r="KX5" s="72" t="s">
        <v>275</v>
      </c>
      <c r="KY5" s="72">
        <v>4263</v>
      </c>
      <c r="KZ5" s="72">
        <v>4264</v>
      </c>
      <c r="LA5" s="72">
        <v>4265</v>
      </c>
      <c r="LB5" s="72">
        <v>4266</v>
      </c>
      <c r="LC5" s="72">
        <v>4267</v>
      </c>
      <c r="LD5" s="72">
        <v>4269</v>
      </c>
      <c r="LE5" s="72">
        <v>4311</v>
      </c>
      <c r="LF5" s="72">
        <v>4312</v>
      </c>
      <c r="LG5" s="72">
        <v>4313</v>
      </c>
      <c r="LH5" s="72">
        <v>4314</v>
      </c>
      <c r="LI5" s="72">
        <v>4315</v>
      </c>
      <c r="LJ5" s="72">
        <v>4316</v>
      </c>
      <c r="LK5" s="72">
        <v>4317</v>
      </c>
      <c r="LL5" s="72">
        <v>4411</v>
      </c>
      <c r="LM5" s="72">
        <v>4412</v>
      </c>
      <c r="LN5" s="72">
        <v>4421</v>
      </c>
      <c r="LO5" s="72">
        <v>4422</v>
      </c>
      <c r="LP5" s="72">
        <v>4431</v>
      </c>
      <c r="LQ5" s="72">
        <v>4432</v>
      </c>
      <c r="LR5" s="72">
        <v>4433</v>
      </c>
      <c r="LS5" s="72">
        <v>4511</v>
      </c>
      <c r="LT5" s="72">
        <v>4512</v>
      </c>
      <c r="LU5" s="72">
        <v>4521</v>
      </c>
      <c r="LV5" s="72">
        <v>4522</v>
      </c>
      <c r="LW5" s="72">
        <v>4611</v>
      </c>
      <c r="LX5" s="72">
        <v>4612</v>
      </c>
      <c r="LY5" s="72">
        <v>4621</v>
      </c>
      <c r="LZ5" s="72">
        <v>4622</v>
      </c>
      <c r="MA5" s="72">
        <v>4631</v>
      </c>
      <c r="MB5" s="72">
        <v>4632</v>
      </c>
      <c r="MC5" s="72">
        <v>4633</v>
      </c>
      <c r="MD5" s="72">
        <v>4634</v>
      </c>
      <c r="ME5" s="72">
        <v>4635</v>
      </c>
      <c r="MF5" s="72">
        <v>4637</v>
      </c>
      <c r="MG5" s="72">
        <v>4638</v>
      </c>
      <c r="MH5" s="72">
        <v>4639</v>
      </c>
      <c r="MI5" s="72">
        <v>4651</v>
      </c>
      <c r="MJ5" s="72">
        <v>4652</v>
      </c>
      <c r="MK5" s="72">
        <v>4653</v>
      </c>
      <c r="ML5" s="72">
        <v>4655</v>
      </c>
      <c r="MM5" s="72">
        <v>4656</v>
      </c>
      <c r="MN5" s="72">
        <v>4657</v>
      </c>
      <c r="MO5" s="72">
        <v>4711</v>
      </c>
      <c r="MP5" s="72">
        <v>4712</v>
      </c>
      <c r="MQ5" s="72">
        <v>4721</v>
      </c>
      <c r="MR5" s="72">
        <v>4722</v>
      </c>
      <c r="MS5" s="72">
        <v>4723</v>
      </c>
      <c r="MT5" s="72">
        <v>4724</v>
      </c>
      <c r="MU5" s="72">
        <v>4725</v>
      </c>
      <c r="MV5" s="72">
        <v>4726</v>
      </c>
      <c r="MW5" s="72">
        <v>4727</v>
      </c>
      <c r="MX5" s="72">
        <v>4728</v>
      </c>
      <c r="MY5" s="72">
        <v>4729</v>
      </c>
      <c r="MZ5" s="72">
        <v>4741</v>
      </c>
      <c r="NA5" s="72">
        <v>4751</v>
      </c>
      <c r="NB5" s="72">
        <v>4752</v>
      </c>
      <c r="NC5" s="72">
        <v>4753</v>
      </c>
      <c r="ND5" s="72">
        <v>4754</v>
      </c>
      <c r="NE5" s="72">
        <v>4811</v>
      </c>
      <c r="NF5" s="72">
        <v>4819</v>
      </c>
      <c r="NG5" s="72">
        <v>4821</v>
      </c>
      <c r="NH5" s="72">
        <v>4822</v>
      </c>
      <c r="NI5" s="72">
        <v>4823</v>
      </c>
      <c r="NJ5" s="72">
        <v>4824</v>
      </c>
      <c r="NK5" s="72">
        <v>4831</v>
      </c>
      <c r="NL5" s="72">
        <v>4841</v>
      </c>
      <c r="NM5" s="72">
        <v>4842</v>
      </c>
      <c r="NN5" s="72">
        <v>4851</v>
      </c>
      <c r="NO5" s="72">
        <v>4861</v>
      </c>
      <c r="NP5" s="72">
        <v>4891</v>
      </c>
      <c r="NQ5" s="72"/>
      <c r="NR5" s="72">
        <v>5111</v>
      </c>
      <c r="NS5" s="72">
        <v>5112</v>
      </c>
      <c r="NT5" s="72">
        <v>5113</v>
      </c>
      <c r="NU5" s="72">
        <v>5121</v>
      </c>
      <c r="NV5" s="72">
        <v>5122</v>
      </c>
      <c r="NW5" s="72">
        <v>5129</v>
      </c>
      <c r="NX5" s="72">
        <v>5131</v>
      </c>
      <c r="NY5" s="72">
        <v>5132</v>
      </c>
      <c r="NZ5" s="72">
        <v>5133</v>
      </c>
      <c r="OA5" s="72">
        <v>5134</v>
      </c>
      <c r="OB5" s="72">
        <v>5211</v>
      </c>
      <c r="OC5" s="72">
        <v>5221</v>
      </c>
      <c r="OD5" s="72">
        <v>5231</v>
      </c>
      <c r="OE5" s="72">
        <v>5241</v>
      </c>
      <c r="OF5" s="72">
        <v>5311</v>
      </c>
      <c r="OG5" s="72">
        <v>5411</v>
      </c>
      <c r="OH5" s="72">
        <v>5421</v>
      </c>
      <c r="OI5" s="72">
        <v>5431</v>
      </c>
      <c r="OJ5" s="72">
        <v>5441</v>
      </c>
      <c r="OK5" s="72">
        <v>5999</v>
      </c>
      <c r="OL5" s="19"/>
      <c r="OM5" s="72"/>
      <c r="ON5" s="72" t="s">
        <v>246</v>
      </c>
      <c r="OO5" s="72" t="s">
        <v>247</v>
      </c>
      <c r="OP5" s="72" t="s">
        <v>248</v>
      </c>
      <c r="OQ5" s="72" t="s">
        <v>249</v>
      </c>
      <c r="OR5" s="72" t="s">
        <v>250</v>
      </c>
      <c r="OS5" s="72" t="s">
        <v>251</v>
      </c>
      <c r="OT5" s="72" t="s">
        <v>252</v>
      </c>
      <c r="OU5" s="72" t="s">
        <v>253</v>
      </c>
      <c r="OV5" s="72" t="s">
        <v>254</v>
      </c>
      <c r="OW5" s="72" t="s">
        <v>255</v>
      </c>
      <c r="OX5" s="72" t="s">
        <v>256</v>
      </c>
      <c r="OY5" s="72" t="s">
        <v>257</v>
      </c>
      <c r="OZ5" s="72" t="s">
        <v>258</v>
      </c>
      <c r="PA5" s="72" t="s">
        <v>259</v>
      </c>
      <c r="PB5" s="72" t="s">
        <v>260</v>
      </c>
      <c r="PC5" s="72" t="s">
        <v>261</v>
      </c>
      <c r="PD5" s="72" t="s">
        <v>262</v>
      </c>
      <c r="PE5" s="72" t="s">
        <v>263</v>
      </c>
      <c r="PF5" s="72" t="s">
        <v>264</v>
      </c>
      <c r="PG5" s="72" t="s">
        <v>265</v>
      </c>
      <c r="PH5" s="72" t="s">
        <v>266</v>
      </c>
      <c r="PI5" s="72" t="s">
        <v>267</v>
      </c>
      <c r="PJ5" s="72" t="s">
        <v>268</v>
      </c>
      <c r="PK5" s="72" t="s">
        <v>269</v>
      </c>
      <c r="PL5" s="72" t="s">
        <v>270</v>
      </c>
      <c r="PM5" s="72" t="s">
        <v>271</v>
      </c>
      <c r="PN5" s="72" t="s">
        <v>272</v>
      </c>
      <c r="PO5" s="72" t="s">
        <v>273</v>
      </c>
      <c r="PP5" s="72" t="s">
        <v>274</v>
      </c>
      <c r="PQ5" s="72" t="s">
        <v>275</v>
      </c>
      <c r="PR5" s="72">
        <v>4263</v>
      </c>
      <c r="PS5" s="72">
        <v>4264</v>
      </c>
      <c r="PT5" s="72">
        <v>4265</v>
      </c>
      <c r="PU5" s="72">
        <v>4266</v>
      </c>
      <c r="PV5" s="72">
        <v>4267</v>
      </c>
      <c r="PW5" s="72">
        <v>4269</v>
      </c>
      <c r="PX5" s="72">
        <v>4311</v>
      </c>
      <c r="PY5" s="72">
        <v>4312</v>
      </c>
      <c r="PZ5" s="72">
        <v>4313</v>
      </c>
      <c r="QA5" s="72">
        <v>4314</v>
      </c>
      <c r="QB5" s="72">
        <v>4315</v>
      </c>
      <c r="QC5" s="72">
        <v>4316</v>
      </c>
      <c r="QD5" s="72">
        <v>4317</v>
      </c>
      <c r="QE5" s="72">
        <v>4411</v>
      </c>
      <c r="QF5" s="72">
        <v>4412</v>
      </c>
      <c r="QG5" s="72">
        <v>4421</v>
      </c>
      <c r="QH5" s="72">
        <v>4422</v>
      </c>
      <c r="QI5" s="72">
        <v>4431</v>
      </c>
      <c r="QJ5" s="72">
        <v>4432</v>
      </c>
      <c r="QK5" s="72">
        <v>4433</v>
      </c>
      <c r="QL5" s="72">
        <v>4511</v>
      </c>
      <c r="QM5" s="72">
        <v>4512</v>
      </c>
      <c r="QN5" s="72">
        <v>4521</v>
      </c>
      <c r="QO5" s="72">
        <v>4522</v>
      </c>
      <c r="QP5" s="72">
        <v>4611</v>
      </c>
      <c r="QQ5" s="72">
        <v>4612</v>
      </c>
      <c r="QR5" s="72">
        <v>4621</v>
      </c>
      <c r="QS5" s="72">
        <v>4622</v>
      </c>
      <c r="QT5" s="72">
        <v>4631</v>
      </c>
      <c r="QU5" s="72">
        <v>4632</v>
      </c>
      <c r="QV5" s="72">
        <v>4633</v>
      </c>
      <c r="QW5" s="72">
        <v>4634</v>
      </c>
      <c r="QX5" s="72">
        <v>4635</v>
      </c>
      <c r="QY5" s="72">
        <v>4637</v>
      </c>
      <c r="QZ5" s="72">
        <v>4638</v>
      </c>
      <c r="RA5" s="72">
        <v>4639</v>
      </c>
      <c r="RB5" s="72">
        <v>4651</v>
      </c>
      <c r="RC5" s="72">
        <v>4652</v>
      </c>
      <c r="RD5" s="72">
        <v>4653</v>
      </c>
      <c r="RE5" s="72">
        <v>4655</v>
      </c>
      <c r="RF5" s="72">
        <v>4656</v>
      </c>
      <c r="RG5" s="72">
        <v>4657</v>
      </c>
      <c r="RH5" s="72">
        <v>4711</v>
      </c>
      <c r="RI5" s="72">
        <v>4712</v>
      </c>
      <c r="RJ5" s="72">
        <v>4721</v>
      </c>
      <c r="RK5" s="72">
        <v>4722</v>
      </c>
      <c r="RL5" s="72">
        <v>4723</v>
      </c>
      <c r="RM5" s="72">
        <v>4724</v>
      </c>
      <c r="RN5" s="72">
        <v>4725</v>
      </c>
      <c r="RO5" s="72">
        <v>4726</v>
      </c>
      <c r="RP5" s="72">
        <v>4727</v>
      </c>
      <c r="RQ5" s="72">
        <v>4728</v>
      </c>
      <c r="RR5" s="72">
        <v>4729</v>
      </c>
      <c r="RS5" s="72">
        <v>4741</v>
      </c>
      <c r="RT5" s="72">
        <v>4751</v>
      </c>
      <c r="RU5" s="72">
        <v>4752</v>
      </c>
      <c r="RV5" s="72">
        <v>4753</v>
      </c>
      <c r="RW5" s="72">
        <v>4754</v>
      </c>
      <c r="RX5" s="72">
        <v>4811</v>
      </c>
      <c r="RY5" s="72">
        <v>4819</v>
      </c>
      <c r="RZ5" s="72">
        <v>4821</v>
      </c>
      <c r="SA5" s="72">
        <v>4822</v>
      </c>
      <c r="SB5" s="72">
        <v>4823</v>
      </c>
      <c r="SC5" s="72">
        <v>4824</v>
      </c>
      <c r="SD5" s="72">
        <v>4831</v>
      </c>
      <c r="SE5" s="72">
        <v>4841</v>
      </c>
      <c r="SF5" s="72">
        <v>4842</v>
      </c>
      <c r="SG5" s="72">
        <v>4851</v>
      </c>
      <c r="SH5" s="72">
        <v>4861</v>
      </c>
      <c r="SI5" s="72">
        <v>4891</v>
      </c>
      <c r="SJ5" s="72"/>
      <c r="SK5" s="72">
        <v>5111</v>
      </c>
      <c r="SL5" s="72">
        <v>5112</v>
      </c>
      <c r="SM5" s="72">
        <v>5113</v>
      </c>
      <c r="SN5" s="72">
        <v>5121</v>
      </c>
      <c r="SO5" s="72">
        <v>5122</v>
      </c>
      <c r="SP5" s="72">
        <v>5129</v>
      </c>
      <c r="SQ5" s="72">
        <v>5131</v>
      </c>
      <c r="SR5" s="72">
        <v>5132</v>
      </c>
      <c r="SS5" s="72">
        <v>5133</v>
      </c>
      <c r="ST5" s="72">
        <v>5134</v>
      </c>
      <c r="SU5" s="72">
        <v>5211</v>
      </c>
      <c r="SV5" s="72">
        <v>5221</v>
      </c>
      <c r="SW5" s="72">
        <v>5231</v>
      </c>
      <c r="SX5" s="72">
        <v>5241</v>
      </c>
      <c r="SY5" s="72">
        <v>5311</v>
      </c>
      <c r="SZ5" s="72">
        <v>5411</v>
      </c>
      <c r="TA5" s="72">
        <v>5421</v>
      </c>
      <c r="TB5" s="72">
        <v>5431</v>
      </c>
      <c r="TC5" s="72">
        <v>5441</v>
      </c>
      <c r="TD5" s="72">
        <v>5999</v>
      </c>
    </row>
    <row r="6" spans="1:524" ht="25.5" x14ac:dyDescent="0.25">
      <c r="B6" s="129" t="s">
        <v>395</v>
      </c>
      <c r="C6" s="129"/>
      <c r="D6" s="129" t="s">
        <v>396</v>
      </c>
      <c r="E6" s="124"/>
      <c r="F6" s="124"/>
      <c r="G6" s="124"/>
      <c r="H6" s="125">
        <f t="shared" ref="H6" si="0">+I6+DF6</f>
        <v>0</v>
      </c>
      <c r="I6" s="132">
        <f t="shared" ref="I6:I9" si="1">SUM(J6:DE6)</f>
        <v>0</v>
      </c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  <c r="DB6" s="126"/>
      <c r="DC6" s="126"/>
      <c r="DD6" s="126"/>
      <c r="DE6" s="126"/>
      <c r="DF6" s="132">
        <f t="shared" ref="DF6:DF9" si="2">SUM(DG6:DZ6)</f>
        <v>0</v>
      </c>
      <c r="DG6" s="126"/>
      <c r="DH6" s="126"/>
      <c r="DI6" s="126"/>
      <c r="DJ6" s="126"/>
      <c r="DK6" s="126"/>
      <c r="DL6" s="126"/>
      <c r="DM6" s="126"/>
      <c r="DN6" s="126"/>
      <c r="DO6" s="126"/>
      <c r="DP6" s="126"/>
      <c r="DQ6" s="126"/>
      <c r="DR6" s="126"/>
      <c r="DS6" s="126"/>
      <c r="DT6" s="126"/>
      <c r="DU6" s="126"/>
      <c r="DV6" s="126"/>
      <c r="DW6" s="126"/>
      <c r="DX6" s="126"/>
      <c r="DY6" s="126"/>
      <c r="DZ6" s="126"/>
      <c r="EA6" s="125">
        <f t="shared" ref="EA6:EA9" si="3">SUM(EB6:EY6)</f>
        <v>0</v>
      </c>
      <c r="EB6" s="126">
        <f t="shared" ref="EB6:EB9" si="4">SUM(EC6:EY6)</f>
        <v>0</v>
      </c>
      <c r="EC6" s="126"/>
      <c r="ED6" s="126"/>
      <c r="EE6" s="126"/>
      <c r="EF6" s="126"/>
      <c r="EG6" s="126"/>
      <c r="EH6" s="126"/>
      <c r="EI6" s="126"/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6"/>
      <c r="EU6" s="126"/>
      <c r="EV6" s="126"/>
      <c r="EW6" s="126"/>
      <c r="EX6" s="126"/>
      <c r="EY6" s="126"/>
      <c r="EZ6" s="125">
        <f t="shared" ref="EZ6:EZ9" si="5">+FA6+IX6</f>
        <v>0</v>
      </c>
      <c r="FA6" s="132">
        <f t="shared" ref="FA6:FA9" si="6">SUM(FB6:IW6)</f>
        <v>0</v>
      </c>
      <c r="FB6" s="126"/>
      <c r="FC6" s="126"/>
      <c r="FD6" s="126"/>
      <c r="FE6" s="126"/>
      <c r="FF6" s="126"/>
      <c r="FG6" s="126"/>
      <c r="FH6" s="126"/>
      <c r="FI6" s="126"/>
      <c r="FJ6" s="126"/>
      <c r="FK6" s="126"/>
      <c r="FL6" s="126"/>
      <c r="FM6" s="126"/>
      <c r="FN6" s="126"/>
      <c r="FO6" s="126"/>
      <c r="FP6" s="126"/>
      <c r="FQ6" s="126"/>
      <c r="FR6" s="126"/>
      <c r="FS6" s="126"/>
      <c r="FT6" s="126"/>
      <c r="FU6" s="126"/>
      <c r="FV6" s="126"/>
      <c r="FW6" s="126"/>
      <c r="FX6" s="126"/>
      <c r="FY6" s="126"/>
      <c r="FZ6" s="126"/>
      <c r="GA6" s="126"/>
      <c r="GB6" s="126"/>
      <c r="GC6" s="126"/>
      <c r="GD6" s="126"/>
      <c r="GE6" s="126"/>
      <c r="GF6" s="126"/>
      <c r="GG6" s="126"/>
      <c r="GH6" s="126"/>
      <c r="GI6" s="126"/>
      <c r="GJ6" s="126"/>
      <c r="GK6" s="126"/>
      <c r="GL6" s="126"/>
      <c r="GM6" s="126"/>
      <c r="GN6" s="126"/>
      <c r="GO6" s="126"/>
      <c r="GP6" s="126"/>
      <c r="GQ6" s="126"/>
      <c r="GR6" s="126"/>
      <c r="GS6" s="126"/>
      <c r="GT6" s="126"/>
      <c r="GU6" s="126"/>
      <c r="GV6" s="126"/>
      <c r="GW6" s="126"/>
      <c r="GX6" s="126"/>
      <c r="GY6" s="126"/>
      <c r="GZ6" s="126"/>
      <c r="HA6" s="126"/>
      <c r="HB6" s="126"/>
      <c r="HC6" s="126"/>
      <c r="HD6" s="126"/>
      <c r="HE6" s="126"/>
      <c r="HF6" s="126"/>
      <c r="HG6" s="126"/>
      <c r="HH6" s="126"/>
      <c r="HI6" s="126"/>
      <c r="HJ6" s="126"/>
      <c r="HK6" s="126"/>
      <c r="HL6" s="126"/>
      <c r="HM6" s="126"/>
      <c r="HN6" s="126"/>
      <c r="HO6" s="126"/>
      <c r="HP6" s="126"/>
      <c r="HQ6" s="126"/>
      <c r="HR6" s="126"/>
      <c r="HS6" s="126"/>
      <c r="HT6" s="126"/>
      <c r="HU6" s="126"/>
      <c r="HV6" s="126"/>
      <c r="HW6" s="126"/>
      <c r="HX6" s="126"/>
      <c r="HY6" s="126"/>
      <c r="HZ6" s="126"/>
      <c r="IA6" s="126"/>
      <c r="IB6" s="126"/>
      <c r="IC6" s="126"/>
      <c r="ID6" s="126"/>
      <c r="IE6" s="126"/>
      <c r="IF6" s="126"/>
      <c r="IG6" s="126"/>
      <c r="IH6" s="126"/>
      <c r="II6" s="126"/>
      <c r="IJ6" s="126"/>
      <c r="IK6" s="126"/>
      <c r="IL6" s="126"/>
      <c r="IM6" s="126"/>
      <c r="IN6" s="126"/>
      <c r="IO6" s="126"/>
      <c r="IP6" s="126"/>
      <c r="IQ6" s="126"/>
      <c r="IR6" s="126"/>
      <c r="IS6" s="126"/>
      <c r="IT6" s="126"/>
      <c r="IU6" s="126"/>
      <c r="IV6" s="126"/>
      <c r="IW6" s="126"/>
      <c r="IX6" s="132">
        <f t="shared" ref="IX6:IX9" si="7">SUM(IY6:JR6)</f>
        <v>0</v>
      </c>
      <c r="IY6" s="126"/>
      <c r="IZ6" s="126"/>
      <c r="JA6" s="126"/>
      <c r="JB6" s="126"/>
      <c r="JC6" s="126"/>
      <c r="JD6" s="126"/>
      <c r="JE6" s="126"/>
      <c r="JF6" s="126"/>
      <c r="JG6" s="126"/>
      <c r="JH6" s="126"/>
      <c r="JI6" s="126"/>
      <c r="JJ6" s="126"/>
      <c r="JK6" s="126"/>
      <c r="JL6" s="126"/>
      <c r="JM6" s="126"/>
      <c r="JN6" s="126"/>
      <c r="JO6" s="126"/>
      <c r="JP6" s="126"/>
      <c r="JQ6" s="126"/>
      <c r="JR6" s="126"/>
      <c r="JS6" s="125">
        <f t="shared" ref="JS6:JS9" si="8">+JT6+NQ6</f>
        <v>0</v>
      </c>
      <c r="JT6" s="126">
        <f t="shared" ref="JT6:JT9" si="9">SUM(JU6:NP6)</f>
        <v>0</v>
      </c>
      <c r="JU6" s="126"/>
      <c r="JV6" s="126"/>
      <c r="JW6" s="126"/>
      <c r="JX6" s="126"/>
      <c r="JY6" s="126"/>
      <c r="JZ6" s="126"/>
      <c r="KA6" s="126"/>
      <c r="KB6" s="126"/>
      <c r="KC6" s="126"/>
      <c r="KD6" s="126"/>
      <c r="KE6" s="126"/>
      <c r="KF6" s="126"/>
      <c r="KG6" s="126"/>
      <c r="KH6" s="126"/>
      <c r="KI6" s="126"/>
      <c r="KJ6" s="126"/>
      <c r="KK6" s="126"/>
      <c r="KL6" s="126"/>
      <c r="KM6" s="126"/>
      <c r="KN6" s="126"/>
      <c r="KO6" s="126"/>
      <c r="KP6" s="126"/>
      <c r="KQ6" s="126"/>
      <c r="KR6" s="126"/>
      <c r="KS6" s="126"/>
      <c r="KT6" s="126"/>
      <c r="KU6" s="126"/>
      <c r="KV6" s="126"/>
      <c r="KW6" s="126"/>
      <c r="KX6" s="126"/>
      <c r="KY6" s="126"/>
      <c r="KZ6" s="126"/>
      <c r="LA6" s="126"/>
      <c r="LB6" s="126"/>
      <c r="LC6" s="126"/>
      <c r="LD6" s="126"/>
      <c r="LE6" s="126"/>
      <c r="LF6" s="126"/>
      <c r="LG6" s="126"/>
      <c r="LH6" s="126"/>
      <c r="LI6" s="126"/>
      <c r="LJ6" s="126"/>
      <c r="LK6" s="126"/>
      <c r="LL6" s="126"/>
      <c r="LM6" s="126"/>
      <c r="LN6" s="126"/>
      <c r="LO6" s="126"/>
      <c r="LP6" s="126"/>
      <c r="LQ6" s="126"/>
      <c r="LR6" s="126"/>
      <c r="LS6" s="126"/>
      <c r="LT6" s="126"/>
      <c r="LU6" s="126"/>
      <c r="LV6" s="126"/>
      <c r="LW6" s="126"/>
      <c r="LX6" s="126"/>
      <c r="LY6" s="126"/>
      <c r="LZ6" s="126"/>
      <c r="MA6" s="126"/>
      <c r="MB6" s="126"/>
      <c r="MC6" s="126"/>
      <c r="MD6" s="126"/>
      <c r="ME6" s="126"/>
      <c r="MF6" s="126"/>
      <c r="MG6" s="126"/>
      <c r="MH6" s="126"/>
      <c r="MI6" s="126"/>
      <c r="MJ6" s="126"/>
      <c r="MK6" s="126"/>
      <c r="ML6" s="126"/>
      <c r="MM6" s="126"/>
      <c r="MN6" s="126"/>
      <c r="MO6" s="126"/>
      <c r="MP6" s="126"/>
      <c r="MQ6" s="126"/>
      <c r="MR6" s="126"/>
      <c r="MS6" s="126"/>
      <c r="MT6" s="126"/>
      <c r="MU6" s="126"/>
      <c r="MV6" s="126"/>
      <c r="MW6" s="126"/>
      <c r="MX6" s="126"/>
      <c r="MY6" s="126"/>
      <c r="MZ6" s="126"/>
      <c r="NA6" s="126"/>
      <c r="NB6" s="126"/>
      <c r="NC6" s="126"/>
      <c r="ND6" s="126"/>
      <c r="NE6" s="126"/>
      <c r="NF6" s="126"/>
      <c r="NG6" s="126"/>
      <c r="NH6" s="126"/>
      <c r="NI6" s="126"/>
      <c r="NJ6" s="126"/>
      <c r="NK6" s="126"/>
      <c r="NL6" s="126"/>
      <c r="NM6" s="126"/>
      <c r="NN6" s="126"/>
      <c r="NO6" s="126"/>
      <c r="NP6" s="126"/>
      <c r="NQ6" s="126">
        <f t="shared" ref="NQ6:NQ9" si="10">SUM(NR6:OK6)</f>
        <v>0</v>
      </c>
      <c r="NR6" s="126"/>
      <c r="NS6" s="126"/>
      <c r="NT6" s="126"/>
      <c r="NU6" s="126"/>
      <c r="NV6" s="126"/>
      <c r="NW6" s="126"/>
      <c r="NX6" s="126"/>
      <c r="NY6" s="126"/>
      <c r="NZ6" s="126"/>
      <c r="OA6" s="126"/>
      <c r="OB6" s="126"/>
      <c r="OC6" s="126"/>
      <c r="OD6" s="126"/>
      <c r="OE6" s="126"/>
      <c r="OF6" s="126"/>
      <c r="OG6" s="126"/>
      <c r="OH6" s="126"/>
      <c r="OI6" s="126"/>
      <c r="OJ6" s="126"/>
      <c r="OK6" s="126"/>
      <c r="OL6" s="125">
        <f t="shared" ref="OL6:OL9" si="11">+OM6+SJ6</f>
        <v>0</v>
      </c>
      <c r="OM6" s="126">
        <f t="shared" ref="OM6:OM9" si="12">SUM(ON6:SI6)</f>
        <v>0</v>
      </c>
      <c r="ON6" s="126"/>
      <c r="OO6" s="126"/>
      <c r="OP6" s="126"/>
      <c r="OQ6" s="126"/>
      <c r="OR6" s="126"/>
      <c r="OS6" s="126"/>
      <c r="OT6" s="126"/>
      <c r="OU6" s="126"/>
      <c r="OV6" s="126"/>
      <c r="OW6" s="126"/>
      <c r="OX6" s="126"/>
      <c r="OY6" s="126"/>
      <c r="OZ6" s="126"/>
      <c r="PA6" s="126"/>
      <c r="PB6" s="126"/>
      <c r="PC6" s="126"/>
      <c r="PD6" s="126"/>
      <c r="PE6" s="126"/>
      <c r="PF6" s="126"/>
      <c r="PG6" s="126"/>
      <c r="PH6" s="126"/>
      <c r="PI6" s="126"/>
      <c r="PJ6" s="126"/>
      <c r="PK6" s="126"/>
      <c r="PL6" s="126"/>
      <c r="PM6" s="126"/>
      <c r="PN6" s="126"/>
      <c r="PO6" s="126"/>
      <c r="PP6" s="126"/>
      <c r="PQ6" s="126"/>
      <c r="PR6" s="126"/>
      <c r="PS6" s="126"/>
      <c r="PT6" s="126"/>
      <c r="PU6" s="126"/>
      <c r="PV6" s="126"/>
      <c r="PW6" s="126"/>
      <c r="PX6" s="126"/>
      <c r="PY6" s="126"/>
      <c r="PZ6" s="126"/>
      <c r="QA6" s="126"/>
      <c r="QB6" s="126"/>
      <c r="QC6" s="126"/>
      <c r="QD6" s="126"/>
      <c r="QE6" s="126"/>
      <c r="QF6" s="126"/>
      <c r="QG6" s="126"/>
      <c r="QH6" s="126"/>
      <c r="QI6" s="126"/>
      <c r="QJ6" s="126"/>
      <c r="QK6" s="126"/>
      <c r="QL6" s="126"/>
      <c r="QM6" s="126"/>
      <c r="QN6" s="126"/>
      <c r="QO6" s="126"/>
      <c r="QP6" s="126"/>
      <c r="QQ6" s="126"/>
      <c r="QR6" s="126"/>
      <c r="QS6" s="126"/>
      <c r="QT6" s="126"/>
      <c r="QU6" s="126"/>
      <c r="QV6" s="126"/>
      <c r="QW6" s="126"/>
      <c r="QX6" s="126"/>
      <c r="QY6" s="126"/>
      <c r="QZ6" s="126"/>
      <c r="RA6" s="126"/>
      <c r="RB6" s="126"/>
      <c r="RC6" s="126"/>
      <c r="RD6" s="126"/>
      <c r="RE6" s="126"/>
      <c r="RF6" s="126"/>
      <c r="RG6" s="126"/>
      <c r="RH6" s="126"/>
      <c r="RI6" s="126"/>
      <c r="RJ6" s="126"/>
      <c r="RK6" s="126"/>
      <c r="RL6" s="126"/>
      <c r="RM6" s="126"/>
      <c r="RN6" s="126"/>
      <c r="RO6" s="126"/>
      <c r="RP6" s="126"/>
      <c r="RQ6" s="126"/>
      <c r="RR6" s="126"/>
      <c r="RS6" s="126"/>
      <c r="RT6" s="126"/>
      <c r="RU6" s="126"/>
      <c r="RV6" s="126"/>
      <c r="RW6" s="126"/>
      <c r="RX6" s="126"/>
      <c r="RY6" s="126"/>
      <c r="RZ6" s="126"/>
      <c r="SA6" s="126"/>
      <c r="SB6" s="126"/>
      <c r="SC6" s="126"/>
      <c r="SD6" s="126"/>
      <c r="SE6" s="126"/>
      <c r="SF6" s="126"/>
      <c r="SG6" s="126"/>
      <c r="SH6" s="126"/>
      <c r="SI6" s="126"/>
      <c r="SJ6" s="126">
        <f t="shared" ref="SJ6:SJ9" si="13">SUM(SK6:TD6)</f>
        <v>0</v>
      </c>
      <c r="SK6" s="126"/>
      <c r="SL6" s="126"/>
      <c r="SM6" s="126"/>
      <c r="SN6" s="126"/>
      <c r="SO6" s="126"/>
      <c r="SP6" s="126"/>
      <c r="SQ6" s="126"/>
      <c r="SR6" s="126"/>
      <c r="SS6" s="126"/>
      <c r="ST6" s="126"/>
      <c r="SU6" s="126"/>
      <c r="SV6" s="126"/>
      <c r="SW6" s="126"/>
      <c r="SX6" s="126"/>
      <c r="SY6" s="126"/>
      <c r="SZ6" s="126"/>
      <c r="TA6" s="126"/>
      <c r="TB6" s="126"/>
      <c r="TC6" s="126"/>
      <c r="TD6" s="126"/>
    </row>
    <row r="7" spans="1:524" ht="63.75" x14ac:dyDescent="0.25">
      <c r="B7" s="61"/>
      <c r="C7" s="61" t="s">
        <v>397</v>
      </c>
      <c r="D7" s="61" t="s">
        <v>398</v>
      </c>
      <c r="E7" s="124"/>
      <c r="F7" s="124"/>
      <c r="G7" s="124"/>
      <c r="H7" s="125">
        <v>75000000</v>
      </c>
      <c r="I7" s="132">
        <f t="shared" si="1"/>
        <v>0</v>
      </c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6"/>
      <c r="CK7" s="126"/>
      <c r="CL7" s="126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  <c r="DB7" s="126"/>
      <c r="DC7" s="126"/>
      <c r="DD7" s="126"/>
      <c r="DE7" s="126"/>
      <c r="DF7" s="132">
        <f t="shared" si="2"/>
        <v>0</v>
      </c>
      <c r="DG7" s="126"/>
      <c r="DH7" s="126"/>
      <c r="DI7" s="126"/>
      <c r="DJ7" s="126"/>
      <c r="DK7" s="126"/>
      <c r="DL7" s="126"/>
      <c r="DM7" s="126"/>
      <c r="DN7" s="126"/>
      <c r="DO7" s="126"/>
      <c r="DP7" s="126"/>
      <c r="DQ7" s="126"/>
      <c r="DR7" s="126"/>
      <c r="DS7" s="126"/>
      <c r="DT7" s="126"/>
      <c r="DU7" s="126"/>
      <c r="DV7" s="126"/>
      <c r="DW7" s="126"/>
      <c r="DX7" s="126"/>
      <c r="DY7" s="126"/>
      <c r="DZ7" s="126"/>
      <c r="EA7" s="125">
        <f t="shared" si="3"/>
        <v>0</v>
      </c>
      <c r="EB7" s="126">
        <f t="shared" si="4"/>
        <v>0</v>
      </c>
      <c r="EC7" s="126"/>
      <c r="ED7" s="126"/>
      <c r="EE7" s="126"/>
      <c r="EF7" s="126"/>
      <c r="EG7" s="126"/>
      <c r="EH7" s="126"/>
      <c r="EI7" s="126"/>
      <c r="EJ7" s="126"/>
      <c r="EK7" s="126"/>
      <c r="EL7" s="126"/>
      <c r="EM7" s="126"/>
      <c r="EN7" s="126"/>
      <c r="EO7" s="126"/>
      <c r="EP7" s="126"/>
      <c r="EQ7" s="126"/>
      <c r="ER7" s="126"/>
      <c r="ES7" s="126"/>
      <c r="ET7" s="126"/>
      <c r="EU7" s="126"/>
      <c r="EV7" s="126"/>
      <c r="EW7" s="126"/>
      <c r="EX7" s="126"/>
      <c r="EY7" s="126"/>
      <c r="EZ7" s="125">
        <f t="shared" si="5"/>
        <v>0</v>
      </c>
      <c r="FA7" s="132">
        <f t="shared" si="6"/>
        <v>0</v>
      </c>
      <c r="FB7" s="126"/>
      <c r="FC7" s="126"/>
      <c r="FD7" s="126"/>
      <c r="FE7" s="126"/>
      <c r="FF7" s="126"/>
      <c r="FG7" s="126"/>
      <c r="FH7" s="126"/>
      <c r="FI7" s="126"/>
      <c r="FJ7" s="126"/>
      <c r="FK7" s="126"/>
      <c r="FL7" s="126"/>
      <c r="FM7" s="126"/>
      <c r="FN7" s="126"/>
      <c r="FO7" s="126"/>
      <c r="FP7" s="126"/>
      <c r="FQ7" s="126"/>
      <c r="FR7" s="126"/>
      <c r="FS7" s="126"/>
      <c r="FT7" s="126"/>
      <c r="FU7" s="126"/>
      <c r="FV7" s="126"/>
      <c r="FW7" s="126"/>
      <c r="FX7" s="126"/>
      <c r="FY7" s="126"/>
      <c r="FZ7" s="126"/>
      <c r="GA7" s="126"/>
      <c r="GB7" s="126"/>
      <c r="GC7" s="126"/>
      <c r="GD7" s="126"/>
      <c r="GE7" s="126"/>
      <c r="GF7" s="126"/>
      <c r="GG7" s="126"/>
      <c r="GH7" s="126"/>
      <c r="GI7" s="126"/>
      <c r="GJ7" s="126"/>
      <c r="GK7" s="126"/>
      <c r="GL7" s="126"/>
      <c r="GM7" s="126"/>
      <c r="GN7" s="126"/>
      <c r="GO7" s="126"/>
      <c r="GP7" s="126"/>
      <c r="GQ7" s="126"/>
      <c r="GR7" s="126"/>
      <c r="GS7" s="126"/>
      <c r="GT7" s="126"/>
      <c r="GU7" s="126"/>
      <c r="GV7" s="126"/>
      <c r="GW7" s="126"/>
      <c r="GX7" s="126"/>
      <c r="GY7" s="126"/>
      <c r="GZ7" s="126"/>
      <c r="HA7" s="126"/>
      <c r="HB7" s="126"/>
      <c r="HC7" s="126"/>
      <c r="HD7" s="126"/>
      <c r="HE7" s="126"/>
      <c r="HF7" s="126"/>
      <c r="HG7" s="126"/>
      <c r="HH7" s="126"/>
      <c r="HI7" s="126"/>
      <c r="HJ7" s="126"/>
      <c r="HK7" s="126"/>
      <c r="HL7" s="126"/>
      <c r="HM7" s="126"/>
      <c r="HN7" s="126"/>
      <c r="HO7" s="126"/>
      <c r="HP7" s="126"/>
      <c r="HQ7" s="126"/>
      <c r="HR7" s="126"/>
      <c r="HS7" s="126"/>
      <c r="HT7" s="126"/>
      <c r="HU7" s="126"/>
      <c r="HV7" s="126"/>
      <c r="HW7" s="126"/>
      <c r="HX7" s="126"/>
      <c r="HY7" s="126"/>
      <c r="HZ7" s="126"/>
      <c r="IA7" s="126"/>
      <c r="IB7" s="126"/>
      <c r="IC7" s="126"/>
      <c r="ID7" s="126"/>
      <c r="IE7" s="126"/>
      <c r="IF7" s="126"/>
      <c r="IG7" s="126"/>
      <c r="IH7" s="126"/>
      <c r="II7" s="126"/>
      <c r="IJ7" s="126"/>
      <c r="IK7" s="126"/>
      <c r="IL7" s="126"/>
      <c r="IM7" s="126"/>
      <c r="IN7" s="126"/>
      <c r="IO7" s="126"/>
      <c r="IP7" s="126"/>
      <c r="IQ7" s="126"/>
      <c r="IR7" s="126"/>
      <c r="IS7" s="126"/>
      <c r="IT7" s="126"/>
      <c r="IU7" s="126"/>
      <c r="IV7" s="126"/>
      <c r="IW7" s="126"/>
      <c r="IX7" s="132">
        <f t="shared" si="7"/>
        <v>0</v>
      </c>
      <c r="IY7" s="126"/>
      <c r="IZ7" s="126"/>
      <c r="JA7" s="126"/>
      <c r="JB7" s="126"/>
      <c r="JC7" s="126"/>
      <c r="JD7" s="126"/>
      <c r="JE7" s="126"/>
      <c r="JF7" s="126"/>
      <c r="JG7" s="126"/>
      <c r="JH7" s="126"/>
      <c r="JI7" s="126"/>
      <c r="JJ7" s="126"/>
      <c r="JK7" s="126"/>
      <c r="JL7" s="126"/>
      <c r="JM7" s="126"/>
      <c r="JN7" s="126"/>
      <c r="JO7" s="126"/>
      <c r="JP7" s="126"/>
      <c r="JQ7" s="126"/>
      <c r="JR7" s="126"/>
      <c r="JS7" s="125">
        <f t="shared" si="8"/>
        <v>0</v>
      </c>
      <c r="JT7" s="126">
        <f t="shared" si="9"/>
        <v>0</v>
      </c>
      <c r="JU7" s="126"/>
      <c r="JV7" s="126"/>
      <c r="JW7" s="126"/>
      <c r="JX7" s="126"/>
      <c r="JY7" s="126"/>
      <c r="JZ7" s="126"/>
      <c r="KA7" s="126"/>
      <c r="KB7" s="126"/>
      <c r="KC7" s="126"/>
      <c r="KD7" s="126"/>
      <c r="KE7" s="126"/>
      <c r="KF7" s="126"/>
      <c r="KG7" s="126"/>
      <c r="KH7" s="126"/>
      <c r="KI7" s="126"/>
      <c r="KJ7" s="126"/>
      <c r="KK7" s="126"/>
      <c r="KL7" s="126"/>
      <c r="KM7" s="126"/>
      <c r="KN7" s="126"/>
      <c r="KO7" s="126"/>
      <c r="KP7" s="126"/>
      <c r="KQ7" s="126"/>
      <c r="KR7" s="126"/>
      <c r="KS7" s="126"/>
      <c r="KT7" s="126"/>
      <c r="KU7" s="126"/>
      <c r="KV7" s="126"/>
      <c r="KW7" s="126"/>
      <c r="KX7" s="126"/>
      <c r="KY7" s="126"/>
      <c r="KZ7" s="126"/>
      <c r="LA7" s="126"/>
      <c r="LB7" s="126"/>
      <c r="LC7" s="126"/>
      <c r="LD7" s="126"/>
      <c r="LE7" s="126"/>
      <c r="LF7" s="126"/>
      <c r="LG7" s="126"/>
      <c r="LH7" s="126"/>
      <c r="LI7" s="126"/>
      <c r="LJ7" s="126"/>
      <c r="LK7" s="126"/>
      <c r="LL7" s="126"/>
      <c r="LM7" s="126"/>
      <c r="LN7" s="126"/>
      <c r="LO7" s="126"/>
      <c r="LP7" s="126"/>
      <c r="LQ7" s="126"/>
      <c r="LR7" s="126"/>
      <c r="LS7" s="126"/>
      <c r="LT7" s="126"/>
      <c r="LU7" s="126"/>
      <c r="LV7" s="126"/>
      <c r="LW7" s="126"/>
      <c r="LX7" s="126"/>
      <c r="LY7" s="126"/>
      <c r="LZ7" s="126"/>
      <c r="MA7" s="126"/>
      <c r="MB7" s="126"/>
      <c r="MC7" s="126"/>
      <c r="MD7" s="126"/>
      <c r="ME7" s="126"/>
      <c r="MF7" s="126"/>
      <c r="MG7" s="126"/>
      <c r="MH7" s="126"/>
      <c r="MI7" s="126"/>
      <c r="MJ7" s="126"/>
      <c r="MK7" s="126"/>
      <c r="ML7" s="126"/>
      <c r="MM7" s="126"/>
      <c r="MN7" s="126"/>
      <c r="MO7" s="126"/>
      <c r="MP7" s="126"/>
      <c r="MQ7" s="126"/>
      <c r="MR7" s="126"/>
      <c r="MS7" s="126"/>
      <c r="MT7" s="126"/>
      <c r="MU7" s="126"/>
      <c r="MV7" s="126"/>
      <c r="MW7" s="126"/>
      <c r="MX7" s="126"/>
      <c r="MY7" s="126"/>
      <c r="MZ7" s="126"/>
      <c r="NA7" s="126"/>
      <c r="NB7" s="126"/>
      <c r="NC7" s="126"/>
      <c r="ND7" s="126"/>
      <c r="NE7" s="126"/>
      <c r="NF7" s="126"/>
      <c r="NG7" s="126"/>
      <c r="NH7" s="126"/>
      <c r="NI7" s="126"/>
      <c r="NJ7" s="126"/>
      <c r="NK7" s="126"/>
      <c r="NL7" s="126"/>
      <c r="NM7" s="126"/>
      <c r="NN7" s="126"/>
      <c r="NO7" s="126"/>
      <c r="NP7" s="126"/>
      <c r="NQ7" s="126">
        <f t="shared" si="10"/>
        <v>0</v>
      </c>
      <c r="NR7" s="126"/>
      <c r="NS7" s="126"/>
      <c r="NT7" s="126"/>
      <c r="NU7" s="126"/>
      <c r="NV7" s="126"/>
      <c r="NW7" s="126"/>
      <c r="NX7" s="126"/>
      <c r="NY7" s="126"/>
      <c r="NZ7" s="126"/>
      <c r="OA7" s="126"/>
      <c r="OB7" s="126"/>
      <c r="OC7" s="126"/>
      <c r="OD7" s="126"/>
      <c r="OE7" s="126"/>
      <c r="OF7" s="126"/>
      <c r="OG7" s="126"/>
      <c r="OH7" s="126"/>
      <c r="OI7" s="126"/>
      <c r="OJ7" s="126"/>
      <c r="OK7" s="126"/>
      <c r="OL7" s="125">
        <f t="shared" si="11"/>
        <v>0</v>
      </c>
      <c r="OM7" s="126">
        <f t="shared" si="12"/>
        <v>0</v>
      </c>
      <c r="ON7" s="126"/>
      <c r="OO7" s="126"/>
      <c r="OP7" s="126"/>
      <c r="OQ7" s="126"/>
      <c r="OR7" s="126"/>
      <c r="OS7" s="126"/>
      <c r="OT7" s="126"/>
      <c r="OU7" s="126"/>
      <c r="OV7" s="126"/>
      <c r="OW7" s="126"/>
      <c r="OX7" s="126"/>
      <c r="OY7" s="126"/>
      <c r="OZ7" s="126"/>
      <c r="PA7" s="126"/>
      <c r="PB7" s="126"/>
      <c r="PC7" s="126"/>
      <c r="PD7" s="126"/>
      <c r="PE7" s="126"/>
      <c r="PF7" s="126"/>
      <c r="PG7" s="126"/>
      <c r="PH7" s="126"/>
      <c r="PI7" s="126"/>
      <c r="PJ7" s="126"/>
      <c r="PK7" s="126"/>
      <c r="PL7" s="126"/>
      <c r="PM7" s="126"/>
      <c r="PN7" s="126"/>
      <c r="PO7" s="126"/>
      <c r="PP7" s="126"/>
      <c r="PQ7" s="126"/>
      <c r="PR7" s="126"/>
      <c r="PS7" s="126"/>
      <c r="PT7" s="126"/>
      <c r="PU7" s="126"/>
      <c r="PV7" s="126"/>
      <c r="PW7" s="126"/>
      <c r="PX7" s="126"/>
      <c r="PY7" s="126"/>
      <c r="PZ7" s="126"/>
      <c r="QA7" s="126"/>
      <c r="QB7" s="126"/>
      <c r="QC7" s="126"/>
      <c r="QD7" s="126"/>
      <c r="QE7" s="126"/>
      <c r="QF7" s="126"/>
      <c r="QG7" s="126"/>
      <c r="QH7" s="126"/>
      <c r="QI7" s="126"/>
      <c r="QJ7" s="126"/>
      <c r="QK7" s="126"/>
      <c r="QL7" s="126"/>
      <c r="QM7" s="126"/>
      <c r="QN7" s="126"/>
      <c r="QO7" s="126"/>
      <c r="QP7" s="126"/>
      <c r="QQ7" s="126"/>
      <c r="QR7" s="126"/>
      <c r="QS7" s="126"/>
      <c r="QT7" s="126"/>
      <c r="QU7" s="126"/>
      <c r="QV7" s="126"/>
      <c r="QW7" s="126"/>
      <c r="QX7" s="126"/>
      <c r="QY7" s="126"/>
      <c r="QZ7" s="126"/>
      <c r="RA7" s="126"/>
      <c r="RB7" s="126"/>
      <c r="RC7" s="126"/>
      <c r="RD7" s="126"/>
      <c r="RE7" s="126"/>
      <c r="RF7" s="126"/>
      <c r="RG7" s="126"/>
      <c r="RH7" s="126"/>
      <c r="RI7" s="126"/>
      <c r="RJ7" s="126"/>
      <c r="RK7" s="126"/>
      <c r="RL7" s="126"/>
      <c r="RM7" s="126"/>
      <c r="RN7" s="126"/>
      <c r="RO7" s="126"/>
      <c r="RP7" s="126"/>
      <c r="RQ7" s="126"/>
      <c r="RR7" s="126"/>
      <c r="RS7" s="126"/>
      <c r="RT7" s="126"/>
      <c r="RU7" s="126"/>
      <c r="RV7" s="126"/>
      <c r="RW7" s="126"/>
      <c r="RX7" s="126"/>
      <c r="RY7" s="126"/>
      <c r="RZ7" s="126"/>
      <c r="SA7" s="126"/>
      <c r="SB7" s="126"/>
      <c r="SC7" s="126"/>
      <c r="SD7" s="126"/>
      <c r="SE7" s="126"/>
      <c r="SF7" s="126"/>
      <c r="SG7" s="126"/>
      <c r="SH7" s="126"/>
      <c r="SI7" s="126"/>
      <c r="SJ7" s="126">
        <f t="shared" si="13"/>
        <v>0</v>
      </c>
      <c r="SK7" s="126"/>
      <c r="SL7" s="126"/>
      <c r="SM7" s="126"/>
      <c r="SN7" s="126"/>
      <c r="SO7" s="126"/>
      <c r="SP7" s="126"/>
      <c r="SQ7" s="126"/>
      <c r="SR7" s="126"/>
      <c r="SS7" s="126"/>
      <c r="ST7" s="126"/>
      <c r="SU7" s="126"/>
      <c r="SV7" s="126"/>
      <c r="SW7" s="126"/>
      <c r="SX7" s="126"/>
      <c r="SY7" s="126"/>
      <c r="SZ7" s="126"/>
      <c r="TA7" s="126"/>
      <c r="TB7" s="126"/>
      <c r="TC7" s="126"/>
      <c r="TD7" s="126"/>
    </row>
    <row r="8" spans="1:524" ht="76.5" x14ac:dyDescent="0.25">
      <c r="B8" s="61"/>
      <c r="C8" s="61"/>
      <c r="D8" s="129" t="s">
        <v>401</v>
      </c>
      <c r="E8" s="130"/>
      <c r="F8" s="130"/>
      <c r="G8" s="130"/>
      <c r="H8" s="131">
        <v>20000000</v>
      </c>
      <c r="I8" s="132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6"/>
      <c r="CA8" s="126"/>
      <c r="CB8" s="126"/>
      <c r="CC8" s="126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6"/>
      <c r="DE8" s="126"/>
      <c r="DF8" s="132"/>
      <c r="DG8" s="126"/>
      <c r="DH8" s="126"/>
      <c r="DI8" s="126"/>
      <c r="DJ8" s="126"/>
      <c r="DK8" s="126"/>
      <c r="DL8" s="126"/>
      <c r="DM8" s="126"/>
      <c r="DN8" s="126"/>
      <c r="DO8" s="126"/>
      <c r="DP8" s="126"/>
      <c r="DQ8" s="126"/>
      <c r="DR8" s="126"/>
      <c r="DS8" s="126"/>
      <c r="DT8" s="126"/>
      <c r="DU8" s="126"/>
      <c r="DV8" s="126"/>
      <c r="DW8" s="126"/>
      <c r="DX8" s="126"/>
      <c r="DY8" s="126"/>
      <c r="DZ8" s="126"/>
      <c r="EA8" s="125"/>
      <c r="EB8" s="126"/>
      <c r="EC8" s="126"/>
      <c r="ED8" s="126"/>
      <c r="EE8" s="126"/>
      <c r="EF8" s="126"/>
      <c r="EG8" s="126"/>
      <c r="EH8" s="126"/>
      <c r="EI8" s="126"/>
      <c r="EJ8" s="126"/>
      <c r="EK8" s="126"/>
      <c r="EL8" s="126"/>
      <c r="EM8" s="126"/>
      <c r="EN8" s="126"/>
      <c r="EO8" s="126"/>
      <c r="EP8" s="126"/>
      <c r="EQ8" s="126"/>
      <c r="ER8" s="126"/>
      <c r="ES8" s="126"/>
      <c r="ET8" s="126"/>
      <c r="EU8" s="126"/>
      <c r="EV8" s="126"/>
      <c r="EW8" s="126"/>
      <c r="EX8" s="126"/>
      <c r="EY8" s="126"/>
      <c r="EZ8" s="125"/>
      <c r="FA8" s="132"/>
      <c r="FB8" s="126"/>
      <c r="FC8" s="126"/>
      <c r="FD8" s="126"/>
      <c r="FE8" s="126"/>
      <c r="FF8" s="126"/>
      <c r="FG8" s="126"/>
      <c r="FH8" s="126"/>
      <c r="FI8" s="126"/>
      <c r="FJ8" s="126"/>
      <c r="FK8" s="126"/>
      <c r="FL8" s="126"/>
      <c r="FM8" s="126"/>
      <c r="FN8" s="126"/>
      <c r="FO8" s="126"/>
      <c r="FP8" s="126"/>
      <c r="FQ8" s="126"/>
      <c r="FR8" s="126"/>
      <c r="FS8" s="126"/>
      <c r="FT8" s="126"/>
      <c r="FU8" s="126"/>
      <c r="FV8" s="126"/>
      <c r="FW8" s="126"/>
      <c r="FX8" s="126"/>
      <c r="FY8" s="126"/>
      <c r="FZ8" s="126"/>
      <c r="GA8" s="126"/>
      <c r="GB8" s="126"/>
      <c r="GC8" s="126"/>
      <c r="GD8" s="126"/>
      <c r="GE8" s="126"/>
      <c r="GF8" s="126"/>
      <c r="GG8" s="126"/>
      <c r="GH8" s="126"/>
      <c r="GI8" s="126"/>
      <c r="GJ8" s="126"/>
      <c r="GK8" s="126"/>
      <c r="GL8" s="126"/>
      <c r="GM8" s="126"/>
      <c r="GN8" s="126"/>
      <c r="GO8" s="126"/>
      <c r="GP8" s="126"/>
      <c r="GQ8" s="126"/>
      <c r="GR8" s="126"/>
      <c r="GS8" s="126"/>
      <c r="GT8" s="126"/>
      <c r="GU8" s="126"/>
      <c r="GV8" s="126"/>
      <c r="GW8" s="126"/>
      <c r="GX8" s="126"/>
      <c r="GY8" s="126"/>
      <c r="GZ8" s="126"/>
      <c r="HA8" s="126"/>
      <c r="HB8" s="126"/>
      <c r="HC8" s="126"/>
      <c r="HD8" s="126"/>
      <c r="HE8" s="126"/>
      <c r="HF8" s="126"/>
      <c r="HG8" s="126"/>
      <c r="HH8" s="126"/>
      <c r="HI8" s="126"/>
      <c r="HJ8" s="126"/>
      <c r="HK8" s="126"/>
      <c r="HL8" s="126"/>
      <c r="HM8" s="126"/>
      <c r="HN8" s="126"/>
      <c r="HO8" s="126"/>
      <c r="HP8" s="126"/>
      <c r="HQ8" s="126"/>
      <c r="HR8" s="126"/>
      <c r="HS8" s="126"/>
      <c r="HT8" s="126"/>
      <c r="HU8" s="126"/>
      <c r="HV8" s="126"/>
      <c r="HW8" s="126"/>
      <c r="HX8" s="126"/>
      <c r="HY8" s="126"/>
      <c r="HZ8" s="126"/>
      <c r="IA8" s="126"/>
      <c r="IB8" s="126"/>
      <c r="IC8" s="126"/>
      <c r="ID8" s="126"/>
      <c r="IE8" s="126"/>
      <c r="IF8" s="126"/>
      <c r="IG8" s="126"/>
      <c r="IH8" s="126"/>
      <c r="II8" s="126"/>
      <c r="IJ8" s="126"/>
      <c r="IK8" s="126"/>
      <c r="IL8" s="126"/>
      <c r="IM8" s="126"/>
      <c r="IN8" s="126"/>
      <c r="IO8" s="126"/>
      <c r="IP8" s="126"/>
      <c r="IQ8" s="126"/>
      <c r="IR8" s="126"/>
      <c r="IS8" s="126"/>
      <c r="IT8" s="126"/>
      <c r="IU8" s="126"/>
      <c r="IV8" s="126"/>
      <c r="IW8" s="126"/>
      <c r="IX8" s="132"/>
      <c r="IY8" s="126"/>
      <c r="IZ8" s="126"/>
      <c r="JA8" s="126"/>
      <c r="JB8" s="126"/>
      <c r="JC8" s="126"/>
      <c r="JD8" s="126"/>
      <c r="JE8" s="126"/>
      <c r="JF8" s="126"/>
      <c r="JG8" s="126"/>
      <c r="JH8" s="126"/>
      <c r="JI8" s="126"/>
      <c r="JJ8" s="126"/>
      <c r="JK8" s="126"/>
      <c r="JL8" s="126"/>
      <c r="JM8" s="126"/>
      <c r="JN8" s="126"/>
      <c r="JO8" s="126"/>
      <c r="JP8" s="126"/>
      <c r="JQ8" s="126"/>
      <c r="JR8" s="126"/>
      <c r="JS8" s="125"/>
      <c r="JT8" s="126"/>
      <c r="JU8" s="126"/>
      <c r="JV8" s="126"/>
      <c r="JW8" s="126"/>
      <c r="JX8" s="126"/>
      <c r="JY8" s="126"/>
      <c r="JZ8" s="126"/>
      <c r="KA8" s="126"/>
      <c r="KB8" s="126"/>
      <c r="KC8" s="126"/>
      <c r="KD8" s="126"/>
      <c r="KE8" s="126"/>
      <c r="KF8" s="126"/>
      <c r="KG8" s="126"/>
      <c r="KH8" s="126"/>
      <c r="KI8" s="126"/>
      <c r="KJ8" s="126"/>
      <c r="KK8" s="126"/>
      <c r="KL8" s="126"/>
      <c r="KM8" s="126"/>
      <c r="KN8" s="126"/>
      <c r="KO8" s="126"/>
      <c r="KP8" s="126"/>
      <c r="KQ8" s="126"/>
      <c r="KR8" s="126"/>
      <c r="KS8" s="126"/>
      <c r="KT8" s="126"/>
      <c r="KU8" s="126"/>
      <c r="KV8" s="126"/>
      <c r="KW8" s="126"/>
      <c r="KX8" s="126"/>
      <c r="KY8" s="126"/>
      <c r="KZ8" s="126"/>
      <c r="LA8" s="126"/>
      <c r="LB8" s="126"/>
      <c r="LC8" s="126"/>
      <c r="LD8" s="126"/>
      <c r="LE8" s="126"/>
      <c r="LF8" s="126"/>
      <c r="LG8" s="126"/>
      <c r="LH8" s="126"/>
      <c r="LI8" s="126"/>
      <c r="LJ8" s="126"/>
      <c r="LK8" s="126"/>
      <c r="LL8" s="126"/>
      <c r="LM8" s="126"/>
      <c r="LN8" s="126"/>
      <c r="LO8" s="126"/>
      <c r="LP8" s="126"/>
      <c r="LQ8" s="126"/>
      <c r="LR8" s="126"/>
      <c r="LS8" s="126"/>
      <c r="LT8" s="126"/>
      <c r="LU8" s="126"/>
      <c r="LV8" s="126"/>
      <c r="LW8" s="126"/>
      <c r="LX8" s="126"/>
      <c r="LY8" s="126"/>
      <c r="LZ8" s="126"/>
      <c r="MA8" s="126"/>
      <c r="MB8" s="126"/>
      <c r="MC8" s="126"/>
      <c r="MD8" s="126"/>
      <c r="ME8" s="126"/>
      <c r="MF8" s="126"/>
      <c r="MG8" s="126"/>
      <c r="MH8" s="126"/>
      <c r="MI8" s="126"/>
      <c r="MJ8" s="126"/>
      <c r="MK8" s="126"/>
      <c r="ML8" s="126"/>
      <c r="MM8" s="126"/>
      <c r="MN8" s="126"/>
      <c r="MO8" s="126"/>
      <c r="MP8" s="126"/>
      <c r="MQ8" s="126"/>
      <c r="MR8" s="126"/>
      <c r="MS8" s="126"/>
      <c r="MT8" s="126"/>
      <c r="MU8" s="126"/>
      <c r="MV8" s="126"/>
      <c r="MW8" s="126"/>
      <c r="MX8" s="126"/>
      <c r="MY8" s="126"/>
      <c r="MZ8" s="126"/>
      <c r="NA8" s="126"/>
      <c r="NB8" s="126"/>
      <c r="NC8" s="126"/>
      <c r="ND8" s="126"/>
      <c r="NE8" s="126"/>
      <c r="NF8" s="126"/>
      <c r="NG8" s="126"/>
      <c r="NH8" s="126"/>
      <c r="NI8" s="126"/>
      <c r="NJ8" s="126"/>
      <c r="NK8" s="126"/>
      <c r="NL8" s="126"/>
      <c r="NM8" s="126"/>
      <c r="NN8" s="126"/>
      <c r="NO8" s="126"/>
      <c r="NP8" s="126"/>
      <c r="NQ8" s="126"/>
      <c r="NR8" s="126"/>
      <c r="NS8" s="126"/>
      <c r="NT8" s="126"/>
      <c r="NU8" s="126"/>
      <c r="NV8" s="126"/>
      <c r="NW8" s="126"/>
      <c r="NX8" s="126"/>
      <c r="NY8" s="126"/>
      <c r="NZ8" s="126"/>
      <c r="OA8" s="126"/>
      <c r="OB8" s="126"/>
      <c r="OC8" s="126"/>
      <c r="OD8" s="126"/>
      <c r="OE8" s="126"/>
      <c r="OF8" s="126"/>
      <c r="OG8" s="126"/>
      <c r="OH8" s="126"/>
      <c r="OI8" s="126"/>
      <c r="OJ8" s="126"/>
      <c r="OK8" s="126"/>
      <c r="OL8" s="125"/>
      <c r="OM8" s="126"/>
      <c r="ON8" s="126"/>
      <c r="OO8" s="126"/>
      <c r="OP8" s="126"/>
      <c r="OQ8" s="126"/>
      <c r="OR8" s="126"/>
      <c r="OS8" s="126"/>
      <c r="OT8" s="126"/>
      <c r="OU8" s="126"/>
      <c r="OV8" s="126"/>
      <c r="OW8" s="126"/>
      <c r="OX8" s="126"/>
      <c r="OY8" s="126"/>
      <c r="OZ8" s="126"/>
      <c r="PA8" s="126"/>
      <c r="PB8" s="126"/>
      <c r="PC8" s="126"/>
      <c r="PD8" s="126"/>
      <c r="PE8" s="126"/>
      <c r="PF8" s="126"/>
      <c r="PG8" s="126"/>
      <c r="PH8" s="126"/>
      <c r="PI8" s="126"/>
      <c r="PJ8" s="126"/>
      <c r="PK8" s="126"/>
      <c r="PL8" s="126"/>
      <c r="PM8" s="126"/>
      <c r="PN8" s="126"/>
      <c r="PO8" s="126"/>
      <c r="PP8" s="126"/>
      <c r="PQ8" s="126"/>
      <c r="PR8" s="126"/>
      <c r="PS8" s="126"/>
      <c r="PT8" s="126"/>
      <c r="PU8" s="126"/>
      <c r="PV8" s="126"/>
      <c r="PW8" s="126"/>
      <c r="PX8" s="126"/>
      <c r="PY8" s="126"/>
      <c r="PZ8" s="126"/>
      <c r="QA8" s="126"/>
      <c r="QB8" s="126"/>
      <c r="QC8" s="126"/>
      <c r="QD8" s="126"/>
      <c r="QE8" s="126"/>
      <c r="QF8" s="126"/>
      <c r="QG8" s="126"/>
      <c r="QH8" s="126"/>
      <c r="QI8" s="126"/>
      <c r="QJ8" s="126"/>
      <c r="QK8" s="126"/>
      <c r="QL8" s="126"/>
      <c r="QM8" s="126"/>
      <c r="QN8" s="126"/>
      <c r="QO8" s="126"/>
      <c r="QP8" s="126"/>
      <c r="QQ8" s="126"/>
      <c r="QR8" s="126"/>
      <c r="QS8" s="126"/>
      <c r="QT8" s="126"/>
      <c r="QU8" s="126"/>
      <c r="QV8" s="126"/>
      <c r="QW8" s="126"/>
      <c r="QX8" s="126"/>
      <c r="QY8" s="126"/>
      <c r="QZ8" s="126"/>
      <c r="RA8" s="126"/>
      <c r="RB8" s="126"/>
      <c r="RC8" s="126"/>
      <c r="RD8" s="126"/>
      <c r="RE8" s="126"/>
      <c r="RF8" s="126"/>
      <c r="RG8" s="126"/>
      <c r="RH8" s="126"/>
      <c r="RI8" s="126"/>
      <c r="RJ8" s="126"/>
      <c r="RK8" s="126"/>
      <c r="RL8" s="126"/>
      <c r="RM8" s="126"/>
      <c r="RN8" s="126"/>
      <c r="RO8" s="126"/>
      <c r="RP8" s="126"/>
      <c r="RQ8" s="126"/>
      <c r="RR8" s="126"/>
      <c r="RS8" s="126"/>
      <c r="RT8" s="126"/>
      <c r="RU8" s="126"/>
      <c r="RV8" s="126"/>
      <c r="RW8" s="126"/>
      <c r="RX8" s="126"/>
      <c r="RY8" s="126"/>
      <c r="RZ8" s="126"/>
      <c r="SA8" s="126"/>
      <c r="SB8" s="126"/>
      <c r="SC8" s="126"/>
      <c r="SD8" s="126"/>
      <c r="SE8" s="126"/>
      <c r="SF8" s="126"/>
      <c r="SG8" s="126"/>
      <c r="SH8" s="126"/>
      <c r="SI8" s="126"/>
      <c r="SJ8" s="126"/>
      <c r="SK8" s="126"/>
      <c r="SL8" s="126"/>
      <c r="SM8" s="126"/>
      <c r="SN8" s="126"/>
      <c r="SO8" s="126"/>
      <c r="SP8" s="126"/>
      <c r="SQ8" s="126"/>
      <c r="SR8" s="126"/>
      <c r="SS8" s="126"/>
      <c r="ST8" s="126"/>
      <c r="SU8" s="126"/>
      <c r="SV8" s="126"/>
      <c r="SW8" s="126"/>
      <c r="SX8" s="126"/>
      <c r="SY8" s="126"/>
      <c r="SZ8" s="126"/>
      <c r="TA8" s="126"/>
      <c r="TB8" s="126"/>
      <c r="TC8" s="126"/>
      <c r="TD8" s="126"/>
    </row>
    <row r="9" spans="1:524" ht="51" x14ac:dyDescent="0.25">
      <c r="B9" s="61"/>
      <c r="C9" s="61" t="s">
        <v>399</v>
      </c>
      <c r="D9" s="61" t="s">
        <v>400</v>
      </c>
      <c r="E9" s="124"/>
      <c r="F9" s="124"/>
      <c r="G9" s="124"/>
      <c r="H9" s="125">
        <v>5000000</v>
      </c>
      <c r="I9" s="132">
        <f t="shared" si="1"/>
        <v>0</v>
      </c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6"/>
      <c r="CX9" s="126"/>
      <c r="CY9" s="126"/>
      <c r="CZ9" s="126"/>
      <c r="DA9" s="126"/>
      <c r="DB9" s="126"/>
      <c r="DC9" s="126"/>
      <c r="DD9" s="126"/>
      <c r="DE9" s="126"/>
      <c r="DF9" s="132">
        <f t="shared" si="2"/>
        <v>0</v>
      </c>
      <c r="DG9" s="126"/>
      <c r="DH9" s="126"/>
      <c r="DI9" s="126"/>
      <c r="DJ9" s="126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/>
      <c r="DW9" s="126"/>
      <c r="DX9" s="126"/>
      <c r="DY9" s="126"/>
      <c r="DZ9" s="126"/>
      <c r="EA9" s="125">
        <f t="shared" si="3"/>
        <v>0</v>
      </c>
      <c r="EB9" s="126">
        <f t="shared" si="4"/>
        <v>0</v>
      </c>
      <c r="EC9" s="126"/>
      <c r="ED9" s="126"/>
      <c r="EE9" s="126"/>
      <c r="EF9" s="126"/>
      <c r="EG9" s="126"/>
      <c r="EH9" s="126"/>
      <c r="EI9" s="126"/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6"/>
      <c r="EV9" s="126"/>
      <c r="EW9" s="126"/>
      <c r="EX9" s="126"/>
      <c r="EY9" s="126"/>
      <c r="EZ9" s="125">
        <f t="shared" si="5"/>
        <v>0</v>
      </c>
      <c r="FA9" s="132">
        <f t="shared" si="6"/>
        <v>0</v>
      </c>
      <c r="FB9" s="126"/>
      <c r="FC9" s="126"/>
      <c r="FD9" s="126"/>
      <c r="FE9" s="126"/>
      <c r="FF9" s="126"/>
      <c r="FG9" s="126"/>
      <c r="FH9" s="126"/>
      <c r="FI9" s="126"/>
      <c r="FJ9" s="126"/>
      <c r="FK9" s="126"/>
      <c r="FL9" s="126"/>
      <c r="FM9" s="126"/>
      <c r="FN9" s="126"/>
      <c r="FO9" s="126"/>
      <c r="FP9" s="126"/>
      <c r="FQ9" s="126"/>
      <c r="FR9" s="126"/>
      <c r="FS9" s="126"/>
      <c r="FT9" s="126"/>
      <c r="FU9" s="126"/>
      <c r="FV9" s="126"/>
      <c r="FW9" s="126"/>
      <c r="FX9" s="126"/>
      <c r="FY9" s="126"/>
      <c r="FZ9" s="126"/>
      <c r="GA9" s="126"/>
      <c r="GB9" s="126"/>
      <c r="GC9" s="126"/>
      <c r="GD9" s="126"/>
      <c r="GE9" s="126"/>
      <c r="GF9" s="126"/>
      <c r="GG9" s="126"/>
      <c r="GH9" s="126"/>
      <c r="GI9" s="126"/>
      <c r="GJ9" s="126"/>
      <c r="GK9" s="126"/>
      <c r="GL9" s="126"/>
      <c r="GM9" s="126"/>
      <c r="GN9" s="126"/>
      <c r="GO9" s="126"/>
      <c r="GP9" s="126"/>
      <c r="GQ9" s="126"/>
      <c r="GR9" s="126"/>
      <c r="GS9" s="126"/>
      <c r="GT9" s="126"/>
      <c r="GU9" s="126"/>
      <c r="GV9" s="126"/>
      <c r="GW9" s="126"/>
      <c r="GX9" s="126"/>
      <c r="GY9" s="126"/>
      <c r="GZ9" s="126"/>
      <c r="HA9" s="126"/>
      <c r="HB9" s="126"/>
      <c r="HC9" s="126"/>
      <c r="HD9" s="126"/>
      <c r="HE9" s="126"/>
      <c r="HF9" s="126"/>
      <c r="HG9" s="126"/>
      <c r="HH9" s="126"/>
      <c r="HI9" s="126"/>
      <c r="HJ9" s="126"/>
      <c r="HK9" s="126"/>
      <c r="HL9" s="126"/>
      <c r="HM9" s="126"/>
      <c r="HN9" s="126"/>
      <c r="HO9" s="126"/>
      <c r="HP9" s="126"/>
      <c r="HQ9" s="126"/>
      <c r="HR9" s="126"/>
      <c r="HS9" s="126"/>
      <c r="HT9" s="126"/>
      <c r="HU9" s="126"/>
      <c r="HV9" s="126"/>
      <c r="HW9" s="126"/>
      <c r="HX9" s="126"/>
      <c r="HY9" s="126"/>
      <c r="HZ9" s="126"/>
      <c r="IA9" s="126"/>
      <c r="IB9" s="126"/>
      <c r="IC9" s="126"/>
      <c r="ID9" s="126"/>
      <c r="IE9" s="126"/>
      <c r="IF9" s="126"/>
      <c r="IG9" s="126"/>
      <c r="IH9" s="126"/>
      <c r="II9" s="126"/>
      <c r="IJ9" s="126"/>
      <c r="IK9" s="126"/>
      <c r="IL9" s="126"/>
      <c r="IM9" s="126"/>
      <c r="IN9" s="126"/>
      <c r="IO9" s="126"/>
      <c r="IP9" s="126"/>
      <c r="IQ9" s="126"/>
      <c r="IR9" s="126"/>
      <c r="IS9" s="126"/>
      <c r="IT9" s="126"/>
      <c r="IU9" s="126"/>
      <c r="IV9" s="126"/>
      <c r="IW9" s="126"/>
      <c r="IX9" s="132">
        <f t="shared" si="7"/>
        <v>0</v>
      </c>
      <c r="IY9" s="126"/>
      <c r="IZ9" s="126"/>
      <c r="JA9" s="126"/>
      <c r="JB9" s="126"/>
      <c r="JC9" s="126"/>
      <c r="JD9" s="126"/>
      <c r="JE9" s="126"/>
      <c r="JF9" s="126"/>
      <c r="JG9" s="126"/>
      <c r="JH9" s="126"/>
      <c r="JI9" s="126"/>
      <c r="JJ9" s="126"/>
      <c r="JK9" s="126"/>
      <c r="JL9" s="126"/>
      <c r="JM9" s="126"/>
      <c r="JN9" s="126"/>
      <c r="JO9" s="126"/>
      <c r="JP9" s="126"/>
      <c r="JQ9" s="126"/>
      <c r="JR9" s="126"/>
      <c r="JS9" s="125">
        <f t="shared" si="8"/>
        <v>0</v>
      </c>
      <c r="JT9" s="126">
        <f t="shared" si="9"/>
        <v>0</v>
      </c>
      <c r="JU9" s="126"/>
      <c r="JV9" s="126"/>
      <c r="JW9" s="126"/>
      <c r="JX9" s="126"/>
      <c r="JY9" s="126"/>
      <c r="JZ9" s="126"/>
      <c r="KA9" s="126"/>
      <c r="KB9" s="126"/>
      <c r="KC9" s="126"/>
      <c r="KD9" s="126"/>
      <c r="KE9" s="126"/>
      <c r="KF9" s="126"/>
      <c r="KG9" s="126"/>
      <c r="KH9" s="126"/>
      <c r="KI9" s="126"/>
      <c r="KJ9" s="126"/>
      <c r="KK9" s="126"/>
      <c r="KL9" s="126"/>
      <c r="KM9" s="126"/>
      <c r="KN9" s="126"/>
      <c r="KO9" s="126"/>
      <c r="KP9" s="126"/>
      <c r="KQ9" s="126"/>
      <c r="KR9" s="126"/>
      <c r="KS9" s="126"/>
      <c r="KT9" s="126"/>
      <c r="KU9" s="126"/>
      <c r="KV9" s="126"/>
      <c r="KW9" s="126"/>
      <c r="KX9" s="126"/>
      <c r="KY9" s="126"/>
      <c r="KZ9" s="126"/>
      <c r="LA9" s="126"/>
      <c r="LB9" s="126"/>
      <c r="LC9" s="126"/>
      <c r="LD9" s="126"/>
      <c r="LE9" s="126"/>
      <c r="LF9" s="126"/>
      <c r="LG9" s="126"/>
      <c r="LH9" s="126"/>
      <c r="LI9" s="126"/>
      <c r="LJ9" s="126"/>
      <c r="LK9" s="126"/>
      <c r="LL9" s="126"/>
      <c r="LM9" s="126"/>
      <c r="LN9" s="126"/>
      <c r="LO9" s="126"/>
      <c r="LP9" s="126"/>
      <c r="LQ9" s="126"/>
      <c r="LR9" s="126"/>
      <c r="LS9" s="126"/>
      <c r="LT9" s="126"/>
      <c r="LU9" s="126"/>
      <c r="LV9" s="126"/>
      <c r="LW9" s="126"/>
      <c r="LX9" s="126"/>
      <c r="LY9" s="126"/>
      <c r="LZ9" s="126"/>
      <c r="MA9" s="126"/>
      <c r="MB9" s="126"/>
      <c r="MC9" s="126"/>
      <c r="MD9" s="126"/>
      <c r="ME9" s="126"/>
      <c r="MF9" s="126"/>
      <c r="MG9" s="126"/>
      <c r="MH9" s="126"/>
      <c r="MI9" s="126"/>
      <c r="MJ9" s="126"/>
      <c r="MK9" s="126"/>
      <c r="ML9" s="126"/>
      <c r="MM9" s="126"/>
      <c r="MN9" s="126"/>
      <c r="MO9" s="126"/>
      <c r="MP9" s="126"/>
      <c r="MQ9" s="126"/>
      <c r="MR9" s="126"/>
      <c r="MS9" s="126"/>
      <c r="MT9" s="126"/>
      <c r="MU9" s="126"/>
      <c r="MV9" s="126"/>
      <c r="MW9" s="126"/>
      <c r="MX9" s="126"/>
      <c r="MY9" s="126"/>
      <c r="MZ9" s="126"/>
      <c r="NA9" s="126"/>
      <c r="NB9" s="126"/>
      <c r="NC9" s="126"/>
      <c r="ND9" s="126"/>
      <c r="NE9" s="126"/>
      <c r="NF9" s="126"/>
      <c r="NG9" s="126"/>
      <c r="NH9" s="126"/>
      <c r="NI9" s="126"/>
      <c r="NJ9" s="126"/>
      <c r="NK9" s="126"/>
      <c r="NL9" s="126"/>
      <c r="NM9" s="126"/>
      <c r="NN9" s="126"/>
      <c r="NO9" s="126"/>
      <c r="NP9" s="126"/>
      <c r="NQ9" s="126">
        <f t="shared" si="10"/>
        <v>0</v>
      </c>
      <c r="NR9" s="126"/>
      <c r="NS9" s="126"/>
      <c r="NT9" s="126"/>
      <c r="NU9" s="126"/>
      <c r="NV9" s="126"/>
      <c r="NW9" s="126"/>
      <c r="NX9" s="126"/>
      <c r="NY9" s="126"/>
      <c r="NZ9" s="126"/>
      <c r="OA9" s="126"/>
      <c r="OB9" s="126"/>
      <c r="OC9" s="126"/>
      <c r="OD9" s="126"/>
      <c r="OE9" s="126"/>
      <c r="OF9" s="126"/>
      <c r="OG9" s="126"/>
      <c r="OH9" s="126"/>
      <c r="OI9" s="126"/>
      <c r="OJ9" s="126"/>
      <c r="OK9" s="126"/>
      <c r="OL9" s="125">
        <f t="shared" si="11"/>
        <v>0</v>
      </c>
      <c r="OM9" s="126">
        <f t="shared" si="12"/>
        <v>0</v>
      </c>
      <c r="ON9" s="126"/>
      <c r="OO9" s="126"/>
      <c r="OP9" s="126"/>
      <c r="OQ9" s="126"/>
      <c r="OR9" s="126"/>
      <c r="OS9" s="126"/>
      <c r="OT9" s="126"/>
      <c r="OU9" s="126"/>
      <c r="OV9" s="126"/>
      <c r="OW9" s="126"/>
      <c r="OX9" s="126"/>
      <c r="OY9" s="126"/>
      <c r="OZ9" s="126"/>
      <c r="PA9" s="126"/>
      <c r="PB9" s="126"/>
      <c r="PC9" s="126"/>
      <c r="PD9" s="126"/>
      <c r="PE9" s="126"/>
      <c r="PF9" s="126"/>
      <c r="PG9" s="126"/>
      <c r="PH9" s="126"/>
      <c r="PI9" s="126"/>
      <c r="PJ9" s="126"/>
      <c r="PK9" s="126"/>
      <c r="PL9" s="126"/>
      <c r="PM9" s="126"/>
      <c r="PN9" s="126"/>
      <c r="PO9" s="126"/>
      <c r="PP9" s="126"/>
      <c r="PQ9" s="126"/>
      <c r="PR9" s="126"/>
      <c r="PS9" s="126"/>
      <c r="PT9" s="126"/>
      <c r="PU9" s="126"/>
      <c r="PV9" s="126"/>
      <c r="PW9" s="126"/>
      <c r="PX9" s="126"/>
      <c r="PY9" s="126"/>
      <c r="PZ9" s="126"/>
      <c r="QA9" s="126"/>
      <c r="QB9" s="126"/>
      <c r="QC9" s="126"/>
      <c r="QD9" s="126"/>
      <c r="QE9" s="126"/>
      <c r="QF9" s="126"/>
      <c r="QG9" s="126"/>
      <c r="QH9" s="126"/>
      <c r="QI9" s="126"/>
      <c r="QJ9" s="126"/>
      <c r="QK9" s="126"/>
      <c r="QL9" s="126"/>
      <c r="QM9" s="126"/>
      <c r="QN9" s="126"/>
      <c r="QO9" s="126"/>
      <c r="QP9" s="126"/>
      <c r="QQ9" s="126"/>
      <c r="QR9" s="126"/>
      <c r="QS9" s="126"/>
      <c r="QT9" s="126"/>
      <c r="QU9" s="126"/>
      <c r="QV9" s="126"/>
      <c r="QW9" s="126"/>
      <c r="QX9" s="126"/>
      <c r="QY9" s="126"/>
      <c r="QZ9" s="126"/>
      <c r="RA9" s="126"/>
      <c r="RB9" s="126"/>
      <c r="RC9" s="126"/>
      <c r="RD9" s="126"/>
      <c r="RE9" s="126"/>
      <c r="RF9" s="126"/>
      <c r="RG9" s="126"/>
      <c r="RH9" s="126"/>
      <c r="RI9" s="126"/>
      <c r="RJ9" s="126"/>
      <c r="RK9" s="126"/>
      <c r="RL9" s="126"/>
      <c r="RM9" s="126"/>
      <c r="RN9" s="126"/>
      <c r="RO9" s="126"/>
      <c r="RP9" s="126"/>
      <c r="RQ9" s="126"/>
      <c r="RR9" s="126"/>
      <c r="RS9" s="126"/>
      <c r="RT9" s="126"/>
      <c r="RU9" s="126"/>
      <c r="RV9" s="126"/>
      <c r="RW9" s="126"/>
      <c r="RX9" s="126"/>
      <c r="RY9" s="126"/>
      <c r="RZ9" s="126"/>
      <c r="SA9" s="126"/>
      <c r="SB9" s="126"/>
      <c r="SC9" s="126"/>
      <c r="SD9" s="126"/>
      <c r="SE9" s="126"/>
      <c r="SF9" s="126"/>
      <c r="SG9" s="126"/>
      <c r="SH9" s="126"/>
      <c r="SI9" s="126"/>
      <c r="SJ9" s="126">
        <f t="shared" si="13"/>
        <v>0</v>
      </c>
      <c r="SK9" s="126"/>
      <c r="SL9" s="126"/>
      <c r="SM9" s="126"/>
      <c r="SN9" s="126"/>
      <c r="SO9" s="126"/>
      <c r="SP9" s="126"/>
      <c r="SQ9" s="126"/>
      <c r="SR9" s="126"/>
      <c r="SS9" s="126"/>
      <c r="ST9" s="126"/>
      <c r="SU9" s="126"/>
      <c r="SV9" s="126"/>
      <c r="SW9" s="126"/>
      <c r="SX9" s="126"/>
      <c r="SY9" s="126"/>
      <c r="SZ9" s="126"/>
      <c r="TA9" s="126"/>
      <c r="TB9" s="126"/>
      <c r="TC9" s="126"/>
      <c r="TD9" s="126"/>
    </row>
    <row r="10" spans="1:524" x14ac:dyDescent="0.25">
      <c r="B10" s="61"/>
      <c r="C10" s="61"/>
      <c r="D10" s="61"/>
      <c r="E10" s="124"/>
      <c r="F10" s="124"/>
      <c r="G10" s="124"/>
      <c r="H10" s="125">
        <f t="shared" ref="H10:H29" si="14">+I10+DF10</f>
        <v>0</v>
      </c>
      <c r="I10" s="132">
        <f t="shared" ref="I10:I21" si="15">SUM(J10:DE10)</f>
        <v>0</v>
      </c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26"/>
      <c r="CV10" s="126"/>
      <c r="CW10" s="126"/>
      <c r="CX10" s="126"/>
      <c r="CY10" s="126"/>
      <c r="CZ10" s="126"/>
      <c r="DA10" s="126"/>
      <c r="DB10" s="126"/>
      <c r="DC10" s="126"/>
      <c r="DD10" s="126"/>
      <c r="DE10" s="126"/>
      <c r="DF10" s="132">
        <f t="shared" ref="DF10:DF27" si="16">SUM(DG10:DZ10)</f>
        <v>0</v>
      </c>
      <c r="DG10" s="126"/>
      <c r="DH10" s="126"/>
      <c r="DI10" s="126"/>
      <c r="DJ10" s="126"/>
      <c r="DK10" s="126"/>
      <c r="DL10" s="126"/>
      <c r="DM10" s="126"/>
      <c r="DN10" s="126"/>
      <c r="DO10" s="126"/>
      <c r="DP10" s="126"/>
      <c r="DQ10" s="126"/>
      <c r="DR10" s="126"/>
      <c r="DS10" s="126"/>
      <c r="DT10" s="126"/>
      <c r="DU10" s="126"/>
      <c r="DV10" s="126"/>
      <c r="DW10" s="126"/>
      <c r="DX10" s="126"/>
      <c r="DY10" s="126"/>
      <c r="DZ10" s="126"/>
      <c r="EA10" s="125">
        <f t="shared" ref="EA10:EA28" si="17">SUM(EB10:EY10)</f>
        <v>0</v>
      </c>
      <c r="EB10" s="126">
        <f t="shared" ref="EB10:EB28" si="18">SUM(EC10:EY10)</f>
        <v>0</v>
      </c>
      <c r="EC10" s="126"/>
      <c r="ED10" s="126"/>
      <c r="EE10" s="126"/>
      <c r="EF10" s="126"/>
      <c r="EG10" s="126"/>
      <c r="EH10" s="126"/>
      <c r="EI10" s="126"/>
      <c r="EJ10" s="126"/>
      <c r="EK10" s="126"/>
      <c r="EL10" s="126"/>
      <c r="EM10" s="126"/>
      <c r="EN10" s="126"/>
      <c r="EO10" s="126"/>
      <c r="EP10" s="126"/>
      <c r="EQ10" s="126"/>
      <c r="ER10" s="126"/>
      <c r="ES10" s="126"/>
      <c r="ET10" s="126"/>
      <c r="EU10" s="126"/>
      <c r="EV10" s="126"/>
      <c r="EW10" s="126"/>
      <c r="EX10" s="126"/>
      <c r="EY10" s="126"/>
      <c r="EZ10" s="125">
        <f t="shared" ref="EZ10:EZ29" si="19">+FA10+IX10</f>
        <v>0</v>
      </c>
      <c r="FA10" s="132">
        <f t="shared" ref="FA10:FA28" si="20">SUM(FB10:IW10)</f>
        <v>0</v>
      </c>
      <c r="FB10" s="126"/>
      <c r="FC10" s="126"/>
      <c r="FD10" s="126"/>
      <c r="FE10" s="126"/>
      <c r="FF10" s="126"/>
      <c r="FG10" s="126"/>
      <c r="FH10" s="126"/>
      <c r="FI10" s="126"/>
      <c r="FJ10" s="126"/>
      <c r="FK10" s="126"/>
      <c r="FL10" s="126"/>
      <c r="FM10" s="126"/>
      <c r="FN10" s="126"/>
      <c r="FO10" s="126"/>
      <c r="FP10" s="126"/>
      <c r="FQ10" s="126"/>
      <c r="FR10" s="126"/>
      <c r="FS10" s="126"/>
      <c r="FT10" s="126"/>
      <c r="FU10" s="126"/>
      <c r="FV10" s="126"/>
      <c r="FW10" s="126"/>
      <c r="FX10" s="126"/>
      <c r="FY10" s="126"/>
      <c r="FZ10" s="126"/>
      <c r="GA10" s="126"/>
      <c r="GB10" s="126"/>
      <c r="GC10" s="126"/>
      <c r="GD10" s="126"/>
      <c r="GE10" s="126"/>
      <c r="GF10" s="126"/>
      <c r="GG10" s="126"/>
      <c r="GH10" s="126"/>
      <c r="GI10" s="126"/>
      <c r="GJ10" s="126"/>
      <c r="GK10" s="126"/>
      <c r="GL10" s="126"/>
      <c r="GM10" s="126"/>
      <c r="GN10" s="126"/>
      <c r="GO10" s="126"/>
      <c r="GP10" s="126"/>
      <c r="GQ10" s="126"/>
      <c r="GR10" s="126"/>
      <c r="GS10" s="126"/>
      <c r="GT10" s="126"/>
      <c r="GU10" s="126"/>
      <c r="GV10" s="126"/>
      <c r="GW10" s="126"/>
      <c r="GX10" s="126"/>
      <c r="GY10" s="126"/>
      <c r="GZ10" s="126"/>
      <c r="HA10" s="126"/>
      <c r="HB10" s="126"/>
      <c r="HC10" s="126"/>
      <c r="HD10" s="126"/>
      <c r="HE10" s="126"/>
      <c r="HF10" s="126"/>
      <c r="HG10" s="126"/>
      <c r="HH10" s="126"/>
      <c r="HI10" s="126"/>
      <c r="HJ10" s="126"/>
      <c r="HK10" s="126"/>
      <c r="HL10" s="126"/>
      <c r="HM10" s="126"/>
      <c r="HN10" s="126"/>
      <c r="HO10" s="126"/>
      <c r="HP10" s="126"/>
      <c r="HQ10" s="126"/>
      <c r="HR10" s="126"/>
      <c r="HS10" s="126"/>
      <c r="HT10" s="126"/>
      <c r="HU10" s="126"/>
      <c r="HV10" s="126"/>
      <c r="HW10" s="126"/>
      <c r="HX10" s="126"/>
      <c r="HY10" s="126"/>
      <c r="HZ10" s="126"/>
      <c r="IA10" s="126"/>
      <c r="IB10" s="126"/>
      <c r="IC10" s="126"/>
      <c r="ID10" s="126"/>
      <c r="IE10" s="126"/>
      <c r="IF10" s="126"/>
      <c r="IG10" s="126"/>
      <c r="IH10" s="126"/>
      <c r="II10" s="126"/>
      <c r="IJ10" s="126"/>
      <c r="IK10" s="126"/>
      <c r="IL10" s="126"/>
      <c r="IM10" s="126"/>
      <c r="IN10" s="126"/>
      <c r="IO10" s="126"/>
      <c r="IP10" s="126"/>
      <c r="IQ10" s="126"/>
      <c r="IR10" s="126"/>
      <c r="IS10" s="126"/>
      <c r="IT10" s="126"/>
      <c r="IU10" s="126"/>
      <c r="IV10" s="126"/>
      <c r="IW10" s="126"/>
      <c r="IX10" s="132">
        <f t="shared" ref="IX10:IX18" si="21">SUM(IY10:JR10)</f>
        <v>0</v>
      </c>
      <c r="IY10" s="126"/>
      <c r="IZ10" s="126"/>
      <c r="JA10" s="126"/>
      <c r="JB10" s="126"/>
      <c r="JC10" s="126"/>
      <c r="JD10" s="126"/>
      <c r="JE10" s="126"/>
      <c r="JF10" s="126"/>
      <c r="JG10" s="126"/>
      <c r="JH10" s="126"/>
      <c r="JI10" s="126"/>
      <c r="JJ10" s="126"/>
      <c r="JK10" s="126"/>
      <c r="JL10" s="126"/>
      <c r="JM10" s="126"/>
      <c r="JN10" s="126"/>
      <c r="JO10" s="126"/>
      <c r="JP10" s="126"/>
      <c r="JQ10" s="126"/>
      <c r="JR10" s="126"/>
      <c r="JS10" s="125">
        <f t="shared" ref="JS10:JS29" si="22">+JT10+NQ10</f>
        <v>0</v>
      </c>
      <c r="JT10" s="126">
        <f t="shared" ref="JT10:JT28" si="23">SUM(JU10:NP10)</f>
        <v>0</v>
      </c>
      <c r="JU10" s="126"/>
      <c r="JV10" s="126"/>
      <c r="JW10" s="126"/>
      <c r="JX10" s="126"/>
      <c r="JY10" s="126"/>
      <c r="JZ10" s="126"/>
      <c r="KA10" s="126"/>
      <c r="KB10" s="126"/>
      <c r="KC10" s="126"/>
      <c r="KD10" s="126"/>
      <c r="KE10" s="126"/>
      <c r="KF10" s="126"/>
      <c r="KG10" s="126"/>
      <c r="KH10" s="126"/>
      <c r="KI10" s="126"/>
      <c r="KJ10" s="126"/>
      <c r="KK10" s="126"/>
      <c r="KL10" s="126"/>
      <c r="KM10" s="126"/>
      <c r="KN10" s="126"/>
      <c r="KO10" s="126"/>
      <c r="KP10" s="126"/>
      <c r="KQ10" s="126"/>
      <c r="KR10" s="126"/>
      <c r="KS10" s="126"/>
      <c r="KT10" s="126"/>
      <c r="KU10" s="126"/>
      <c r="KV10" s="126"/>
      <c r="KW10" s="126"/>
      <c r="KX10" s="126"/>
      <c r="KY10" s="126"/>
      <c r="KZ10" s="126"/>
      <c r="LA10" s="126"/>
      <c r="LB10" s="126"/>
      <c r="LC10" s="126"/>
      <c r="LD10" s="126"/>
      <c r="LE10" s="126"/>
      <c r="LF10" s="126"/>
      <c r="LG10" s="126"/>
      <c r="LH10" s="126"/>
      <c r="LI10" s="126"/>
      <c r="LJ10" s="126"/>
      <c r="LK10" s="126"/>
      <c r="LL10" s="126"/>
      <c r="LM10" s="126"/>
      <c r="LN10" s="126"/>
      <c r="LO10" s="126"/>
      <c r="LP10" s="126"/>
      <c r="LQ10" s="126"/>
      <c r="LR10" s="126"/>
      <c r="LS10" s="126"/>
      <c r="LT10" s="126"/>
      <c r="LU10" s="126"/>
      <c r="LV10" s="126"/>
      <c r="LW10" s="126"/>
      <c r="LX10" s="126"/>
      <c r="LY10" s="126"/>
      <c r="LZ10" s="126"/>
      <c r="MA10" s="126"/>
      <c r="MB10" s="126"/>
      <c r="MC10" s="126"/>
      <c r="MD10" s="126"/>
      <c r="ME10" s="126"/>
      <c r="MF10" s="126"/>
      <c r="MG10" s="126"/>
      <c r="MH10" s="126"/>
      <c r="MI10" s="126"/>
      <c r="MJ10" s="126"/>
      <c r="MK10" s="126"/>
      <c r="ML10" s="126"/>
      <c r="MM10" s="126"/>
      <c r="MN10" s="126"/>
      <c r="MO10" s="126"/>
      <c r="MP10" s="126"/>
      <c r="MQ10" s="126"/>
      <c r="MR10" s="126"/>
      <c r="MS10" s="126"/>
      <c r="MT10" s="126"/>
      <c r="MU10" s="126"/>
      <c r="MV10" s="126"/>
      <c r="MW10" s="126"/>
      <c r="MX10" s="126"/>
      <c r="MY10" s="126"/>
      <c r="MZ10" s="126"/>
      <c r="NA10" s="126"/>
      <c r="NB10" s="126"/>
      <c r="NC10" s="126"/>
      <c r="ND10" s="126"/>
      <c r="NE10" s="126"/>
      <c r="NF10" s="126"/>
      <c r="NG10" s="126"/>
      <c r="NH10" s="126"/>
      <c r="NI10" s="126"/>
      <c r="NJ10" s="126"/>
      <c r="NK10" s="126"/>
      <c r="NL10" s="126"/>
      <c r="NM10" s="126"/>
      <c r="NN10" s="126"/>
      <c r="NO10" s="126"/>
      <c r="NP10" s="126"/>
      <c r="NQ10" s="126">
        <f t="shared" ref="NQ10:NQ18" si="24">SUM(NR10:OK10)</f>
        <v>0</v>
      </c>
      <c r="NR10" s="126"/>
      <c r="NS10" s="126"/>
      <c r="NT10" s="126"/>
      <c r="NU10" s="126"/>
      <c r="NV10" s="126"/>
      <c r="NW10" s="126"/>
      <c r="NX10" s="126"/>
      <c r="NY10" s="126"/>
      <c r="NZ10" s="126"/>
      <c r="OA10" s="126"/>
      <c r="OB10" s="126"/>
      <c r="OC10" s="126"/>
      <c r="OD10" s="126"/>
      <c r="OE10" s="126"/>
      <c r="OF10" s="126"/>
      <c r="OG10" s="126"/>
      <c r="OH10" s="126"/>
      <c r="OI10" s="126"/>
      <c r="OJ10" s="126"/>
      <c r="OK10" s="126"/>
      <c r="OL10" s="125">
        <f t="shared" ref="OL10:OL29" si="25">+OM10+SJ10</f>
        <v>0</v>
      </c>
      <c r="OM10" s="126">
        <f t="shared" ref="OM10:OM28" si="26">SUM(ON10:SI10)</f>
        <v>0</v>
      </c>
      <c r="ON10" s="126"/>
      <c r="OO10" s="126"/>
      <c r="OP10" s="126"/>
      <c r="OQ10" s="126"/>
      <c r="OR10" s="126"/>
      <c r="OS10" s="126"/>
      <c r="OT10" s="126"/>
      <c r="OU10" s="126"/>
      <c r="OV10" s="126"/>
      <c r="OW10" s="126"/>
      <c r="OX10" s="126"/>
      <c r="OY10" s="126"/>
      <c r="OZ10" s="126"/>
      <c r="PA10" s="126"/>
      <c r="PB10" s="126"/>
      <c r="PC10" s="126"/>
      <c r="PD10" s="126"/>
      <c r="PE10" s="126"/>
      <c r="PF10" s="126"/>
      <c r="PG10" s="126"/>
      <c r="PH10" s="126"/>
      <c r="PI10" s="126"/>
      <c r="PJ10" s="126"/>
      <c r="PK10" s="126"/>
      <c r="PL10" s="126"/>
      <c r="PM10" s="126"/>
      <c r="PN10" s="126"/>
      <c r="PO10" s="126"/>
      <c r="PP10" s="126"/>
      <c r="PQ10" s="126"/>
      <c r="PR10" s="126"/>
      <c r="PS10" s="126"/>
      <c r="PT10" s="126"/>
      <c r="PU10" s="126"/>
      <c r="PV10" s="126"/>
      <c r="PW10" s="126"/>
      <c r="PX10" s="126"/>
      <c r="PY10" s="126"/>
      <c r="PZ10" s="126"/>
      <c r="QA10" s="126"/>
      <c r="QB10" s="126"/>
      <c r="QC10" s="126"/>
      <c r="QD10" s="126"/>
      <c r="QE10" s="126"/>
      <c r="QF10" s="126"/>
      <c r="QG10" s="126"/>
      <c r="QH10" s="126"/>
      <c r="QI10" s="126"/>
      <c r="QJ10" s="126"/>
      <c r="QK10" s="126"/>
      <c r="QL10" s="126"/>
      <c r="QM10" s="126"/>
      <c r="QN10" s="126"/>
      <c r="QO10" s="126"/>
      <c r="QP10" s="126"/>
      <c r="QQ10" s="126"/>
      <c r="QR10" s="126"/>
      <c r="QS10" s="126"/>
      <c r="QT10" s="126"/>
      <c r="QU10" s="126"/>
      <c r="QV10" s="126"/>
      <c r="QW10" s="126"/>
      <c r="QX10" s="126"/>
      <c r="QY10" s="126"/>
      <c r="QZ10" s="126"/>
      <c r="RA10" s="126"/>
      <c r="RB10" s="126"/>
      <c r="RC10" s="126"/>
      <c r="RD10" s="126"/>
      <c r="RE10" s="126"/>
      <c r="RF10" s="126"/>
      <c r="RG10" s="126"/>
      <c r="RH10" s="126"/>
      <c r="RI10" s="126"/>
      <c r="RJ10" s="126"/>
      <c r="RK10" s="126"/>
      <c r="RL10" s="126"/>
      <c r="RM10" s="126"/>
      <c r="RN10" s="126"/>
      <c r="RO10" s="126"/>
      <c r="RP10" s="126"/>
      <c r="RQ10" s="126"/>
      <c r="RR10" s="126"/>
      <c r="RS10" s="126"/>
      <c r="RT10" s="126"/>
      <c r="RU10" s="126"/>
      <c r="RV10" s="126"/>
      <c r="RW10" s="126"/>
      <c r="RX10" s="126"/>
      <c r="RY10" s="126"/>
      <c r="RZ10" s="126"/>
      <c r="SA10" s="126"/>
      <c r="SB10" s="126"/>
      <c r="SC10" s="126"/>
      <c r="SD10" s="126"/>
      <c r="SE10" s="126"/>
      <c r="SF10" s="126"/>
      <c r="SG10" s="126"/>
      <c r="SH10" s="126"/>
      <c r="SI10" s="126"/>
      <c r="SJ10" s="126">
        <f t="shared" ref="SJ10:SJ18" si="27">SUM(SK10:TD10)</f>
        <v>0</v>
      </c>
      <c r="SK10" s="126"/>
      <c r="SL10" s="126"/>
      <c r="SM10" s="126"/>
      <c r="SN10" s="126"/>
      <c r="SO10" s="126"/>
      <c r="SP10" s="126"/>
      <c r="SQ10" s="126"/>
      <c r="SR10" s="126"/>
      <c r="SS10" s="126"/>
      <c r="ST10" s="126"/>
      <c r="SU10" s="126"/>
      <c r="SV10" s="126"/>
      <c r="SW10" s="126"/>
      <c r="SX10" s="126"/>
      <c r="SY10" s="126"/>
      <c r="SZ10" s="126"/>
      <c r="TA10" s="126"/>
      <c r="TB10" s="126"/>
      <c r="TC10" s="126"/>
      <c r="TD10" s="126"/>
    </row>
    <row r="11" spans="1:524" x14ac:dyDescent="0.25">
      <c r="B11" s="61"/>
      <c r="C11" s="61"/>
      <c r="D11" s="61"/>
      <c r="E11" s="124"/>
      <c r="F11" s="124"/>
      <c r="G11" s="124"/>
      <c r="H11" s="125">
        <f t="shared" si="14"/>
        <v>0</v>
      </c>
      <c r="I11" s="132">
        <f t="shared" si="15"/>
        <v>0</v>
      </c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32">
        <f t="shared" si="16"/>
        <v>0</v>
      </c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5">
        <f t="shared" si="17"/>
        <v>0</v>
      </c>
      <c r="EB11" s="126">
        <f t="shared" si="18"/>
        <v>0</v>
      </c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5">
        <f t="shared" si="19"/>
        <v>0</v>
      </c>
      <c r="FA11" s="132">
        <f t="shared" si="20"/>
        <v>0</v>
      </c>
      <c r="FB11" s="126"/>
      <c r="FC11" s="126"/>
      <c r="FD11" s="126"/>
      <c r="FE11" s="126"/>
      <c r="FF11" s="126"/>
      <c r="FG11" s="126"/>
      <c r="FH11" s="126"/>
      <c r="FI11" s="126"/>
      <c r="FJ11" s="126"/>
      <c r="FK11" s="126"/>
      <c r="FL11" s="126"/>
      <c r="FM11" s="126"/>
      <c r="FN11" s="126"/>
      <c r="FO11" s="126"/>
      <c r="FP11" s="126"/>
      <c r="FQ11" s="126"/>
      <c r="FR11" s="126"/>
      <c r="FS11" s="126"/>
      <c r="FT11" s="126"/>
      <c r="FU11" s="126"/>
      <c r="FV11" s="126"/>
      <c r="FW11" s="126"/>
      <c r="FX11" s="126"/>
      <c r="FY11" s="126"/>
      <c r="FZ11" s="126"/>
      <c r="GA11" s="126"/>
      <c r="GB11" s="126"/>
      <c r="GC11" s="126"/>
      <c r="GD11" s="126"/>
      <c r="GE11" s="126"/>
      <c r="GF11" s="126"/>
      <c r="GG11" s="126"/>
      <c r="GH11" s="126"/>
      <c r="GI11" s="126"/>
      <c r="GJ11" s="126"/>
      <c r="GK11" s="126"/>
      <c r="GL11" s="126"/>
      <c r="GM11" s="126"/>
      <c r="GN11" s="126"/>
      <c r="GO11" s="126"/>
      <c r="GP11" s="126"/>
      <c r="GQ11" s="126"/>
      <c r="GR11" s="126"/>
      <c r="GS11" s="126"/>
      <c r="GT11" s="126"/>
      <c r="GU11" s="126"/>
      <c r="GV11" s="126"/>
      <c r="GW11" s="126"/>
      <c r="GX11" s="126"/>
      <c r="GY11" s="126"/>
      <c r="GZ11" s="126"/>
      <c r="HA11" s="126"/>
      <c r="HB11" s="126"/>
      <c r="HC11" s="126"/>
      <c r="HD11" s="126"/>
      <c r="HE11" s="126"/>
      <c r="HF11" s="126"/>
      <c r="HG11" s="126"/>
      <c r="HH11" s="126"/>
      <c r="HI11" s="126"/>
      <c r="HJ11" s="126"/>
      <c r="HK11" s="126"/>
      <c r="HL11" s="126"/>
      <c r="HM11" s="126"/>
      <c r="HN11" s="126"/>
      <c r="HO11" s="126"/>
      <c r="HP11" s="126"/>
      <c r="HQ11" s="126"/>
      <c r="HR11" s="126"/>
      <c r="HS11" s="126"/>
      <c r="HT11" s="126"/>
      <c r="HU11" s="126"/>
      <c r="HV11" s="126"/>
      <c r="HW11" s="126"/>
      <c r="HX11" s="126"/>
      <c r="HY11" s="126"/>
      <c r="HZ11" s="126"/>
      <c r="IA11" s="126"/>
      <c r="IB11" s="126"/>
      <c r="IC11" s="126"/>
      <c r="ID11" s="126"/>
      <c r="IE11" s="126"/>
      <c r="IF11" s="126"/>
      <c r="IG11" s="126"/>
      <c r="IH11" s="126"/>
      <c r="II11" s="126"/>
      <c r="IJ11" s="126"/>
      <c r="IK11" s="126"/>
      <c r="IL11" s="126"/>
      <c r="IM11" s="126"/>
      <c r="IN11" s="126"/>
      <c r="IO11" s="126"/>
      <c r="IP11" s="126"/>
      <c r="IQ11" s="126"/>
      <c r="IR11" s="126"/>
      <c r="IS11" s="126"/>
      <c r="IT11" s="126"/>
      <c r="IU11" s="126"/>
      <c r="IV11" s="126"/>
      <c r="IW11" s="126"/>
      <c r="IX11" s="132">
        <f t="shared" si="21"/>
        <v>0</v>
      </c>
      <c r="IY11" s="126"/>
      <c r="IZ11" s="126"/>
      <c r="JA11" s="126"/>
      <c r="JB11" s="126"/>
      <c r="JC11" s="126"/>
      <c r="JD11" s="126"/>
      <c r="JE11" s="126"/>
      <c r="JF11" s="126"/>
      <c r="JG11" s="126"/>
      <c r="JH11" s="126"/>
      <c r="JI11" s="126"/>
      <c r="JJ11" s="126"/>
      <c r="JK11" s="126"/>
      <c r="JL11" s="126"/>
      <c r="JM11" s="126"/>
      <c r="JN11" s="126"/>
      <c r="JO11" s="126"/>
      <c r="JP11" s="126"/>
      <c r="JQ11" s="126"/>
      <c r="JR11" s="126"/>
      <c r="JS11" s="125">
        <f t="shared" si="22"/>
        <v>0</v>
      </c>
      <c r="JT11" s="126">
        <f t="shared" si="23"/>
        <v>0</v>
      </c>
      <c r="JU11" s="126"/>
      <c r="JV11" s="126"/>
      <c r="JW11" s="126"/>
      <c r="JX11" s="126"/>
      <c r="JY11" s="126"/>
      <c r="JZ11" s="126"/>
      <c r="KA11" s="126"/>
      <c r="KB11" s="126"/>
      <c r="KC11" s="126"/>
      <c r="KD11" s="126"/>
      <c r="KE11" s="126"/>
      <c r="KF11" s="126"/>
      <c r="KG11" s="126"/>
      <c r="KH11" s="126"/>
      <c r="KI11" s="126"/>
      <c r="KJ11" s="126"/>
      <c r="KK11" s="126"/>
      <c r="KL11" s="126"/>
      <c r="KM11" s="126"/>
      <c r="KN11" s="126"/>
      <c r="KO11" s="126"/>
      <c r="KP11" s="126"/>
      <c r="KQ11" s="126"/>
      <c r="KR11" s="126"/>
      <c r="KS11" s="126"/>
      <c r="KT11" s="126"/>
      <c r="KU11" s="126"/>
      <c r="KV11" s="126"/>
      <c r="KW11" s="126"/>
      <c r="KX11" s="126"/>
      <c r="KY11" s="126"/>
      <c r="KZ11" s="126"/>
      <c r="LA11" s="126"/>
      <c r="LB11" s="126"/>
      <c r="LC11" s="126"/>
      <c r="LD11" s="126"/>
      <c r="LE11" s="126"/>
      <c r="LF11" s="126"/>
      <c r="LG11" s="126"/>
      <c r="LH11" s="126"/>
      <c r="LI11" s="126"/>
      <c r="LJ11" s="126"/>
      <c r="LK11" s="126"/>
      <c r="LL11" s="126"/>
      <c r="LM11" s="126"/>
      <c r="LN11" s="126"/>
      <c r="LO11" s="126"/>
      <c r="LP11" s="126"/>
      <c r="LQ11" s="126"/>
      <c r="LR11" s="126"/>
      <c r="LS11" s="126"/>
      <c r="LT11" s="126"/>
      <c r="LU11" s="126"/>
      <c r="LV11" s="126"/>
      <c r="LW11" s="126"/>
      <c r="LX11" s="126"/>
      <c r="LY11" s="126"/>
      <c r="LZ11" s="126"/>
      <c r="MA11" s="126"/>
      <c r="MB11" s="126"/>
      <c r="MC11" s="126"/>
      <c r="MD11" s="126"/>
      <c r="ME11" s="126"/>
      <c r="MF11" s="126"/>
      <c r="MG11" s="126"/>
      <c r="MH11" s="126"/>
      <c r="MI11" s="126"/>
      <c r="MJ11" s="126"/>
      <c r="MK11" s="126"/>
      <c r="ML11" s="126"/>
      <c r="MM11" s="126"/>
      <c r="MN11" s="126"/>
      <c r="MO11" s="126"/>
      <c r="MP11" s="126"/>
      <c r="MQ11" s="126"/>
      <c r="MR11" s="126"/>
      <c r="MS11" s="126"/>
      <c r="MT11" s="126"/>
      <c r="MU11" s="126"/>
      <c r="MV11" s="126"/>
      <c r="MW11" s="126"/>
      <c r="MX11" s="126"/>
      <c r="MY11" s="126"/>
      <c r="MZ11" s="126"/>
      <c r="NA11" s="126"/>
      <c r="NB11" s="126"/>
      <c r="NC11" s="126"/>
      <c r="ND11" s="126"/>
      <c r="NE11" s="126"/>
      <c r="NF11" s="126"/>
      <c r="NG11" s="126"/>
      <c r="NH11" s="126"/>
      <c r="NI11" s="126"/>
      <c r="NJ11" s="126"/>
      <c r="NK11" s="126"/>
      <c r="NL11" s="126"/>
      <c r="NM11" s="126"/>
      <c r="NN11" s="126"/>
      <c r="NO11" s="126"/>
      <c r="NP11" s="126"/>
      <c r="NQ11" s="126">
        <f t="shared" si="24"/>
        <v>0</v>
      </c>
      <c r="NR11" s="126"/>
      <c r="NS11" s="126"/>
      <c r="NT11" s="126"/>
      <c r="NU11" s="126"/>
      <c r="NV11" s="126"/>
      <c r="NW11" s="126"/>
      <c r="NX11" s="126"/>
      <c r="NY11" s="126"/>
      <c r="NZ11" s="126"/>
      <c r="OA11" s="126"/>
      <c r="OB11" s="126"/>
      <c r="OC11" s="126"/>
      <c r="OD11" s="126"/>
      <c r="OE11" s="126"/>
      <c r="OF11" s="126"/>
      <c r="OG11" s="126"/>
      <c r="OH11" s="126"/>
      <c r="OI11" s="126"/>
      <c r="OJ11" s="126"/>
      <c r="OK11" s="126"/>
      <c r="OL11" s="125">
        <f t="shared" si="25"/>
        <v>0</v>
      </c>
      <c r="OM11" s="126">
        <f t="shared" si="26"/>
        <v>0</v>
      </c>
      <c r="ON11" s="126"/>
      <c r="OO11" s="126"/>
      <c r="OP11" s="126"/>
      <c r="OQ11" s="126"/>
      <c r="OR11" s="126"/>
      <c r="OS11" s="126"/>
      <c r="OT11" s="126"/>
      <c r="OU11" s="126"/>
      <c r="OV11" s="126"/>
      <c r="OW11" s="126"/>
      <c r="OX11" s="126"/>
      <c r="OY11" s="126"/>
      <c r="OZ11" s="126"/>
      <c r="PA11" s="126"/>
      <c r="PB11" s="126"/>
      <c r="PC11" s="126"/>
      <c r="PD11" s="126"/>
      <c r="PE11" s="126"/>
      <c r="PF11" s="126"/>
      <c r="PG11" s="126"/>
      <c r="PH11" s="126"/>
      <c r="PI11" s="126"/>
      <c r="PJ11" s="126"/>
      <c r="PK11" s="126"/>
      <c r="PL11" s="126"/>
      <c r="PM11" s="126"/>
      <c r="PN11" s="126"/>
      <c r="PO11" s="126"/>
      <c r="PP11" s="126"/>
      <c r="PQ11" s="126"/>
      <c r="PR11" s="126"/>
      <c r="PS11" s="126"/>
      <c r="PT11" s="126"/>
      <c r="PU11" s="126"/>
      <c r="PV11" s="126"/>
      <c r="PW11" s="126"/>
      <c r="PX11" s="126"/>
      <c r="PY11" s="126"/>
      <c r="PZ11" s="126"/>
      <c r="QA11" s="126"/>
      <c r="QB11" s="126"/>
      <c r="QC11" s="126"/>
      <c r="QD11" s="126"/>
      <c r="QE11" s="126"/>
      <c r="QF11" s="126"/>
      <c r="QG11" s="126"/>
      <c r="QH11" s="126"/>
      <c r="QI11" s="126"/>
      <c r="QJ11" s="126"/>
      <c r="QK11" s="126"/>
      <c r="QL11" s="126"/>
      <c r="QM11" s="126"/>
      <c r="QN11" s="126"/>
      <c r="QO11" s="126"/>
      <c r="QP11" s="126"/>
      <c r="QQ11" s="126"/>
      <c r="QR11" s="126"/>
      <c r="QS11" s="126"/>
      <c r="QT11" s="126"/>
      <c r="QU11" s="126"/>
      <c r="QV11" s="126"/>
      <c r="QW11" s="126"/>
      <c r="QX11" s="126"/>
      <c r="QY11" s="126"/>
      <c r="QZ11" s="126"/>
      <c r="RA11" s="126"/>
      <c r="RB11" s="126"/>
      <c r="RC11" s="126"/>
      <c r="RD11" s="126"/>
      <c r="RE11" s="126"/>
      <c r="RF11" s="126"/>
      <c r="RG11" s="126"/>
      <c r="RH11" s="126"/>
      <c r="RI11" s="126"/>
      <c r="RJ11" s="126"/>
      <c r="RK11" s="126"/>
      <c r="RL11" s="126"/>
      <c r="RM11" s="126"/>
      <c r="RN11" s="126"/>
      <c r="RO11" s="126"/>
      <c r="RP11" s="126"/>
      <c r="RQ11" s="126"/>
      <c r="RR11" s="126"/>
      <c r="RS11" s="126"/>
      <c r="RT11" s="126"/>
      <c r="RU11" s="126"/>
      <c r="RV11" s="126"/>
      <c r="RW11" s="126"/>
      <c r="RX11" s="126"/>
      <c r="RY11" s="126"/>
      <c r="RZ11" s="126"/>
      <c r="SA11" s="126"/>
      <c r="SB11" s="126"/>
      <c r="SC11" s="126"/>
      <c r="SD11" s="126"/>
      <c r="SE11" s="126"/>
      <c r="SF11" s="126"/>
      <c r="SG11" s="126"/>
      <c r="SH11" s="126"/>
      <c r="SI11" s="126"/>
      <c r="SJ11" s="126">
        <f t="shared" si="27"/>
        <v>0</v>
      </c>
      <c r="SK11" s="126"/>
      <c r="SL11" s="126"/>
      <c r="SM11" s="126"/>
      <c r="SN11" s="126"/>
      <c r="SO11" s="126"/>
      <c r="SP11" s="126"/>
      <c r="SQ11" s="126"/>
      <c r="SR11" s="126"/>
      <c r="SS11" s="126"/>
      <c r="ST11" s="126"/>
      <c r="SU11" s="126"/>
      <c r="SV11" s="126"/>
      <c r="SW11" s="126"/>
      <c r="SX11" s="126"/>
      <c r="SY11" s="126"/>
      <c r="SZ11" s="126"/>
      <c r="TA11" s="126"/>
      <c r="TB11" s="126"/>
      <c r="TC11" s="126"/>
      <c r="TD11" s="126"/>
    </row>
    <row r="12" spans="1:524" x14ac:dyDescent="0.25">
      <c r="B12" s="61"/>
      <c r="C12" s="61"/>
      <c r="D12" s="61"/>
      <c r="E12" s="124"/>
      <c r="F12" s="124"/>
      <c r="G12" s="124"/>
      <c r="H12" s="125">
        <f t="shared" si="14"/>
        <v>0</v>
      </c>
      <c r="I12" s="132">
        <f t="shared" si="15"/>
        <v>0</v>
      </c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32">
        <f t="shared" si="16"/>
        <v>0</v>
      </c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5">
        <f t="shared" si="17"/>
        <v>0</v>
      </c>
      <c r="EB12" s="126">
        <f t="shared" si="18"/>
        <v>0</v>
      </c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6"/>
      <c r="ER12" s="126"/>
      <c r="ES12" s="126"/>
      <c r="ET12" s="126"/>
      <c r="EU12" s="126"/>
      <c r="EV12" s="126"/>
      <c r="EW12" s="126"/>
      <c r="EX12" s="126"/>
      <c r="EY12" s="126"/>
      <c r="EZ12" s="125">
        <f t="shared" si="19"/>
        <v>0</v>
      </c>
      <c r="FA12" s="132">
        <f t="shared" si="20"/>
        <v>0</v>
      </c>
      <c r="FB12" s="126"/>
      <c r="FC12" s="126"/>
      <c r="FD12" s="126"/>
      <c r="FE12" s="126"/>
      <c r="FF12" s="126"/>
      <c r="FG12" s="126"/>
      <c r="FH12" s="126"/>
      <c r="FI12" s="126"/>
      <c r="FJ12" s="126"/>
      <c r="FK12" s="126"/>
      <c r="FL12" s="126"/>
      <c r="FM12" s="126"/>
      <c r="FN12" s="126"/>
      <c r="FO12" s="126"/>
      <c r="FP12" s="126"/>
      <c r="FQ12" s="126"/>
      <c r="FR12" s="126"/>
      <c r="FS12" s="126"/>
      <c r="FT12" s="126"/>
      <c r="FU12" s="126"/>
      <c r="FV12" s="126"/>
      <c r="FW12" s="126"/>
      <c r="FX12" s="126"/>
      <c r="FY12" s="126"/>
      <c r="FZ12" s="126"/>
      <c r="GA12" s="126"/>
      <c r="GB12" s="126"/>
      <c r="GC12" s="126"/>
      <c r="GD12" s="126"/>
      <c r="GE12" s="126"/>
      <c r="GF12" s="126"/>
      <c r="GG12" s="126"/>
      <c r="GH12" s="126"/>
      <c r="GI12" s="126"/>
      <c r="GJ12" s="126"/>
      <c r="GK12" s="126"/>
      <c r="GL12" s="126"/>
      <c r="GM12" s="126"/>
      <c r="GN12" s="126"/>
      <c r="GO12" s="126"/>
      <c r="GP12" s="126"/>
      <c r="GQ12" s="126"/>
      <c r="GR12" s="126"/>
      <c r="GS12" s="126"/>
      <c r="GT12" s="126"/>
      <c r="GU12" s="126"/>
      <c r="GV12" s="126"/>
      <c r="GW12" s="126"/>
      <c r="GX12" s="126"/>
      <c r="GY12" s="126"/>
      <c r="GZ12" s="126"/>
      <c r="HA12" s="126"/>
      <c r="HB12" s="126"/>
      <c r="HC12" s="126"/>
      <c r="HD12" s="126"/>
      <c r="HE12" s="126"/>
      <c r="HF12" s="126"/>
      <c r="HG12" s="126"/>
      <c r="HH12" s="126"/>
      <c r="HI12" s="126"/>
      <c r="HJ12" s="126"/>
      <c r="HK12" s="126"/>
      <c r="HL12" s="126"/>
      <c r="HM12" s="126"/>
      <c r="HN12" s="126"/>
      <c r="HO12" s="126"/>
      <c r="HP12" s="126"/>
      <c r="HQ12" s="126"/>
      <c r="HR12" s="126"/>
      <c r="HS12" s="126"/>
      <c r="HT12" s="126"/>
      <c r="HU12" s="126"/>
      <c r="HV12" s="126"/>
      <c r="HW12" s="126"/>
      <c r="HX12" s="126"/>
      <c r="HY12" s="126"/>
      <c r="HZ12" s="126"/>
      <c r="IA12" s="126"/>
      <c r="IB12" s="126"/>
      <c r="IC12" s="126"/>
      <c r="ID12" s="126"/>
      <c r="IE12" s="126"/>
      <c r="IF12" s="126"/>
      <c r="IG12" s="126"/>
      <c r="IH12" s="126"/>
      <c r="II12" s="126"/>
      <c r="IJ12" s="126"/>
      <c r="IK12" s="126"/>
      <c r="IL12" s="126"/>
      <c r="IM12" s="126"/>
      <c r="IN12" s="126"/>
      <c r="IO12" s="126"/>
      <c r="IP12" s="126"/>
      <c r="IQ12" s="126"/>
      <c r="IR12" s="126"/>
      <c r="IS12" s="126"/>
      <c r="IT12" s="126"/>
      <c r="IU12" s="126"/>
      <c r="IV12" s="126"/>
      <c r="IW12" s="126"/>
      <c r="IX12" s="132">
        <f t="shared" si="21"/>
        <v>0</v>
      </c>
      <c r="IY12" s="126"/>
      <c r="IZ12" s="126"/>
      <c r="JA12" s="126"/>
      <c r="JB12" s="126"/>
      <c r="JC12" s="126"/>
      <c r="JD12" s="126"/>
      <c r="JE12" s="126"/>
      <c r="JF12" s="126"/>
      <c r="JG12" s="126"/>
      <c r="JH12" s="126"/>
      <c r="JI12" s="126"/>
      <c r="JJ12" s="126"/>
      <c r="JK12" s="126"/>
      <c r="JL12" s="126"/>
      <c r="JM12" s="126"/>
      <c r="JN12" s="126"/>
      <c r="JO12" s="126"/>
      <c r="JP12" s="126"/>
      <c r="JQ12" s="126"/>
      <c r="JR12" s="126"/>
      <c r="JS12" s="125">
        <f t="shared" si="22"/>
        <v>0</v>
      </c>
      <c r="JT12" s="126">
        <f t="shared" si="23"/>
        <v>0</v>
      </c>
      <c r="JU12" s="126"/>
      <c r="JV12" s="126"/>
      <c r="JW12" s="126"/>
      <c r="JX12" s="126"/>
      <c r="JY12" s="126"/>
      <c r="JZ12" s="126"/>
      <c r="KA12" s="126"/>
      <c r="KB12" s="126"/>
      <c r="KC12" s="126"/>
      <c r="KD12" s="126"/>
      <c r="KE12" s="126"/>
      <c r="KF12" s="126"/>
      <c r="KG12" s="126"/>
      <c r="KH12" s="126"/>
      <c r="KI12" s="126"/>
      <c r="KJ12" s="126"/>
      <c r="KK12" s="126"/>
      <c r="KL12" s="126"/>
      <c r="KM12" s="126"/>
      <c r="KN12" s="126"/>
      <c r="KO12" s="126"/>
      <c r="KP12" s="126"/>
      <c r="KQ12" s="126"/>
      <c r="KR12" s="126"/>
      <c r="KS12" s="126"/>
      <c r="KT12" s="126"/>
      <c r="KU12" s="126"/>
      <c r="KV12" s="126"/>
      <c r="KW12" s="126"/>
      <c r="KX12" s="126"/>
      <c r="KY12" s="126"/>
      <c r="KZ12" s="126"/>
      <c r="LA12" s="126"/>
      <c r="LB12" s="126"/>
      <c r="LC12" s="126"/>
      <c r="LD12" s="126"/>
      <c r="LE12" s="126"/>
      <c r="LF12" s="126"/>
      <c r="LG12" s="126"/>
      <c r="LH12" s="126"/>
      <c r="LI12" s="126"/>
      <c r="LJ12" s="126"/>
      <c r="LK12" s="126"/>
      <c r="LL12" s="126"/>
      <c r="LM12" s="126"/>
      <c r="LN12" s="126"/>
      <c r="LO12" s="126"/>
      <c r="LP12" s="126"/>
      <c r="LQ12" s="126"/>
      <c r="LR12" s="126"/>
      <c r="LS12" s="126"/>
      <c r="LT12" s="126"/>
      <c r="LU12" s="126"/>
      <c r="LV12" s="126"/>
      <c r="LW12" s="126"/>
      <c r="LX12" s="126"/>
      <c r="LY12" s="126"/>
      <c r="LZ12" s="126"/>
      <c r="MA12" s="126"/>
      <c r="MB12" s="126"/>
      <c r="MC12" s="126"/>
      <c r="MD12" s="126"/>
      <c r="ME12" s="126"/>
      <c r="MF12" s="126"/>
      <c r="MG12" s="126"/>
      <c r="MH12" s="126"/>
      <c r="MI12" s="126"/>
      <c r="MJ12" s="126"/>
      <c r="MK12" s="126"/>
      <c r="ML12" s="126"/>
      <c r="MM12" s="126"/>
      <c r="MN12" s="126"/>
      <c r="MO12" s="126"/>
      <c r="MP12" s="126"/>
      <c r="MQ12" s="126"/>
      <c r="MR12" s="126"/>
      <c r="MS12" s="126"/>
      <c r="MT12" s="126"/>
      <c r="MU12" s="126"/>
      <c r="MV12" s="126"/>
      <c r="MW12" s="126"/>
      <c r="MX12" s="126"/>
      <c r="MY12" s="126"/>
      <c r="MZ12" s="126"/>
      <c r="NA12" s="126"/>
      <c r="NB12" s="126"/>
      <c r="NC12" s="126"/>
      <c r="ND12" s="126"/>
      <c r="NE12" s="126"/>
      <c r="NF12" s="126"/>
      <c r="NG12" s="126"/>
      <c r="NH12" s="126"/>
      <c r="NI12" s="126"/>
      <c r="NJ12" s="126"/>
      <c r="NK12" s="126"/>
      <c r="NL12" s="126"/>
      <c r="NM12" s="126"/>
      <c r="NN12" s="126"/>
      <c r="NO12" s="126"/>
      <c r="NP12" s="126"/>
      <c r="NQ12" s="126">
        <f t="shared" si="24"/>
        <v>0</v>
      </c>
      <c r="NR12" s="126"/>
      <c r="NS12" s="126"/>
      <c r="NT12" s="126"/>
      <c r="NU12" s="126"/>
      <c r="NV12" s="126"/>
      <c r="NW12" s="126"/>
      <c r="NX12" s="126"/>
      <c r="NY12" s="126"/>
      <c r="NZ12" s="126"/>
      <c r="OA12" s="126"/>
      <c r="OB12" s="126"/>
      <c r="OC12" s="126"/>
      <c r="OD12" s="126"/>
      <c r="OE12" s="126"/>
      <c r="OF12" s="126"/>
      <c r="OG12" s="126"/>
      <c r="OH12" s="126"/>
      <c r="OI12" s="126"/>
      <c r="OJ12" s="126"/>
      <c r="OK12" s="126"/>
      <c r="OL12" s="125">
        <f t="shared" si="25"/>
        <v>0</v>
      </c>
      <c r="OM12" s="126">
        <f t="shared" si="26"/>
        <v>0</v>
      </c>
      <c r="ON12" s="126"/>
      <c r="OO12" s="126"/>
      <c r="OP12" s="126"/>
      <c r="OQ12" s="126"/>
      <c r="OR12" s="126"/>
      <c r="OS12" s="126"/>
      <c r="OT12" s="126"/>
      <c r="OU12" s="126"/>
      <c r="OV12" s="126"/>
      <c r="OW12" s="126"/>
      <c r="OX12" s="126"/>
      <c r="OY12" s="126"/>
      <c r="OZ12" s="126"/>
      <c r="PA12" s="126"/>
      <c r="PB12" s="126"/>
      <c r="PC12" s="126"/>
      <c r="PD12" s="126"/>
      <c r="PE12" s="126"/>
      <c r="PF12" s="126"/>
      <c r="PG12" s="126"/>
      <c r="PH12" s="126"/>
      <c r="PI12" s="126"/>
      <c r="PJ12" s="126"/>
      <c r="PK12" s="126"/>
      <c r="PL12" s="126"/>
      <c r="PM12" s="126"/>
      <c r="PN12" s="126"/>
      <c r="PO12" s="126"/>
      <c r="PP12" s="126"/>
      <c r="PQ12" s="126"/>
      <c r="PR12" s="126"/>
      <c r="PS12" s="126"/>
      <c r="PT12" s="126"/>
      <c r="PU12" s="126"/>
      <c r="PV12" s="126"/>
      <c r="PW12" s="126"/>
      <c r="PX12" s="126"/>
      <c r="PY12" s="126"/>
      <c r="PZ12" s="126"/>
      <c r="QA12" s="126"/>
      <c r="QB12" s="126"/>
      <c r="QC12" s="126"/>
      <c r="QD12" s="126"/>
      <c r="QE12" s="126"/>
      <c r="QF12" s="126"/>
      <c r="QG12" s="126"/>
      <c r="QH12" s="126"/>
      <c r="QI12" s="126"/>
      <c r="QJ12" s="126"/>
      <c r="QK12" s="126"/>
      <c r="QL12" s="126"/>
      <c r="QM12" s="126"/>
      <c r="QN12" s="126"/>
      <c r="QO12" s="126"/>
      <c r="QP12" s="126"/>
      <c r="QQ12" s="126"/>
      <c r="QR12" s="126"/>
      <c r="QS12" s="126"/>
      <c r="QT12" s="126"/>
      <c r="QU12" s="126"/>
      <c r="QV12" s="126"/>
      <c r="QW12" s="126"/>
      <c r="QX12" s="126"/>
      <c r="QY12" s="126"/>
      <c r="QZ12" s="126"/>
      <c r="RA12" s="126"/>
      <c r="RB12" s="126"/>
      <c r="RC12" s="126"/>
      <c r="RD12" s="126"/>
      <c r="RE12" s="126"/>
      <c r="RF12" s="126"/>
      <c r="RG12" s="126"/>
      <c r="RH12" s="126"/>
      <c r="RI12" s="126"/>
      <c r="RJ12" s="126"/>
      <c r="RK12" s="126"/>
      <c r="RL12" s="126"/>
      <c r="RM12" s="126"/>
      <c r="RN12" s="126"/>
      <c r="RO12" s="126"/>
      <c r="RP12" s="126"/>
      <c r="RQ12" s="126"/>
      <c r="RR12" s="126"/>
      <c r="RS12" s="126"/>
      <c r="RT12" s="126"/>
      <c r="RU12" s="126"/>
      <c r="RV12" s="126"/>
      <c r="RW12" s="126"/>
      <c r="RX12" s="126"/>
      <c r="RY12" s="126"/>
      <c r="RZ12" s="126"/>
      <c r="SA12" s="126"/>
      <c r="SB12" s="126"/>
      <c r="SC12" s="126"/>
      <c r="SD12" s="126"/>
      <c r="SE12" s="126"/>
      <c r="SF12" s="126"/>
      <c r="SG12" s="126"/>
      <c r="SH12" s="126"/>
      <c r="SI12" s="126"/>
      <c r="SJ12" s="126">
        <f t="shared" si="27"/>
        <v>0</v>
      </c>
      <c r="SK12" s="126"/>
      <c r="SL12" s="126"/>
      <c r="SM12" s="126"/>
      <c r="SN12" s="126"/>
      <c r="SO12" s="126"/>
      <c r="SP12" s="126"/>
      <c r="SQ12" s="126"/>
      <c r="SR12" s="126"/>
      <c r="SS12" s="126"/>
      <c r="ST12" s="126"/>
      <c r="SU12" s="126"/>
      <c r="SV12" s="126"/>
      <c r="SW12" s="126"/>
      <c r="SX12" s="126"/>
      <c r="SY12" s="126"/>
      <c r="SZ12" s="126"/>
      <c r="TA12" s="126"/>
      <c r="TB12" s="126"/>
      <c r="TC12" s="126"/>
      <c r="TD12" s="126"/>
    </row>
    <row r="13" spans="1:524" x14ac:dyDescent="0.25">
      <c r="B13" s="61"/>
      <c r="C13" s="61"/>
      <c r="D13" s="61"/>
      <c r="E13" s="124"/>
      <c r="F13" s="124"/>
      <c r="G13" s="124"/>
      <c r="H13" s="125">
        <f t="shared" si="14"/>
        <v>0</v>
      </c>
      <c r="I13" s="132">
        <f t="shared" si="15"/>
        <v>0</v>
      </c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6"/>
      <c r="DA13" s="126"/>
      <c r="DB13" s="126"/>
      <c r="DC13" s="126"/>
      <c r="DD13" s="126"/>
      <c r="DE13" s="126"/>
      <c r="DF13" s="132">
        <f t="shared" si="16"/>
        <v>0</v>
      </c>
      <c r="DG13" s="126"/>
      <c r="DH13" s="126"/>
      <c r="DI13" s="126"/>
      <c r="DJ13" s="126"/>
      <c r="DK13" s="126"/>
      <c r="DL13" s="126"/>
      <c r="DM13" s="126"/>
      <c r="DN13" s="126"/>
      <c r="DO13" s="126"/>
      <c r="DP13" s="126"/>
      <c r="DQ13" s="126"/>
      <c r="DR13" s="126"/>
      <c r="DS13" s="126"/>
      <c r="DT13" s="126"/>
      <c r="DU13" s="126"/>
      <c r="DV13" s="126"/>
      <c r="DW13" s="126"/>
      <c r="DX13" s="126"/>
      <c r="DY13" s="126"/>
      <c r="DZ13" s="126"/>
      <c r="EA13" s="125">
        <f t="shared" si="17"/>
        <v>0</v>
      </c>
      <c r="EB13" s="126">
        <f t="shared" si="18"/>
        <v>0</v>
      </c>
      <c r="EC13" s="126"/>
      <c r="ED13" s="126"/>
      <c r="EE13" s="126"/>
      <c r="EF13" s="126"/>
      <c r="EG13" s="126"/>
      <c r="EH13" s="126"/>
      <c r="EI13" s="126"/>
      <c r="EJ13" s="126"/>
      <c r="EK13" s="126"/>
      <c r="EL13" s="126"/>
      <c r="EM13" s="126"/>
      <c r="EN13" s="126"/>
      <c r="EO13" s="126"/>
      <c r="EP13" s="126"/>
      <c r="EQ13" s="126"/>
      <c r="ER13" s="126"/>
      <c r="ES13" s="126"/>
      <c r="ET13" s="126"/>
      <c r="EU13" s="126"/>
      <c r="EV13" s="126"/>
      <c r="EW13" s="126"/>
      <c r="EX13" s="126"/>
      <c r="EY13" s="126"/>
      <c r="EZ13" s="125">
        <f t="shared" si="19"/>
        <v>0</v>
      </c>
      <c r="FA13" s="132">
        <f t="shared" si="20"/>
        <v>0</v>
      </c>
      <c r="FB13" s="126"/>
      <c r="FC13" s="126"/>
      <c r="FD13" s="126"/>
      <c r="FE13" s="126"/>
      <c r="FF13" s="126"/>
      <c r="FG13" s="126"/>
      <c r="FH13" s="126"/>
      <c r="FI13" s="126"/>
      <c r="FJ13" s="126"/>
      <c r="FK13" s="126"/>
      <c r="FL13" s="126"/>
      <c r="FM13" s="126"/>
      <c r="FN13" s="126"/>
      <c r="FO13" s="126"/>
      <c r="FP13" s="126"/>
      <c r="FQ13" s="126"/>
      <c r="FR13" s="126"/>
      <c r="FS13" s="126"/>
      <c r="FT13" s="126"/>
      <c r="FU13" s="126"/>
      <c r="FV13" s="126"/>
      <c r="FW13" s="126"/>
      <c r="FX13" s="126"/>
      <c r="FY13" s="126"/>
      <c r="FZ13" s="126"/>
      <c r="GA13" s="126"/>
      <c r="GB13" s="126"/>
      <c r="GC13" s="126"/>
      <c r="GD13" s="126"/>
      <c r="GE13" s="126"/>
      <c r="GF13" s="126"/>
      <c r="GG13" s="126"/>
      <c r="GH13" s="126"/>
      <c r="GI13" s="126"/>
      <c r="GJ13" s="126"/>
      <c r="GK13" s="126"/>
      <c r="GL13" s="126"/>
      <c r="GM13" s="126"/>
      <c r="GN13" s="126"/>
      <c r="GO13" s="126"/>
      <c r="GP13" s="126"/>
      <c r="GQ13" s="126"/>
      <c r="GR13" s="126"/>
      <c r="GS13" s="126"/>
      <c r="GT13" s="126"/>
      <c r="GU13" s="126"/>
      <c r="GV13" s="126"/>
      <c r="GW13" s="126"/>
      <c r="GX13" s="126"/>
      <c r="GY13" s="126"/>
      <c r="GZ13" s="126"/>
      <c r="HA13" s="126"/>
      <c r="HB13" s="126"/>
      <c r="HC13" s="126"/>
      <c r="HD13" s="126"/>
      <c r="HE13" s="126"/>
      <c r="HF13" s="126"/>
      <c r="HG13" s="126"/>
      <c r="HH13" s="126"/>
      <c r="HI13" s="126"/>
      <c r="HJ13" s="126"/>
      <c r="HK13" s="126"/>
      <c r="HL13" s="126"/>
      <c r="HM13" s="126"/>
      <c r="HN13" s="126"/>
      <c r="HO13" s="126"/>
      <c r="HP13" s="126"/>
      <c r="HQ13" s="126"/>
      <c r="HR13" s="126"/>
      <c r="HS13" s="126"/>
      <c r="HT13" s="126"/>
      <c r="HU13" s="126"/>
      <c r="HV13" s="126"/>
      <c r="HW13" s="126"/>
      <c r="HX13" s="126"/>
      <c r="HY13" s="126"/>
      <c r="HZ13" s="126"/>
      <c r="IA13" s="126"/>
      <c r="IB13" s="126"/>
      <c r="IC13" s="126"/>
      <c r="ID13" s="126"/>
      <c r="IE13" s="126"/>
      <c r="IF13" s="126"/>
      <c r="IG13" s="126"/>
      <c r="IH13" s="126"/>
      <c r="II13" s="126"/>
      <c r="IJ13" s="126"/>
      <c r="IK13" s="126"/>
      <c r="IL13" s="126"/>
      <c r="IM13" s="126"/>
      <c r="IN13" s="126"/>
      <c r="IO13" s="126"/>
      <c r="IP13" s="126"/>
      <c r="IQ13" s="126"/>
      <c r="IR13" s="126"/>
      <c r="IS13" s="126"/>
      <c r="IT13" s="126"/>
      <c r="IU13" s="126"/>
      <c r="IV13" s="126"/>
      <c r="IW13" s="126"/>
      <c r="IX13" s="132">
        <f t="shared" si="21"/>
        <v>0</v>
      </c>
      <c r="IY13" s="126"/>
      <c r="IZ13" s="126"/>
      <c r="JA13" s="126"/>
      <c r="JB13" s="126"/>
      <c r="JC13" s="126"/>
      <c r="JD13" s="126"/>
      <c r="JE13" s="126"/>
      <c r="JF13" s="126"/>
      <c r="JG13" s="126"/>
      <c r="JH13" s="126"/>
      <c r="JI13" s="126"/>
      <c r="JJ13" s="126"/>
      <c r="JK13" s="126"/>
      <c r="JL13" s="126"/>
      <c r="JM13" s="126"/>
      <c r="JN13" s="126"/>
      <c r="JO13" s="126"/>
      <c r="JP13" s="126"/>
      <c r="JQ13" s="126"/>
      <c r="JR13" s="126"/>
      <c r="JS13" s="125">
        <f t="shared" si="22"/>
        <v>0</v>
      </c>
      <c r="JT13" s="126">
        <f t="shared" si="23"/>
        <v>0</v>
      </c>
      <c r="JU13" s="126"/>
      <c r="JV13" s="126"/>
      <c r="JW13" s="126"/>
      <c r="JX13" s="126"/>
      <c r="JY13" s="126"/>
      <c r="JZ13" s="126"/>
      <c r="KA13" s="126"/>
      <c r="KB13" s="126"/>
      <c r="KC13" s="126"/>
      <c r="KD13" s="126"/>
      <c r="KE13" s="126"/>
      <c r="KF13" s="126"/>
      <c r="KG13" s="126"/>
      <c r="KH13" s="126"/>
      <c r="KI13" s="126"/>
      <c r="KJ13" s="126"/>
      <c r="KK13" s="126"/>
      <c r="KL13" s="126"/>
      <c r="KM13" s="126"/>
      <c r="KN13" s="126"/>
      <c r="KO13" s="126"/>
      <c r="KP13" s="126"/>
      <c r="KQ13" s="126"/>
      <c r="KR13" s="126"/>
      <c r="KS13" s="126"/>
      <c r="KT13" s="126"/>
      <c r="KU13" s="126"/>
      <c r="KV13" s="126"/>
      <c r="KW13" s="126"/>
      <c r="KX13" s="126"/>
      <c r="KY13" s="126"/>
      <c r="KZ13" s="126"/>
      <c r="LA13" s="126"/>
      <c r="LB13" s="126"/>
      <c r="LC13" s="126"/>
      <c r="LD13" s="126"/>
      <c r="LE13" s="126"/>
      <c r="LF13" s="126"/>
      <c r="LG13" s="126"/>
      <c r="LH13" s="126"/>
      <c r="LI13" s="126"/>
      <c r="LJ13" s="126"/>
      <c r="LK13" s="126"/>
      <c r="LL13" s="126"/>
      <c r="LM13" s="126"/>
      <c r="LN13" s="126"/>
      <c r="LO13" s="126"/>
      <c r="LP13" s="126"/>
      <c r="LQ13" s="126"/>
      <c r="LR13" s="126"/>
      <c r="LS13" s="126"/>
      <c r="LT13" s="126"/>
      <c r="LU13" s="126"/>
      <c r="LV13" s="126"/>
      <c r="LW13" s="126"/>
      <c r="LX13" s="126"/>
      <c r="LY13" s="126"/>
      <c r="LZ13" s="126"/>
      <c r="MA13" s="126"/>
      <c r="MB13" s="126"/>
      <c r="MC13" s="126"/>
      <c r="MD13" s="126"/>
      <c r="ME13" s="126"/>
      <c r="MF13" s="126"/>
      <c r="MG13" s="126"/>
      <c r="MH13" s="126"/>
      <c r="MI13" s="126"/>
      <c r="MJ13" s="126"/>
      <c r="MK13" s="126"/>
      <c r="ML13" s="126"/>
      <c r="MM13" s="126"/>
      <c r="MN13" s="126"/>
      <c r="MO13" s="126"/>
      <c r="MP13" s="126"/>
      <c r="MQ13" s="126"/>
      <c r="MR13" s="126"/>
      <c r="MS13" s="126"/>
      <c r="MT13" s="126"/>
      <c r="MU13" s="126"/>
      <c r="MV13" s="126"/>
      <c r="MW13" s="126"/>
      <c r="MX13" s="126"/>
      <c r="MY13" s="126"/>
      <c r="MZ13" s="126"/>
      <c r="NA13" s="126"/>
      <c r="NB13" s="126"/>
      <c r="NC13" s="126"/>
      <c r="ND13" s="126"/>
      <c r="NE13" s="126"/>
      <c r="NF13" s="126"/>
      <c r="NG13" s="126"/>
      <c r="NH13" s="126"/>
      <c r="NI13" s="126"/>
      <c r="NJ13" s="126"/>
      <c r="NK13" s="126"/>
      <c r="NL13" s="126"/>
      <c r="NM13" s="126"/>
      <c r="NN13" s="126"/>
      <c r="NO13" s="126"/>
      <c r="NP13" s="126"/>
      <c r="NQ13" s="126">
        <f t="shared" si="24"/>
        <v>0</v>
      </c>
      <c r="NR13" s="126"/>
      <c r="NS13" s="126"/>
      <c r="NT13" s="126"/>
      <c r="NU13" s="126"/>
      <c r="NV13" s="126"/>
      <c r="NW13" s="126"/>
      <c r="NX13" s="126"/>
      <c r="NY13" s="126"/>
      <c r="NZ13" s="126"/>
      <c r="OA13" s="126"/>
      <c r="OB13" s="126"/>
      <c r="OC13" s="126"/>
      <c r="OD13" s="126"/>
      <c r="OE13" s="126"/>
      <c r="OF13" s="126"/>
      <c r="OG13" s="126"/>
      <c r="OH13" s="126"/>
      <c r="OI13" s="126"/>
      <c r="OJ13" s="126"/>
      <c r="OK13" s="126"/>
      <c r="OL13" s="125">
        <f t="shared" si="25"/>
        <v>0</v>
      </c>
      <c r="OM13" s="126">
        <f t="shared" si="26"/>
        <v>0</v>
      </c>
      <c r="ON13" s="126"/>
      <c r="OO13" s="126"/>
      <c r="OP13" s="126"/>
      <c r="OQ13" s="126"/>
      <c r="OR13" s="126"/>
      <c r="OS13" s="126"/>
      <c r="OT13" s="126"/>
      <c r="OU13" s="126"/>
      <c r="OV13" s="126"/>
      <c r="OW13" s="126"/>
      <c r="OX13" s="126"/>
      <c r="OY13" s="126"/>
      <c r="OZ13" s="126"/>
      <c r="PA13" s="126"/>
      <c r="PB13" s="126"/>
      <c r="PC13" s="126"/>
      <c r="PD13" s="126"/>
      <c r="PE13" s="126"/>
      <c r="PF13" s="126"/>
      <c r="PG13" s="126"/>
      <c r="PH13" s="126"/>
      <c r="PI13" s="126"/>
      <c r="PJ13" s="126"/>
      <c r="PK13" s="126"/>
      <c r="PL13" s="126"/>
      <c r="PM13" s="126"/>
      <c r="PN13" s="126"/>
      <c r="PO13" s="126"/>
      <c r="PP13" s="126"/>
      <c r="PQ13" s="126"/>
      <c r="PR13" s="126"/>
      <c r="PS13" s="126"/>
      <c r="PT13" s="126"/>
      <c r="PU13" s="126"/>
      <c r="PV13" s="126"/>
      <c r="PW13" s="126"/>
      <c r="PX13" s="126"/>
      <c r="PY13" s="126"/>
      <c r="PZ13" s="126"/>
      <c r="QA13" s="126"/>
      <c r="QB13" s="126"/>
      <c r="QC13" s="126"/>
      <c r="QD13" s="126"/>
      <c r="QE13" s="126"/>
      <c r="QF13" s="126"/>
      <c r="QG13" s="126"/>
      <c r="QH13" s="126"/>
      <c r="QI13" s="126"/>
      <c r="QJ13" s="126"/>
      <c r="QK13" s="126"/>
      <c r="QL13" s="126"/>
      <c r="QM13" s="126"/>
      <c r="QN13" s="126"/>
      <c r="QO13" s="126"/>
      <c r="QP13" s="126"/>
      <c r="QQ13" s="126"/>
      <c r="QR13" s="126"/>
      <c r="QS13" s="126"/>
      <c r="QT13" s="126"/>
      <c r="QU13" s="126"/>
      <c r="QV13" s="126"/>
      <c r="QW13" s="126"/>
      <c r="QX13" s="126"/>
      <c r="QY13" s="126"/>
      <c r="QZ13" s="126"/>
      <c r="RA13" s="126"/>
      <c r="RB13" s="126"/>
      <c r="RC13" s="126"/>
      <c r="RD13" s="126"/>
      <c r="RE13" s="126"/>
      <c r="RF13" s="126"/>
      <c r="RG13" s="126"/>
      <c r="RH13" s="126"/>
      <c r="RI13" s="126"/>
      <c r="RJ13" s="126"/>
      <c r="RK13" s="126"/>
      <c r="RL13" s="126"/>
      <c r="RM13" s="126"/>
      <c r="RN13" s="126"/>
      <c r="RO13" s="126"/>
      <c r="RP13" s="126"/>
      <c r="RQ13" s="126"/>
      <c r="RR13" s="126"/>
      <c r="RS13" s="126"/>
      <c r="RT13" s="126"/>
      <c r="RU13" s="126"/>
      <c r="RV13" s="126"/>
      <c r="RW13" s="126"/>
      <c r="RX13" s="126"/>
      <c r="RY13" s="126"/>
      <c r="RZ13" s="126"/>
      <c r="SA13" s="126"/>
      <c r="SB13" s="126"/>
      <c r="SC13" s="126"/>
      <c r="SD13" s="126"/>
      <c r="SE13" s="126"/>
      <c r="SF13" s="126"/>
      <c r="SG13" s="126"/>
      <c r="SH13" s="126"/>
      <c r="SI13" s="126"/>
      <c r="SJ13" s="126">
        <f t="shared" si="27"/>
        <v>0</v>
      </c>
      <c r="SK13" s="126"/>
      <c r="SL13" s="126"/>
      <c r="SM13" s="126"/>
      <c r="SN13" s="126"/>
      <c r="SO13" s="126"/>
      <c r="SP13" s="126"/>
      <c r="SQ13" s="126"/>
      <c r="SR13" s="126"/>
      <c r="SS13" s="126"/>
      <c r="ST13" s="126"/>
      <c r="SU13" s="126"/>
      <c r="SV13" s="126"/>
      <c r="SW13" s="126"/>
      <c r="SX13" s="126"/>
      <c r="SY13" s="126"/>
      <c r="SZ13" s="126"/>
      <c r="TA13" s="126"/>
      <c r="TB13" s="126"/>
      <c r="TC13" s="126"/>
      <c r="TD13" s="126"/>
    </row>
    <row r="14" spans="1:524" x14ac:dyDescent="0.25">
      <c r="B14" s="61"/>
      <c r="C14" s="61"/>
      <c r="D14" s="61"/>
      <c r="E14" s="124"/>
      <c r="F14" s="124"/>
      <c r="G14" s="124"/>
      <c r="H14" s="125">
        <f t="shared" si="14"/>
        <v>0</v>
      </c>
      <c r="I14" s="132">
        <f t="shared" si="15"/>
        <v>0</v>
      </c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6"/>
      <c r="CP14" s="126"/>
      <c r="CQ14" s="126"/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6"/>
      <c r="DD14" s="126"/>
      <c r="DE14" s="126"/>
      <c r="DF14" s="132">
        <f t="shared" si="16"/>
        <v>0</v>
      </c>
      <c r="DG14" s="126"/>
      <c r="DH14" s="126"/>
      <c r="DI14" s="126"/>
      <c r="DJ14" s="126"/>
      <c r="DK14" s="126"/>
      <c r="DL14" s="126"/>
      <c r="DM14" s="126"/>
      <c r="DN14" s="126"/>
      <c r="DO14" s="126"/>
      <c r="DP14" s="126"/>
      <c r="DQ14" s="126"/>
      <c r="DR14" s="126"/>
      <c r="DS14" s="126"/>
      <c r="DT14" s="126"/>
      <c r="DU14" s="126"/>
      <c r="DV14" s="126"/>
      <c r="DW14" s="126"/>
      <c r="DX14" s="126"/>
      <c r="DY14" s="126"/>
      <c r="DZ14" s="126"/>
      <c r="EA14" s="125">
        <f t="shared" si="17"/>
        <v>0</v>
      </c>
      <c r="EB14" s="126">
        <f t="shared" si="18"/>
        <v>0</v>
      </c>
      <c r="EC14" s="126"/>
      <c r="ED14" s="126"/>
      <c r="EE14" s="126"/>
      <c r="EF14" s="126"/>
      <c r="EG14" s="126"/>
      <c r="EH14" s="126"/>
      <c r="EI14" s="126"/>
      <c r="EJ14" s="126"/>
      <c r="EK14" s="126"/>
      <c r="EL14" s="126"/>
      <c r="EM14" s="126"/>
      <c r="EN14" s="126"/>
      <c r="EO14" s="126"/>
      <c r="EP14" s="126"/>
      <c r="EQ14" s="126"/>
      <c r="ER14" s="126"/>
      <c r="ES14" s="126"/>
      <c r="ET14" s="126"/>
      <c r="EU14" s="126"/>
      <c r="EV14" s="126"/>
      <c r="EW14" s="126"/>
      <c r="EX14" s="126"/>
      <c r="EY14" s="126"/>
      <c r="EZ14" s="125">
        <f t="shared" si="19"/>
        <v>0</v>
      </c>
      <c r="FA14" s="132">
        <f t="shared" si="20"/>
        <v>0</v>
      </c>
      <c r="FB14" s="126"/>
      <c r="FC14" s="126"/>
      <c r="FD14" s="126"/>
      <c r="FE14" s="126"/>
      <c r="FF14" s="126"/>
      <c r="FG14" s="126"/>
      <c r="FH14" s="126"/>
      <c r="FI14" s="126"/>
      <c r="FJ14" s="126"/>
      <c r="FK14" s="126"/>
      <c r="FL14" s="126"/>
      <c r="FM14" s="126"/>
      <c r="FN14" s="126"/>
      <c r="FO14" s="126"/>
      <c r="FP14" s="126"/>
      <c r="FQ14" s="126"/>
      <c r="FR14" s="126"/>
      <c r="FS14" s="126"/>
      <c r="FT14" s="126"/>
      <c r="FU14" s="126"/>
      <c r="FV14" s="126"/>
      <c r="FW14" s="126"/>
      <c r="FX14" s="126"/>
      <c r="FY14" s="126"/>
      <c r="FZ14" s="126"/>
      <c r="GA14" s="126"/>
      <c r="GB14" s="126"/>
      <c r="GC14" s="126"/>
      <c r="GD14" s="126"/>
      <c r="GE14" s="126"/>
      <c r="GF14" s="126"/>
      <c r="GG14" s="126"/>
      <c r="GH14" s="126"/>
      <c r="GI14" s="126"/>
      <c r="GJ14" s="126"/>
      <c r="GK14" s="126"/>
      <c r="GL14" s="126"/>
      <c r="GM14" s="126"/>
      <c r="GN14" s="126"/>
      <c r="GO14" s="126"/>
      <c r="GP14" s="126"/>
      <c r="GQ14" s="126"/>
      <c r="GR14" s="126"/>
      <c r="GS14" s="126"/>
      <c r="GT14" s="126"/>
      <c r="GU14" s="126"/>
      <c r="GV14" s="126"/>
      <c r="GW14" s="126"/>
      <c r="GX14" s="126"/>
      <c r="GY14" s="126"/>
      <c r="GZ14" s="126"/>
      <c r="HA14" s="126"/>
      <c r="HB14" s="126"/>
      <c r="HC14" s="126"/>
      <c r="HD14" s="126"/>
      <c r="HE14" s="126"/>
      <c r="HF14" s="126"/>
      <c r="HG14" s="126"/>
      <c r="HH14" s="126"/>
      <c r="HI14" s="126"/>
      <c r="HJ14" s="126"/>
      <c r="HK14" s="126"/>
      <c r="HL14" s="126"/>
      <c r="HM14" s="126"/>
      <c r="HN14" s="126"/>
      <c r="HO14" s="126"/>
      <c r="HP14" s="126"/>
      <c r="HQ14" s="126"/>
      <c r="HR14" s="126"/>
      <c r="HS14" s="126"/>
      <c r="HT14" s="126"/>
      <c r="HU14" s="126"/>
      <c r="HV14" s="126"/>
      <c r="HW14" s="126"/>
      <c r="HX14" s="126"/>
      <c r="HY14" s="126"/>
      <c r="HZ14" s="126"/>
      <c r="IA14" s="126"/>
      <c r="IB14" s="126"/>
      <c r="IC14" s="126"/>
      <c r="ID14" s="126"/>
      <c r="IE14" s="126"/>
      <c r="IF14" s="126"/>
      <c r="IG14" s="126"/>
      <c r="IH14" s="126"/>
      <c r="II14" s="126"/>
      <c r="IJ14" s="126"/>
      <c r="IK14" s="126"/>
      <c r="IL14" s="126"/>
      <c r="IM14" s="126"/>
      <c r="IN14" s="126"/>
      <c r="IO14" s="126"/>
      <c r="IP14" s="126"/>
      <c r="IQ14" s="126"/>
      <c r="IR14" s="126"/>
      <c r="IS14" s="126"/>
      <c r="IT14" s="126"/>
      <c r="IU14" s="126"/>
      <c r="IV14" s="126"/>
      <c r="IW14" s="126"/>
      <c r="IX14" s="132">
        <f t="shared" si="21"/>
        <v>0</v>
      </c>
      <c r="IY14" s="126"/>
      <c r="IZ14" s="126"/>
      <c r="JA14" s="126"/>
      <c r="JB14" s="126"/>
      <c r="JC14" s="126"/>
      <c r="JD14" s="126"/>
      <c r="JE14" s="126"/>
      <c r="JF14" s="126"/>
      <c r="JG14" s="126"/>
      <c r="JH14" s="126"/>
      <c r="JI14" s="126"/>
      <c r="JJ14" s="126"/>
      <c r="JK14" s="126"/>
      <c r="JL14" s="126"/>
      <c r="JM14" s="126"/>
      <c r="JN14" s="126"/>
      <c r="JO14" s="126"/>
      <c r="JP14" s="126"/>
      <c r="JQ14" s="126"/>
      <c r="JR14" s="126"/>
      <c r="JS14" s="125">
        <f t="shared" si="22"/>
        <v>0</v>
      </c>
      <c r="JT14" s="126">
        <f t="shared" si="23"/>
        <v>0</v>
      </c>
      <c r="JU14" s="126"/>
      <c r="JV14" s="126"/>
      <c r="JW14" s="126"/>
      <c r="JX14" s="126"/>
      <c r="JY14" s="126"/>
      <c r="JZ14" s="126"/>
      <c r="KA14" s="126"/>
      <c r="KB14" s="126"/>
      <c r="KC14" s="126"/>
      <c r="KD14" s="126"/>
      <c r="KE14" s="126"/>
      <c r="KF14" s="126"/>
      <c r="KG14" s="126"/>
      <c r="KH14" s="126"/>
      <c r="KI14" s="126"/>
      <c r="KJ14" s="126"/>
      <c r="KK14" s="126"/>
      <c r="KL14" s="126"/>
      <c r="KM14" s="126"/>
      <c r="KN14" s="126"/>
      <c r="KO14" s="126"/>
      <c r="KP14" s="126"/>
      <c r="KQ14" s="126"/>
      <c r="KR14" s="126"/>
      <c r="KS14" s="126"/>
      <c r="KT14" s="126"/>
      <c r="KU14" s="126"/>
      <c r="KV14" s="126"/>
      <c r="KW14" s="126"/>
      <c r="KX14" s="126"/>
      <c r="KY14" s="126"/>
      <c r="KZ14" s="126"/>
      <c r="LA14" s="126"/>
      <c r="LB14" s="126"/>
      <c r="LC14" s="126"/>
      <c r="LD14" s="126"/>
      <c r="LE14" s="126"/>
      <c r="LF14" s="126"/>
      <c r="LG14" s="126"/>
      <c r="LH14" s="126"/>
      <c r="LI14" s="126"/>
      <c r="LJ14" s="126"/>
      <c r="LK14" s="126"/>
      <c r="LL14" s="126"/>
      <c r="LM14" s="126"/>
      <c r="LN14" s="126"/>
      <c r="LO14" s="126"/>
      <c r="LP14" s="126"/>
      <c r="LQ14" s="126"/>
      <c r="LR14" s="126"/>
      <c r="LS14" s="126"/>
      <c r="LT14" s="126"/>
      <c r="LU14" s="126"/>
      <c r="LV14" s="126"/>
      <c r="LW14" s="126"/>
      <c r="LX14" s="126"/>
      <c r="LY14" s="126"/>
      <c r="LZ14" s="126"/>
      <c r="MA14" s="126"/>
      <c r="MB14" s="126"/>
      <c r="MC14" s="126"/>
      <c r="MD14" s="126"/>
      <c r="ME14" s="126"/>
      <c r="MF14" s="126"/>
      <c r="MG14" s="126"/>
      <c r="MH14" s="126"/>
      <c r="MI14" s="126"/>
      <c r="MJ14" s="126"/>
      <c r="MK14" s="126"/>
      <c r="ML14" s="126"/>
      <c r="MM14" s="126"/>
      <c r="MN14" s="126"/>
      <c r="MO14" s="126"/>
      <c r="MP14" s="126"/>
      <c r="MQ14" s="126"/>
      <c r="MR14" s="126"/>
      <c r="MS14" s="126"/>
      <c r="MT14" s="126"/>
      <c r="MU14" s="126"/>
      <c r="MV14" s="126"/>
      <c r="MW14" s="126"/>
      <c r="MX14" s="126"/>
      <c r="MY14" s="126"/>
      <c r="MZ14" s="126"/>
      <c r="NA14" s="126"/>
      <c r="NB14" s="126"/>
      <c r="NC14" s="126"/>
      <c r="ND14" s="126"/>
      <c r="NE14" s="126"/>
      <c r="NF14" s="126"/>
      <c r="NG14" s="126"/>
      <c r="NH14" s="126"/>
      <c r="NI14" s="126"/>
      <c r="NJ14" s="126"/>
      <c r="NK14" s="126"/>
      <c r="NL14" s="126"/>
      <c r="NM14" s="126"/>
      <c r="NN14" s="126"/>
      <c r="NO14" s="126"/>
      <c r="NP14" s="126"/>
      <c r="NQ14" s="126">
        <f t="shared" si="24"/>
        <v>0</v>
      </c>
      <c r="NR14" s="126"/>
      <c r="NS14" s="126"/>
      <c r="NT14" s="126"/>
      <c r="NU14" s="126"/>
      <c r="NV14" s="126"/>
      <c r="NW14" s="126"/>
      <c r="NX14" s="126"/>
      <c r="NY14" s="126"/>
      <c r="NZ14" s="126"/>
      <c r="OA14" s="126"/>
      <c r="OB14" s="126"/>
      <c r="OC14" s="126"/>
      <c r="OD14" s="126"/>
      <c r="OE14" s="126"/>
      <c r="OF14" s="126"/>
      <c r="OG14" s="126"/>
      <c r="OH14" s="126"/>
      <c r="OI14" s="126"/>
      <c r="OJ14" s="126"/>
      <c r="OK14" s="126"/>
      <c r="OL14" s="125">
        <f t="shared" si="25"/>
        <v>0</v>
      </c>
      <c r="OM14" s="126">
        <f t="shared" si="26"/>
        <v>0</v>
      </c>
      <c r="ON14" s="126"/>
      <c r="OO14" s="126"/>
      <c r="OP14" s="126"/>
      <c r="OQ14" s="126"/>
      <c r="OR14" s="126"/>
      <c r="OS14" s="126"/>
      <c r="OT14" s="126"/>
      <c r="OU14" s="126"/>
      <c r="OV14" s="126"/>
      <c r="OW14" s="126"/>
      <c r="OX14" s="126"/>
      <c r="OY14" s="126"/>
      <c r="OZ14" s="126"/>
      <c r="PA14" s="126"/>
      <c r="PB14" s="126"/>
      <c r="PC14" s="126"/>
      <c r="PD14" s="126"/>
      <c r="PE14" s="126"/>
      <c r="PF14" s="126"/>
      <c r="PG14" s="126"/>
      <c r="PH14" s="126"/>
      <c r="PI14" s="126"/>
      <c r="PJ14" s="126"/>
      <c r="PK14" s="126"/>
      <c r="PL14" s="126"/>
      <c r="PM14" s="126"/>
      <c r="PN14" s="126"/>
      <c r="PO14" s="126"/>
      <c r="PP14" s="126"/>
      <c r="PQ14" s="126"/>
      <c r="PR14" s="126"/>
      <c r="PS14" s="126"/>
      <c r="PT14" s="126"/>
      <c r="PU14" s="126"/>
      <c r="PV14" s="126"/>
      <c r="PW14" s="126"/>
      <c r="PX14" s="126"/>
      <c r="PY14" s="126"/>
      <c r="PZ14" s="126"/>
      <c r="QA14" s="126"/>
      <c r="QB14" s="126"/>
      <c r="QC14" s="126"/>
      <c r="QD14" s="126"/>
      <c r="QE14" s="126"/>
      <c r="QF14" s="126"/>
      <c r="QG14" s="126"/>
      <c r="QH14" s="126"/>
      <c r="QI14" s="126"/>
      <c r="QJ14" s="126"/>
      <c r="QK14" s="126"/>
      <c r="QL14" s="126"/>
      <c r="QM14" s="126"/>
      <c r="QN14" s="126"/>
      <c r="QO14" s="126"/>
      <c r="QP14" s="126"/>
      <c r="QQ14" s="126"/>
      <c r="QR14" s="126"/>
      <c r="QS14" s="126"/>
      <c r="QT14" s="126"/>
      <c r="QU14" s="126"/>
      <c r="QV14" s="126"/>
      <c r="QW14" s="126"/>
      <c r="QX14" s="126"/>
      <c r="QY14" s="126"/>
      <c r="QZ14" s="126"/>
      <c r="RA14" s="126"/>
      <c r="RB14" s="126"/>
      <c r="RC14" s="126"/>
      <c r="RD14" s="126"/>
      <c r="RE14" s="126"/>
      <c r="RF14" s="126"/>
      <c r="RG14" s="126"/>
      <c r="RH14" s="126"/>
      <c r="RI14" s="126"/>
      <c r="RJ14" s="126"/>
      <c r="RK14" s="126"/>
      <c r="RL14" s="126"/>
      <c r="RM14" s="126"/>
      <c r="RN14" s="126"/>
      <c r="RO14" s="126"/>
      <c r="RP14" s="126"/>
      <c r="RQ14" s="126"/>
      <c r="RR14" s="126"/>
      <c r="RS14" s="126"/>
      <c r="RT14" s="126"/>
      <c r="RU14" s="126"/>
      <c r="RV14" s="126"/>
      <c r="RW14" s="126"/>
      <c r="RX14" s="126"/>
      <c r="RY14" s="126"/>
      <c r="RZ14" s="126"/>
      <c r="SA14" s="126"/>
      <c r="SB14" s="126"/>
      <c r="SC14" s="126"/>
      <c r="SD14" s="126"/>
      <c r="SE14" s="126"/>
      <c r="SF14" s="126"/>
      <c r="SG14" s="126"/>
      <c r="SH14" s="126"/>
      <c r="SI14" s="126"/>
      <c r="SJ14" s="126">
        <f t="shared" si="27"/>
        <v>0</v>
      </c>
      <c r="SK14" s="126"/>
      <c r="SL14" s="126"/>
      <c r="SM14" s="126"/>
      <c r="SN14" s="126"/>
      <c r="SO14" s="126"/>
      <c r="SP14" s="126"/>
      <c r="SQ14" s="126"/>
      <c r="SR14" s="126"/>
      <c r="SS14" s="126"/>
      <c r="ST14" s="126"/>
      <c r="SU14" s="126"/>
      <c r="SV14" s="126"/>
      <c r="SW14" s="126"/>
      <c r="SX14" s="126"/>
      <c r="SY14" s="126"/>
      <c r="SZ14" s="126"/>
      <c r="TA14" s="126"/>
      <c r="TB14" s="126"/>
      <c r="TC14" s="126"/>
      <c r="TD14" s="126"/>
    </row>
    <row r="15" spans="1:524" x14ac:dyDescent="0.25">
      <c r="B15" s="61"/>
      <c r="C15" s="61"/>
      <c r="D15" s="61"/>
      <c r="E15" s="124"/>
      <c r="F15" s="124"/>
      <c r="G15" s="124"/>
      <c r="H15" s="125">
        <f t="shared" si="14"/>
        <v>0</v>
      </c>
      <c r="I15" s="132">
        <f>SUM(J15:DE15)</f>
        <v>0</v>
      </c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  <c r="CV15" s="126"/>
      <c r="CW15" s="126"/>
      <c r="CX15" s="126"/>
      <c r="CY15" s="126"/>
      <c r="CZ15" s="126"/>
      <c r="DA15" s="126"/>
      <c r="DB15" s="126"/>
      <c r="DC15" s="126"/>
      <c r="DD15" s="126"/>
      <c r="DE15" s="126"/>
      <c r="DF15" s="132">
        <f t="shared" si="16"/>
        <v>0</v>
      </c>
      <c r="DG15" s="126"/>
      <c r="DH15" s="126"/>
      <c r="DI15" s="126"/>
      <c r="DJ15" s="126"/>
      <c r="DK15" s="126"/>
      <c r="DL15" s="126"/>
      <c r="DM15" s="126"/>
      <c r="DN15" s="126"/>
      <c r="DO15" s="126"/>
      <c r="DP15" s="126"/>
      <c r="DQ15" s="126"/>
      <c r="DR15" s="126"/>
      <c r="DS15" s="126"/>
      <c r="DT15" s="126"/>
      <c r="DU15" s="126"/>
      <c r="DV15" s="126"/>
      <c r="DW15" s="126"/>
      <c r="DX15" s="126"/>
      <c r="DY15" s="126"/>
      <c r="DZ15" s="126"/>
      <c r="EA15" s="125">
        <f t="shared" si="17"/>
        <v>0</v>
      </c>
      <c r="EB15" s="126">
        <f t="shared" si="18"/>
        <v>0</v>
      </c>
      <c r="EC15" s="126"/>
      <c r="ED15" s="126"/>
      <c r="EE15" s="126"/>
      <c r="EF15" s="126"/>
      <c r="EG15" s="126"/>
      <c r="EH15" s="126"/>
      <c r="EI15" s="126"/>
      <c r="EJ15" s="126"/>
      <c r="EK15" s="126"/>
      <c r="EL15" s="126"/>
      <c r="EM15" s="126"/>
      <c r="EN15" s="126"/>
      <c r="EO15" s="126"/>
      <c r="EP15" s="126"/>
      <c r="EQ15" s="126"/>
      <c r="ER15" s="126"/>
      <c r="ES15" s="126"/>
      <c r="ET15" s="126"/>
      <c r="EU15" s="126"/>
      <c r="EV15" s="126"/>
      <c r="EW15" s="126"/>
      <c r="EX15" s="126"/>
      <c r="EY15" s="126"/>
      <c r="EZ15" s="125">
        <f t="shared" si="19"/>
        <v>0</v>
      </c>
      <c r="FA15" s="132">
        <f t="shared" si="20"/>
        <v>0</v>
      </c>
      <c r="FB15" s="126"/>
      <c r="FC15" s="126"/>
      <c r="FD15" s="126"/>
      <c r="FE15" s="126"/>
      <c r="FF15" s="126"/>
      <c r="FG15" s="126"/>
      <c r="FH15" s="126"/>
      <c r="FI15" s="126"/>
      <c r="FJ15" s="126"/>
      <c r="FK15" s="126"/>
      <c r="FL15" s="126"/>
      <c r="FM15" s="126"/>
      <c r="FN15" s="126"/>
      <c r="FO15" s="126"/>
      <c r="FP15" s="126"/>
      <c r="FQ15" s="126"/>
      <c r="FR15" s="126"/>
      <c r="FS15" s="126"/>
      <c r="FT15" s="126"/>
      <c r="FU15" s="126"/>
      <c r="FV15" s="126"/>
      <c r="FW15" s="126"/>
      <c r="FX15" s="126"/>
      <c r="FY15" s="126"/>
      <c r="FZ15" s="126"/>
      <c r="GA15" s="126"/>
      <c r="GB15" s="126"/>
      <c r="GC15" s="126"/>
      <c r="GD15" s="126"/>
      <c r="GE15" s="126"/>
      <c r="GF15" s="126"/>
      <c r="GG15" s="126"/>
      <c r="GH15" s="126"/>
      <c r="GI15" s="126"/>
      <c r="GJ15" s="126"/>
      <c r="GK15" s="126"/>
      <c r="GL15" s="126"/>
      <c r="GM15" s="126"/>
      <c r="GN15" s="126"/>
      <c r="GO15" s="126"/>
      <c r="GP15" s="126"/>
      <c r="GQ15" s="126"/>
      <c r="GR15" s="126"/>
      <c r="GS15" s="126"/>
      <c r="GT15" s="126"/>
      <c r="GU15" s="126"/>
      <c r="GV15" s="126"/>
      <c r="GW15" s="126"/>
      <c r="GX15" s="126"/>
      <c r="GY15" s="126"/>
      <c r="GZ15" s="126"/>
      <c r="HA15" s="126"/>
      <c r="HB15" s="126"/>
      <c r="HC15" s="126"/>
      <c r="HD15" s="126"/>
      <c r="HE15" s="126"/>
      <c r="HF15" s="126"/>
      <c r="HG15" s="126"/>
      <c r="HH15" s="126"/>
      <c r="HI15" s="126"/>
      <c r="HJ15" s="126"/>
      <c r="HK15" s="126"/>
      <c r="HL15" s="126"/>
      <c r="HM15" s="126"/>
      <c r="HN15" s="126"/>
      <c r="HO15" s="126"/>
      <c r="HP15" s="126"/>
      <c r="HQ15" s="126"/>
      <c r="HR15" s="126"/>
      <c r="HS15" s="126"/>
      <c r="HT15" s="126"/>
      <c r="HU15" s="126"/>
      <c r="HV15" s="126"/>
      <c r="HW15" s="126"/>
      <c r="HX15" s="126"/>
      <c r="HY15" s="126"/>
      <c r="HZ15" s="126"/>
      <c r="IA15" s="126"/>
      <c r="IB15" s="126"/>
      <c r="IC15" s="126"/>
      <c r="ID15" s="126"/>
      <c r="IE15" s="126"/>
      <c r="IF15" s="126"/>
      <c r="IG15" s="126"/>
      <c r="IH15" s="126"/>
      <c r="II15" s="126"/>
      <c r="IJ15" s="126"/>
      <c r="IK15" s="126"/>
      <c r="IL15" s="126"/>
      <c r="IM15" s="126"/>
      <c r="IN15" s="126"/>
      <c r="IO15" s="126"/>
      <c r="IP15" s="126"/>
      <c r="IQ15" s="126"/>
      <c r="IR15" s="126"/>
      <c r="IS15" s="126"/>
      <c r="IT15" s="126"/>
      <c r="IU15" s="126"/>
      <c r="IV15" s="126"/>
      <c r="IW15" s="126"/>
      <c r="IX15" s="132">
        <f t="shared" si="21"/>
        <v>0</v>
      </c>
      <c r="IY15" s="126"/>
      <c r="IZ15" s="126"/>
      <c r="JA15" s="126"/>
      <c r="JB15" s="126"/>
      <c r="JC15" s="126"/>
      <c r="JD15" s="126"/>
      <c r="JE15" s="126"/>
      <c r="JF15" s="126"/>
      <c r="JG15" s="126"/>
      <c r="JH15" s="126"/>
      <c r="JI15" s="126"/>
      <c r="JJ15" s="126"/>
      <c r="JK15" s="126"/>
      <c r="JL15" s="126"/>
      <c r="JM15" s="126"/>
      <c r="JN15" s="126"/>
      <c r="JO15" s="126"/>
      <c r="JP15" s="126"/>
      <c r="JQ15" s="126"/>
      <c r="JR15" s="126"/>
      <c r="JS15" s="125">
        <f t="shared" si="22"/>
        <v>0</v>
      </c>
      <c r="JT15" s="126">
        <f t="shared" si="23"/>
        <v>0</v>
      </c>
      <c r="JU15" s="126"/>
      <c r="JV15" s="126"/>
      <c r="JW15" s="126"/>
      <c r="JX15" s="126"/>
      <c r="JY15" s="126"/>
      <c r="JZ15" s="126"/>
      <c r="KA15" s="126"/>
      <c r="KB15" s="126"/>
      <c r="KC15" s="126"/>
      <c r="KD15" s="126"/>
      <c r="KE15" s="126"/>
      <c r="KF15" s="126"/>
      <c r="KG15" s="126"/>
      <c r="KH15" s="126"/>
      <c r="KI15" s="126"/>
      <c r="KJ15" s="126"/>
      <c r="KK15" s="126"/>
      <c r="KL15" s="126"/>
      <c r="KM15" s="126"/>
      <c r="KN15" s="126"/>
      <c r="KO15" s="126"/>
      <c r="KP15" s="126"/>
      <c r="KQ15" s="126"/>
      <c r="KR15" s="126"/>
      <c r="KS15" s="126"/>
      <c r="KT15" s="126"/>
      <c r="KU15" s="126"/>
      <c r="KV15" s="126"/>
      <c r="KW15" s="126"/>
      <c r="KX15" s="126"/>
      <c r="KY15" s="126"/>
      <c r="KZ15" s="126"/>
      <c r="LA15" s="126"/>
      <c r="LB15" s="126"/>
      <c r="LC15" s="126"/>
      <c r="LD15" s="126"/>
      <c r="LE15" s="126"/>
      <c r="LF15" s="126"/>
      <c r="LG15" s="126"/>
      <c r="LH15" s="126"/>
      <c r="LI15" s="126"/>
      <c r="LJ15" s="126"/>
      <c r="LK15" s="126"/>
      <c r="LL15" s="126"/>
      <c r="LM15" s="126"/>
      <c r="LN15" s="126"/>
      <c r="LO15" s="126"/>
      <c r="LP15" s="126"/>
      <c r="LQ15" s="126"/>
      <c r="LR15" s="126"/>
      <c r="LS15" s="126"/>
      <c r="LT15" s="126"/>
      <c r="LU15" s="126"/>
      <c r="LV15" s="126"/>
      <c r="LW15" s="126"/>
      <c r="LX15" s="126"/>
      <c r="LY15" s="126"/>
      <c r="LZ15" s="126"/>
      <c r="MA15" s="126"/>
      <c r="MB15" s="126"/>
      <c r="MC15" s="126"/>
      <c r="MD15" s="126"/>
      <c r="ME15" s="126"/>
      <c r="MF15" s="126"/>
      <c r="MG15" s="126"/>
      <c r="MH15" s="126"/>
      <c r="MI15" s="126"/>
      <c r="MJ15" s="126"/>
      <c r="MK15" s="126"/>
      <c r="ML15" s="126"/>
      <c r="MM15" s="126"/>
      <c r="MN15" s="126"/>
      <c r="MO15" s="126"/>
      <c r="MP15" s="126"/>
      <c r="MQ15" s="126"/>
      <c r="MR15" s="126"/>
      <c r="MS15" s="126"/>
      <c r="MT15" s="126"/>
      <c r="MU15" s="126"/>
      <c r="MV15" s="126"/>
      <c r="MW15" s="126"/>
      <c r="MX15" s="126"/>
      <c r="MY15" s="126"/>
      <c r="MZ15" s="126"/>
      <c r="NA15" s="126"/>
      <c r="NB15" s="126"/>
      <c r="NC15" s="126"/>
      <c r="ND15" s="126"/>
      <c r="NE15" s="126"/>
      <c r="NF15" s="126"/>
      <c r="NG15" s="126"/>
      <c r="NH15" s="126"/>
      <c r="NI15" s="126"/>
      <c r="NJ15" s="126"/>
      <c r="NK15" s="126"/>
      <c r="NL15" s="126"/>
      <c r="NM15" s="126"/>
      <c r="NN15" s="126"/>
      <c r="NO15" s="126"/>
      <c r="NP15" s="126"/>
      <c r="NQ15" s="126">
        <f t="shared" si="24"/>
        <v>0</v>
      </c>
      <c r="NR15" s="126"/>
      <c r="NS15" s="126"/>
      <c r="NT15" s="126"/>
      <c r="NU15" s="126"/>
      <c r="NV15" s="126"/>
      <c r="NW15" s="126"/>
      <c r="NX15" s="126"/>
      <c r="NY15" s="126"/>
      <c r="NZ15" s="126"/>
      <c r="OA15" s="126"/>
      <c r="OB15" s="126"/>
      <c r="OC15" s="126"/>
      <c r="OD15" s="126"/>
      <c r="OE15" s="126"/>
      <c r="OF15" s="126"/>
      <c r="OG15" s="126"/>
      <c r="OH15" s="126"/>
      <c r="OI15" s="126"/>
      <c r="OJ15" s="126"/>
      <c r="OK15" s="126"/>
      <c r="OL15" s="125">
        <f t="shared" si="25"/>
        <v>0</v>
      </c>
      <c r="OM15" s="126">
        <f t="shared" si="26"/>
        <v>0</v>
      </c>
      <c r="ON15" s="126"/>
      <c r="OO15" s="126"/>
      <c r="OP15" s="126"/>
      <c r="OQ15" s="126"/>
      <c r="OR15" s="126"/>
      <c r="OS15" s="126"/>
      <c r="OT15" s="126"/>
      <c r="OU15" s="126"/>
      <c r="OV15" s="126"/>
      <c r="OW15" s="126"/>
      <c r="OX15" s="126"/>
      <c r="OY15" s="126"/>
      <c r="OZ15" s="126"/>
      <c r="PA15" s="126"/>
      <c r="PB15" s="126"/>
      <c r="PC15" s="126"/>
      <c r="PD15" s="126"/>
      <c r="PE15" s="126"/>
      <c r="PF15" s="126"/>
      <c r="PG15" s="126"/>
      <c r="PH15" s="126"/>
      <c r="PI15" s="126"/>
      <c r="PJ15" s="126"/>
      <c r="PK15" s="126"/>
      <c r="PL15" s="126"/>
      <c r="PM15" s="126"/>
      <c r="PN15" s="126"/>
      <c r="PO15" s="126"/>
      <c r="PP15" s="126"/>
      <c r="PQ15" s="126"/>
      <c r="PR15" s="126"/>
      <c r="PS15" s="126"/>
      <c r="PT15" s="126"/>
      <c r="PU15" s="126"/>
      <c r="PV15" s="126"/>
      <c r="PW15" s="126"/>
      <c r="PX15" s="126"/>
      <c r="PY15" s="126"/>
      <c r="PZ15" s="126"/>
      <c r="QA15" s="126"/>
      <c r="QB15" s="126"/>
      <c r="QC15" s="126"/>
      <c r="QD15" s="126"/>
      <c r="QE15" s="126"/>
      <c r="QF15" s="126"/>
      <c r="QG15" s="126"/>
      <c r="QH15" s="126"/>
      <c r="QI15" s="126"/>
      <c r="QJ15" s="126"/>
      <c r="QK15" s="126"/>
      <c r="QL15" s="126"/>
      <c r="QM15" s="126"/>
      <c r="QN15" s="126"/>
      <c r="QO15" s="126"/>
      <c r="QP15" s="126"/>
      <c r="QQ15" s="126"/>
      <c r="QR15" s="126"/>
      <c r="QS15" s="126"/>
      <c r="QT15" s="126"/>
      <c r="QU15" s="126"/>
      <c r="QV15" s="126"/>
      <c r="QW15" s="126"/>
      <c r="QX15" s="126"/>
      <c r="QY15" s="126"/>
      <c r="QZ15" s="126"/>
      <c r="RA15" s="126"/>
      <c r="RB15" s="126"/>
      <c r="RC15" s="126"/>
      <c r="RD15" s="126"/>
      <c r="RE15" s="126"/>
      <c r="RF15" s="126"/>
      <c r="RG15" s="126"/>
      <c r="RH15" s="126"/>
      <c r="RI15" s="126"/>
      <c r="RJ15" s="126"/>
      <c r="RK15" s="126"/>
      <c r="RL15" s="126"/>
      <c r="RM15" s="126"/>
      <c r="RN15" s="126"/>
      <c r="RO15" s="126"/>
      <c r="RP15" s="126"/>
      <c r="RQ15" s="126"/>
      <c r="RR15" s="126"/>
      <c r="RS15" s="126"/>
      <c r="RT15" s="126"/>
      <c r="RU15" s="126"/>
      <c r="RV15" s="126"/>
      <c r="RW15" s="126"/>
      <c r="RX15" s="126"/>
      <c r="RY15" s="126"/>
      <c r="RZ15" s="126"/>
      <c r="SA15" s="126"/>
      <c r="SB15" s="126"/>
      <c r="SC15" s="126"/>
      <c r="SD15" s="126"/>
      <c r="SE15" s="126"/>
      <c r="SF15" s="126"/>
      <c r="SG15" s="126"/>
      <c r="SH15" s="126"/>
      <c r="SI15" s="126"/>
      <c r="SJ15" s="126">
        <f t="shared" si="27"/>
        <v>0</v>
      </c>
      <c r="SK15" s="126"/>
      <c r="SL15" s="126"/>
      <c r="SM15" s="126"/>
      <c r="SN15" s="126"/>
      <c r="SO15" s="126"/>
      <c r="SP15" s="126"/>
      <c r="SQ15" s="126"/>
      <c r="SR15" s="126"/>
      <c r="SS15" s="126"/>
      <c r="ST15" s="126"/>
      <c r="SU15" s="126"/>
      <c r="SV15" s="126"/>
      <c r="SW15" s="126"/>
      <c r="SX15" s="126"/>
      <c r="SY15" s="126"/>
      <c r="SZ15" s="126"/>
      <c r="TA15" s="126"/>
      <c r="TB15" s="126"/>
      <c r="TC15" s="126"/>
      <c r="TD15" s="126"/>
    </row>
    <row r="16" spans="1:524" x14ac:dyDescent="0.25">
      <c r="B16" s="61"/>
      <c r="C16" s="61"/>
      <c r="D16" s="61"/>
      <c r="E16" s="124"/>
      <c r="F16" s="124"/>
      <c r="G16" s="124"/>
      <c r="H16" s="125">
        <f t="shared" si="14"/>
        <v>0</v>
      </c>
      <c r="I16" s="132">
        <f t="shared" si="15"/>
        <v>0</v>
      </c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26"/>
      <c r="CV16" s="126"/>
      <c r="CW16" s="126"/>
      <c r="CX16" s="126"/>
      <c r="CY16" s="126"/>
      <c r="CZ16" s="126"/>
      <c r="DA16" s="126"/>
      <c r="DB16" s="126"/>
      <c r="DC16" s="126"/>
      <c r="DD16" s="126"/>
      <c r="DE16" s="126"/>
      <c r="DF16" s="132">
        <f t="shared" si="16"/>
        <v>0</v>
      </c>
      <c r="DG16" s="126"/>
      <c r="DH16" s="126"/>
      <c r="DI16" s="126"/>
      <c r="DJ16" s="126"/>
      <c r="DK16" s="126"/>
      <c r="DL16" s="126"/>
      <c r="DM16" s="126"/>
      <c r="DN16" s="126"/>
      <c r="DO16" s="126"/>
      <c r="DP16" s="126"/>
      <c r="DQ16" s="126"/>
      <c r="DR16" s="126"/>
      <c r="DS16" s="126"/>
      <c r="DT16" s="126"/>
      <c r="DU16" s="126"/>
      <c r="DV16" s="126"/>
      <c r="DW16" s="126"/>
      <c r="DX16" s="126"/>
      <c r="DY16" s="126"/>
      <c r="DZ16" s="126"/>
      <c r="EA16" s="125">
        <f t="shared" si="17"/>
        <v>0</v>
      </c>
      <c r="EB16" s="126">
        <f t="shared" si="18"/>
        <v>0</v>
      </c>
      <c r="EC16" s="126"/>
      <c r="ED16" s="126"/>
      <c r="EE16" s="126"/>
      <c r="EF16" s="126"/>
      <c r="EG16" s="126"/>
      <c r="EH16" s="126"/>
      <c r="EI16" s="126"/>
      <c r="EJ16" s="126"/>
      <c r="EK16" s="126"/>
      <c r="EL16" s="126"/>
      <c r="EM16" s="126"/>
      <c r="EN16" s="126"/>
      <c r="EO16" s="126"/>
      <c r="EP16" s="126"/>
      <c r="EQ16" s="126"/>
      <c r="ER16" s="126"/>
      <c r="ES16" s="126"/>
      <c r="ET16" s="126"/>
      <c r="EU16" s="126"/>
      <c r="EV16" s="126"/>
      <c r="EW16" s="126"/>
      <c r="EX16" s="126"/>
      <c r="EY16" s="126"/>
      <c r="EZ16" s="125">
        <f t="shared" si="19"/>
        <v>0</v>
      </c>
      <c r="FA16" s="132">
        <f t="shared" si="20"/>
        <v>0</v>
      </c>
      <c r="FB16" s="126"/>
      <c r="FC16" s="126"/>
      <c r="FD16" s="126"/>
      <c r="FE16" s="126"/>
      <c r="FF16" s="126"/>
      <c r="FG16" s="126"/>
      <c r="FH16" s="126"/>
      <c r="FI16" s="126"/>
      <c r="FJ16" s="126"/>
      <c r="FK16" s="126"/>
      <c r="FL16" s="126"/>
      <c r="FM16" s="126"/>
      <c r="FN16" s="126"/>
      <c r="FO16" s="126"/>
      <c r="FP16" s="126"/>
      <c r="FQ16" s="126"/>
      <c r="FR16" s="126"/>
      <c r="FS16" s="126"/>
      <c r="FT16" s="126"/>
      <c r="FU16" s="126"/>
      <c r="FV16" s="126"/>
      <c r="FW16" s="126"/>
      <c r="FX16" s="126"/>
      <c r="FY16" s="126"/>
      <c r="FZ16" s="126"/>
      <c r="GA16" s="126"/>
      <c r="GB16" s="126"/>
      <c r="GC16" s="126"/>
      <c r="GD16" s="126"/>
      <c r="GE16" s="126"/>
      <c r="GF16" s="126"/>
      <c r="GG16" s="126"/>
      <c r="GH16" s="126"/>
      <c r="GI16" s="126"/>
      <c r="GJ16" s="126"/>
      <c r="GK16" s="126"/>
      <c r="GL16" s="126"/>
      <c r="GM16" s="126"/>
      <c r="GN16" s="126"/>
      <c r="GO16" s="126"/>
      <c r="GP16" s="126"/>
      <c r="GQ16" s="126"/>
      <c r="GR16" s="126"/>
      <c r="GS16" s="126"/>
      <c r="GT16" s="126"/>
      <c r="GU16" s="126"/>
      <c r="GV16" s="126"/>
      <c r="GW16" s="126"/>
      <c r="GX16" s="126"/>
      <c r="GY16" s="126"/>
      <c r="GZ16" s="126"/>
      <c r="HA16" s="126"/>
      <c r="HB16" s="126"/>
      <c r="HC16" s="126"/>
      <c r="HD16" s="126"/>
      <c r="HE16" s="126"/>
      <c r="HF16" s="126"/>
      <c r="HG16" s="126"/>
      <c r="HH16" s="126"/>
      <c r="HI16" s="126"/>
      <c r="HJ16" s="126"/>
      <c r="HK16" s="126"/>
      <c r="HL16" s="126"/>
      <c r="HM16" s="126"/>
      <c r="HN16" s="126"/>
      <c r="HO16" s="126"/>
      <c r="HP16" s="126"/>
      <c r="HQ16" s="126"/>
      <c r="HR16" s="126"/>
      <c r="HS16" s="126"/>
      <c r="HT16" s="126"/>
      <c r="HU16" s="126"/>
      <c r="HV16" s="126"/>
      <c r="HW16" s="126"/>
      <c r="HX16" s="126"/>
      <c r="HY16" s="126"/>
      <c r="HZ16" s="126"/>
      <c r="IA16" s="126"/>
      <c r="IB16" s="126"/>
      <c r="IC16" s="126"/>
      <c r="ID16" s="126"/>
      <c r="IE16" s="126"/>
      <c r="IF16" s="126"/>
      <c r="IG16" s="126"/>
      <c r="IH16" s="126"/>
      <c r="II16" s="126"/>
      <c r="IJ16" s="126"/>
      <c r="IK16" s="126"/>
      <c r="IL16" s="126"/>
      <c r="IM16" s="126"/>
      <c r="IN16" s="126"/>
      <c r="IO16" s="126"/>
      <c r="IP16" s="126"/>
      <c r="IQ16" s="126"/>
      <c r="IR16" s="126"/>
      <c r="IS16" s="126"/>
      <c r="IT16" s="126"/>
      <c r="IU16" s="126"/>
      <c r="IV16" s="126"/>
      <c r="IW16" s="126"/>
      <c r="IX16" s="132">
        <f t="shared" si="21"/>
        <v>0</v>
      </c>
      <c r="IY16" s="126"/>
      <c r="IZ16" s="126"/>
      <c r="JA16" s="126"/>
      <c r="JB16" s="126"/>
      <c r="JC16" s="126"/>
      <c r="JD16" s="126"/>
      <c r="JE16" s="126"/>
      <c r="JF16" s="126"/>
      <c r="JG16" s="126"/>
      <c r="JH16" s="126"/>
      <c r="JI16" s="126"/>
      <c r="JJ16" s="126"/>
      <c r="JK16" s="126"/>
      <c r="JL16" s="126"/>
      <c r="JM16" s="126"/>
      <c r="JN16" s="126"/>
      <c r="JO16" s="126"/>
      <c r="JP16" s="126"/>
      <c r="JQ16" s="126"/>
      <c r="JR16" s="126"/>
      <c r="JS16" s="125">
        <f t="shared" si="22"/>
        <v>0</v>
      </c>
      <c r="JT16" s="126">
        <f t="shared" si="23"/>
        <v>0</v>
      </c>
      <c r="JU16" s="126"/>
      <c r="JV16" s="126"/>
      <c r="JW16" s="126"/>
      <c r="JX16" s="126"/>
      <c r="JY16" s="126"/>
      <c r="JZ16" s="126"/>
      <c r="KA16" s="126"/>
      <c r="KB16" s="126"/>
      <c r="KC16" s="126"/>
      <c r="KD16" s="126"/>
      <c r="KE16" s="126"/>
      <c r="KF16" s="126"/>
      <c r="KG16" s="126"/>
      <c r="KH16" s="126"/>
      <c r="KI16" s="126"/>
      <c r="KJ16" s="126"/>
      <c r="KK16" s="126"/>
      <c r="KL16" s="126"/>
      <c r="KM16" s="126"/>
      <c r="KN16" s="126"/>
      <c r="KO16" s="126"/>
      <c r="KP16" s="126"/>
      <c r="KQ16" s="126"/>
      <c r="KR16" s="126"/>
      <c r="KS16" s="126"/>
      <c r="KT16" s="126"/>
      <c r="KU16" s="126"/>
      <c r="KV16" s="126"/>
      <c r="KW16" s="126"/>
      <c r="KX16" s="126"/>
      <c r="KY16" s="126"/>
      <c r="KZ16" s="126"/>
      <c r="LA16" s="126"/>
      <c r="LB16" s="126"/>
      <c r="LC16" s="126"/>
      <c r="LD16" s="126"/>
      <c r="LE16" s="126"/>
      <c r="LF16" s="126"/>
      <c r="LG16" s="126"/>
      <c r="LH16" s="126"/>
      <c r="LI16" s="126"/>
      <c r="LJ16" s="126"/>
      <c r="LK16" s="126"/>
      <c r="LL16" s="126"/>
      <c r="LM16" s="126"/>
      <c r="LN16" s="126"/>
      <c r="LO16" s="126"/>
      <c r="LP16" s="126"/>
      <c r="LQ16" s="126"/>
      <c r="LR16" s="126"/>
      <c r="LS16" s="126"/>
      <c r="LT16" s="126"/>
      <c r="LU16" s="126"/>
      <c r="LV16" s="126"/>
      <c r="LW16" s="126"/>
      <c r="LX16" s="126"/>
      <c r="LY16" s="126"/>
      <c r="LZ16" s="126"/>
      <c r="MA16" s="126"/>
      <c r="MB16" s="126"/>
      <c r="MC16" s="126"/>
      <c r="MD16" s="126"/>
      <c r="ME16" s="126"/>
      <c r="MF16" s="126"/>
      <c r="MG16" s="126"/>
      <c r="MH16" s="126"/>
      <c r="MI16" s="126"/>
      <c r="MJ16" s="126"/>
      <c r="MK16" s="126"/>
      <c r="ML16" s="126"/>
      <c r="MM16" s="126"/>
      <c r="MN16" s="126"/>
      <c r="MO16" s="126"/>
      <c r="MP16" s="126"/>
      <c r="MQ16" s="126"/>
      <c r="MR16" s="126"/>
      <c r="MS16" s="126"/>
      <c r="MT16" s="126"/>
      <c r="MU16" s="126"/>
      <c r="MV16" s="126"/>
      <c r="MW16" s="126"/>
      <c r="MX16" s="126"/>
      <c r="MY16" s="126"/>
      <c r="MZ16" s="126"/>
      <c r="NA16" s="126"/>
      <c r="NB16" s="126"/>
      <c r="NC16" s="126"/>
      <c r="ND16" s="126"/>
      <c r="NE16" s="126"/>
      <c r="NF16" s="126"/>
      <c r="NG16" s="126"/>
      <c r="NH16" s="126"/>
      <c r="NI16" s="126"/>
      <c r="NJ16" s="126"/>
      <c r="NK16" s="126"/>
      <c r="NL16" s="126"/>
      <c r="NM16" s="126"/>
      <c r="NN16" s="126"/>
      <c r="NO16" s="126"/>
      <c r="NP16" s="126"/>
      <c r="NQ16" s="126">
        <f t="shared" si="24"/>
        <v>0</v>
      </c>
      <c r="NR16" s="126"/>
      <c r="NS16" s="126"/>
      <c r="NT16" s="126"/>
      <c r="NU16" s="126"/>
      <c r="NV16" s="126"/>
      <c r="NW16" s="126"/>
      <c r="NX16" s="126"/>
      <c r="NY16" s="126"/>
      <c r="NZ16" s="126"/>
      <c r="OA16" s="126"/>
      <c r="OB16" s="126"/>
      <c r="OC16" s="126"/>
      <c r="OD16" s="126"/>
      <c r="OE16" s="126"/>
      <c r="OF16" s="126"/>
      <c r="OG16" s="126"/>
      <c r="OH16" s="126"/>
      <c r="OI16" s="126"/>
      <c r="OJ16" s="126"/>
      <c r="OK16" s="126"/>
      <c r="OL16" s="125">
        <f t="shared" si="25"/>
        <v>0</v>
      </c>
      <c r="OM16" s="126">
        <f t="shared" si="26"/>
        <v>0</v>
      </c>
      <c r="ON16" s="126"/>
      <c r="OO16" s="126"/>
      <c r="OP16" s="126"/>
      <c r="OQ16" s="126"/>
      <c r="OR16" s="126"/>
      <c r="OS16" s="126"/>
      <c r="OT16" s="126"/>
      <c r="OU16" s="126"/>
      <c r="OV16" s="126"/>
      <c r="OW16" s="126"/>
      <c r="OX16" s="126"/>
      <c r="OY16" s="126"/>
      <c r="OZ16" s="126"/>
      <c r="PA16" s="126"/>
      <c r="PB16" s="126"/>
      <c r="PC16" s="126"/>
      <c r="PD16" s="126"/>
      <c r="PE16" s="126"/>
      <c r="PF16" s="126"/>
      <c r="PG16" s="126"/>
      <c r="PH16" s="126"/>
      <c r="PI16" s="126"/>
      <c r="PJ16" s="126"/>
      <c r="PK16" s="126"/>
      <c r="PL16" s="126"/>
      <c r="PM16" s="126"/>
      <c r="PN16" s="126"/>
      <c r="PO16" s="126"/>
      <c r="PP16" s="126"/>
      <c r="PQ16" s="126"/>
      <c r="PR16" s="126"/>
      <c r="PS16" s="126"/>
      <c r="PT16" s="126"/>
      <c r="PU16" s="126"/>
      <c r="PV16" s="126"/>
      <c r="PW16" s="126"/>
      <c r="PX16" s="126"/>
      <c r="PY16" s="126"/>
      <c r="PZ16" s="126"/>
      <c r="QA16" s="126"/>
      <c r="QB16" s="126"/>
      <c r="QC16" s="126"/>
      <c r="QD16" s="126"/>
      <c r="QE16" s="126"/>
      <c r="QF16" s="126"/>
      <c r="QG16" s="126"/>
      <c r="QH16" s="126"/>
      <c r="QI16" s="126"/>
      <c r="QJ16" s="126"/>
      <c r="QK16" s="126"/>
      <c r="QL16" s="126"/>
      <c r="QM16" s="126"/>
      <c r="QN16" s="126"/>
      <c r="QO16" s="126"/>
      <c r="QP16" s="126"/>
      <c r="QQ16" s="126"/>
      <c r="QR16" s="126"/>
      <c r="QS16" s="126"/>
      <c r="QT16" s="126"/>
      <c r="QU16" s="126"/>
      <c r="QV16" s="126"/>
      <c r="QW16" s="126"/>
      <c r="QX16" s="126"/>
      <c r="QY16" s="126"/>
      <c r="QZ16" s="126"/>
      <c r="RA16" s="126"/>
      <c r="RB16" s="126"/>
      <c r="RC16" s="126"/>
      <c r="RD16" s="126"/>
      <c r="RE16" s="126"/>
      <c r="RF16" s="126"/>
      <c r="RG16" s="126"/>
      <c r="RH16" s="126"/>
      <c r="RI16" s="126"/>
      <c r="RJ16" s="126"/>
      <c r="RK16" s="126"/>
      <c r="RL16" s="126"/>
      <c r="RM16" s="126"/>
      <c r="RN16" s="126"/>
      <c r="RO16" s="126"/>
      <c r="RP16" s="126"/>
      <c r="RQ16" s="126"/>
      <c r="RR16" s="126"/>
      <c r="RS16" s="126"/>
      <c r="RT16" s="126"/>
      <c r="RU16" s="126"/>
      <c r="RV16" s="126"/>
      <c r="RW16" s="126"/>
      <c r="RX16" s="126"/>
      <c r="RY16" s="126"/>
      <c r="RZ16" s="126"/>
      <c r="SA16" s="126"/>
      <c r="SB16" s="126"/>
      <c r="SC16" s="126"/>
      <c r="SD16" s="126"/>
      <c r="SE16" s="126"/>
      <c r="SF16" s="126"/>
      <c r="SG16" s="126"/>
      <c r="SH16" s="126"/>
      <c r="SI16" s="126"/>
      <c r="SJ16" s="126">
        <f t="shared" si="27"/>
        <v>0</v>
      </c>
      <c r="SK16" s="126"/>
      <c r="SL16" s="126"/>
      <c r="SM16" s="126"/>
      <c r="SN16" s="126"/>
      <c r="SO16" s="126"/>
      <c r="SP16" s="126"/>
      <c r="SQ16" s="126"/>
      <c r="SR16" s="126"/>
      <c r="SS16" s="126"/>
      <c r="ST16" s="126"/>
      <c r="SU16" s="126"/>
      <c r="SV16" s="126"/>
      <c r="SW16" s="126"/>
      <c r="SX16" s="126"/>
      <c r="SY16" s="126"/>
      <c r="SZ16" s="126"/>
      <c r="TA16" s="126"/>
      <c r="TB16" s="126"/>
      <c r="TC16" s="126"/>
      <c r="TD16" s="126"/>
    </row>
    <row r="17" spans="1:524" x14ac:dyDescent="0.25">
      <c r="B17" s="61"/>
      <c r="C17" s="61"/>
      <c r="D17" s="61"/>
      <c r="E17" s="124"/>
      <c r="F17" s="124"/>
      <c r="G17" s="124"/>
      <c r="H17" s="125">
        <f t="shared" si="14"/>
        <v>0</v>
      </c>
      <c r="I17" s="132">
        <f t="shared" si="15"/>
        <v>0</v>
      </c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32">
        <f t="shared" si="16"/>
        <v>0</v>
      </c>
      <c r="DG17" s="126"/>
      <c r="DH17" s="12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126"/>
      <c r="DY17" s="126"/>
      <c r="DZ17" s="126"/>
      <c r="EA17" s="125">
        <f t="shared" si="17"/>
        <v>0</v>
      </c>
      <c r="EB17" s="126">
        <f t="shared" si="18"/>
        <v>0</v>
      </c>
      <c r="EC17" s="126"/>
      <c r="ED17" s="126"/>
      <c r="EE17" s="126"/>
      <c r="EF17" s="126"/>
      <c r="EG17" s="126"/>
      <c r="EH17" s="126"/>
      <c r="EI17" s="126"/>
      <c r="EJ17" s="126"/>
      <c r="EK17" s="126"/>
      <c r="EL17" s="126"/>
      <c r="EM17" s="126"/>
      <c r="EN17" s="126"/>
      <c r="EO17" s="126"/>
      <c r="EP17" s="126"/>
      <c r="EQ17" s="126"/>
      <c r="ER17" s="126"/>
      <c r="ES17" s="126"/>
      <c r="ET17" s="126"/>
      <c r="EU17" s="126"/>
      <c r="EV17" s="126"/>
      <c r="EW17" s="126"/>
      <c r="EX17" s="126"/>
      <c r="EY17" s="126"/>
      <c r="EZ17" s="125">
        <f t="shared" si="19"/>
        <v>0</v>
      </c>
      <c r="FA17" s="132">
        <f t="shared" si="20"/>
        <v>0</v>
      </c>
      <c r="FB17" s="126"/>
      <c r="FC17" s="126"/>
      <c r="FD17" s="126"/>
      <c r="FE17" s="126"/>
      <c r="FF17" s="126"/>
      <c r="FG17" s="126"/>
      <c r="FH17" s="126"/>
      <c r="FI17" s="126"/>
      <c r="FJ17" s="126"/>
      <c r="FK17" s="126"/>
      <c r="FL17" s="126"/>
      <c r="FM17" s="126"/>
      <c r="FN17" s="126"/>
      <c r="FO17" s="126"/>
      <c r="FP17" s="126"/>
      <c r="FQ17" s="126"/>
      <c r="FR17" s="126"/>
      <c r="FS17" s="126"/>
      <c r="FT17" s="126"/>
      <c r="FU17" s="126"/>
      <c r="FV17" s="126"/>
      <c r="FW17" s="126"/>
      <c r="FX17" s="126"/>
      <c r="FY17" s="126"/>
      <c r="FZ17" s="126"/>
      <c r="GA17" s="126"/>
      <c r="GB17" s="126"/>
      <c r="GC17" s="126"/>
      <c r="GD17" s="126"/>
      <c r="GE17" s="126"/>
      <c r="GF17" s="126"/>
      <c r="GG17" s="126"/>
      <c r="GH17" s="126"/>
      <c r="GI17" s="126"/>
      <c r="GJ17" s="126"/>
      <c r="GK17" s="126"/>
      <c r="GL17" s="126"/>
      <c r="GM17" s="126"/>
      <c r="GN17" s="126"/>
      <c r="GO17" s="126"/>
      <c r="GP17" s="126"/>
      <c r="GQ17" s="126"/>
      <c r="GR17" s="126"/>
      <c r="GS17" s="126"/>
      <c r="GT17" s="126"/>
      <c r="GU17" s="126"/>
      <c r="GV17" s="126"/>
      <c r="GW17" s="126"/>
      <c r="GX17" s="126"/>
      <c r="GY17" s="126"/>
      <c r="GZ17" s="126"/>
      <c r="HA17" s="126"/>
      <c r="HB17" s="126"/>
      <c r="HC17" s="126"/>
      <c r="HD17" s="126"/>
      <c r="HE17" s="126"/>
      <c r="HF17" s="126"/>
      <c r="HG17" s="126"/>
      <c r="HH17" s="126"/>
      <c r="HI17" s="126"/>
      <c r="HJ17" s="126"/>
      <c r="HK17" s="126"/>
      <c r="HL17" s="126"/>
      <c r="HM17" s="126"/>
      <c r="HN17" s="126"/>
      <c r="HO17" s="126"/>
      <c r="HP17" s="126"/>
      <c r="HQ17" s="126"/>
      <c r="HR17" s="126"/>
      <c r="HS17" s="126"/>
      <c r="HT17" s="126"/>
      <c r="HU17" s="126"/>
      <c r="HV17" s="126"/>
      <c r="HW17" s="126"/>
      <c r="HX17" s="126"/>
      <c r="HY17" s="126"/>
      <c r="HZ17" s="126"/>
      <c r="IA17" s="126"/>
      <c r="IB17" s="126"/>
      <c r="IC17" s="126"/>
      <c r="ID17" s="126"/>
      <c r="IE17" s="126"/>
      <c r="IF17" s="126"/>
      <c r="IG17" s="126"/>
      <c r="IH17" s="126"/>
      <c r="II17" s="126"/>
      <c r="IJ17" s="126"/>
      <c r="IK17" s="126"/>
      <c r="IL17" s="126"/>
      <c r="IM17" s="126"/>
      <c r="IN17" s="126"/>
      <c r="IO17" s="126"/>
      <c r="IP17" s="126"/>
      <c r="IQ17" s="126"/>
      <c r="IR17" s="126"/>
      <c r="IS17" s="126"/>
      <c r="IT17" s="126"/>
      <c r="IU17" s="126"/>
      <c r="IV17" s="126"/>
      <c r="IW17" s="126"/>
      <c r="IX17" s="132">
        <f t="shared" si="21"/>
        <v>0</v>
      </c>
      <c r="IY17" s="126"/>
      <c r="IZ17" s="126"/>
      <c r="JA17" s="126"/>
      <c r="JB17" s="126"/>
      <c r="JC17" s="126"/>
      <c r="JD17" s="126"/>
      <c r="JE17" s="126"/>
      <c r="JF17" s="126"/>
      <c r="JG17" s="126"/>
      <c r="JH17" s="126"/>
      <c r="JI17" s="126"/>
      <c r="JJ17" s="126"/>
      <c r="JK17" s="126"/>
      <c r="JL17" s="126"/>
      <c r="JM17" s="126"/>
      <c r="JN17" s="126"/>
      <c r="JO17" s="126"/>
      <c r="JP17" s="126"/>
      <c r="JQ17" s="126"/>
      <c r="JR17" s="126"/>
      <c r="JS17" s="125">
        <f t="shared" si="22"/>
        <v>0</v>
      </c>
      <c r="JT17" s="126">
        <f t="shared" si="23"/>
        <v>0</v>
      </c>
      <c r="JU17" s="126"/>
      <c r="JV17" s="126"/>
      <c r="JW17" s="126"/>
      <c r="JX17" s="126"/>
      <c r="JY17" s="126"/>
      <c r="JZ17" s="126"/>
      <c r="KA17" s="126"/>
      <c r="KB17" s="126"/>
      <c r="KC17" s="126"/>
      <c r="KD17" s="126"/>
      <c r="KE17" s="126"/>
      <c r="KF17" s="126"/>
      <c r="KG17" s="126"/>
      <c r="KH17" s="126"/>
      <c r="KI17" s="126"/>
      <c r="KJ17" s="126"/>
      <c r="KK17" s="126"/>
      <c r="KL17" s="126"/>
      <c r="KM17" s="126"/>
      <c r="KN17" s="126"/>
      <c r="KO17" s="126"/>
      <c r="KP17" s="126"/>
      <c r="KQ17" s="126"/>
      <c r="KR17" s="126"/>
      <c r="KS17" s="126"/>
      <c r="KT17" s="126"/>
      <c r="KU17" s="126"/>
      <c r="KV17" s="126"/>
      <c r="KW17" s="126"/>
      <c r="KX17" s="126"/>
      <c r="KY17" s="126"/>
      <c r="KZ17" s="126"/>
      <c r="LA17" s="126"/>
      <c r="LB17" s="126"/>
      <c r="LC17" s="126"/>
      <c r="LD17" s="126"/>
      <c r="LE17" s="126"/>
      <c r="LF17" s="126"/>
      <c r="LG17" s="126"/>
      <c r="LH17" s="126"/>
      <c r="LI17" s="126"/>
      <c r="LJ17" s="126"/>
      <c r="LK17" s="126"/>
      <c r="LL17" s="126"/>
      <c r="LM17" s="126"/>
      <c r="LN17" s="126"/>
      <c r="LO17" s="126"/>
      <c r="LP17" s="126"/>
      <c r="LQ17" s="126"/>
      <c r="LR17" s="126"/>
      <c r="LS17" s="126"/>
      <c r="LT17" s="126"/>
      <c r="LU17" s="126"/>
      <c r="LV17" s="126"/>
      <c r="LW17" s="126"/>
      <c r="LX17" s="126"/>
      <c r="LY17" s="126"/>
      <c r="LZ17" s="126"/>
      <c r="MA17" s="126"/>
      <c r="MB17" s="126"/>
      <c r="MC17" s="126"/>
      <c r="MD17" s="126"/>
      <c r="ME17" s="126"/>
      <c r="MF17" s="126"/>
      <c r="MG17" s="126"/>
      <c r="MH17" s="126"/>
      <c r="MI17" s="126"/>
      <c r="MJ17" s="126"/>
      <c r="MK17" s="126"/>
      <c r="ML17" s="126"/>
      <c r="MM17" s="126"/>
      <c r="MN17" s="126"/>
      <c r="MO17" s="126"/>
      <c r="MP17" s="126"/>
      <c r="MQ17" s="126"/>
      <c r="MR17" s="126"/>
      <c r="MS17" s="126"/>
      <c r="MT17" s="126"/>
      <c r="MU17" s="126"/>
      <c r="MV17" s="126"/>
      <c r="MW17" s="126"/>
      <c r="MX17" s="126"/>
      <c r="MY17" s="126"/>
      <c r="MZ17" s="126"/>
      <c r="NA17" s="126"/>
      <c r="NB17" s="126"/>
      <c r="NC17" s="126"/>
      <c r="ND17" s="126"/>
      <c r="NE17" s="126"/>
      <c r="NF17" s="126"/>
      <c r="NG17" s="126"/>
      <c r="NH17" s="126"/>
      <c r="NI17" s="126"/>
      <c r="NJ17" s="126"/>
      <c r="NK17" s="126"/>
      <c r="NL17" s="126"/>
      <c r="NM17" s="126"/>
      <c r="NN17" s="126"/>
      <c r="NO17" s="126"/>
      <c r="NP17" s="126"/>
      <c r="NQ17" s="126">
        <f t="shared" si="24"/>
        <v>0</v>
      </c>
      <c r="NR17" s="126"/>
      <c r="NS17" s="126"/>
      <c r="NT17" s="126"/>
      <c r="NU17" s="126"/>
      <c r="NV17" s="126"/>
      <c r="NW17" s="126"/>
      <c r="NX17" s="126"/>
      <c r="NY17" s="126"/>
      <c r="NZ17" s="126"/>
      <c r="OA17" s="126"/>
      <c r="OB17" s="126"/>
      <c r="OC17" s="126"/>
      <c r="OD17" s="126"/>
      <c r="OE17" s="126"/>
      <c r="OF17" s="126"/>
      <c r="OG17" s="126"/>
      <c r="OH17" s="126"/>
      <c r="OI17" s="126"/>
      <c r="OJ17" s="126"/>
      <c r="OK17" s="126"/>
      <c r="OL17" s="125">
        <f t="shared" si="25"/>
        <v>0</v>
      </c>
      <c r="OM17" s="126">
        <f t="shared" si="26"/>
        <v>0</v>
      </c>
      <c r="ON17" s="126"/>
      <c r="OO17" s="126"/>
      <c r="OP17" s="126"/>
      <c r="OQ17" s="126"/>
      <c r="OR17" s="126"/>
      <c r="OS17" s="126"/>
      <c r="OT17" s="126"/>
      <c r="OU17" s="126"/>
      <c r="OV17" s="126"/>
      <c r="OW17" s="126"/>
      <c r="OX17" s="126"/>
      <c r="OY17" s="126"/>
      <c r="OZ17" s="126"/>
      <c r="PA17" s="126"/>
      <c r="PB17" s="126"/>
      <c r="PC17" s="126"/>
      <c r="PD17" s="126"/>
      <c r="PE17" s="126"/>
      <c r="PF17" s="126"/>
      <c r="PG17" s="126"/>
      <c r="PH17" s="126"/>
      <c r="PI17" s="126"/>
      <c r="PJ17" s="126"/>
      <c r="PK17" s="126"/>
      <c r="PL17" s="126"/>
      <c r="PM17" s="126"/>
      <c r="PN17" s="126"/>
      <c r="PO17" s="126"/>
      <c r="PP17" s="126"/>
      <c r="PQ17" s="126"/>
      <c r="PR17" s="126"/>
      <c r="PS17" s="126"/>
      <c r="PT17" s="126"/>
      <c r="PU17" s="126"/>
      <c r="PV17" s="126"/>
      <c r="PW17" s="126"/>
      <c r="PX17" s="126"/>
      <c r="PY17" s="126"/>
      <c r="PZ17" s="126"/>
      <c r="QA17" s="126"/>
      <c r="QB17" s="126"/>
      <c r="QC17" s="126"/>
      <c r="QD17" s="126"/>
      <c r="QE17" s="126"/>
      <c r="QF17" s="126"/>
      <c r="QG17" s="126"/>
      <c r="QH17" s="126"/>
      <c r="QI17" s="126"/>
      <c r="QJ17" s="126"/>
      <c r="QK17" s="126"/>
      <c r="QL17" s="126"/>
      <c r="QM17" s="126"/>
      <c r="QN17" s="126"/>
      <c r="QO17" s="126"/>
      <c r="QP17" s="126"/>
      <c r="QQ17" s="126"/>
      <c r="QR17" s="126"/>
      <c r="QS17" s="126"/>
      <c r="QT17" s="126"/>
      <c r="QU17" s="126"/>
      <c r="QV17" s="126"/>
      <c r="QW17" s="126"/>
      <c r="QX17" s="126"/>
      <c r="QY17" s="126"/>
      <c r="QZ17" s="126"/>
      <c r="RA17" s="126"/>
      <c r="RB17" s="126"/>
      <c r="RC17" s="126"/>
      <c r="RD17" s="126"/>
      <c r="RE17" s="126"/>
      <c r="RF17" s="126"/>
      <c r="RG17" s="126"/>
      <c r="RH17" s="126"/>
      <c r="RI17" s="126"/>
      <c r="RJ17" s="126"/>
      <c r="RK17" s="126"/>
      <c r="RL17" s="126"/>
      <c r="RM17" s="126"/>
      <c r="RN17" s="126"/>
      <c r="RO17" s="126"/>
      <c r="RP17" s="126"/>
      <c r="RQ17" s="126"/>
      <c r="RR17" s="126"/>
      <c r="RS17" s="126"/>
      <c r="RT17" s="126"/>
      <c r="RU17" s="126"/>
      <c r="RV17" s="126"/>
      <c r="RW17" s="126"/>
      <c r="RX17" s="126"/>
      <c r="RY17" s="126"/>
      <c r="RZ17" s="126"/>
      <c r="SA17" s="126"/>
      <c r="SB17" s="126"/>
      <c r="SC17" s="126"/>
      <c r="SD17" s="126"/>
      <c r="SE17" s="126"/>
      <c r="SF17" s="126"/>
      <c r="SG17" s="126"/>
      <c r="SH17" s="126"/>
      <c r="SI17" s="126"/>
      <c r="SJ17" s="126">
        <f t="shared" si="27"/>
        <v>0</v>
      </c>
      <c r="SK17" s="126"/>
      <c r="SL17" s="126"/>
      <c r="SM17" s="126"/>
      <c r="SN17" s="126"/>
      <c r="SO17" s="126"/>
      <c r="SP17" s="126"/>
      <c r="SQ17" s="126"/>
      <c r="SR17" s="126"/>
      <c r="SS17" s="126"/>
      <c r="ST17" s="126"/>
      <c r="SU17" s="126"/>
      <c r="SV17" s="126"/>
      <c r="SW17" s="126"/>
      <c r="SX17" s="126"/>
      <c r="SY17" s="126"/>
      <c r="SZ17" s="126"/>
      <c r="TA17" s="126"/>
      <c r="TB17" s="126"/>
      <c r="TC17" s="126"/>
      <c r="TD17" s="126"/>
    </row>
    <row r="18" spans="1:524" x14ac:dyDescent="0.25">
      <c r="B18" s="61"/>
      <c r="C18" s="61"/>
      <c r="D18" s="61"/>
      <c r="E18" s="124"/>
      <c r="F18" s="124"/>
      <c r="G18" s="124"/>
      <c r="H18" s="125">
        <f t="shared" si="14"/>
        <v>0</v>
      </c>
      <c r="I18" s="132">
        <f t="shared" si="15"/>
        <v>0</v>
      </c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6"/>
      <c r="CP18" s="126"/>
      <c r="CQ18" s="126"/>
      <c r="CR18" s="126"/>
      <c r="CS18" s="126"/>
      <c r="CT18" s="126"/>
      <c r="CU18" s="126"/>
      <c r="CV18" s="126"/>
      <c r="CW18" s="126"/>
      <c r="CX18" s="126"/>
      <c r="CY18" s="126"/>
      <c r="CZ18" s="126"/>
      <c r="DA18" s="126"/>
      <c r="DB18" s="126"/>
      <c r="DC18" s="126"/>
      <c r="DD18" s="126"/>
      <c r="DE18" s="126"/>
      <c r="DF18" s="132">
        <f t="shared" si="16"/>
        <v>0</v>
      </c>
      <c r="DG18" s="126"/>
      <c r="DH18" s="126"/>
      <c r="DI18" s="126"/>
      <c r="DJ18" s="126"/>
      <c r="DK18" s="126"/>
      <c r="DL18" s="126"/>
      <c r="DM18" s="126"/>
      <c r="DN18" s="126"/>
      <c r="DO18" s="126"/>
      <c r="DP18" s="126"/>
      <c r="DQ18" s="126"/>
      <c r="DR18" s="126"/>
      <c r="DS18" s="126"/>
      <c r="DT18" s="126"/>
      <c r="DU18" s="126"/>
      <c r="DV18" s="126"/>
      <c r="DW18" s="126"/>
      <c r="DX18" s="126"/>
      <c r="DY18" s="126"/>
      <c r="DZ18" s="126"/>
      <c r="EA18" s="125">
        <f t="shared" si="17"/>
        <v>0</v>
      </c>
      <c r="EB18" s="126">
        <f t="shared" si="18"/>
        <v>0</v>
      </c>
      <c r="EC18" s="126"/>
      <c r="ED18" s="126"/>
      <c r="EE18" s="126"/>
      <c r="EF18" s="126"/>
      <c r="EG18" s="126"/>
      <c r="EH18" s="126"/>
      <c r="EI18" s="126"/>
      <c r="EJ18" s="126"/>
      <c r="EK18" s="126"/>
      <c r="EL18" s="126"/>
      <c r="EM18" s="126"/>
      <c r="EN18" s="126"/>
      <c r="EO18" s="126"/>
      <c r="EP18" s="126"/>
      <c r="EQ18" s="126"/>
      <c r="ER18" s="126"/>
      <c r="ES18" s="126"/>
      <c r="ET18" s="126"/>
      <c r="EU18" s="126"/>
      <c r="EV18" s="126"/>
      <c r="EW18" s="126"/>
      <c r="EX18" s="126"/>
      <c r="EY18" s="126"/>
      <c r="EZ18" s="125">
        <f t="shared" si="19"/>
        <v>0</v>
      </c>
      <c r="FA18" s="132">
        <f t="shared" si="20"/>
        <v>0</v>
      </c>
      <c r="FB18" s="126"/>
      <c r="FC18" s="126"/>
      <c r="FD18" s="126"/>
      <c r="FE18" s="126"/>
      <c r="FF18" s="126"/>
      <c r="FG18" s="126"/>
      <c r="FH18" s="126"/>
      <c r="FI18" s="126"/>
      <c r="FJ18" s="126"/>
      <c r="FK18" s="126"/>
      <c r="FL18" s="126"/>
      <c r="FM18" s="126"/>
      <c r="FN18" s="126"/>
      <c r="FO18" s="126"/>
      <c r="FP18" s="126"/>
      <c r="FQ18" s="126"/>
      <c r="FR18" s="126"/>
      <c r="FS18" s="126"/>
      <c r="FT18" s="126"/>
      <c r="FU18" s="126"/>
      <c r="FV18" s="126"/>
      <c r="FW18" s="126"/>
      <c r="FX18" s="126"/>
      <c r="FY18" s="126"/>
      <c r="FZ18" s="126"/>
      <c r="GA18" s="126"/>
      <c r="GB18" s="126"/>
      <c r="GC18" s="126"/>
      <c r="GD18" s="126"/>
      <c r="GE18" s="126"/>
      <c r="GF18" s="126"/>
      <c r="GG18" s="126"/>
      <c r="GH18" s="126"/>
      <c r="GI18" s="126"/>
      <c r="GJ18" s="126"/>
      <c r="GK18" s="126"/>
      <c r="GL18" s="126"/>
      <c r="GM18" s="126"/>
      <c r="GN18" s="126"/>
      <c r="GO18" s="126"/>
      <c r="GP18" s="126"/>
      <c r="GQ18" s="126"/>
      <c r="GR18" s="126"/>
      <c r="GS18" s="126"/>
      <c r="GT18" s="126"/>
      <c r="GU18" s="126"/>
      <c r="GV18" s="126"/>
      <c r="GW18" s="126"/>
      <c r="GX18" s="126"/>
      <c r="GY18" s="126"/>
      <c r="GZ18" s="126"/>
      <c r="HA18" s="126"/>
      <c r="HB18" s="126"/>
      <c r="HC18" s="126"/>
      <c r="HD18" s="126"/>
      <c r="HE18" s="126"/>
      <c r="HF18" s="126"/>
      <c r="HG18" s="126"/>
      <c r="HH18" s="126"/>
      <c r="HI18" s="126"/>
      <c r="HJ18" s="126"/>
      <c r="HK18" s="126"/>
      <c r="HL18" s="126"/>
      <c r="HM18" s="126"/>
      <c r="HN18" s="126"/>
      <c r="HO18" s="126"/>
      <c r="HP18" s="126"/>
      <c r="HQ18" s="126"/>
      <c r="HR18" s="126"/>
      <c r="HS18" s="126"/>
      <c r="HT18" s="126"/>
      <c r="HU18" s="126"/>
      <c r="HV18" s="126"/>
      <c r="HW18" s="126"/>
      <c r="HX18" s="126"/>
      <c r="HY18" s="126"/>
      <c r="HZ18" s="126"/>
      <c r="IA18" s="126"/>
      <c r="IB18" s="126"/>
      <c r="IC18" s="126"/>
      <c r="ID18" s="126"/>
      <c r="IE18" s="126"/>
      <c r="IF18" s="126"/>
      <c r="IG18" s="126"/>
      <c r="IH18" s="126"/>
      <c r="II18" s="126"/>
      <c r="IJ18" s="126"/>
      <c r="IK18" s="126"/>
      <c r="IL18" s="126"/>
      <c r="IM18" s="126"/>
      <c r="IN18" s="126"/>
      <c r="IO18" s="126"/>
      <c r="IP18" s="126"/>
      <c r="IQ18" s="126"/>
      <c r="IR18" s="126"/>
      <c r="IS18" s="126"/>
      <c r="IT18" s="126"/>
      <c r="IU18" s="126"/>
      <c r="IV18" s="126"/>
      <c r="IW18" s="126"/>
      <c r="IX18" s="132">
        <f t="shared" si="21"/>
        <v>0</v>
      </c>
      <c r="IY18" s="126"/>
      <c r="IZ18" s="126"/>
      <c r="JA18" s="126"/>
      <c r="JB18" s="126"/>
      <c r="JC18" s="126"/>
      <c r="JD18" s="126"/>
      <c r="JE18" s="126"/>
      <c r="JF18" s="126"/>
      <c r="JG18" s="126"/>
      <c r="JH18" s="126"/>
      <c r="JI18" s="126"/>
      <c r="JJ18" s="126"/>
      <c r="JK18" s="126"/>
      <c r="JL18" s="126"/>
      <c r="JM18" s="126"/>
      <c r="JN18" s="126"/>
      <c r="JO18" s="126"/>
      <c r="JP18" s="126"/>
      <c r="JQ18" s="126"/>
      <c r="JR18" s="126"/>
      <c r="JS18" s="125">
        <f t="shared" si="22"/>
        <v>0</v>
      </c>
      <c r="JT18" s="126">
        <f t="shared" si="23"/>
        <v>0</v>
      </c>
      <c r="JU18" s="126"/>
      <c r="JV18" s="126"/>
      <c r="JW18" s="126"/>
      <c r="JX18" s="126"/>
      <c r="JY18" s="126"/>
      <c r="JZ18" s="126"/>
      <c r="KA18" s="126"/>
      <c r="KB18" s="126"/>
      <c r="KC18" s="126"/>
      <c r="KD18" s="126"/>
      <c r="KE18" s="126"/>
      <c r="KF18" s="126"/>
      <c r="KG18" s="126"/>
      <c r="KH18" s="126"/>
      <c r="KI18" s="126"/>
      <c r="KJ18" s="126"/>
      <c r="KK18" s="126"/>
      <c r="KL18" s="126"/>
      <c r="KM18" s="126"/>
      <c r="KN18" s="126"/>
      <c r="KO18" s="126"/>
      <c r="KP18" s="126"/>
      <c r="KQ18" s="126"/>
      <c r="KR18" s="126"/>
      <c r="KS18" s="126"/>
      <c r="KT18" s="126"/>
      <c r="KU18" s="126"/>
      <c r="KV18" s="126"/>
      <c r="KW18" s="126"/>
      <c r="KX18" s="126"/>
      <c r="KY18" s="126"/>
      <c r="KZ18" s="126"/>
      <c r="LA18" s="126"/>
      <c r="LB18" s="126"/>
      <c r="LC18" s="126"/>
      <c r="LD18" s="126"/>
      <c r="LE18" s="126"/>
      <c r="LF18" s="126"/>
      <c r="LG18" s="126"/>
      <c r="LH18" s="126"/>
      <c r="LI18" s="126"/>
      <c r="LJ18" s="126"/>
      <c r="LK18" s="126"/>
      <c r="LL18" s="126"/>
      <c r="LM18" s="126"/>
      <c r="LN18" s="126"/>
      <c r="LO18" s="126"/>
      <c r="LP18" s="126"/>
      <c r="LQ18" s="126"/>
      <c r="LR18" s="126"/>
      <c r="LS18" s="126"/>
      <c r="LT18" s="126"/>
      <c r="LU18" s="126"/>
      <c r="LV18" s="126"/>
      <c r="LW18" s="126"/>
      <c r="LX18" s="126"/>
      <c r="LY18" s="126"/>
      <c r="LZ18" s="126"/>
      <c r="MA18" s="126"/>
      <c r="MB18" s="126"/>
      <c r="MC18" s="126"/>
      <c r="MD18" s="126"/>
      <c r="ME18" s="126"/>
      <c r="MF18" s="126"/>
      <c r="MG18" s="126"/>
      <c r="MH18" s="126"/>
      <c r="MI18" s="126"/>
      <c r="MJ18" s="126"/>
      <c r="MK18" s="126"/>
      <c r="ML18" s="126"/>
      <c r="MM18" s="126"/>
      <c r="MN18" s="126"/>
      <c r="MO18" s="126"/>
      <c r="MP18" s="126"/>
      <c r="MQ18" s="126"/>
      <c r="MR18" s="126"/>
      <c r="MS18" s="126"/>
      <c r="MT18" s="126"/>
      <c r="MU18" s="126"/>
      <c r="MV18" s="126"/>
      <c r="MW18" s="126"/>
      <c r="MX18" s="126"/>
      <c r="MY18" s="126"/>
      <c r="MZ18" s="126"/>
      <c r="NA18" s="126"/>
      <c r="NB18" s="126"/>
      <c r="NC18" s="126"/>
      <c r="ND18" s="126"/>
      <c r="NE18" s="126"/>
      <c r="NF18" s="126"/>
      <c r="NG18" s="126"/>
      <c r="NH18" s="126"/>
      <c r="NI18" s="126"/>
      <c r="NJ18" s="126"/>
      <c r="NK18" s="126"/>
      <c r="NL18" s="126"/>
      <c r="NM18" s="126"/>
      <c r="NN18" s="126"/>
      <c r="NO18" s="126"/>
      <c r="NP18" s="126"/>
      <c r="NQ18" s="126">
        <f t="shared" si="24"/>
        <v>0</v>
      </c>
      <c r="NR18" s="126"/>
      <c r="NS18" s="126"/>
      <c r="NT18" s="126"/>
      <c r="NU18" s="126"/>
      <c r="NV18" s="126"/>
      <c r="NW18" s="126"/>
      <c r="NX18" s="126"/>
      <c r="NY18" s="126"/>
      <c r="NZ18" s="126"/>
      <c r="OA18" s="126"/>
      <c r="OB18" s="126"/>
      <c r="OC18" s="126"/>
      <c r="OD18" s="126"/>
      <c r="OE18" s="126"/>
      <c r="OF18" s="126"/>
      <c r="OG18" s="126"/>
      <c r="OH18" s="126"/>
      <c r="OI18" s="126"/>
      <c r="OJ18" s="126"/>
      <c r="OK18" s="126"/>
      <c r="OL18" s="125">
        <f t="shared" si="25"/>
        <v>0</v>
      </c>
      <c r="OM18" s="126">
        <f t="shared" si="26"/>
        <v>0</v>
      </c>
      <c r="ON18" s="126"/>
      <c r="OO18" s="126"/>
      <c r="OP18" s="126"/>
      <c r="OQ18" s="126"/>
      <c r="OR18" s="126"/>
      <c r="OS18" s="126"/>
      <c r="OT18" s="126"/>
      <c r="OU18" s="126"/>
      <c r="OV18" s="126"/>
      <c r="OW18" s="126"/>
      <c r="OX18" s="126"/>
      <c r="OY18" s="126"/>
      <c r="OZ18" s="126"/>
      <c r="PA18" s="126"/>
      <c r="PB18" s="126"/>
      <c r="PC18" s="126"/>
      <c r="PD18" s="126"/>
      <c r="PE18" s="126"/>
      <c r="PF18" s="126"/>
      <c r="PG18" s="126"/>
      <c r="PH18" s="126"/>
      <c r="PI18" s="126"/>
      <c r="PJ18" s="126"/>
      <c r="PK18" s="126"/>
      <c r="PL18" s="126"/>
      <c r="PM18" s="126"/>
      <c r="PN18" s="126"/>
      <c r="PO18" s="126"/>
      <c r="PP18" s="126"/>
      <c r="PQ18" s="126"/>
      <c r="PR18" s="126"/>
      <c r="PS18" s="126"/>
      <c r="PT18" s="126"/>
      <c r="PU18" s="126"/>
      <c r="PV18" s="126"/>
      <c r="PW18" s="126"/>
      <c r="PX18" s="126"/>
      <c r="PY18" s="126"/>
      <c r="PZ18" s="126"/>
      <c r="QA18" s="126"/>
      <c r="QB18" s="126"/>
      <c r="QC18" s="126"/>
      <c r="QD18" s="126"/>
      <c r="QE18" s="126"/>
      <c r="QF18" s="126"/>
      <c r="QG18" s="126"/>
      <c r="QH18" s="126"/>
      <c r="QI18" s="126"/>
      <c r="QJ18" s="126"/>
      <c r="QK18" s="126"/>
      <c r="QL18" s="126"/>
      <c r="QM18" s="126"/>
      <c r="QN18" s="126"/>
      <c r="QO18" s="126"/>
      <c r="QP18" s="126"/>
      <c r="QQ18" s="126"/>
      <c r="QR18" s="126"/>
      <c r="QS18" s="126"/>
      <c r="QT18" s="126"/>
      <c r="QU18" s="126"/>
      <c r="QV18" s="126"/>
      <c r="QW18" s="126"/>
      <c r="QX18" s="126"/>
      <c r="QY18" s="126"/>
      <c r="QZ18" s="126"/>
      <c r="RA18" s="126"/>
      <c r="RB18" s="126"/>
      <c r="RC18" s="126"/>
      <c r="RD18" s="126"/>
      <c r="RE18" s="126"/>
      <c r="RF18" s="126"/>
      <c r="RG18" s="126"/>
      <c r="RH18" s="126"/>
      <c r="RI18" s="126"/>
      <c r="RJ18" s="126"/>
      <c r="RK18" s="126"/>
      <c r="RL18" s="126"/>
      <c r="RM18" s="126"/>
      <c r="RN18" s="126"/>
      <c r="RO18" s="126"/>
      <c r="RP18" s="126"/>
      <c r="RQ18" s="126"/>
      <c r="RR18" s="126"/>
      <c r="RS18" s="126"/>
      <c r="RT18" s="126"/>
      <c r="RU18" s="126"/>
      <c r="RV18" s="126"/>
      <c r="RW18" s="126"/>
      <c r="RX18" s="126"/>
      <c r="RY18" s="126"/>
      <c r="RZ18" s="126"/>
      <c r="SA18" s="126"/>
      <c r="SB18" s="126"/>
      <c r="SC18" s="126"/>
      <c r="SD18" s="126"/>
      <c r="SE18" s="126"/>
      <c r="SF18" s="126"/>
      <c r="SG18" s="126"/>
      <c r="SH18" s="126"/>
      <c r="SI18" s="126"/>
      <c r="SJ18" s="126">
        <f t="shared" si="27"/>
        <v>0</v>
      </c>
      <c r="SK18" s="126"/>
      <c r="SL18" s="126"/>
      <c r="SM18" s="126"/>
      <c r="SN18" s="126"/>
      <c r="SO18" s="126"/>
      <c r="SP18" s="126"/>
      <c r="SQ18" s="126"/>
      <c r="SR18" s="126"/>
      <c r="SS18" s="126"/>
      <c r="ST18" s="126"/>
      <c r="SU18" s="126"/>
      <c r="SV18" s="126"/>
      <c r="SW18" s="126"/>
      <c r="SX18" s="126"/>
      <c r="SY18" s="126"/>
      <c r="SZ18" s="126"/>
      <c r="TA18" s="126"/>
      <c r="TB18" s="126"/>
      <c r="TC18" s="126"/>
      <c r="TD18" s="126"/>
    </row>
    <row r="19" spans="1:524" x14ac:dyDescent="0.25">
      <c r="B19" s="61"/>
      <c r="C19" s="61"/>
      <c r="D19" s="61"/>
      <c r="E19" s="124"/>
      <c r="F19" s="124"/>
      <c r="G19" s="124"/>
      <c r="H19" s="125">
        <f t="shared" si="14"/>
        <v>0</v>
      </c>
      <c r="I19" s="132">
        <f t="shared" si="15"/>
        <v>0</v>
      </c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6"/>
      <c r="DD19" s="126"/>
      <c r="DE19" s="126"/>
      <c r="DF19" s="132">
        <f t="shared" si="16"/>
        <v>0</v>
      </c>
      <c r="DG19" s="126"/>
      <c r="DH19" s="126"/>
      <c r="DI19" s="126"/>
      <c r="DJ19" s="126"/>
      <c r="DK19" s="126"/>
      <c r="DL19" s="126"/>
      <c r="DM19" s="126"/>
      <c r="DN19" s="126"/>
      <c r="DO19" s="126"/>
      <c r="DP19" s="126"/>
      <c r="DQ19" s="126"/>
      <c r="DR19" s="126"/>
      <c r="DS19" s="126"/>
      <c r="DT19" s="126"/>
      <c r="DU19" s="126"/>
      <c r="DV19" s="126"/>
      <c r="DW19" s="126"/>
      <c r="DX19" s="126"/>
      <c r="DY19" s="126"/>
      <c r="DZ19" s="126"/>
      <c r="EA19" s="125">
        <f t="shared" si="17"/>
        <v>0</v>
      </c>
      <c r="EB19" s="126">
        <f t="shared" si="18"/>
        <v>0</v>
      </c>
      <c r="EC19" s="126"/>
      <c r="ED19" s="126"/>
      <c r="EE19" s="126"/>
      <c r="EF19" s="126"/>
      <c r="EG19" s="126"/>
      <c r="EH19" s="126"/>
      <c r="EI19" s="126"/>
      <c r="EJ19" s="126"/>
      <c r="EK19" s="126"/>
      <c r="EL19" s="126"/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6"/>
      <c r="EX19" s="126"/>
      <c r="EY19" s="126"/>
      <c r="EZ19" s="125">
        <f t="shared" si="19"/>
        <v>0</v>
      </c>
      <c r="FA19" s="132">
        <f t="shared" si="20"/>
        <v>0</v>
      </c>
      <c r="FB19" s="126"/>
      <c r="FC19" s="126"/>
      <c r="FD19" s="126"/>
      <c r="FE19" s="126"/>
      <c r="FF19" s="126"/>
      <c r="FG19" s="126"/>
      <c r="FH19" s="126"/>
      <c r="FI19" s="126"/>
      <c r="FJ19" s="126"/>
      <c r="FK19" s="126"/>
      <c r="FL19" s="126"/>
      <c r="FM19" s="126"/>
      <c r="FN19" s="126"/>
      <c r="FO19" s="126"/>
      <c r="FP19" s="126"/>
      <c r="FQ19" s="126"/>
      <c r="FR19" s="126"/>
      <c r="FS19" s="126"/>
      <c r="FT19" s="126"/>
      <c r="FU19" s="126"/>
      <c r="FV19" s="126"/>
      <c r="FW19" s="126"/>
      <c r="FX19" s="126"/>
      <c r="FY19" s="126"/>
      <c r="FZ19" s="126"/>
      <c r="GA19" s="126"/>
      <c r="GB19" s="126"/>
      <c r="GC19" s="126"/>
      <c r="GD19" s="126"/>
      <c r="GE19" s="126"/>
      <c r="GF19" s="126"/>
      <c r="GG19" s="126"/>
      <c r="GH19" s="126"/>
      <c r="GI19" s="126"/>
      <c r="GJ19" s="126"/>
      <c r="GK19" s="126"/>
      <c r="GL19" s="126"/>
      <c r="GM19" s="126"/>
      <c r="GN19" s="126"/>
      <c r="GO19" s="126"/>
      <c r="GP19" s="126"/>
      <c r="GQ19" s="126"/>
      <c r="GR19" s="126"/>
      <c r="GS19" s="126"/>
      <c r="GT19" s="126"/>
      <c r="GU19" s="126"/>
      <c r="GV19" s="126"/>
      <c r="GW19" s="126"/>
      <c r="GX19" s="126"/>
      <c r="GY19" s="126"/>
      <c r="GZ19" s="126"/>
      <c r="HA19" s="126"/>
      <c r="HB19" s="126"/>
      <c r="HC19" s="126"/>
      <c r="HD19" s="126"/>
      <c r="HE19" s="126"/>
      <c r="HF19" s="126"/>
      <c r="HG19" s="126"/>
      <c r="HH19" s="126"/>
      <c r="HI19" s="126"/>
      <c r="HJ19" s="126"/>
      <c r="HK19" s="126"/>
      <c r="HL19" s="126"/>
      <c r="HM19" s="126"/>
      <c r="HN19" s="126"/>
      <c r="HO19" s="126"/>
      <c r="HP19" s="126"/>
      <c r="HQ19" s="126"/>
      <c r="HR19" s="126"/>
      <c r="HS19" s="126"/>
      <c r="HT19" s="126"/>
      <c r="HU19" s="126"/>
      <c r="HV19" s="126"/>
      <c r="HW19" s="126"/>
      <c r="HX19" s="126"/>
      <c r="HY19" s="126"/>
      <c r="HZ19" s="126"/>
      <c r="IA19" s="126"/>
      <c r="IB19" s="126"/>
      <c r="IC19" s="126"/>
      <c r="ID19" s="126"/>
      <c r="IE19" s="126"/>
      <c r="IF19" s="126"/>
      <c r="IG19" s="126"/>
      <c r="IH19" s="126"/>
      <c r="II19" s="126"/>
      <c r="IJ19" s="126"/>
      <c r="IK19" s="126"/>
      <c r="IL19" s="126"/>
      <c r="IM19" s="126"/>
      <c r="IN19" s="126"/>
      <c r="IO19" s="126"/>
      <c r="IP19" s="126"/>
      <c r="IQ19" s="126"/>
      <c r="IR19" s="126"/>
      <c r="IS19" s="126"/>
      <c r="IT19" s="126"/>
      <c r="IU19" s="126"/>
      <c r="IV19" s="126"/>
      <c r="IW19" s="126"/>
      <c r="IX19" s="132">
        <f>SUM(IY19:JR19)</f>
        <v>0</v>
      </c>
      <c r="IY19" s="126"/>
      <c r="IZ19" s="126"/>
      <c r="JA19" s="126"/>
      <c r="JB19" s="126"/>
      <c r="JC19" s="126"/>
      <c r="JD19" s="126"/>
      <c r="JE19" s="126"/>
      <c r="JF19" s="126"/>
      <c r="JG19" s="126"/>
      <c r="JH19" s="126"/>
      <c r="JI19" s="126"/>
      <c r="JJ19" s="126"/>
      <c r="JK19" s="126"/>
      <c r="JL19" s="126"/>
      <c r="JM19" s="126"/>
      <c r="JN19" s="126"/>
      <c r="JO19" s="126"/>
      <c r="JP19" s="126"/>
      <c r="JQ19" s="126"/>
      <c r="JR19" s="126"/>
      <c r="JS19" s="125">
        <f t="shared" si="22"/>
        <v>0</v>
      </c>
      <c r="JT19" s="126">
        <f t="shared" si="23"/>
        <v>0</v>
      </c>
      <c r="JU19" s="126"/>
      <c r="JV19" s="126"/>
      <c r="JW19" s="126"/>
      <c r="JX19" s="126"/>
      <c r="JY19" s="126"/>
      <c r="JZ19" s="126"/>
      <c r="KA19" s="126"/>
      <c r="KB19" s="126"/>
      <c r="KC19" s="126"/>
      <c r="KD19" s="126"/>
      <c r="KE19" s="126"/>
      <c r="KF19" s="126"/>
      <c r="KG19" s="126"/>
      <c r="KH19" s="126"/>
      <c r="KI19" s="126"/>
      <c r="KJ19" s="126"/>
      <c r="KK19" s="126"/>
      <c r="KL19" s="126"/>
      <c r="KM19" s="126"/>
      <c r="KN19" s="126"/>
      <c r="KO19" s="126"/>
      <c r="KP19" s="126"/>
      <c r="KQ19" s="126"/>
      <c r="KR19" s="126"/>
      <c r="KS19" s="126"/>
      <c r="KT19" s="126"/>
      <c r="KU19" s="126"/>
      <c r="KV19" s="126"/>
      <c r="KW19" s="126"/>
      <c r="KX19" s="126"/>
      <c r="KY19" s="126"/>
      <c r="KZ19" s="126"/>
      <c r="LA19" s="126"/>
      <c r="LB19" s="126"/>
      <c r="LC19" s="126"/>
      <c r="LD19" s="126"/>
      <c r="LE19" s="126"/>
      <c r="LF19" s="126"/>
      <c r="LG19" s="126"/>
      <c r="LH19" s="126"/>
      <c r="LI19" s="126"/>
      <c r="LJ19" s="126"/>
      <c r="LK19" s="126"/>
      <c r="LL19" s="126"/>
      <c r="LM19" s="126"/>
      <c r="LN19" s="126"/>
      <c r="LO19" s="126"/>
      <c r="LP19" s="126"/>
      <c r="LQ19" s="126"/>
      <c r="LR19" s="126"/>
      <c r="LS19" s="126"/>
      <c r="LT19" s="126"/>
      <c r="LU19" s="126"/>
      <c r="LV19" s="126"/>
      <c r="LW19" s="126"/>
      <c r="LX19" s="126"/>
      <c r="LY19" s="126"/>
      <c r="LZ19" s="126"/>
      <c r="MA19" s="126"/>
      <c r="MB19" s="126"/>
      <c r="MC19" s="126"/>
      <c r="MD19" s="126"/>
      <c r="ME19" s="126"/>
      <c r="MF19" s="126"/>
      <c r="MG19" s="126"/>
      <c r="MH19" s="126"/>
      <c r="MI19" s="126"/>
      <c r="MJ19" s="126"/>
      <c r="MK19" s="126"/>
      <c r="ML19" s="126"/>
      <c r="MM19" s="126"/>
      <c r="MN19" s="126"/>
      <c r="MO19" s="126"/>
      <c r="MP19" s="126"/>
      <c r="MQ19" s="126"/>
      <c r="MR19" s="126"/>
      <c r="MS19" s="126"/>
      <c r="MT19" s="126"/>
      <c r="MU19" s="126"/>
      <c r="MV19" s="126"/>
      <c r="MW19" s="126"/>
      <c r="MX19" s="126"/>
      <c r="MY19" s="126"/>
      <c r="MZ19" s="126"/>
      <c r="NA19" s="126"/>
      <c r="NB19" s="126"/>
      <c r="NC19" s="126"/>
      <c r="ND19" s="126"/>
      <c r="NE19" s="126"/>
      <c r="NF19" s="126"/>
      <c r="NG19" s="126"/>
      <c r="NH19" s="126"/>
      <c r="NI19" s="126"/>
      <c r="NJ19" s="126"/>
      <c r="NK19" s="126"/>
      <c r="NL19" s="126"/>
      <c r="NM19" s="126"/>
      <c r="NN19" s="126"/>
      <c r="NO19" s="126"/>
      <c r="NP19" s="126"/>
      <c r="NQ19" s="126">
        <f>SUM(NR19:OK19)</f>
        <v>0</v>
      </c>
      <c r="NR19" s="126"/>
      <c r="NS19" s="126"/>
      <c r="NT19" s="126"/>
      <c r="NU19" s="126"/>
      <c r="NV19" s="126"/>
      <c r="NW19" s="126"/>
      <c r="NX19" s="126"/>
      <c r="NY19" s="126"/>
      <c r="NZ19" s="126"/>
      <c r="OA19" s="126"/>
      <c r="OB19" s="126"/>
      <c r="OC19" s="126"/>
      <c r="OD19" s="126"/>
      <c r="OE19" s="126"/>
      <c r="OF19" s="126"/>
      <c r="OG19" s="126"/>
      <c r="OH19" s="126"/>
      <c r="OI19" s="126"/>
      <c r="OJ19" s="126"/>
      <c r="OK19" s="126"/>
      <c r="OL19" s="125">
        <f t="shared" si="25"/>
        <v>0</v>
      </c>
      <c r="OM19" s="126">
        <f t="shared" si="26"/>
        <v>0</v>
      </c>
      <c r="ON19" s="126"/>
      <c r="OO19" s="126"/>
      <c r="OP19" s="126"/>
      <c r="OQ19" s="126"/>
      <c r="OR19" s="126"/>
      <c r="OS19" s="126"/>
      <c r="OT19" s="126"/>
      <c r="OU19" s="126"/>
      <c r="OV19" s="126"/>
      <c r="OW19" s="126"/>
      <c r="OX19" s="126"/>
      <c r="OY19" s="126"/>
      <c r="OZ19" s="126"/>
      <c r="PA19" s="126"/>
      <c r="PB19" s="126"/>
      <c r="PC19" s="126"/>
      <c r="PD19" s="126"/>
      <c r="PE19" s="126"/>
      <c r="PF19" s="126"/>
      <c r="PG19" s="126"/>
      <c r="PH19" s="126"/>
      <c r="PI19" s="126"/>
      <c r="PJ19" s="126"/>
      <c r="PK19" s="126"/>
      <c r="PL19" s="126"/>
      <c r="PM19" s="126"/>
      <c r="PN19" s="126"/>
      <c r="PO19" s="126"/>
      <c r="PP19" s="126"/>
      <c r="PQ19" s="126"/>
      <c r="PR19" s="126"/>
      <c r="PS19" s="126"/>
      <c r="PT19" s="126"/>
      <c r="PU19" s="126"/>
      <c r="PV19" s="126"/>
      <c r="PW19" s="126"/>
      <c r="PX19" s="126"/>
      <c r="PY19" s="126"/>
      <c r="PZ19" s="126"/>
      <c r="QA19" s="126"/>
      <c r="QB19" s="126"/>
      <c r="QC19" s="126"/>
      <c r="QD19" s="126"/>
      <c r="QE19" s="126"/>
      <c r="QF19" s="126"/>
      <c r="QG19" s="126"/>
      <c r="QH19" s="126"/>
      <c r="QI19" s="126"/>
      <c r="QJ19" s="126"/>
      <c r="QK19" s="126"/>
      <c r="QL19" s="126"/>
      <c r="QM19" s="126"/>
      <c r="QN19" s="126"/>
      <c r="QO19" s="126"/>
      <c r="QP19" s="126"/>
      <c r="QQ19" s="126"/>
      <c r="QR19" s="126"/>
      <c r="QS19" s="126"/>
      <c r="QT19" s="126"/>
      <c r="QU19" s="126"/>
      <c r="QV19" s="126"/>
      <c r="QW19" s="126"/>
      <c r="QX19" s="126"/>
      <c r="QY19" s="126"/>
      <c r="QZ19" s="126"/>
      <c r="RA19" s="126"/>
      <c r="RB19" s="126"/>
      <c r="RC19" s="126"/>
      <c r="RD19" s="126"/>
      <c r="RE19" s="126"/>
      <c r="RF19" s="126"/>
      <c r="RG19" s="126"/>
      <c r="RH19" s="126"/>
      <c r="RI19" s="126"/>
      <c r="RJ19" s="126"/>
      <c r="RK19" s="126"/>
      <c r="RL19" s="126"/>
      <c r="RM19" s="126"/>
      <c r="RN19" s="126"/>
      <c r="RO19" s="126"/>
      <c r="RP19" s="126"/>
      <c r="RQ19" s="126"/>
      <c r="RR19" s="126"/>
      <c r="RS19" s="126"/>
      <c r="RT19" s="126"/>
      <c r="RU19" s="126"/>
      <c r="RV19" s="126"/>
      <c r="RW19" s="126"/>
      <c r="RX19" s="126"/>
      <c r="RY19" s="126"/>
      <c r="RZ19" s="126"/>
      <c r="SA19" s="126"/>
      <c r="SB19" s="126"/>
      <c r="SC19" s="126"/>
      <c r="SD19" s="126"/>
      <c r="SE19" s="126"/>
      <c r="SF19" s="126"/>
      <c r="SG19" s="126"/>
      <c r="SH19" s="126"/>
      <c r="SI19" s="126"/>
      <c r="SJ19" s="126">
        <f>SUM(SK19:TD19)</f>
        <v>0</v>
      </c>
      <c r="SK19" s="126"/>
      <c r="SL19" s="126"/>
      <c r="SM19" s="126"/>
      <c r="SN19" s="126"/>
      <c r="SO19" s="126"/>
      <c r="SP19" s="126"/>
      <c r="SQ19" s="126"/>
      <c r="SR19" s="126"/>
      <c r="SS19" s="126"/>
      <c r="ST19" s="126"/>
      <c r="SU19" s="126"/>
      <c r="SV19" s="126"/>
      <c r="SW19" s="126"/>
      <c r="SX19" s="126"/>
      <c r="SY19" s="126"/>
      <c r="SZ19" s="126"/>
      <c r="TA19" s="126"/>
      <c r="TB19" s="126"/>
      <c r="TC19" s="126"/>
      <c r="TD19" s="126"/>
    </row>
    <row r="20" spans="1:524" x14ac:dyDescent="0.25">
      <c r="B20" s="61"/>
      <c r="C20" s="61"/>
      <c r="D20" s="61"/>
      <c r="E20" s="124"/>
      <c r="F20" s="124"/>
      <c r="G20" s="124"/>
      <c r="H20" s="125">
        <f t="shared" si="14"/>
        <v>0</v>
      </c>
      <c r="I20" s="132">
        <f t="shared" si="15"/>
        <v>0</v>
      </c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  <c r="CB20" s="126"/>
      <c r="CC20" s="126"/>
      <c r="CD20" s="126"/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26"/>
      <c r="CR20" s="126"/>
      <c r="CS20" s="126"/>
      <c r="CT20" s="126"/>
      <c r="CU20" s="126"/>
      <c r="CV20" s="126"/>
      <c r="CW20" s="126"/>
      <c r="CX20" s="126"/>
      <c r="CY20" s="126"/>
      <c r="CZ20" s="126"/>
      <c r="DA20" s="126"/>
      <c r="DB20" s="126"/>
      <c r="DC20" s="126"/>
      <c r="DD20" s="126"/>
      <c r="DE20" s="126"/>
      <c r="DF20" s="132">
        <f t="shared" si="16"/>
        <v>0</v>
      </c>
      <c r="DG20" s="126"/>
      <c r="DH20" s="126"/>
      <c r="DI20" s="126"/>
      <c r="DJ20" s="126"/>
      <c r="DK20" s="126"/>
      <c r="DL20" s="126"/>
      <c r="DM20" s="126"/>
      <c r="DN20" s="126"/>
      <c r="DO20" s="126"/>
      <c r="DP20" s="126"/>
      <c r="DQ20" s="126"/>
      <c r="DR20" s="126"/>
      <c r="DS20" s="126"/>
      <c r="DT20" s="126"/>
      <c r="DU20" s="126"/>
      <c r="DV20" s="126"/>
      <c r="DW20" s="126"/>
      <c r="DX20" s="126"/>
      <c r="DY20" s="126"/>
      <c r="DZ20" s="126"/>
      <c r="EA20" s="125">
        <f t="shared" si="17"/>
        <v>0</v>
      </c>
      <c r="EB20" s="126">
        <f t="shared" si="18"/>
        <v>0</v>
      </c>
      <c r="EC20" s="126"/>
      <c r="ED20" s="126"/>
      <c r="EE20" s="126"/>
      <c r="EF20" s="126"/>
      <c r="EG20" s="126"/>
      <c r="EH20" s="126"/>
      <c r="EI20" s="126"/>
      <c r="EJ20" s="126"/>
      <c r="EK20" s="126"/>
      <c r="EL20" s="126"/>
      <c r="EM20" s="126"/>
      <c r="EN20" s="126"/>
      <c r="EO20" s="126"/>
      <c r="EP20" s="126"/>
      <c r="EQ20" s="126"/>
      <c r="ER20" s="126"/>
      <c r="ES20" s="126"/>
      <c r="ET20" s="126"/>
      <c r="EU20" s="126"/>
      <c r="EV20" s="126"/>
      <c r="EW20" s="126"/>
      <c r="EX20" s="126"/>
      <c r="EY20" s="126"/>
      <c r="EZ20" s="125">
        <f t="shared" si="19"/>
        <v>0</v>
      </c>
      <c r="FA20" s="132">
        <f t="shared" si="20"/>
        <v>0</v>
      </c>
      <c r="FB20" s="126"/>
      <c r="FC20" s="126"/>
      <c r="FD20" s="126"/>
      <c r="FE20" s="126"/>
      <c r="FF20" s="126"/>
      <c r="FG20" s="126"/>
      <c r="FH20" s="126"/>
      <c r="FI20" s="126"/>
      <c r="FJ20" s="126"/>
      <c r="FK20" s="126"/>
      <c r="FL20" s="126"/>
      <c r="FM20" s="126"/>
      <c r="FN20" s="126"/>
      <c r="FO20" s="126"/>
      <c r="FP20" s="126"/>
      <c r="FQ20" s="126"/>
      <c r="FR20" s="126"/>
      <c r="FS20" s="126"/>
      <c r="FT20" s="126"/>
      <c r="FU20" s="126"/>
      <c r="FV20" s="126"/>
      <c r="FW20" s="126"/>
      <c r="FX20" s="126"/>
      <c r="FY20" s="126"/>
      <c r="FZ20" s="126"/>
      <c r="GA20" s="126"/>
      <c r="GB20" s="126"/>
      <c r="GC20" s="126"/>
      <c r="GD20" s="126"/>
      <c r="GE20" s="126"/>
      <c r="GF20" s="126"/>
      <c r="GG20" s="126"/>
      <c r="GH20" s="126"/>
      <c r="GI20" s="126"/>
      <c r="GJ20" s="126"/>
      <c r="GK20" s="126"/>
      <c r="GL20" s="126"/>
      <c r="GM20" s="126"/>
      <c r="GN20" s="126"/>
      <c r="GO20" s="126"/>
      <c r="GP20" s="126"/>
      <c r="GQ20" s="126"/>
      <c r="GR20" s="126"/>
      <c r="GS20" s="126"/>
      <c r="GT20" s="126"/>
      <c r="GU20" s="126"/>
      <c r="GV20" s="126"/>
      <c r="GW20" s="126"/>
      <c r="GX20" s="126"/>
      <c r="GY20" s="126"/>
      <c r="GZ20" s="126"/>
      <c r="HA20" s="126"/>
      <c r="HB20" s="126"/>
      <c r="HC20" s="126"/>
      <c r="HD20" s="126"/>
      <c r="HE20" s="126"/>
      <c r="HF20" s="126"/>
      <c r="HG20" s="126"/>
      <c r="HH20" s="126"/>
      <c r="HI20" s="126"/>
      <c r="HJ20" s="126"/>
      <c r="HK20" s="126"/>
      <c r="HL20" s="126"/>
      <c r="HM20" s="126"/>
      <c r="HN20" s="126"/>
      <c r="HO20" s="126"/>
      <c r="HP20" s="126"/>
      <c r="HQ20" s="126"/>
      <c r="HR20" s="126"/>
      <c r="HS20" s="126"/>
      <c r="HT20" s="126"/>
      <c r="HU20" s="126"/>
      <c r="HV20" s="126"/>
      <c r="HW20" s="126"/>
      <c r="HX20" s="126"/>
      <c r="HY20" s="126"/>
      <c r="HZ20" s="126"/>
      <c r="IA20" s="126"/>
      <c r="IB20" s="126"/>
      <c r="IC20" s="126"/>
      <c r="ID20" s="126"/>
      <c r="IE20" s="126"/>
      <c r="IF20" s="126"/>
      <c r="IG20" s="126"/>
      <c r="IH20" s="126"/>
      <c r="II20" s="126"/>
      <c r="IJ20" s="126"/>
      <c r="IK20" s="126"/>
      <c r="IL20" s="126"/>
      <c r="IM20" s="126"/>
      <c r="IN20" s="126"/>
      <c r="IO20" s="126"/>
      <c r="IP20" s="126"/>
      <c r="IQ20" s="126"/>
      <c r="IR20" s="126"/>
      <c r="IS20" s="126"/>
      <c r="IT20" s="126"/>
      <c r="IU20" s="126"/>
      <c r="IV20" s="126"/>
      <c r="IW20" s="126"/>
      <c r="IX20" s="132">
        <f t="shared" ref="IX20:IX28" si="28">SUM(IY20:JR20)</f>
        <v>0</v>
      </c>
      <c r="IY20" s="126"/>
      <c r="IZ20" s="126"/>
      <c r="JA20" s="126"/>
      <c r="JB20" s="126"/>
      <c r="JC20" s="126"/>
      <c r="JD20" s="126"/>
      <c r="JE20" s="126"/>
      <c r="JF20" s="126"/>
      <c r="JG20" s="126"/>
      <c r="JH20" s="126"/>
      <c r="JI20" s="126"/>
      <c r="JJ20" s="126"/>
      <c r="JK20" s="126"/>
      <c r="JL20" s="126"/>
      <c r="JM20" s="126"/>
      <c r="JN20" s="126"/>
      <c r="JO20" s="126"/>
      <c r="JP20" s="126"/>
      <c r="JQ20" s="126"/>
      <c r="JR20" s="126"/>
      <c r="JS20" s="125">
        <f t="shared" si="22"/>
        <v>0</v>
      </c>
      <c r="JT20" s="126">
        <f t="shared" si="23"/>
        <v>0</v>
      </c>
      <c r="JU20" s="126"/>
      <c r="JV20" s="126"/>
      <c r="JW20" s="126"/>
      <c r="JX20" s="126"/>
      <c r="JY20" s="126"/>
      <c r="JZ20" s="126"/>
      <c r="KA20" s="126"/>
      <c r="KB20" s="126"/>
      <c r="KC20" s="126"/>
      <c r="KD20" s="126"/>
      <c r="KE20" s="126"/>
      <c r="KF20" s="126"/>
      <c r="KG20" s="126"/>
      <c r="KH20" s="126"/>
      <c r="KI20" s="126"/>
      <c r="KJ20" s="126"/>
      <c r="KK20" s="126"/>
      <c r="KL20" s="126"/>
      <c r="KM20" s="126"/>
      <c r="KN20" s="126"/>
      <c r="KO20" s="126"/>
      <c r="KP20" s="126"/>
      <c r="KQ20" s="126"/>
      <c r="KR20" s="126"/>
      <c r="KS20" s="126"/>
      <c r="KT20" s="126"/>
      <c r="KU20" s="126"/>
      <c r="KV20" s="126"/>
      <c r="KW20" s="126"/>
      <c r="KX20" s="126"/>
      <c r="KY20" s="126"/>
      <c r="KZ20" s="126"/>
      <c r="LA20" s="126"/>
      <c r="LB20" s="126"/>
      <c r="LC20" s="126"/>
      <c r="LD20" s="126"/>
      <c r="LE20" s="126"/>
      <c r="LF20" s="126"/>
      <c r="LG20" s="126"/>
      <c r="LH20" s="126"/>
      <c r="LI20" s="126"/>
      <c r="LJ20" s="126"/>
      <c r="LK20" s="126"/>
      <c r="LL20" s="126"/>
      <c r="LM20" s="126"/>
      <c r="LN20" s="126"/>
      <c r="LO20" s="126"/>
      <c r="LP20" s="126"/>
      <c r="LQ20" s="126"/>
      <c r="LR20" s="126"/>
      <c r="LS20" s="126"/>
      <c r="LT20" s="126"/>
      <c r="LU20" s="126"/>
      <c r="LV20" s="126"/>
      <c r="LW20" s="126"/>
      <c r="LX20" s="126"/>
      <c r="LY20" s="126"/>
      <c r="LZ20" s="126"/>
      <c r="MA20" s="126"/>
      <c r="MB20" s="126"/>
      <c r="MC20" s="126"/>
      <c r="MD20" s="126"/>
      <c r="ME20" s="126"/>
      <c r="MF20" s="126"/>
      <c r="MG20" s="126"/>
      <c r="MH20" s="126"/>
      <c r="MI20" s="126"/>
      <c r="MJ20" s="126"/>
      <c r="MK20" s="126"/>
      <c r="ML20" s="126"/>
      <c r="MM20" s="126"/>
      <c r="MN20" s="126"/>
      <c r="MO20" s="126"/>
      <c r="MP20" s="126"/>
      <c r="MQ20" s="126"/>
      <c r="MR20" s="126"/>
      <c r="MS20" s="126"/>
      <c r="MT20" s="126"/>
      <c r="MU20" s="126"/>
      <c r="MV20" s="126"/>
      <c r="MW20" s="126"/>
      <c r="MX20" s="126"/>
      <c r="MY20" s="126"/>
      <c r="MZ20" s="126"/>
      <c r="NA20" s="126"/>
      <c r="NB20" s="126"/>
      <c r="NC20" s="126"/>
      <c r="ND20" s="126"/>
      <c r="NE20" s="126"/>
      <c r="NF20" s="126"/>
      <c r="NG20" s="126"/>
      <c r="NH20" s="126"/>
      <c r="NI20" s="126"/>
      <c r="NJ20" s="126"/>
      <c r="NK20" s="126"/>
      <c r="NL20" s="126"/>
      <c r="NM20" s="126"/>
      <c r="NN20" s="126"/>
      <c r="NO20" s="126"/>
      <c r="NP20" s="126"/>
      <c r="NQ20" s="126">
        <f t="shared" ref="NQ20:NQ28" si="29">SUM(NR20:OK20)</f>
        <v>0</v>
      </c>
      <c r="NR20" s="126"/>
      <c r="NS20" s="126"/>
      <c r="NT20" s="126"/>
      <c r="NU20" s="126"/>
      <c r="NV20" s="126"/>
      <c r="NW20" s="126"/>
      <c r="NX20" s="126"/>
      <c r="NY20" s="126"/>
      <c r="NZ20" s="126"/>
      <c r="OA20" s="126"/>
      <c r="OB20" s="126"/>
      <c r="OC20" s="126"/>
      <c r="OD20" s="126"/>
      <c r="OE20" s="126"/>
      <c r="OF20" s="126"/>
      <c r="OG20" s="126"/>
      <c r="OH20" s="126"/>
      <c r="OI20" s="126"/>
      <c r="OJ20" s="126"/>
      <c r="OK20" s="126"/>
      <c r="OL20" s="125">
        <f t="shared" si="25"/>
        <v>0</v>
      </c>
      <c r="OM20" s="126">
        <f t="shared" si="26"/>
        <v>0</v>
      </c>
      <c r="ON20" s="126"/>
      <c r="OO20" s="126"/>
      <c r="OP20" s="126"/>
      <c r="OQ20" s="126"/>
      <c r="OR20" s="126"/>
      <c r="OS20" s="126"/>
      <c r="OT20" s="126"/>
      <c r="OU20" s="126"/>
      <c r="OV20" s="126"/>
      <c r="OW20" s="126"/>
      <c r="OX20" s="126"/>
      <c r="OY20" s="126"/>
      <c r="OZ20" s="126"/>
      <c r="PA20" s="126"/>
      <c r="PB20" s="126"/>
      <c r="PC20" s="126"/>
      <c r="PD20" s="126"/>
      <c r="PE20" s="126"/>
      <c r="PF20" s="126"/>
      <c r="PG20" s="126"/>
      <c r="PH20" s="126"/>
      <c r="PI20" s="126"/>
      <c r="PJ20" s="126"/>
      <c r="PK20" s="126"/>
      <c r="PL20" s="126"/>
      <c r="PM20" s="126"/>
      <c r="PN20" s="126"/>
      <c r="PO20" s="126"/>
      <c r="PP20" s="126"/>
      <c r="PQ20" s="126"/>
      <c r="PR20" s="126"/>
      <c r="PS20" s="126"/>
      <c r="PT20" s="126"/>
      <c r="PU20" s="126"/>
      <c r="PV20" s="126"/>
      <c r="PW20" s="126"/>
      <c r="PX20" s="126"/>
      <c r="PY20" s="126"/>
      <c r="PZ20" s="126"/>
      <c r="QA20" s="126"/>
      <c r="QB20" s="126"/>
      <c r="QC20" s="126"/>
      <c r="QD20" s="126"/>
      <c r="QE20" s="126"/>
      <c r="QF20" s="126"/>
      <c r="QG20" s="126"/>
      <c r="QH20" s="126"/>
      <c r="QI20" s="126"/>
      <c r="QJ20" s="126"/>
      <c r="QK20" s="126"/>
      <c r="QL20" s="126"/>
      <c r="QM20" s="126"/>
      <c r="QN20" s="126"/>
      <c r="QO20" s="126"/>
      <c r="QP20" s="126"/>
      <c r="QQ20" s="126"/>
      <c r="QR20" s="126"/>
      <c r="QS20" s="126"/>
      <c r="QT20" s="126"/>
      <c r="QU20" s="126"/>
      <c r="QV20" s="126"/>
      <c r="QW20" s="126"/>
      <c r="QX20" s="126"/>
      <c r="QY20" s="126"/>
      <c r="QZ20" s="126"/>
      <c r="RA20" s="126"/>
      <c r="RB20" s="126"/>
      <c r="RC20" s="126"/>
      <c r="RD20" s="126"/>
      <c r="RE20" s="126"/>
      <c r="RF20" s="126"/>
      <c r="RG20" s="126"/>
      <c r="RH20" s="126"/>
      <c r="RI20" s="126"/>
      <c r="RJ20" s="126"/>
      <c r="RK20" s="126"/>
      <c r="RL20" s="126"/>
      <c r="RM20" s="126"/>
      <c r="RN20" s="126"/>
      <c r="RO20" s="126"/>
      <c r="RP20" s="126"/>
      <c r="RQ20" s="126"/>
      <c r="RR20" s="126"/>
      <c r="RS20" s="126"/>
      <c r="RT20" s="126"/>
      <c r="RU20" s="126"/>
      <c r="RV20" s="126"/>
      <c r="RW20" s="126"/>
      <c r="RX20" s="126"/>
      <c r="RY20" s="126"/>
      <c r="RZ20" s="126"/>
      <c r="SA20" s="126"/>
      <c r="SB20" s="126"/>
      <c r="SC20" s="126"/>
      <c r="SD20" s="126"/>
      <c r="SE20" s="126"/>
      <c r="SF20" s="126"/>
      <c r="SG20" s="126"/>
      <c r="SH20" s="126"/>
      <c r="SI20" s="126"/>
      <c r="SJ20" s="126">
        <f t="shared" ref="SJ20:SJ28" si="30">SUM(SK20:TD20)</f>
        <v>0</v>
      </c>
      <c r="SK20" s="126"/>
      <c r="SL20" s="126"/>
      <c r="SM20" s="126"/>
      <c r="SN20" s="126"/>
      <c r="SO20" s="126"/>
      <c r="SP20" s="126"/>
      <c r="SQ20" s="126"/>
      <c r="SR20" s="126"/>
      <c r="SS20" s="126"/>
      <c r="ST20" s="126"/>
      <c r="SU20" s="126"/>
      <c r="SV20" s="126"/>
      <c r="SW20" s="126"/>
      <c r="SX20" s="126"/>
      <c r="SY20" s="126"/>
      <c r="SZ20" s="126"/>
      <c r="TA20" s="126"/>
      <c r="TB20" s="126"/>
      <c r="TC20" s="126"/>
      <c r="TD20" s="126"/>
    </row>
    <row r="21" spans="1:524" x14ac:dyDescent="0.25">
      <c r="B21" s="61"/>
      <c r="C21" s="61"/>
      <c r="D21" s="61"/>
      <c r="E21" s="124"/>
      <c r="F21" s="124"/>
      <c r="G21" s="124"/>
      <c r="H21" s="125">
        <f t="shared" si="14"/>
        <v>0</v>
      </c>
      <c r="I21" s="132">
        <f t="shared" si="15"/>
        <v>0</v>
      </c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  <c r="CB21" s="126"/>
      <c r="CC21" s="126"/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26"/>
      <c r="CP21" s="126"/>
      <c r="CQ21" s="126"/>
      <c r="CR21" s="126"/>
      <c r="CS21" s="126"/>
      <c r="CT21" s="126"/>
      <c r="CU21" s="126"/>
      <c r="CV21" s="126"/>
      <c r="CW21" s="126"/>
      <c r="CX21" s="126"/>
      <c r="CY21" s="126"/>
      <c r="CZ21" s="126"/>
      <c r="DA21" s="126"/>
      <c r="DB21" s="126"/>
      <c r="DC21" s="126"/>
      <c r="DD21" s="126"/>
      <c r="DE21" s="126"/>
      <c r="DF21" s="132">
        <f t="shared" si="16"/>
        <v>0</v>
      </c>
      <c r="DG21" s="126"/>
      <c r="DH21" s="126"/>
      <c r="DI21" s="126"/>
      <c r="DJ21" s="126"/>
      <c r="DK21" s="126"/>
      <c r="DL21" s="126"/>
      <c r="DM21" s="126"/>
      <c r="DN21" s="126"/>
      <c r="DO21" s="126"/>
      <c r="DP21" s="126"/>
      <c r="DQ21" s="126"/>
      <c r="DR21" s="126"/>
      <c r="DS21" s="126"/>
      <c r="DT21" s="126"/>
      <c r="DU21" s="126"/>
      <c r="DV21" s="126"/>
      <c r="DW21" s="126"/>
      <c r="DX21" s="126"/>
      <c r="DY21" s="126"/>
      <c r="DZ21" s="126"/>
      <c r="EA21" s="125">
        <f t="shared" si="17"/>
        <v>0</v>
      </c>
      <c r="EB21" s="126">
        <f t="shared" si="18"/>
        <v>0</v>
      </c>
      <c r="EC21" s="126"/>
      <c r="ED21" s="126"/>
      <c r="EE21" s="126"/>
      <c r="EF21" s="126"/>
      <c r="EG21" s="126"/>
      <c r="EH21" s="126"/>
      <c r="EI21" s="126"/>
      <c r="EJ21" s="126"/>
      <c r="EK21" s="126"/>
      <c r="EL21" s="126"/>
      <c r="EM21" s="126"/>
      <c r="EN21" s="126"/>
      <c r="EO21" s="126"/>
      <c r="EP21" s="126"/>
      <c r="EQ21" s="126"/>
      <c r="ER21" s="126"/>
      <c r="ES21" s="126"/>
      <c r="ET21" s="126"/>
      <c r="EU21" s="126"/>
      <c r="EV21" s="126"/>
      <c r="EW21" s="126"/>
      <c r="EX21" s="126"/>
      <c r="EY21" s="126"/>
      <c r="EZ21" s="125">
        <f t="shared" si="19"/>
        <v>0</v>
      </c>
      <c r="FA21" s="132">
        <f t="shared" si="20"/>
        <v>0</v>
      </c>
      <c r="FB21" s="126"/>
      <c r="FC21" s="126"/>
      <c r="FD21" s="126"/>
      <c r="FE21" s="126"/>
      <c r="FF21" s="126"/>
      <c r="FG21" s="126"/>
      <c r="FH21" s="126"/>
      <c r="FI21" s="126"/>
      <c r="FJ21" s="126"/>
      <c r="FK21" s="126"/>
      <c r="FL21" s="126"/>
      <c r="FM21" s="126"/>
      <c r="FN21" s="126"/>
      <c r="FO21" s="126"/>
      <c r="FP21" s="126"/>
      <c r="FQ21" s="126"/>
      <c r="FR21" s="126"/>
      <c r="FS21" s="126"/>
      <c r="FT21" s="126"/>
      <c r="FU21" s="126"/>
      <c r="FV21" s="126"/>
      <c r="FW21" s="126"/>
      <c r="FX21" s="126"/>
      <c r="FY21" s="126"/>
      <c r="FZ21" s="126"/>
      <c r="GA21" s="126"/>
      <c r="GB21" s="126"/>
      <c r="GC21" s="126"/>
      <c r="GD21" s="126"/>
      <c r="GE21" s="126"/>
      <c r="GF21" s="126"/>
      <c r="GG21" s="126"/>
      <c r="GH21" s="126"/>
      <c r="GI21" s="126"/>
      <c r="GJ21" s="126"/>
      <c r="GK21" s="126"/>
      <c r="GL21" s="126"/>
      <c r="GM21" s="126"/>
      <c r="GN21" s="126"/>
      <c r="GO21" s="126"/>
      <c r="GP21" s="126"/>
      <c r="GQ21" s="126"/>
      <c r="GR21" s="126"/>
      <c r="GS21" s="126"/>
      <c r="GT21" s="126"/>
      <c r="GU21" s="126"/>
      <c r="GV21" s="126"/>
      <c r="GW21" s="126"/>
      <c r="GX21" s="126"/>
      <c r="GY21" s="126"/>
      <c r="GZ21" s="126"/>
      <c r="HA21" s="126"/>
      <c r="HB21" s="126"/>
      <c r="HC21" s="126"/>
      <c r="HD21" s="126"/>
      <c r="HE21" s="126"/>
      <c r="HF21" s="126"/>
      <c r="HG21" s="126"/>
      <c r="HH21" s="126"/>
      <c r="HI21" s="126"/>
      <c r="HJ21" s="126"/>
      <c r="HK21" s="126"/>
      <c r="HL21" s="126"/>
      <c r="HM21" s="126"/>
      <c r="HN21" s="126"/>
      <c r="HO21" s="126"/>
      <c r="HP21" s="126"/>
      <c r="HQ21" s="126"/>
      <c r="HR21" s="126"/>
      <c r="HS21" s="126"/>
      <c r="HT21" s="126"/>
      <c r="HU21" s="126"/>
      <c r="HV21" s="126"/>
      <c r="HW21" s="126"/>
      <c r="HX21" s="126"/>
      <c r="HY21" s="126"/>
      <c r="HZ21" s="126"/>
      <c r="IA21" s="126"/>
      <c r="IB21" s="126"/>
      <c r="IC21" s="126"/>
      <c r="ID21" s="126"/>
      <c r="IE21" s="126"/>
      <c r="IF21" s="126"/>
      <c r="IG21" s="126"/>
      <c r="IH21" s="126"/>
      <c r="II21" s="126"/>
      <c r="IJ21" s="126"/>
      <c r="IK21" s="126"/>
      <c r="IL21" s="126"/>
      <c r="IM21" s="126"/>
      <c r="IN21" s="126"/>
      <c r="IO21" s="126"/>
      <c r="IP21" s="126"/>
      <c r="IQ21" s="126"/>
      <c r="IR21" s="126"/>
      <c r="IS21" s="126"/>
      <c r="IT21" s="126"/>
      <c r="IU21" s="126"/>
      <c r="IV21" s="126"/>
      <c r="IW21" s="126"/>
      <c r="IX21" s="132">
        <f t="shared" si="28"/>
        <v>0</v>
      </c>
      <c r="IY21" s="126"/>
      <c r="IZ21" s="126"/>
      <c r="JA21" s="126"/>
      <c r="JB21" s="126"/>
      <c r="JC21" s="126"/>
      <c r="JD21" s="126"/>
      <c r="JE21" s="126"/>
      <c r="JF21" s="126"/>
      <c r="JG21" s="126"/>
      <c r="JH21" s="126"/>
      <c r="JI21" s="126"/>
      <c r="JJ21" s="126"/>
      <c r="JK21" s="126"/>
      <c r="JL21" s="126"/>
      <c r="JM21" s="126"/>
      <c r="JN21" s="126"/>
      <c r="JO21" s="126"/>
      <c r="JP21" s="126"/>
      <c r="JQ21" s="126"/>
      <c r="JR21" s="126"/>
      <c r="JS21" s="125">
        <f t="shared" si="22"/>
        <v>0</v>
      </c>
      <c r="JT21" s="126">
        <f t="shared" si="23"/>
        <v>0</v>
      </c>
      <c r="JU21" s="126"/>
      <c r="JV21" s="126"/>
      <c r="JW21" s="126"/>
      <c r="JX21" s="126"/>
      <c r="JY21" s="126"/>
      <c r="JZ21" s="126"/>
      <c r="KA21" s="126"/>
      <c r="KB21" s="126"/>
      <c r="KC21" s="126"/>
      <c r="KD21" s="126"/>
      <c r="KE21" s="126"/>
      <c r="KF21" s="126"/>
      <c r="KG21" s="126"/>
      <c r="KH21" s="126"/>
      <c r="KI21" s="126"/>
      <c r="KJ21" s="126"/>
      <c r="KK21" s="126"/>
      <c r="KL21" s="126"/>
      <c r="KM21" s="126"/>
      <c r="KN21" s="126"/>
      <c r="KO21" s="126"/>
      <c r="KP21" s="126"/>
      <c r="KQ21" s="126"/>
      <c r="KR21" s="126"/>
      <c r="KS21" s="126"/>
      <c r="KT21" s="126"/>
      <c r="KU21" s="126"/>
      <c r="KV21" s="126"/>
      <c r="KW21" s="126"/>
      <c r="KX21" s="126"/>
      <c r="KY21" s="126"/>
      <c r="KZ21" s="126"/>
      <c r="LA21" s="126"/>
      <c r="LB21" s="126"/>
      <c r="LC21" s="126"/>
      <c r="LD21" s="126"/>
      <c r="LE21" s="126"/>
      <c r="LF21" s="126"/>
      <c r="LG21" s="126"/>
      <c r="LH21" s="126"/>
      <c r="LI21" s="126"/>
      <c r="LJ21" s="126"/>
      <c r="LK21" s="126"/>
      <c r="LL21" s="126"/>
      <c r="LM21" s="126"/>
      <c r="LN21" s="126"/>
      <c r="LO21" s="126"/>
      <c r="LP21" s="126"/>
      <c r="LQ21" s="126"/>
      <c r="LR21" s="126"/>
      <c r="LS21" s="126"/>
      <c r="LT21" s="126"/>
      <c r="LU21" s="126"/>
      <c r="LV21" s="126"/>
      <c r="LW21" s="126"/>
      <c r="LX21" s="126"/>
      <c r="LY21" s="126"/>
      <c r="LZ21" s="126"/>
      <c r="MA21" s="126"/>
      <c r="MB21" s="126"/>
      <c r="MC21" s="126"/>
      <c r="MD21" s="126"/>
      <c r="ME21" s="126"/>
      <c r="MF21" s="126"/>
      <c r="MG21" s="126"/>
      <c r="MH21" s="126"/>
      <c r="MI21" s="126"/>
      <c r="MJ21" s="126"/>
      <c r="MK21" s="126"/>
      <c r="ML21" s="126"/>
      <c r="MM21" s="126"/>
      <c r="MN21" s="126"/>
      <c r="MO21" s="126"/>
      <c r="MP21" s="126"/>
      <c r="MQ21" s="126"/>
      <c r="MR21" s="126"/>
      <c r="MS21" s="126"/>
      <c r="MT21" s="126"/>
      <c r="MU21" s="126"/>
      <c r="MV21" s="126"/>
      <c r="MW21" s="126"/>
      <c r="MX21" s="126"/>
      <c r="MY21" s="126"/>
      <c r="MZ21" s="126"/>
      <c r="NA21" s="126"/>
      <c r="NB21" s="126"/>
      <c r="NC21" s="126"/>
      <c r="ND21" s="126"/>
      <c r="NE21" s="126"/>
      <c r="NF21" s="126"/>
      <c r="NG21" s="126"/>
      <c r="NH21" s="126"/>
      <c r="NI21" s="126"/>
      <c r="NJ21" s="126"/>
      <c r="NK21" s="126"/>
      <c r="NL21" s="126"/>
      <c r="NM21" s="126"/>
      <c r="NN21" s="126"/>
      <c r="NO21" s="126"/>
      <c r="NP21" s="126"/>
      <c r="NQ21" s="126">
        <f t="shared" si="29"/>
        <v>0</v>
      </c>
      <c r="NR21" s="126"/>
      <c r="NS21" s="126"/>
      <c r="NT21" s="126"/>
      <c r="NU21" s="126"/>
      <c r="NV21" s="126"/>
      <c r="NW21" s="126"/>
      <c r="NX21" s="126"/>
      <c r="NY21" s="126"/>
      <c r="NZ21" s="126"/>
      <c r="OA21" s="126"/>
      <c r="OB21" s="126"/>
      <c r="OC21" s="126"/>
      <c r="OD21" s="126"/>
      <c r="OE21" s="126"/>
      <c r="OF21" s="126"/>
      <c r="OG21" s="126"/>
      <c r="OH21" s="126"/>
      <c r="OI21" s="126"/>
      <c r="OJ21" s="126"/>
      <c r="OK21" s="126"/>
      <c r="OL21" s="125">
        <f t="shared" si="25"/>
        <v>0</v>
      </c>
      <c r="OM21" s="126">
        <f t="shared" si="26"/>
        <v>0</v>
      </c>
      <c r="ON21" s="126"/>
      <c r="OO21" s="126"/>
      <c r="OP21" s="126"/>
      <c r="OQ21" s="126"/>
      <c r="OR21" s="126"/>
      <c r="OS21" s="126"/>
      <c r="OT21" s="126"/>
      <c r="OU21" s="126"/>
      <c r="OV21" s="126"/>
      <c r="OW21" s="126"/>
      <c r="OX21" s="126"/>
      <c r="OY21" s="126"/>
      <c r="OZ21" s="126"/>
      <c r="PA21" s="126"/>
      <c r="PB21" s="126"/>
      <c r="PC21" s="126"/>
      <c r="PD21" s="126"/>
      <c r="PE21" s="126"/>
      <c r="PF21" s="126"/>
      <c r="PG21" s="126"/>
      <c r="PH21" s="126"/>
      <c r="PI21" s="126"/>
      <c r="PJ21" s="126"/>
      <c r="PK21" s="126"/>
      <c r="PL21" s="126"/>
      <c r="PM21" s="126"/>
      <c r="PN21" s="126"/>
      <c r="PO21" s="126"/>
      <c r="PP21" s="126"/>
      <c r="PQ21" s="126"/>
      <c r="PR21" s="126"/>
      <c r="PS21" s="126"/>
      <c r="PT21" s="126"/>
      <c r="PU21" s="126"/>
      <c r="PV21" s="126"/>
      <c r="PW21" s="126"/>
      <c r="PX21" s="126"/>
      <c r="PY21" s="126"/>
      <c r="PZ21" s="126"/>
      <c r="QA21" s="126"/>
      <c r="QB21" s="126"/>
      <c r="QC21" s="126"/>
      <c r="QD21" s="126"/>
      <c r="QE21" s="126"/>
      <c r="QF21" s="126"/>
      <c r="QG21" s="126"/>
      <c r="QH21" s="126"/>
      <c r="QI21" s="126"/>
      <c r="QJ21" s="126"/>
      <c r="QK21" s="126"/>
      <c r="QL21" s="126"/>
      <c r="QM21" s="126"/>
      <c r="QN21" s="126"/>
      <c r="QO21" s="126"/>
      <c r="QP21" s="126"/>
      <c r="QQ21" s="126"/>
      <c r="QR21" s="126"/>
      <c r="QS21" s="126"/>
      <c r="QT21" s="126"/>
      <c r="QU21" s="126"/>
      <c r="QV21" s="126"/>
      <c r="QW21" s="126"/>
      <c r="QX21" s="126"/>
      <c r="QY21" s="126"/>
      <c r="QZ21" s="126"/>
      <c r="RA21" s="126"/>
      <c r="RB21" s="126"/>
      <c r="RC21" s="126"/>
      <c r="RD21" s="126"/>
      <c r="RE21" s="126"/>
      <c r="RF21" s="126"/>
      <c r="RG21" s="126"/>
      <c r="RH21" s="126"/>
      <c r="RI21" s="126"/>
      <c r="RJ21" s="126"/>
      <c r="RK21" s="126"/>
      <c r="RL21" s="126"/>
      <c r="RM21" s="126"/>
      <c r="RN21" s="126"/>
      <c r="RO21" s="126"/>
      <c r="RP21" s="126"/>
      <c r="RQ21" s="126"/>
      <c r="RR21" s="126"/>
      <c r="RS21" s="126"/>
      <c r="RT21" s="126"/>
      <c r="RU21" s="126"/>
      <c r="RV21" s="126"/>
      <c r="RW21" s="126"/>
      <c r="RX21" s="126"/>
      <c r="RY21" s="126"/>
      <c r="RZ21" s="126"/>
      <c r="SA21" s="126"/>
      <c r="SB21" s="126"/>
      <c r="SC21" s="126"/>
      <c r="SD21" s="126"/>
      <c r="SE21" s="126"/>
      <c r="SF21" s="126"/>
      <c r="SG21" s="126"/>
      <c r="SH21" s="126"/>
      <c r="SI21" s="126"/>
      <c r="SJ21" s="126">
        <f t="shared" si="30"/>
        <v>0</v>
      </c>
      <c r="SK21" s="126"/>
      <c r="SL21" s="126"/>
      <c r="SM21" s="126"/>
      <c r="SN21" s="126"/>
      <c r="SO21" s="126"/>
      <c r="SP21" s="126"/>
      <c r="SQ21" s="126"/>
      <c r="SR21" s="126"/>
      <c r="SS21" s="126"/>
      <c r="ST21" s="126"/>
      <c r="SU21" s="126"/>
      <c r="SV21" s="126"/>
      <c r="SW21" s="126"/>
      <c r="SX21" s="126"/>
      <c r="SY21" s="126"/>
      <c r="SZ21" s="126"/>
      <c r="TA21" s="126"/>
      <c r="TB21" s="126"/>
      <c r="TC21" s="126"/>
      <c r="TD21" s="126"/>
    </row>
    <row r="22" spans="1:524" x14ac:dyDescent="0.25">
      <c r="B22" s="61"/>
      <c r="C22" s="61"/>
      <c r="D22" s="61"/>
      <c r="E22" s="124"/>
      <c r="F22" s="124"/>
      <c r="G22" s="124"/>
      <c r="H22" s="125">
        <f t="shared" si="14"/>
        <v>0</v>
      </c>
      <c r="I22" s="132">
        <f>SUM(J22:DE22)</f>
        <v>0</v>
      </c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6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6"/>
      <c r="BW22" s="126"/>
      <c r="BX22" s="126"/>
      <c r="BY22" s="126"/>
      <c r="BZ22" s="126"/>
      <c r="CA22" s="126"/>
      <c r="CB22" s="126"/>
      <c r="CC22" s="126"/>
      <c r="CD22" s="126"/>
      <c r="CE22" s="126"/>
      <c r="CF22" s="126"/>
      <c r="CG22" s="126"/>
      <c r="CH22" s="126"/>
      <c r="CI22" s="126"/>
      <c r="CJ22" s="126"/>
      <c r="CK22" s="126"/>
      <c r="CL22" s="126"/>
      <c r="CM22" s="126"/>
      <c r="CN22" s="126"/>
      <c r="CO22" s="126"/>
      <c r="CP22" s="126"/>
      <c r="CQ22" s="126"/>
      <c r="CR22" s="126"/>
      <c r="CS22" s="126"/>
      <c r="CT22" s="126"/>
      <c r="CU22" s="126"/>
      <c r="CV22" s="126"/>
      <c r="CW22" s="126"/>
      <c r="CX22" s="126"/>
      <c r="CY22" s="126"/>
      <c r="CZ22" s="126"/>
      <c r="DA22" s="126"/>
      <c r="DB22" s="126"/>
      <c r="DC22" s="126"/>
      <c r="DD22" s="126"/>
      <c r="DE22" s="126"/>
      <c r="DF22" s="132">
        <f t="shared" si="16"/>
        <v>0</v>
      </c>
      <c r="DG22" s="126"/>
      <c r="DH22" s="126"/>
      <c r="DI22" s="126"/>
      <c r="DJ22" s="126"/>
      <c r="DK22" s="126"/>
      <c r="DL22" s="126"/>
      <c r="DM22" s="126"/>
      <c r="DN22" s="126"/>
      <c r="DO22" s="126"/>
      <c r="DP22" s="126"/>
      <c r="DQ22" s="126"/>
      <c r="DR22" s="126"/>
      <c r="DS22" s="126"/>
      <c r="DT22" s="126"/>
      <c r="DU22" s="126"/>
      <c r="DV22" s="126"/>
      <c r="DW22" s="126"/>
      <c r="DX22" s="126"/>
      <c r="DY22" s="126"/>
      <c r="DZ22" s="126"/>
      <c r="EA22" s="125">
        <f t="shared" si="17"/>
        <v>0</v>
      </c>
      <c r="EB22" s="126">
        <f t="shared" si="18"/>
        <v>0</v>
      </c>
      <c r="EC22" s="126"/>
      <c r="ED22" s="126"/>
      <c r="EE22" s="126"/>
      <c r="EF22" s="126"/>
      <c r="EG22" s="126"/>
      <c r="EH22" s="126"/>
      <c r="EI22" s="126"/>
      <c r="EJ22" s="126"/>
      <c r="EK22" s="126"/>
      <c r="EL22" s="126"/>
      <c r="EM22" s="126"/>
      <c r="EN22" s="126"/>
      <c r="EO22" s="126"/>
      <c r="EP22" s="126"/>
      <c r="EQ22" s="126"/>
      <c r="ER22" s="126"/>
      <c r="ES22" s="126"/>
      <c r="ET22" s="126"/>
      <c r="EU22" s="126"/>
      <c r="EV22" s="126"/>
      <c r="EW22" s="126"/>
      <c r="EX22" s="126"/>
      <c r="EY22" s="126"/>
      <c r="EZ22" s="125">
        <f t="shared" si="19"/>
        <v>0</v>
      </c>
      <c r="FA22" s="132">
        <f t="shared" si="20"/>
        <v>0</v>
      </c>
      <c r="FB22" s="126"/>
      <c r="FC22" s="126"/>
      <c r="FD22" s="126"/>
      <c r="FE22" s="126"/>
      <c r="FF22" s="126"/>
      <c r="FG22" s="126"/>
      <c r="FH22" s="126"/>
      <c r="FI22" s="126"/>
      <c r="FJ22" s="126"/>
      <c r="FK22" s="126"/>
      <c r="FL22" s="126"/>
      <c r="FM22" s="126"/>
      <c r="FN22" s="126"/>
      <c r="FO22" s="126"/>
      <c r="FP22" s="126"/>
      <c r="FQ22" s="126"/>
      <c r="FR22" s="126"/>
      <c r="FS22" s="126"/>
      <c r="FT22" s="126"/>
      <c r="FU22" s="126"/>
      <c r="FV22" s="126"/>
      <c r="FW22" s="126"/>
      <c r="FX22" s="126"/>
      <c r="FY22" s="126"/>
      <c r="FZ22" s="126"/>
      <c r="GA22" s="126"/>
      <c r="GB22" s="126"/>
      <c r="GC22" s="126"/>
      <c r="GD22" s="126"/>
      <c r="GE22" s="126"/>
      <c r="GF22" s="126"/>
      <c r="GG22" s="126"/>
      <c r="GH22" s="126"/>
      <c r="GI22" s="126"/>
      <c r="GJ22" s="126"/>
      <c r="GK22" s="126"/>
      <c r="GL22" s="126"/>
      <c r="GM22" s="126"/>
      <c r="GN22" s="126"/>
      <c r="GO22" s="126"/>
      <c r="GP22" s="126"/>
      <c r="GQ22" s="126"/>
      <c r="GR22" s="126"/>
      <c r="GS22" s="126"/>
      <c r="GT22" s="126"/>
      <c r="GU22" s="126"/>
      <c r="GV22" s="126"/>
      <c r="GW22" s="126"/>
      <c r="GX22" s="126"/>
      <c r="GY22" s="126"/>
      <c r="GZ22" s="126"/>
      <c r="HA22" s="126"/>
      <c r="HB22" s="126"/>
      <c r="HC22" s="126"/>
      <c r="HD22" s="126"/>
      <c r="HE22" s="126"/>
      <c r="HF22" s="126"/>
      <c r="HG22" s="126"/>
      <c r="HH22" s="126"/>
      <c r="HI22" s="126"/>
      <c r="HJ22" s="126"/>
      <c r="HK22" s="126"/>
      <c r="HL22" s="126"/>
      <c r="HM22" s="126"/>
      <c r="HN22" s="126"/>
      <c r="HO22" s="126"/>
      <c r="HP22" s="126"/>
      <c r="HQ22" s="126"/>
      <c r="HR22" s="126"/>
      <c r="HS22" s="126"/>
      <c r="HT22" s="126"/>
      <c r="HU22" s="126"/>
      <c r="HV22" s="126"/>
      <c r="HW22" s="126"/>
      <c r="HX22" s="126"/>
      <c r="HY22" s="126"/>
      <c r="HZ22" s="126"/>
      <c r="IA22" s="126"/>
      <c r="IB22" s="126"/>
      <c r="IC22" s="126"/>
      <c r="ID22" s="126"/>
      <c r="IE22" s="126"/>
      <c r="IF22" s="126"/>
      <c r="IG22" s="126"/>
      <c r="IH22" s="126"/>
      <c r="II22" s="126"/>
      <c r="IJ22" s="126"/>
      <c r="IK22" s="126"/>
      <c r="IL22" s="126"/>
      <c r="IM22" s="126"/>
      <c r="IN22" s="126"/>
      <c r="IO22" s="126"/>
      <c r="IP22" s="126"/>
      <c r="IQ22" s="126"/>
      <c r="IR22" s="126"/>
      <c r="IS22" s="126"/>
      <c r="IT22" s="126"/>
      <c r="IU22" s="126"/>
      <c r="IV22" s="126"/>
      <c r="IW22" s="126"/>
      <c r="IX22" s="132">
        <f t="shared" si="28"/>
        <v>0</v>
      </c>
      <c r="IY22" s="126"/>
      <c r="IZ22" s="126"/>
      <c r="JA22" s="126"/>
      <c r="JB22" s="126"/>
      <c r="JC22" s="126"/>
      <c r="JD22" s="126"/>
      <c r="JE22" s="126"/>
      <c r="JF22" s="126"/>
      <c r="JG22" s="126"/>
      <c r="JH22" s="126"/>
      <c r="JI22" s="126"/>
      <c r="JJ22" s="126"/>
      <c r="JK22" s="126"/>
      <c r="JL22" s="126"/>
      <c r="JM22" s="126"/>
      <c r="JN22" s="126"/>
      <c r="JO22" s="126"/>
      <c r="JP22" s="126"/>
      <c r="JQ22" s="126"/>
      <c r="JR22" s="126"/>
      <c r="JS22" s="125">
        <f t="shared" si="22"/>
        <v>0</v>
      </c>
      <c r="JT22" s="126">
        <f t="shared" si="23"/>
        <v>0</v>
      </c>
      <c r="JU22" s="126"/>
      <c r="JV22" s="126"/>
      <c r="JW22" s="126"/>
      <c r="JX22" s="126"/>
      <c r="JY22" s="126"/>
      <c r="JZ22" s="126"/>
      <c r="KA22" s="126"/>
      <c r="KB22" s="126"/>
      <c r="KC22" s="126"/>
      <c r="KD22" s="126"/>
      <c r="KE22" s="126"/>
      <c r="KF22" s="126"/>
      <c r="KG22" s="126"/>
      <c r="KH22" s="126"/>
      <c r="KI22" s="126"/>
      <c r="KJ22" s="126"/>
      <c r="KK22" s="126"/>
      <c r="KL22" s="126"/>
      <c r="KM22" s="126"/>
      <c r="KN22" s="126"/>
      <c r="KO22" s="126"/>
      <c r="KP22" s="126"/>
      <c r="KQ22" s="126"/>
      <c r="KR22" s="126"/>
      <c r="KS22" s="126"/>
      <c r="KT22" s="126"/>
      <c r="KU22" s="126"/>
      <c r="KV22" s="126"/>
      <c r="KW22" s="126"/>
      <c r="KX22" s="126"/>
      <c r="KY22" s="126"/>
      <c r="KZ22" s="126"/>
      <c r="LA22" s="126"/>
      <c r="LB22" s="126"/>
      <c r="LC22" s="126"/>
      <c r="LD22" s="126"/>
      <c r="LE22" s="126"/>
      <c r="LF22" s="126"/>
      <c r="LG22" s="126"/>
      <c r="LH22" s="126"/>
      <c r="LI22" s="126"/>
      <c r="LJ22" s="126"/>
      <c r="LK22" s="126"/>
      <c r="LL22" s="126"/>
      <c r="LM22" s="126"/>
      <c r="LN22" s="126"/>
      <c r="LO22" s="126"/>
      <c r="LP22" s="126"/>
      <c r="LQ22" s="126"/>
      <c r="LR22" s="126"/>
      <c r="LS22" s="126"/>
      <c r="LT22" s="126"/>
      <c r="LU22" s="126"/>
      <c r="LV22" s="126"/>
      <c r="LW22" s="126"/>
      <c r="LX22" s="126"/>
      <c r="LY22" s="126"/>
      <c r="LZ22" s="126"/>
      <c r="MA22" s="126"/>
      <c r="MB22" s="126"/>
      <c r="MC22" s="126"/>
      <c r="MD22" s="126"/>
      <c r="ME22" s="126"/>
      <c r="MF22" s="126"/>
      <c r="MG22" s="126"/>
      <c r="MH22" s="126"/>
      <c r="MI22" s="126"/>
      <c r="MJ22" s="126"/>
      <c r="MK22" s="126"/>
      <c r="ML22" s="126"/>
      <c r="MM22" s="126"/>
      <c r="MN22" s="126"/>
      <c r="MO22" s="126"/>
      <c r="MP22" s="126"/>
      <c r="MQ22" s="126"/>
      <c r="MR22" s="126"/>
      <c r="MS22" s="126"/>
      <c r="MT22" s="126"/>
      <c r="MU22" s="126"/>
      <c r="MV22" s="126"/>
      <c r="MW22" s="126"/>
      <c r="MX22" s="126"/>
      <c r="MY22" s="126"/>
      <c r="MZ22" s="126"/>
      <c r="NA22" s="126"/>
      <c r="NB22" s="126"/>
      <c r="NC22" s="126"/>
      <c r="ND22" s="126"/>
      <c r="NE22" s="126"/>
      <c r="NF22" s="126"/>
      <c r="NG22" s="126"/>
      <c r="NH22" s="126"/>
      <c r="NI22" s="126"/>
      <c r="NJ22" s="126"/>
      <c r="NK22" s="126"/>
      <c r="NL22" s="126"/>
      <c r="NM22" s="126"/>
      <c r="NN22" s="126"/>
      <c r="NO22" s="126"/>
      <c r="NP22" s="126"/>
      <c r="NQ22" s="126">
        <f t="shared" si="29"/>
        <v>0</v>
      </c>
      <c r="NR22" s="126"/>
      <c r="NS22" s="126"/>
      <c r="NT22" s="126"/>
      <c r="NU22" s="126"/>
      <c r="NV22" s="126"/>
      <c r="NW22" s="126"/>
      <c r="NX22" s="126"/>
      <c r="NY22" s="126"/>
      <c r="NZ22" s="126"/>
      <c r="OA22" s="126"/>
      <c r="OB22" s="126"/>
      <c r="OC22" s="126"/>
      <c r="OD22" s="126"/>
      <c r="OE22" s="126"/>
      <c r="OF22" s="126"/>
      <c r="OG22" s="126"/>
      <c r="OH22" s="126"/>
      <c r="OI22" s="126"/>
      <c r="OJ22" s="126"/>
      <c r="OK22" s="126"/>
      <c r="OL22" s="125">
        <f t="shared" si="25"/>
        <v>0</v>
      </c>
      <c r="OM22" s="126">
        <f t="shared" si="26"/>
        <v>0</v>
      </c>
      <c r="ON22" s="126"/>
      <c r="OO22" s="126"/>
      <c r="OP22" s="126"/>
      <c r="OQ22" s="126"/>
      <c r="OR22" s="126"/>
      <c r="OS22" s="126"/>
      <c r="OT22" s="126"/>
      <c r="OU22" s="126"/>
      <c r="OV22" s="126"/>
      <c r="OW22" s="126"/>
      <c r="OX22" s="126"/>
      <c r="OY22" s="126"/>
      <c r="OZ22" s="126"/>
      <c r="PA22" s="126"/>
      <c r="PB22" s="126"/>
      <c r="PC22" s="126"/>
      <c r="PD22" s="126"/>
      <c r="PE22" s="126"/>
      <c r="PF22" s="126"/>
      <c r="PG22" s="126"/>
      <c r="PH22" s="126"/>
      <c r="PI22" s="126"/>
      <c r="PJ22" s="126"/>
      <c r="PK22" s="126"/>
      <c r="PL22" s="126"/>
      <c r="PM22" s="126"/>
      <c r="PN22" s="126"/>
      <c r="PO22" s="126"/>
      <c r="PP22" s="126"/>
      <c r="PQ22" s="126"/>
      <c r="PR22" s="126"/>
      <c r="PS22" s="126"/>
      <c r="PT22" s="126"/>
      <c r="PU22" s="126"/>
      <c r="PV22" s="126"/>
      <c r="PW22" s="126"/>
      <c r="PX22" s="126"/>
      <c r="PY22" s="126"/>
      <c r="PZ22" s="126"/>
      <c r="QA22" s="126"/>
      <c r="QB22" s="126"/>
      <c r="QC22" s="126"/>
      <c r="QD22" s="126"/>
      <c r="QE22" s="126"/>
      <c r="QF22" s="126"/>
      <c r="QG22" s="126"/>
      <c r="QH22" s="126"/>
      <c r="QI22" s="126"/>
      <c r="QJ22" s="126"/>
      <c r="QK22" s="126"/>
      <c r="QL22" s="126"/>
      <c r="QM22" s="126"/>
      <c r="QN22" s="126"/>
      <c r="QO22" s="126"/>
      <c r="QP22" s="126"/>
      <c r="QQ22" s="126"/>
      <c r="QR22" s="126"/>
      <c r="QS22" s="126"/>
      <c r="QT22" s="126"/>
      <c r="QU22" s="126"/>
      <c r="QV22" s="126"/>
      <c r="QW22" s="126"/>
      <c r="QX22" s="126"/>
      <c r="QY22" s="126"/>
      <c r="QZ22" s="126"/>
      <c r="RA22" s="126"/>
      <c r="RB22" s="126"/>
      <c r="RC22" s="126"/>
      <c r="RD22" s="126"/>
      <c r="RE22" s="126"/>
      <c r="RF22" s="126"/>
      <c r="RG22" s="126"/>
      <c r="RH22" s="126"/>
      <c r="RI22" s="126"/>
      <c r="RJ22" s="126"/>
      <c r="RK22" s="126"/>
      <c r="RL22" s="126"/>
      <c r="RM22" s="126"/>
      <c r="RN22" s="126"/>
      <c r="RO22" s="126"/>
      <c r="RP22" s="126"/>
      <c r="RQ22" s="126"/>
      <c r="RR22" s="126"/>
      <c r="RS22" s="126"/>
      <c r="RT22" s="126"/>
      <c r="RU22" s="126"/>
      <c r="RV22" s="126"/>
      <c r="RW22" s="126"/>
      <c r="RX22" s="126"/>
      <c r="RY22" s="126"/>
      <c r="RZ22" s="126"/>
      <c r="SA22" s="126"/>
      <c r="SB22" s="126"/>
      <c r="SC22" s="126"/>
      <c r="SD22" s="126"/>
      <c r="SE22" s="126"/>
      <c r="SF22" s="126"/>
      <c r="SG22" s="126"/>
      <c r="SH22" s="126"/>
      <c r="SI22" s="126"/>
      <c r="SJ22" s="126">
        <f t="shared" si="30"/>
        <v>0</v>
      </c>
      <c r="SK22" s="126"/>
      <c r="SL22" s="126"/>
      <c r="SM22" s="126"/>
      <c r="SN22" s="126"/>
      <c r="SO22" s="126"/>
      <c r="SP22" s="126"/>
      <c r="SQ22" s="126"/>
      <c r="SR22" s="126"/>
      <c r="SS22" s="126"/>
      <c r="ST22" s="126"/>
      <c r="SU22" s="126"/>
      <c r="SV22" s="126"/>
      <c r="SW22" s="126"/>
      <c r="SX22" s="126"/>
      <c r="SY22" s="126"/>
      <c r="SZ22" s="126"/>
      <c r="TA22" s="126"/>
      <c r="TB22" s="126"/>
      <c r="TC22" s="126"/>
      <c r="TD22" s="126"/>
    </row>
    <row r="23" spans="1:524" x14ac:dyDescent="0.25">
      <c r="B23" s="61"/>
      <c r="C23" s="61"/>
      <c r="D23" s="61"/>
      <c r="E23" s="124"/>
      <c r="F23" s="124"/>
      <c r="G23" s="124"/>
      <c r="H23" s="125">
        <f t="shared" si="14"/>
        <v>0</v>
      </c>
      <c r="I23" s="132">
        <f t="shared" ref="I23:I28" si="31">SUM(J23:DE23)</f>
        <v>0</v>
      </c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6"/>
      <c r="BP23" s="126"/>
      <c r="BQ23" s="126"/>
      <c r="BR23" s="126"/>
      <c r="BS23" s="126"/>
      <c r="BT23" s="126"/>
      <c r="BU23" s="126"/>
      <c r="BV23" s="126"/>
      <c r="BW23" s="126"/>
      <c r="BX23" s="126"/>
      <c r="BY23" s="126"/>
      <c r="BZ23" s="126"/>
      <c r="CA23" s="126"/>
      <c r="CB23" s="126"/>
      <c r="CC23" s="126"/>
      <c r="CD23" s="126"/>
      <c r="CE23" s="126"/>
      <c r="CF23" s="126"/>
      <c r="CG23" s="126"/>
      <c r="CH23" s="126"/>
      <c r="CI23" s="126"/>
      <c r="CJ23" s="126"/>
      <c r="CK23" s="126"/>
      <c r="CL23" s="126"/>
      <c r="CM23" s="126"/>
      <c r="CN23" s="126"/>
      <c r="CO23" s="126"/>
      <c r="CP23" s="126"/>
      <c r="CQ23" s="126"/>
      <c r="CR23" s="126"/>
      <c r="CS23" s="126"/>
      <c r="CT23" s="126"/>
      <c r="CU23" s="126"/>
      <c r="CV23" s="126"/>
      <c r="CW23" s="126"/>
      <c r="CX23" s="126"/>
      <c r="CY23" s="126"/>
      <c r="CZ23" s="126"/>
      <c r="DA23" s="126"/>
      <c r="DB23" s="126"/>
      <c r="DC23" s="126"/>
      <c r="DD23" s="126"/>
      <c r="DE23" s="126"/>
      <c r="DF23" s="132">
        <f t="shared" si="16"/>
        <v>0</v>
      </c>
      <c r="DG23" s="126"/>
      <c r="DH23" s="126"/>
      <c r="DI23" s="126"/>
      <c r="DJ23" s="126"/>
      <c r="DK23" s="126"/>
      <c r="DL23" s="126"/>
      <c r="DM23" s="126"/>
      <c r="DN23" s="126"/>
      <c r="DO23" s="126"/>
      <c r="DP23" s="126"/>
      <c r="DQ23" s="126"/>
      <c r="DR23" s="126"/>
      <c r="DS23" s="126"/>
      <c r="DT23" s="126"/>
      <c r="DU23" s="126"/>
      <c r="DV23" s="126"/>
      <c r="DW23" s="126"/>
      <c r="DX23" s="126"/>
      <c r="DY23" s="126"/>
      <c r="DZ23" s="126"/>
      <c r="EA23" s="125">
        <f t="shared" si="17"/>
        <v>0</v>
      </c>
      <c r="EB23" s="126">
        <f t="shared" si="18"/>
        <v>0</v>
      </c>
      <c r="EC23" s="126"/>
      <c r="ED23" s="126"/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6"/>
      <c r="EP23" s="126"/>
      <c r="EQ23" s="126"/>
      <c r="ER23" s="126"/>
      <c r="ES23" s="126"/>
      <c r="ET23" s="126"/>
      <c r="EU23" s="126"/>
      <c r="EV23" s="126"/>
      <c r="EW23" s="126"/>
      <c r="EX23" s="126"/>
      <c r="EY23" s="126"/>
      <c r="EZ23" s="125">
        <f t="shared" si="19"/>
        <v>0</v>
      </c>
      <c r="FA23" s="132">
        <f t="shared" si="20"/>
        <v>0</v>
      </c>
      <c r="FB23" s="126"/>
      <c r="FC23" s="126"/>
      <c r="FD23" s="126"/>
      <c r="FE23" s="126"/>
      <c r="FF23" s="126"/>
      <c r="FG23" s="126"/>
      <c r="FH23" s="126"/>
      <c r="FI23" s="126"/>
      <c r="FJ23" s="126"/>
      <c r="FK23" s="126"/>
      <c r="FL23" s="126"/>
      <c r="FM23" s="126"/>
      <c r="FN23" s="126"/>
      <c r="FO23" s="126"/>
      <c r="FP23" s="126"/>
      <c r="FQ23" s="126"/>
      <c r="FR23" s="126"/>
      <c r="FS23" s="126"/>
      <c r="FT23" s="126"/>
      <c r="FU23" s="126"/>
      <c r="FV23" s="126"/>
      <c r="FW23" s="126"/>
      <c r="FX23" s="126"/>
      <c r="FY23" s="126"/>
      <c r="FZ23" s="126"/>
      <c r="GA23" s="126"/>
      <c r="GB23" s="126"/>
      <c r="GC23" s="126"/>
      <c r="GD23" s="126"/>
      <c r="GE23" s="126"/>
      <c r="GF23" s="126"/>
      <c r="GG23" s="126"/>
      <c r="GH23" s="126"/>
      <c r="GI23" s="126"/>
      <c r="GJ23" s="126"/>
      <c r="GK23" s="126"/>
      <c r="GL23" s="126"/>
      <c r="GM23" s="126"/>
      <c r="GN23" s="126"/>
      <c r="GO23" s="126"/>
      <c r="GP23" s="126"/>
      <c r="GQ23" s="126"/>
      <c r="GR23" s="126"/>
      <c r="GS23" s="126"/>
      <c r="GT23" s="126"/>
      <c r="GU23" s="126"/>
      <c r="GV23" s="126"/>
      <c r="GW23" s="126"/>
      <c r="GX23" s="126"/>
      <c r="GY23" s="126"/>
      <c r="GZ23" s="126"/>
      <c r="HA23" s="126"/>
      <c r="HB23" s="126"/>
      <c r="HC23" s="126"/>
      <c r="HD23" s="126"/>
      <c r="HE23" s="126"/>
      <c r="HF23" s="126"/>
      <c r="HG23" s="126"/>
      <c r="HH23" s="126"/>
      <c r="HI23" s="126"/>
      <c r="HJ23" s="126"/>
      <c r="HK23" s="126"/>
      <c r="HL23" s="126"/>
      <c r="HM23" s="126"/>
      <c r="HN23" s="126"/>
      <c r="HO23" s="126"/>
      <c r="HP23" s="126"/>
      <c r="HQ23" s="126"/>
      <c r="HR23" s="126"/>
      <c r="HS23" s="126"/>
      <c r="HT23" s="126"/>
      <c r="HU23" s="126"/>
      <c r="HV23" s="126"/>
      <c r="HW23" s="126"/>
      <c r="HX23" s="126"/>
      <c r="HY23" s="126"/>
      <c r="HZ23" s="126"/>
      <c r="IA23" s="126"/>
      <c r="IB23" s="126"/>
      <c r="IC23" s="126"/>
      <c r="ID23" s="126"/>
      <c r="IE23" s="126"/>
      <c r="IF23" s="126"/>
      <c r="IG23" s="126"/>
      <c r="IH23" s="126"/>
      <c r="II23" s="126"/>
      <c r="IJ23" s="126"/>
      <c r="IK23" s="126"/>
      <c r="IL23" s="126"/>
      <c r="IM23" s="126"/>
      <c r="IN23" s="126"/>
      <c r="IO23" s="126"/>
      <c r="IP23" s="126"/>
      <c r="IQ23" s="126"/>
      <c r="IR23" s="126"/>
      <c r="IS23" s="126"/>
      <c r="IT23" s="126"/>
      <c r="IU23" s="126"/>
      <c r="IV23" s="126"/>
      <c r="IW23" s="126"/>
      <c r="IX23" s="132">
        <f t="shared" si="28"/>
        <v>0</v>
      </c>
      <c r="IY23" s="126"/>
      <c r="IZ23" s="126"/>
      <c r="JA23" s="126"/>
      <c r="JB23" s="126"/>
      <c r="JC23" s="126"/>
      <c r="JD23" s="126"/>
      <c r="JE23" s="126"/>
      <c r="JF23" s="126"/>
      <c r="JG23" s="126"/>
      <c r="JH23" s="126"/>
      <c r="JI23" s="126"/>
      <c r="JJ23" s="126"/>
      <c r="JK23" s="126"/>
      <c r="JL23" s="126"/>
      <c r="JM23" s="126"/>
      <c r="JN23" s="126"/>
      <c r="JO23" s="126"/>
      <c r="JP23" s="126"/>
      <c r="JQ23" s="126"/>
      <c r="JR23" s="126"/>
      <c r="JS23" s="125">
        <f t="shared" si="22"/>
        <v>0</v>
      </c>
      <c r="JT23" s="126">
        <f t="shared" si="23"/>
        <v>0</v>
      </c>
      <c r="JU23" s="126"/>
      <c r="JV23" s="126"/>
      <c r="JW23" s="126"/>
      <c r="JX23" s="126"/>
      <c r="JY23" s="126"/>
      <c r="JZ23" s="126"/>
      <c r="KA23" s="126"/>
      <c r="KB23" s="126"/>
      <c r="KC23" s="126"/>
      <c r="KD23" s="126"/>
      <c r="KE23" s="126"/>
      <c r="KF23" s="126"/>
      <c r="KG23" s="126"/>
      <c r="KH23" s="126"/>
      <c r="KI23" s="126"/>
      <c r="KJ23" s="126"/>
      <c r="KK23" s="126"/>
      <c r="KL23" s="126"/>
      <c r="KM23" s="126"/>
      <c r="KN23" s="126"/>
      <c r="KO23" s="126"/>
      <c r="KP23" s="126"/>
      <c r="KQ23" s="126"/>
      <c r="KR23" s="126"/>
      <c r="KS23" s="126"/>
      <c r="KT23" s="126"/>
      <c r="KU23" s="126"/>
      <c r="KV23" s="126"/>
      <c r="KW23" s="126"/>
      <c r="KX23" s="126"/>
      <c r="KY23" s="126"/>
      <c r="KZ23" s="126"/>
      <c r="LA23" s="126"/>
      <c r="LB23" s="126"/>
      <c r="LC23" s="126"/>
      <c r="LD23" s="126"/>
      <c r="LE23" s="126"/>
      <c r="LF23" s="126"/>
      <c r="LG23" s="126"/>
      <c r="LH23" s="126"/>
      <c r="LI23" s="126"/>
      <c r="LJ23" s="126"/>
      <c r="LK23" s="126"/>
      <c r="LL23" s="126"/>
      <c r="LM23" s="126"/>
      <c r="LN23" s="126"/>
      <c r="LO23" s="126"/>
      <c r="LP23" s="126"/>
      <c r="LQ23" s="126"/>
      <c r="LR23" s="126"/>
      <c r="LS23" s="126"/>
      <c r="LT23" s="126"/>
      <c r="LU23" s="126"/>
      <c r="LV23" s="126"/>
      <c r="LW23" s="126"/>
      <c r="LX23" s="126"/>
      <c r="LY23" s="126"/>
      <c r="LZ23" s="126"/>
      <c r="MA23" s="126"/>
      <c r="MB23" s="126"/>
      <c r="MC23" s="126"/>
      <c r="MD23" s="126"/>
      <c r="ME23" s="126"/>
      <c r="MF23" s="126"/>
      <c r="MG23" s="126"/>
      <c r="MH23" s="126"/>
      <c r="MI23" s="126"/>
      <c r="MJ23" s="126"/>
      <c r="MK23" s="126"/>
      <c r="ML23" s="126"/>
      <c r="MM23" s="126"/>
      <c r="MN23" s="126"/>
      <c r="MO23" s="126"/>
      <c r="MP23" s="126"/>
      <c r="MQ23" s="126"/>
      <c r="MR23" s="126"/>
      <c r="MS23" s="126"/>
      <c r="MT23" s="126"/>
      <c r="MU23" s="126"/>
      <c r="MV23" s="126"/>
      <c r="MW23" s="126"/>
      <c r="MX23" s="126"/>
      <c r="MY23" s="126"/>
      <c r="MZ23" s="126"/>
      <c r="NA23" s="126"/>
      <c r="NB23" s="126"/>
      <c r="NC23" s="126"/>
      <c r="ND23" s="126"/>
      <c r="NE23" s="126"/>
      <c r="NF23" s="126"/>
      <c r="NG23" s="126"/>
      <c r="NH23" s="126"/>
      <c r="NI23" s="126"/>
      <c r="NJ23" s="126"/>
      <c r="NK23" s="126"/>
      <c r="NL23" s="126"/>
      <c r="NM23" s="126"/>
      <c r="NN23" s="126"/>
      <c r="NO23" s="126"/>
      <c r="NP23" s="126"/>
      <c r="NQ23" s="126">
        <f t="shared" si="29"/>
        <v>0</v>
      </c>
      <c r="NR23" s="126"/>
      <c r="NS23" s="126"/>
      <c r="NT23" s="126"/>
      <c r="NU23" s="126"/>
      <c r="NV23" s="126"/>
      <c r="NW23" s="126"/>
      <c r="NX23" s="126"/>
      <c r="NY23" s="126"/>
      <c r="NZ23" s="126"/>
      <c r="OA23" s="126"/>
      <c r="OB23" s="126"/>
      <c r="OC23" s="126"/>
      <c r="OD23" s="126"/>
      <c r="OE23" s="126"/>
      <c r="OF23" s="126"/>
      <c r="OG23" s="126"/>
      <c r="OH23" s="126"/>
      <c r="OI23" s="126"/>
      <c r="OJ23" s="126"/>
      <c r="OK23" s="126"/>
      <c r="OL23" s="125">
        <f t="shared" si="25"/>
        <v>0</v>
      </c>
      <c r="OM23" s="126">
        <f t="shared" si="26"/>
        <v>0</v>
      </c>
      <c r="ON23" s="126"/>
      <c r="OO23" s="126"/>
      <c r="OP23" s="126"/>
      <c r="OQ23" s="126"/>
      <c r="OR23" s="126"/>
      <c r="OS23" s="126"/>
      <c r="OT23" s="126"/>
      <c r="OU23" s="126"/>
      <c r="OV23" s="126"/>
      <c r="OW23" s="126"/>
      <c r="OX23" s="126"/>
      <c r="OY23" s="126"/>
      <c r="OZ23" s="126"/>
      <c r="PA23" s="126"/>
      <c r="PB23" s="126"/>
      <c r="PC23" s="126"/>
      <c r="PD23" s="126"/>
      <c r="PE23" s="126"/>
      <c r="PF23" s="126"/>
      <c r="PG23" s="126"/>
      <c r="PH23" s="126"/>
      <c r="PI23" s="126"/>
      <c r="PJ23" s="126"/>
      <c r="PK23" s="126"/>
      <c r="PL23" s="126"/>
      <c r="PM23" s="126"/>
      <c r="PN23" s="126"/>
      <c r="PO23" s="126"/>
      <c r="PP23" s="126"/>
      <c r="PQ23" s="126"/>
      <c r="PR23" s="126"/>
      <c r="PS23" s="126"/>
      <c r="PT23" s="126"/>
      <c r="PU23" s="126"/>
      <c r="PV23" s="126"/>
      <c r="PW23" s="126"/>
      <c r="PX23" s="126"/>
      <c r="PY23" s="126"/>
      <c r="PZ23" s="126"/>
      <c r="QA23" s="126"/>
      <c r="QB23" s="126"/>
      <c r="QC23" s="126"/>
      <c r="QD23" s="126"/>
      <c r="QE23" s="126"/>
      <c r="QF23" s="126"/>
      <c r="QG23" s="126"/>
      <c r="QH23" s="126"/>
      <c r="QI23" s="126"/>
      <c r="QJ23" s="126"/>
      <c r="QK23" s="126"/>
      <c r="QL23" s="126"/>
      <c r="QM23" s="126"/>
      <c r="QN23" s="126"/>
      <c r="QO23" s="126"/>
      <c r="QP23" s="126"/>
      <c r="QQ23" s="126"/>
      <c r="QR23" s="126"/>
      <c r="QS23" s="126"/>
      <c r="QT23" s="126"/>
      <c r="QU23" s="126"/>
      <c r="QV23" s="126"/>
      <c r="QW23" s="126"/>
      <c r="QX23" s="126"/>
      <c r="QY23" s="126"/>
      <c r="QZ23" s="126"/>
      <c r="RA23" s="126"/>
      <c r="RB23" s="126"/>
      <c r="RC23" s="126"/>
      <c r="RD23" s="126"/>
      <c r="RE23" s="126"/>
      <c r="RF23" s="126"/>
      <c r="RG23" s="126"/>
      <c r="RH23" s="126"/>
      <c r="RI23" s="126"/>
      <c r="RJ23" s="126"/>
      <c r="RK23" s="126"/>
      <c r="RL23" s="126"/>
      <c r="RM23" s="126"/>
      <c r="RN23" s="126"/>
      <c r="RO23" s="126"/>
      <c r="RP23" s="126"/>
      <c r="RQ23" s="126"/>
      <c r="RR23" s="126"/>
      <c r="RS23" s="126"/>
      <c r="RT23" s="126"/>
      <c r="RU23" s="126"/>
      <c r="RV23" s="126"/>
      <c r="RW23" s="126"/>
      <c r="RX23" s="126"/>
      <c r="RY23" s="126"/>
      <c r="RZ23" s="126"/>
      <c r="SA23" s="126"/>
      <c r="SB23" s="126"/>
      <c r="SC23" s="126"/>
      <c r="SD23" s="126"/>
      <c r="SE23" s="126"/>
      <c r="SF23" s="126"/>
      <c r="SG23" s="126"/>
      <c r="SH23" s="126"/>
      <c r="SI23" s="126"/>
      <c r="SJ23" s="126">
        <f t="shared" si="30"/>
        <v>0</v>
      </c>
      <c r="SK23" s="126"/>
      <c r="SL23" s="126"/>
      <c r="SM23" s="126"/>
      <c r="SN23" s="126"/>
      <c r="SO23" s="126"/>
      <c r="SP23" s="126"/>
      <c r="SQ23" s="126"/>
      <c r="SR23" s="126"/>
      <c r="SS23" s="126"/>
      <c r="ST23" s="126"/>
      <c r="SU23" s="126"/>
      <c r="SV23" s="126"/>
      <c r="SW23" s="126"/>
      <c r="SX23" s="126"/>
      <c r="SY23" s="126"/>
      <c r="SZ23" s="126"/>
      <c r="TA23" s="126"/>
      <c r="TB23" s="126"/>
      <c r="TC23" s="126"/>
      <c r="TD23" s="126"/>
    </row>
    <row r="24" spans="1:524" x14ac:dyDescent="0.25">
      <c r="B24" s="61"/>
      <c r="C24" s="61"/>
      <c r="D24" s="61"/>
      <c r="E24" s="124"/>
      <c r="F24" s="124"/>
      <c r="G24" s="124"/>
      <c r="H24" s="125">
        <f t="shared" si="14"/>
        <v>0</v>
      </c>
      <c r="I24" s="132">
        <f t="shared" si="31"/>
        <v>0</v>
      </c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6"/>
      <c r="BM24" s="126"/>
      <c r="BN24" s="126"/>
      <c r="BO24" s="126"/>
      <c r="BP24" s="126"/>
      <c r="BQ24" s="126"/>
      <c r="BR24" s="126"/>
      <c r="BS24" s="126"/>
      <c r="BT24" s="126"/>
      <c r="BU24" s="126"/>
      <c r="BV24" s="126"/>
      <c r="BW24" s="126"/>
      <c r="BX24" s="126"/>
      <c r="BY24" s="126"/>
      <c r="BZ24" s="126"/>
      <c r="CA24" s="126"/>
      <c r="CB24" s="126"/>
      <c r="CC24" s="126"/>
      <c r="CD24" s="126"/>
      <c r="CE24" s="126"/>
      <c r="CF24" s="126"/>
      <c r="CG24" s="126"/>
      <c r="CH24" s="126"/>
      <c r="CI24" s="126"/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126"/>
      <c r="CW24" s="126"/>
      <c r="CX24" s="126"/>
      <c r="CY24" s="126"/>
      <c r="CZ24" s="126"/>
      <c r="DA24" s="126"/>
      <c r="DB24" s="126"/>
      <c r="DC24" s="126"/>
      <c r="DD24" s="126"/>
      <c r="DE24" s="126"/>
      <c r="DF24" s="132">
        <f t="shared" si="16"/>
        <v>0</v>
      </c>
      <c r="DG24" s="126"/>
      <c r="DH24" s="126"/>
      <c r="DI24" s="126"/>
      <c r="DJ24" s="126"/>
      <c r="DK24" s="126"/>
      <c r="DL24" s="126"/>
      <c r="DM24" s="126"/>
      <c r="DN24" s="126"/>
      <c r="DO24" s="126"/>
      <c r="DP24" s="126"/>
      <c r="DQ24" s="126"/>
      <c r="DR24" s="126"/>
      <c r="DS24" s="126"/>
      <c r="DT24" s="126"/>
      <c r="DU24" s="126"/>
      <c r="DV24" s="126"/>
      <c r="DW24" s="126"/>
      <c r="DX24" s="126"/>
      <c r="DY24" s="126"/>
      <c r="DZ24" s="126"/>
      <c r="EA24" s="125">
        <f t="shared" si="17"/>
        <v>0</v>
      </c>
      <c r="EB24" s="126">
        <f t="shared" si="18"/>
        <v>0</v>
      </c>
      <c r="EC24" s="126"/>
      <c r="ED24" s="126"/>
      <c r="EE24" s="126"/>
      <c r="EF24" s="126"/>
      <c r="EG24" s="126"/>
      <c r="EH24" s="126"/>
      <c r="EI24" s="126"/>
      <c r="EJ24" s="126"/>
      <c r="EK24" s="126"/>
      <c r="EL24" s="126"/>
      <c r="EM24" s="126"/>
      <c r="EN24" s="126"/>
      <c r="EO24" s="126"/>
      <c r="EP24" s="126"/>
      <c r="EQ24" s="126"/>
      <c r="ER24" s="126"/>
      <c r="ES24" s="126"/>
      <c r="ET24" s="126"/>
      <c r="EU24" s="126"/>
      <c r="EV24" s="126"/>
      <c r="EW24" s="126"/>
      <c r="EX24" s="126"/>
      <c r="EY24" s="126"/>
      <c r="EZ24" s="125">
        <f t="shared" si="19"/>
        <v>0</v>
      </c>
      <c r="FA24" s="132">
        <f t="shared" si="20"/>
        <v>0</v>
      </c>
      <c r="FB24" s="126"/>
      <c r="FC24" s="126"/>
      <c r="FD24" s="126"/>
      <c r="FE24" s="126"/>
      <c r="FF24" s="126"/>
      <c r="FG24" s="126"/>
      <c r="FH24" s="126"/>
      <c r="FI24" s="126"/>
      <c r="FJ24" s="126"/>
      <c r="FK24" s="126"/>
      <c r="FL24" s="126"/>
      <c r="FM24" s="126"/>
      <c r="FN24" s="126"/>
      <c r="FO24" s="126"/>
      <c r="FP24" s="126"/>
      <c r="FQ24" s="126"/>
      <c r="FR24" s="126"/>
      <c r="FS24" s="126"/>
      <c r="FT24" s="126"/>
      <c r="FU24" s="126"/>
      <c r="FV24" s="126"/>
      <c r="FW24" s="126"/>
      <c r="FX24" s="126"/>
      <c r="FY24" s="126"/>
      <c r="FZ24" s="126"/>
      <c r="GA24" s="126"/>
      <c r="GB24" s="126"/>
      <c r="GC24" s="126"/>
      <c r="GD24" s="126"/>
      <c r="GE24" s="126"/>
      <c r="GF24" s="126"/>
      <c r="GG24" s="126"/>
      <c r="GH24" s="126"/>
      <c r="GI24" s="126"/>
      <c r="GJ24" s="126"/>
      <c r="GK24" s="126"/>
      <c r="GL24" s="126"/>
      <c r="GM24" s="126"/>
      <c r="GN24" s="126"/>
      <c r="GO24" s="126"/>
      <c r="GP24" s="126"/>
      <c r="GQ24" s="126"/>
      <c r="GR24" s="126"/>
      <c r="GS24" s="126"/>
      <c r="GT24" s="126"/>
      <c r="GU24" s="126"/>
      <c r="GV24" s="126"/>
      <c r="GW24" s="126"/>
      <c r="GX24" s="126"/>
      <c r="GY24" s="126"/>
      <c r="GZ24" s="126"/>
      <c r="HA24" s="126"/>
      <c r="HB24" s="126"/>
      <c r="HC24" s="126"/>
      <c r="HD24" s="126"/>
      <c r="HE24" s="126"/>
      <c r="HF24" s="126"/>
      <c r="HG24" s="126"/>
      <c r="HH24" s="126"/>
      <c r="HI24" s="126"/>
      <c r="HJ24" s="126"/>
      <c r="HK24" s="126"/>
      <c r="HL24" s="126"/>
      <c r="HM24" s="126"/>
      <c r="HN24" s="126"/>
      <c r="HO24" s="126"/>
      <c r="HP24" s="126"/>
      <c r="HQ24" s="126"/>
      <c r="HR24" s="126"/>
      <c r="HS24" s="126"/>
      <c r="HT24" s="126"/>
      <c r="HU24" s="126"/>
      <c r="HV24" s="126"/>
      <c r="HW24" s="126"/>
      <c r="HX24" s="126"/>
      <c r="HY24" s="126"/>
      <c r="HZ24" s="126"/>
      <c r="IA24" s="126"/>
      <c r="IB24" s="126"/>
      <c r="IC24" s="126"/>
      <c r="ID24" s="126"/>
      <c r="IE24" s="126"/>
      <c r="IF24" s="126"/>
      <c r="IG24" s="126"/>
      <c r="IH24" s="126"/>
      <c r="II24" s="126"/>
      <c r="IJ24" s="126"/>
      <c r="IK24" s="126"/>
      <c r="IL24" s="126"/>
      <c r="IM24" s="126"/>
      <c r="IN24" s="126"/>
      <c r="IO24" s="126"/>
      <c r="IP24" s="126"/>
      <c r="IQ24" s="126"/>
      <c r="IR24" s="126"/>
      <c r="IS24" s="126"/>
      <c r="IT24" s="126"/>
      <c r="IU24" s="126"/>
      <c r="IV24" s="126"/>
      <c r="IW24" s="126"/>
      <c r="IX24" s="132">
        <f t="shared" si="28"/>
        <v>0</v>
      </c>
      <c r="IY24" s="126"/>
      <c r="IZ24" s="126"/>
      <c r="JA24" s="126"/>
      <c r="JB24" s="126"/>
      <c r="JC24" s="126"/>
      <c r="JD24" s="126"/>
      <c r="JE24" s="126"/>
      <c r="JF24" s="126"/>
      <c r="JG24" s="126"/>
      <c r="JH24" s="126"/>
      <c r="JI24" s="126"/>
      <c r="JJ24" s="126"/>
      <c r="JK24" s="126"/>
      <c r="JL24" s="126"/>
      <c r="JM24" s="126"/>
      <c r="JN24" s="126"/>
      <c r="JO24" s="126"/>
      <c r="JP24" s="126"/>
      <c r="JQ24" s="126"/>
      <c r="JR24" s="126"/>
      <c r="JS24" s="125">
        <f t="shared" si="22"/>
        <v>0</v>
      </c>
      <c r="JT24" s="126">
        <f t="shared" si="23"/>
        <v>0</v>
      </c>
      <c r="JU24" s="126"/>
      <c r="JV24" s="126"/>
      <c r="JW24" s="126"/>
      <c r="JX24" s="126"/>
      <c r="JY24" s="126"/>
      <c r="JZ24" s="126"/>
      <c r="KA24" s="126"/>
      <c r="KB24" s="126"/>
      <c r="KC24" s="126"/>
      <c r="KD24" s="126"/>
      <c r="KE24" s="126"/>
      <c r="KF24" s="126"/>
      <c r="KG24" s="126"/>
      <c r="KH24" s="126"/>
      <c r="KI24" s="126"/>
      <c r="KJ24" s="126"/>
      <c r="KK24" s="126"/>
      <c r="KL24" s="126"/>
      <c r="KM24" s="126"/>
      <c r="KN24" s="126"/>
      <c r="KO24" s="126"/>
      <c r="KP24" s="126"/>
      <c r="KQ24" s="126"/>
      <c r="KR24" s="126"/>
      <c r="KS24" s="126"/>
      <c r="KT24" s="126"/>
      <c r="KU24" s="126"/>
      <c r="KV24" s="126"/>
      <c r="KW24" s="126"/>
      <c r="KX24" s="126"/>
      <c r="KY24" s="126"/>
      <c r="KZ24" s="126"/>
      <c r="LA24" s="126"/>
      <c r="LB24" s="126"/>
      <c r="LC24" s="126"/>
      <c r="LD24" s="126"/>
      <c r="LE24" s="126"/>
      <c r="LF24" s="126"/>
      <c r="LG24" s="126"/>
      <c r="LH24" s="126"/>
      <c r="LI24" s="126"/>
      <c r="LJ24" s="126"/>
      <c r="LK24" s="126"/>
      <c r="LL24" s="126"/>
      <c r="LM24" s="126"/>
      <c r="LN24" s="126"/>
      <c r="LO24" s="126"/>
      <c r="LP24" s="126"/>
      <c r="LQ24" s="126"/>
      <c r="LR24" s="126"/>
      <c r="LS24" s="126"/>
      <c r="LT24" s="126"/>
      <c r="LU24" s="126"/>
      <c r="LV24" s="126"/>
      <c r="LW24" s="126"/>
      <c r="LX24" s="126"/>
      <c r="LY24" s="126"/>
      <c r="LZ24" s="126"/>
      <c r="MA24" s="126"/>
      <c r="MB24" s="126"/>
      <c r="MC24" s="126"/>
      <c r="MD24" s="126"/>
      <c r="ME24" s="126"/>
      <c r="MF24" s="126"/>
      <c r="MG24" s="126"/>
      <c r="MH24" s="126"/>
      <c r="MI24" s="126"/>
      <c r="MJ24" s="126"/>
      <c r="MK24" s="126"/>
      <c r="ML24" s="126"/>
      <c r="MM24" s="126"/>
      <c r="MN24" s="126"/>
      <c r="MO24" s="126"/>
      <c r="MP24" s="126"/>
      <c r="MQ24" s="126"/>
      <c r="MR24" s="126"/>
      <c r="MS24" s="126"/>
      <c r="MT24" s="126"/>
      <c r="MU24" s="126"/>
      <c r="MV24" s="126"/>
      <c r="MW24" s="126"/>
      <c r="MX24" s="126"/>
      <c r="MY24" s="126"/>
      <c r="MZ24" s="126"/>
      <c r="NA24" s="126"/>
      <c r="NB24" s="126"/>
      <c r="NC24" s="126"/>
      <c r="ND24" s="126"/>
      <c r="NE24" s="126"/>
      <c r="NF24" s="126"/>
      <c r="NG24" s="126"/>
      <c r="NH24" s="126"/>
      <c r="NI24" s="126"/>
      <c r="NJ24" s="126"/>
      <c r="NK24" s="126"/>
      <c r="NL24" s="126"/>
      <c r="NM24" s="126"/>
      <c r="NN24" s="126"/>
      <c r="NO24" s="126"/>
      <c r="NP24" s="126"/>
      <c r="NQ24" s="126">
        <f t="shared" si="29"/>
        <v>0</v>
      </c>
      <c r="NR24" s="126"/>
      <c r="NS24" s="126"/>
      <c r="NT24" s="126"/>
      <c r="NU24" s="126"/>
      <c r="NV24" s="126"/>
      <c r="NW24" s="126"/>
      <c r="NX24" s="126"/>
      <c r="NY24" s="126"/>
      <c r="NZ24" s="126"/>
      <c r="OA24" s="126"/>
      <c r="OB24" s="126"/>
      <c r="OC24" s="126"/>
      <c r="OD24" s="126"/>
      <c r="OE24" s="126"/>
      <c r="OF24" s="126"/>
      <c r="OG24" s="126"/>
      <c r="OH24" s="126"/>
      <c r="OI24" s="126"/>
      <c r="OJ24" s="126"/>
      <c r="OK24" s="126"/>
      <c r="OL24" s="125">
        <f t="shared" si="25"/>
        <v>0</v>
      </c>
      <c r="OM24" s="126">
        <f t="shared" si="26"/>
        <v>0</v>
      </c>
      <c r="ON24" s="126"/>
      <c r="OO24" s="126"/>
      <c r="OP24" s="126"/>
      <c r="OQ24" s="126"/>
      <c r="OR24" s="126"/>
      <c r="OS24" s="126"/>
      <c r="OT24" s="126"/>
      <c r="OU24" s="126"/>
      <c r="OV24" s="126"/>
      <c r="OW24" s="126"/>
      <c r="OX24" s="126"/>
      <c r="OY24" s="126"/>
      <c r="OZ24" s="126"/>
      <c r="PA24" s="126"/>
      <c r="PB24" s="126"/>
      <c r="PC24" s="126"/>
      <c r="PD24" s="126"/>
      <c r="PE24" s="126"/>
      <c r="PF24" s="126"/>
      <c r="PG24" s="126"/>
      <c r="PH24" s="126"/>
      <c r="PI24" s="126"/>
      <c r="PJ24" s="126"/>
      <c r="PK24" s="126"/>
      <c r="PL24" s="126"/>
      <c r="PM24" s="126"/>
      <c r="PN24" s="126"/>
      <c r="PO24" s="126"/>
      <c r="PP24" s="126"/>
      <c r="PQ24" s="126"/>
      <c r="PR24" s="126"/>
      <c r="PS24" s="126"/>
      <c r="PT24" s="126"/>
      <c r="PU24" s="126"/>
      <c r="PV24" s="126"/>
      <c r="PW24" s="126"/>
      <c r="PX24" s="126"/>
      <c r="PY24" s="126"/>
      <c r="PZ24" s="126"/>
      <c r="QA24" s="126"/>
      <c r="QB24" s="126"/>
      <c r="QC24" s="126"/>
      <c r="QD24" s="126"/>
      <c r="QE24" s="126"/>
      <c r="QF24" s="126"/>
      <c r="QG24" s="126"/>
      <c r="QH24" s="126"/>
      <c r="QI24" s="126"/>
      <c r="QJ24" s="126"/>
      <c r="QK24" s="126"/>
      <c r="QL24" s="126"/>
      <c r="QM24" s="126"/>
      <c r="QN24" s="126"/>
      <c r="QO24" s="126"/>
      <c r="QP24" s="126"/>
      <c r="QQ24" s="126"/>
      <c r="QR24" s="126"/>
      <c r="QS24" s="126"/>
      <c r="QT24" s="126"/>
      <c r="QU24" s="126"/>
      <c r="QV24" s="126"/>
      <c r="QW24" s="126"/>
      <c r="QX24" s="126"/>
      <c r="QY24" s="126"/>
      <c r="QZ24" s="126"/>
      <c r="RA24" s="126"/>
      <c r="RB24" s="126"/>
      <c r="RC24" s="126"/>
      <c r="RD24" s="126"/>
      <c r="RE24" s="126"/>
      <c r="RF24" s="126"/>
      <c r="RG24" s="126"/>
      <c r="RH24" s="126"/>
      <c r="RI24" s="126"/>
      <c r="RJ24" s="126"/>
      <c r="RK24" s="126"/>
      <c r="RL24" s="126"/>
      <c r="RM24" s="126"/>
      <c r="RN24" s="126"/>
      <c r="RO24" s="126"/>
      <c r="RP24" s="126"/>
      <c r="RQ24" s="126"/>
      <c r="RR24" s="126"/>
      <c r="RS24" s="126"/>
      <c r="RT24" s="126"/>
      <c r="RU24" s="126"/>
      <c r="RV24" s="126"/>
      <c r="RW24" s="126"/>
      <c r="RX24" s="126"/>
      <c r="RY24" s="126"/>
      <c r="RZ24" s="126"/>
      <c r="SA24" s="126"/>
      <c r="SB24" s="126"/>
      <c r="SC24" s="126"/>
      <c r="SD24" s="126"/>
      <c r="SE24" s="126"/>
      <c r="SF24" s="126"/>
      <c r="SG24" s="126"/>
      <c r="SH24" s="126"/>
      <c r="SI24" s="126"/>
      <c r="SJ24" s="126">
        <f t="shared" si="30"/>
        <v>0</v>
      </c>
      <c r="SK24" s="126"/>
      <c r="SL24" s="126"/>
      <c r="SM24" s="126"/>
      <c r="SN24" s="126"/>
      <c r="SO24" s="126"/>
      <c r="SP24" s="126"/>
      <c r="SQ24" s="126"/>
      <c r="SR24" s="126"/>
      <c r="SS24" s="126"/>
      <c r="ST24" s="126"/>
      <c r="SU24" s="126"/>
      <c r="SV24" s="126"/>
      <c r="SW24" s="126"/>
      <c r="SX24" s="126"/>
      <c r="SY24" s="126"/>
      <c r="SZ24" s="126"/>
      <c r="TA24" s="126"/>
      <c r="TB24" s="126"/>
      <c r="TC24" s="126"/>
      <c r="TD24" s="126"/>
    </row>
    <row r="25" spans="1:524" x14ac:dyDescent="0.25">
      <c r="B25" s="61"/>
      <c r="C25" s="61"/>
      <c r="D25" s="61"/>
      <c r="E25" s="124"/>
      <c r="F25" s="124"/>
      <c r="G25" s="124"/>
      <c r="H25" s="125">
        <f t="shared" si="14"/>
        <v>0</v>
      </c>
      <c r="I25" s="132">
        <f t="shared" si="31"/>
        <v>0</v>
      </c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  <c r="BK25" s="126"/>
      <c r="BL25" s="126"/>
      <c r="BM25" s="126"/>
      <c r="BN25" s="126"/>
      <c r="BO25" s="126"/>
      <c r="BP25" s="126"/>
      <c r="BQ25" s="126"/>
      <c r="BR25" s="126"/>
      <c r="BS25" s="126"/>
      <c r="BT25" s="126"/>
      <c r="BU25" s="126"/>
      <c r="BV25" s="126"/>
      <c r="BW25" s="126"/>
      <c r="BX25" s="126"/>
      <c r="BY25" s="126"/>
      <c r="BZ25" s="126"/>
      <c r="CA25" s="126"/>
      <c r="CB25" s="126"/>
      <c r="CC25" s="126"/>
      <c r="CD25" s="126"/>
      <c r="CE25" s="126"/>
      <c r="CF25" s="126"/>
      <c r="CG25" s="126"/>
      <c r="CH25" s="126"/>
      <c r="CI25" s="126"/>
      <c r="CJ25" s="126"/>
      <c r="CK25" s="126"/>
      <c r="CL25" s="126"/>
      <c r="CM25" s="126"/>
      <c r="CN25" s="126"/>
      <c r="CO25" s="126"/>
      <c r="CP25" s="126"/>
      <c r="CQ25" s="126"/>
      <c r="CR25" s="126"/>
      <c r="CS25" s="126"/>
      <c r="CT25" s="126"/>
      <c r="CU25" s="126"/>
      <c r="CV25" s="126"/>
      <c r="CW25" s="126"/>
      <c r="CX25" s="126"/>
      <c r="CY25" s="126"/>
      <c r="CZ25" s="126"/>
      <c r="DA25" s="126"/>
      <c r="DB25" s="126"/>
      <c r="DC25" s="126"/>
      <c r="DD25" s="126"/>
      <c r="DE25" s="126"/>
      <c r="DF25" s="132">
        <f t="shared" si="16"/>
        <v>0</v>
      </c>
      <c r="DG25" s="126"/>
      <c r="DH25" s="126"/>
      <c r="DI25" s="126"/>
      <c r="DJ25" s="126"/>
      <c r="DK25" s="126"/>
      <c r="DL25" s="126"/>
      <c r="DM25" s="126"/>
      <c r="DN25" s="126"/>
      <c r="DO25" s="126"/>
      <c r="DP25" s="126"/>
      <c r="DQ25" s="126"/>
      <c r="DR25" s="126"/>
      <c r="DS25" s="126"/>
      <c r="DT25" s="126"/>
      <c r="DU25" s="126"/>
      <c r="DV25" s="126"/>
      <c r="DW25" s="126"/>
      <c r="DX25" s="126"/>
      <c r="DY25" s="126"/>
      <c r="DZ25" s="126"/>
      <c r="EA25" s="125">
        <f t="shared" si="17"/>
        <v>0</v>
      </c>
      <c r="EB25" s="126">
        <f t="shared" si="18"/>
        <v>0</v>
      </c>
      <c r="EC25" s="126"/>
      <c r="ED25" s="126"/>
      <c r="EE25" s="126"/>
      <c r="EF25" s="126"/>
      <c r="EG25" s="126"/>
      <c r="EH25" s="126"/>
      <c r="EI25" s="126"/>
      <c r="EJ25" s="126"/>
      <c r="EK25" s="126"/>
      <c r="EL25" s="126"/>
      <c r="EM25" s="126"/>
      <c r="EN25" s="126"/>
      <c r="EO25" s="126"/>
      <c r="EP25" s="126"/>
      <c r="EQ25" s="126"/>
      <c r="ER25" s="126"/>
      <c r="ES25" s="126"/>
      <c r="ET25" s="126"/>
      <c r="EU25" s="126"/>
      <c r="EV25" s="126"/>
      <c r="EW25" s="126"/>
      <c r="EX25" s="126"/>
      <c r="EY25" s="126"/>
      <c r="EZ25" s="125">
        <f t="shared" si="19"/>
        <v>0</v>
      </c>
      <c r="FA25" s="132">
        <f t="shared" si="20"/>
        <v>0</v>
      </c>
      <c r="FB25" s="126"/>
      <c r="FC25" s="126"/>
      <c r="FD25" s="126"/>
      <c r="FE25" s="126"/>
      <c r="FF25" s="126"/>
      <c r="FG25" s="126"/>
      <c r="FH25" s="126"/>
      <c r="FI25" s="126"/>
      <c r="FJ25" s="126"/>
      <c r="FK25" s="126"/>
      <c r="FL25" s="126"/>
      <c r="FM25" s="126"/>
      <c r="FN25" s="126"/>
      <c r="FO25" s="126"/>
      <c r="FP25" s="126"/>
      <c r="FQ25" s="126"/>
      <c r="FR25" s="126"/>
      <c r="FS25" s="126"/>
      <c r="FT25" s="126"/>
      <c r="FU25" s="126"/>
      <c r="FV25" s="126"/>
      <c r="FW25" s="126"/>
      <c r="FX25" s="126"/>
      <c r="FY25" s="126"/>
      <c r="FZ25" s="126"/>
      <c r="GA25" s="126"/>
      <c r="GB25" s="126"/>
      <c r="GC25" s="126"/>
      <c r="GD25" s="126"/>
      <c r="GE25" s="126"/>
      <c r="GF25" s="126"/>
      <c r="GG25" s="126"/>
      <c r="GH25" s="126"/>
      <c r="GI25" s="126"/>
      <c r="GJ25" s="126"/>
      <c r="GK25" s="126"/>
      <c r="GL25" s="126"/>
      <c r="GM25" s="126"/>
      <c r="GN25" s="126"/>
      <c r="GO25" s="126"/>
      <c r="GP25" s="126"/>
      <c r="GQ25" s="126"/>
      <c r="GR25" s="126"/>
      <c r="GS25" s="126"/>
      <c r="GT25" s="126"/>
      <c r="GU25" s="126"/>
      <c r="GV25" s="126"/>
      <c r="GW25" s="126"/>
      <c r="GX25" s="126"/>
      <c r="GY25" s="126"/>
      <c r="GZ25" s="126"/>
      <c r="HA25" s="126"/>
      <c r="HB25" s="126"/>
      <c r="HC25" s="126"/>
      <c r="HD25" s="126"/>
      <c r="HE25" s="126"/>
      <c r="HF25" s="126"/>
      <c r="HG25" s="126"/>
      <c r="HH25" s="126"/>
      <c r="HI25" s="126"/>
      <c r="HJ25" s="126"/>
      <c r="HK25" s="126"/>
      <c r="HL25" s="126"/>
      <c r="HM25" s="126"/>
      <c r="HN25" s="126"/>
      <c r="HO25" s="126"/>
      <c r="HP25" s="126"/>
      <c r="HQ25" s="126"/>
      <c r="HR25" s="126"/>
      <c r="HS25" s="126"/>
      <c r="HT25" s="126"/>
      <c r="HU25" s="126"/>
      <c r="HV25" s="126"/>
      <c r="HW25" s="126"/>
      <c r="HX25" s="126"/>
      <c r="HY25" s="126"/>
      <c r="HZ25" s="126"/>
      <c r="IA25" s="126"/>
      <c r="IB25" s="126"/>
      <c r="IC25" s="126"/>
      <c r="ID25" s="126"/>
      <c r="IE25" s="126"/>
      <c r="IF25" s="126"/>
      <c r="IG25" s="126"/>
      <c r="IH25" s="126"/>
      <c r="II25" s="126"/>
      <c r="IJ25" s="126"/>
      <c r="IK25" s="126"/>
      <c r="IL25" s="126"/>
      <c r="IM25" s="126"/>
      <c r="IN25" s="126"/>
      <c r="IO25" s="126"/>
      <c r="IP25" s="126"/>
      <c r="IQ25" s="126"/>
      <c r="IR25" s="126"/>
      <c r="IS25" s="126"/>
      <c r="IT25" s="126"/>
      <c r="IU25" s="126"/>
      <c r="IV25" s="126"/>
      <c r="IW25" s="126"/>
      <c r="IX25" s="132">
        <f t="shared" si="28"/>
        <v>0</v>
      </c>
      <c r="IY25" s="126"/>
      <c r="IZ25" s="126"/>
      <c r="JA25" s="126"/>
      <c r="JB25" s="126"/>
      <c r="JC25" s="126"/>
      <c r="JD25" s="126"/>
      <c r="JE25" s="126"/>
      <c r="JF25" s="126"/>
      <c r="JG25" s="126"/>
      <c r="JH25" s="126"/>
      <c r="JI25" s="126"/>
      <c r="JJ25" s="126"/>
      <c r="JK25" s="126"/>
      <c r="JL25" s="126"/>
      <c r="JM25" s="126"/>
      <c r="JN25" s="126"/>
      <c r="JO25" s="126"/>
      <c r="JP25" s="126"/>
      <c r="JQ25" s="126"/>
      <c r="JR25" s="126"/>
      <c r="JS25" s="125">
        <f t="shared" si="22"/>
        <v>0</v>
      </c>
      <c r="JT25" s="126">
        <f t="shared" si="23"/>
        <v>0</v>
      </c>
      <c r="JU25" s="126"/>
      <c r="JV25" s="126"/>
      <c r="JW25" s="126"/>
      <c r="JX25" s="126"/>
      <c r="JY25" s="126"/>
      <c r="JZ25" s="126"/>
      <c r="KA25" s="126"/>
      <c r="KB25" s="126"/>
      <c r="KC25" s="126"/>
      <c r="KD25" s="126"/>
      <c r="KE25" s="126"/>
      <c r="KF25" s="126"/>
      <c r="KG25" s="126"/>
      <c r="KH25" s="126"/>
      <c r="KI25" s="126"/>
      <c r="KJ25" s="126"/>
      <c r="KK25" s="126"/>
      <c r="KL25" s="126"/>
      <c r="KM25" s="126"/>
      <c r="KN25" s="126"/>
      <c r="KO25" s="126"/>
      <c r="KP25" s="126"/>
      <c r="KQ25" s="126"/>
      <c r="KR25" s="126"/>
      <c r="KS25" s="126"/>
      <c r="KT25" s="126"/>
      <c r="KU25" s="126"/>
      <c r="KV25" s="126"/>
      <c r="KW25" s="126"/>
      <c r="KX25" s="126"/>
      <c r="KY25" s="126"/>
      <c r="KZ25" s="126"/>
      <c r="LA25" s="126"/>
      <c r="LB25" s="126"/>
      <c r="LC25" s="126"/>
      <c r="LD25" s="126"/>
      <c r="LE25" s="126"/>
      <c r="LF25" s="126"/>
      <c r="LG25" s="126"/>
      <c r="LH25" s="126"/>
      <c r="LI25" s="126"/>
      <c r="LJ25" s="126"/>
      <c r="LK25" s="126"/>
      <c r="LL25" s="126"/>
      <c r="LM25" s="126"/>
      <c r="LN25" s="126"/>
      <c r="LO25" s="126"/>
      <c r="LP25" s="126"/>
      <c r="LQ25" s="126"/>
      <c r="LR25" s="126"/>
      <c r="LS25" s="126"/>
      <c r="LT25" s="126"/>
      <c r="LU25" s="126"/>
      <c r="LV25" s="126"/>
      <c r="LW25" s="126"/>
      <c r="LX25" s="126"/>
      <c r="LY25" s="126"/>
      <c r="LZ25" s="126"/>
      <c r="MA25" s="126"/>
      <c r="MB25" s="126"/>
      <c r="MC25" s="126"/>
      <c r="MD25" s="126"/>
      <c r="ME25" s="126"/>
      <c r="MF25" s="126"/>
      <c r="MG25" s="126"/>
      <c r="MH25" s="126"/>
      <c r="MI25" s="126"/>
      <c r="MJ25" s="126"/>
      <c r="MK25" s="126"/>
      <c r="ML25" s="126"/>
      <c r="MM25" s="126"/>
      <c r="MN25" s="126"/>
      <c r="MO25" s="126"/>
      <c r="MP25" s="126"/>
      <c r="MQ25" s="126"/>
      <c r="MR25" s="126"/>
      <c r="MS25" s="126"/>
      <c r="MT25" s="126"/>
      <c r="MU25" s="126"/>
      <c r="MV25" s="126"/>
      <c r="MW25" s="126"/>
      <c r="MX25" s="126"/>
      <c r="MY25" s="126"/>
      <c r="MZ25" s="126"/>
      <c r="NA25" s="126"/>
      <c r="NB25" s="126"/>
      <c r="NC25" s="126"/>
      <c r="ND25" s="126"/>
      <c r="NE25" s="126"/>
      <c r="NF25" s="126"/>
      <c r="NG25" s="126"/>
      <c r="NH25" s="126"/>
      <c r="NI25" s="126"/>
      <c r="NJ25" s="126"/>
      <c r="NK25" s="126"/>
      <c r="NL25" s="126"/>
      <c r="NM25" s="126"/>
      <c r="NN25" s="126"/>
      <c r="NO25" s="126"/>
      <c r="NP25" s="126"/>
      <c r="NQ25" s="126">
        <f t="shared" si="29"/>
        <v>0</v>
      </c>
      <c r="NR25" s="126"/>
      <c r="NS25" s="126"/>
      <c r="NT25" s="126"/>
      <c r="NU25" s="126"/>
      <c r="NV25" s="126"/>
      <c r="NW25" s="126"/>
      <c r="NX25" s="126"/>
      <c r="NY25" s="126"/>
      <c r="NZ25" s="126"/>
      <c r="OA25" s="126"/>
      <c r="OB25" s="126"/>
      <c r="OC25" s="126"/>
      <c r="OD25" s="126"/>
      <c r="OE25" s="126"/>
      <c r="OF25" s="126"/>
      <c r="OG25" s="126"/>
      <c r="OH25" s="126"/>
      <c r="OI25" s="126"/>
      <c r="OJ25" s="126"/>
      <c r="OK25" s="126"/>
      <c r="OL25" s="125">
        <f t="shared" si="25"/>
        <v>0</v>
      </c>
      <c r="OM25" s="126">
        <f t="shared" si="26"/>
        <v>0</v>
      </c>
      <c r="ON25" s="126"/>
      <c r="OO25" s="126"/>
      <c r="OP25" s="126"/>
      <c r="OQ25" s="126"/>
      <c r="OR25" s="126"/>
      <c r="OS25" s="126"/>
      <c r="OT25" s="126"/>
      <c r="OU25" s="126"/>
      <c r="OV25" s="126"/>
      <c r="OW25" s="126"/>
      <c r="OX25" s="126"/>
      <c r="OY25" s="126"/>
      <c r="OZ25" s="126"/>
      <c r="PA25" s="126"/>
      <c r="PB25" s="126"/>
      <c r="PC25" s="126"/>
      <c r="PD25" s="126"/>
      <c r="PE25" s="126"/>
      <c r="PF25" s="126"/>
      <c r="PG25" s="126"/>
      <c r="PH25" s="126"/>
      <c r="PI25" s="126"/>
      <c r="PJ25" s="126"/>
      <c r="PK25" s="126"/>
      <c r="PL25" s="126"/>
      <c r="PM25" s="126"/>
      <c r="PN25" s="126"/>
      <c r="PO25" s="126"/>
      <c r="PP25" s="126"/>
      <c r="PQ25" s="126"/>
      <c r="PR25" s="126"/>
      <c r="PS25" s="126"/>
      <c r="PT25" s="126"/>
      <c r="PU25" s="126"/>
      <c r="PV25" s="126"/>
      <c r="PW25" s="126"/>
      <c r="PX25" s="126"/>
      <c r="PY25" s="126"/>
      <c r="PZ25" s="126"/>
      <c r="QA25" s="126"/>
      <c r="QB25" s="126"/>
      <c r="QC25" s="126"/>
      <c r="QD25" s="126"/>
      <c r="QE25" s="126"/>
      <c r="QF25" s="126"/>
      <c r="QG25" s="126"/>
      <c r="QH25" s="126"/>
      <c r="QI25" s="126"/>
      <c r="QJ25" s="126"/>
      <c r="QK25" s="126"/>
      <c r="QL25" s="126"/>
      <c r="QM25" s="126"/>
      <c r="QN25" s="126"/>
      <c r="QO25" s="126"/>
      <c r="QP25" s="126"/>
      <c r="QQ25" s="126"/>
      <c r="QR25" s="126"/>
      <c r="QS25" s="126"/>
      <c r="QT25" s="126"/>
      <c r="QU25" s="126"/>
      <c r="QV25" s="126"/>
      <c r="QW25" s="126"/>
      <c r="QX25" s="126"/>
      <c r="QY25" s="126"/>
      <c r="QZ25" s="126"/>
      <c r="RA25" s="126"/>
      <c r="RB25" s="126"/>
      <c r="RC25" s="126"/>
      <c r="RD25" s="126"/>
      <c r="RE25" s="126"/>
      <c r="RF25" s="126"/>
      <c r="RG25" s="126"/>
      <c r="RH25" s="126"/>
      <c r="RI25" s="126"/>
      <c r="RJ25" s="126"/>
      <c r="RK25" s="126"/>
      <c r="RL25" s="126"/>
      <c r="RM25" s="126"/>
      <c r="RN25" s="126"/>
      <c r="RO25" s="126"/>
      <c r="RP25" s="126"/>
      <c r="RQ25" s="126"/>
      <c r="RR25" s="126"/>
      <c r="RS25" s="126"/>
      <c r="RT25" s="126"/>
      <c r="RU25" s="126"/>
      <c r="RV25" s="126"/>
      <c r="RW25" s="126"/>
      <c r="RX25" s="126"/>
      <c r="RY25" s="126"/>
      <c r="RZ25" s="126"/>
      <c r="SA25" s="126"/>
      <c r="SB25" s="126"/>
      <c r="SC25" s="126"/>
      <c r="SD25" s="126"/>
      <c r="SE25" s="126"/>
      <c r="SF25" s="126"/>
      <c r="SG25" s="126"/>
      <c r="SH25" s="126"/>
      <c r="SI25" s="126"/>
      <c r="SJ25" s="126">
        <f t="shared" si="30"/>
        <v>0</v>
      </c>
      <c r="SK25" s="126"/>
      <c r="SL25" s="126"/>
      <c r="SM25" s="126"/>
      <c r="SN25" s="126"/>
      <c r="SO25" s="126"/>
      <c r="SP25" s="126"/>
      <c r="SQ25" s="126"/>
      <c r="SR25" s="126"/>
      <c r="SS25" s="126"/>
      <c r="ST25" s="126"/>
      <c r="SU25" s="126"/>
      <c r="SV25" s="126"/>
      <c r="SW25" s="126"/>
      <c r="SX25" s="126"/>
      <c r="SY25" s="126"/>
      <c r="SZ25" s="126"/>
      <c r="TA25" s="126"/>
      <c r="TB25" s="126"/>
      <c r="TC25" s="126"/>
      <c r="TD25" s="126"/>
    </row>
    <row r="26" spans="1:524" x14ac:dyDescent="0.25">
      <c r="B26" s="61"/>
      <c r="C26" s="61"/>
      <c r="D26" s="61"/>
      <c r="E26" s="124"/>
      <c r="F26" s="124"/>
      <c r="G26" s="124"/>
      <c r="H26" s="125">
        <f t="shared" si="14"/>
        <v>0</v>
      </c>
      <c r="I26" s="132">
        <f t="shared" si="31"/>
        <v>0</v>
      </c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6"/>
      <c r="BQ26" s="126"/>
      <c r="BR26" s="126"/>
      <c r="BS26" s="126"/>
      <c r="BT26" s="126"/>
      <c r="BU26" s="126"/>
      <c r="BV26" s="126"/>
      <c r="BW26" s="126"/>
      <c r="BX26" s="126"/>
      <c r="BY26" s="126"/>
      <c r="BZ26" s="126"/>
      <c r="CA26" s="126"/>
      <c r="CB26" s="126"/>
      <c r="CC26" s="126"/>
      <c r="CD26" s="126"/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6"/>
      <c r="CW26" s="126"/>
      <c r="CX26" s="126"/>
      <c r="CY26" s="126"/>
      <c r="CZ26" s="126"/>
      <c r="DA26" s="126"/>
      <c r="DB26" s="126"/>
      <c r="DC26" s="126"/>
      <c r="DD26" s="126"/>
      <c r="DE26" s="126"/>
      <c r="DF26" s="132">
        <f t="shared" si="16"/>
        <v>0</v>
      </c>
      <c r="DG26" s="126"/>
      <c r="DH26" s="126"/>
      <c r="DI26" s="126"/>
      <c r="DJ26" s="126"/>
      <c r="DK26" s="126"/>
      <c r="DL26" s="126"/>
      <c r="DM26" s="126"/>
      <c r="DN26" s="126"/>
      <c r="DO26" s="126"/>
      <c r="DP26" s="126"/>
      <c r="DQ26" s="126"/>
      <c r="DR26" s="126"/>
      <c r="DS26" s="126"/>
      <c r="DT26" s="126"/>
      <c r="DU26" s="126"/>
      <c r="DV26" s="126"/>
      <c r="DW26" s="126"/>
      <c r="DX26" s="126"/>
      <c r="DY26" s="126"/>
      <c r="DZ26" s="126"/>
      <c r="EA26" s="125">
        <f t="shared" si="17"/>
        <v>0</v>
      </c>
      <c r="EB26" s="126">
        <f t="shared" si="18"/>
        <v>0</v>
      </c>
      <c r="EC26" s="126"/>
      <c r="ED26" s="126"/>
      <c r="EE26" s="126"/>
      <c r="EF26" s="126"/>
      <c r="EG26" s="126"/>
      <c r="EH26" s="126"/>
      <c r="EI26" s="126"/>
      <c r="EJ26" s="126"/>
      <c r="EK26" s="126"/>
      <c r="EL26" s="126"/>
      <c r="EM26" s="126"/>
      <c r="EN26" s="126"/>
      <c r="EO26" s="126"/>
      <c r="EP26" s="126"/>
      <c r="EQ26" s="126"/>
      <c r="ER26" s="126"/>
      <c r="ES26" s="126"/>
      <c r="ET26" s="126"/>
      <c r="EU26" s="126"/>
      <c r="EV26" s="126"/>
      <c r="EW26" s="126"/>
      <c r="EX26" s="126"/>
      <c r="EY26" s="126"/>
      <c r="EZ26" s="125">
        <f t="shared" si="19"/>
        <v>0</v>
      </c>
      <c r="FA26" s="132">
        <f t="shared" si="20"/>
        <v>0</v>
      </c>
      <c r="FB26" s="126"/>
      <c r="FC26" s="126"/>
      <c r="FD26" s="126"/>
      <c r="FE26" s="126"/>
      <c r="FF26" s="126"/>
      <c r="FG26" s="126"/>
      <c r="FH26" s="126"/>
      <c r="FI26" s="126"/>
      <c r="FJ26" s="126"/>
      <c r="FK26" s="126"/>
      <c r="FL26" s="126"/>
      <c r="FM26" s="126"/>
      <c r="FN26" s="126"/>
      <c r="FO26" s="126"/>
      <c r="FP26" s="126"/>
      <c r="FQ26" s="126"/>
      <c r="FR26" s="126"/>
      <c r="FS26" s="126"/>
      <c r="FT26" s="126"/>
      <c r="FU26" s="126"/>
      <c r="FV26" s="126"/>
      <c r="FW26" s="126"/>
      <c r="FX26" s="126"/>
      <c r="FY26" s="126"/>
      <c r="FZ26" s="126"/>
      <c r="GA26" s="126"/>
      <c r="GB26" s="126"/>
      <c r="GC26" s="126"/>
      <c r="GD26" s="126"/>
      <c r="GE26" s="126"/>
      <c r="GF26" s="126"/>
      <c r="GG26" s="126"/>
      <c r="GH26" s="126"/>
      <c r="GI26" s="126"/>
      <c r="GJ26" s="126"/>
      <c r="GK26" s="126"/>
      <c r="GL26" s="126"/>
      <c r="GM26" s="126"/>
      <c r="GN26" s="126"/>
      <c r="GO26" s="126"/>
      <c r="GP26" s="126"/>
      <c r="GQ26" s="126"/>
      <c r="GR26" s="126"/>
      <c r="GS26" s="126"/>
      <c r="GT26" s="126"/>
      <c r="GU26" s="126"/>
      <c r="GV26" s="126"/>
      <c r="GW26" s="126"/>
      <c r="GX26" s="126"/>
      <c r="GY26" s="126"/>
      <c r="GZ26" s="126"/>
      <c r="HA26" s="126"/>
      <c r="HB26" s="126"/>
      <c r="HC26" s="126"/>
      <c r="HD26" s="126"/>
      <c r="HE26" s="126"/>
      <c r="HF26" s="126"/>
      <c r="HG26" s="126"/>
      <c r="HH26" s="126"/>
      <c r="HI26" s="126"/>
      <c r="HJ26" s="126"/>
      <c r="HK26" s="126"/>
      <c r="HL26" s="126"/>
      <c r="HM26" s="126"/>
      <c r="HN26" s="126"/>
      <c r="HO26" s="126"/>
      <c r="HP26" s="126"/>
      <c r="HQ26" s="126"/>
      <c r="HR26" s="126"/>
      <c r="HS26" s="126"/>
      <c r="HT26" s="126"/>
      <c r="HU26" s="126"/>
      <c r="HV26" s="126"/>
      <c r="HW26" s="126"/>
      <c r="HX26" s="126"/>
      <c r="HY26" s="126"/>
      <c r="HZ26" s="126"/>
      <c r="IA26" s="126"/>
      <c r="IB26" s="126"/>
      <c r="IC26" s="126"/>
      <c r="ID26" s="126"/>
      <c r="IE26" s="126"/>
      <c r="IF26" s="126"/>
      <c r="IG26" s="126"/>
      <c r="IH26" s="126"/>
      <c r="II26" s="126"/>
      <c r="IJ26" s="126"/>
      <c r="IK26" s="126"/>
      <c r="IL26" s="126"/>
      <c r="IM26" s="126"/>
      <c r="IN26" s="126"/>
      <c r="IO26" s="126"/>
      <c r="IP26" s="126"/>
      <c r="IQ26" s="126"/>
      <c r="IR26" s="126"/>
      <c r="IS26" s="126"/>
      <c r="IT26" s="126"/>
      <c r="IU26" s="126"/>
      <c r="IV26" s="126"/>
      <c r="IW26" s="126"/>
      <c r="IX26" s="132">
        <f t="shared" si="28"/>
        <v>0</v>
      </c>
      <c r="IY26" s="126"/>
      <c r="IZ26" s="126"/>
      <c r="JA26" s="126"/>
      <c r="JB26" s="126"/>
      <c r="JC26" s="126"/>
      <c r="JD26" s="126"/>
      <c r="JE26" s="126"/>
      <c r="JF26" s="126"/>
      <c r="JG26" s="126"/>
      <c r="JH26" s="126"/>
      <c r="JI26" s="126"/>
      <c r="JJ26" s="126"/>
      <c r="JK26" s="126"/>
      <c r="JL26" s="126"/>
      <c r="JM26" s="126"/>
      <c r="JN26" s="126"/>
      <c r="JO26" s="126"/>
      <c r="JP26" s="126"/>
      <c r="JQ26" s="126"/>
      <c r="JR26" s="126"/>
      <c r="JS26" s="125">
        <f t="shared" si="22"/>
        <v>0</v>
      </c>
      <c r="JT26" s="126">
        <f t="shared" si="23"/>
        <v>0</v>
      </c>
      <c r="JU26" s="126"/>
      <c r="JV26" s="126"/>
      <c r="JW26" s="126"/>
      <c r="JX26" s="126"/>
      <c r="JY26" s="126"/>
      <c r="JZ26" s="126"/>
      <c r="KA26" s="126"/>
      <c r="KB26" s="126"/>
      <c r="KC26" s="126"/>
      <c r="KD26" s="126"/>
      <c r="KE26" s="126"/>
      <c r="KF26" s="126"/>
      <c r="KG26" s="126"/>
      <c r="KH26" s="126"/>
      <c r="KI26" s="126"/>
      <c r="KJ26" s="126"/>
      <c r="KK26" s="126"/>
      <c r="KL26" s="126"/>
      <c r="KM26" s="126"/>
      <c r="KN26" s="126"/>
      <c r="KO26" s="126"/>
      <c r="KP26" s="126"/>
      <c r="KQ26" s="126"/>
      <c r="KR26" s="126"/>
      <c r="KS26" s="126"/>
      <c r="KT26" s="126"/>
      <c r="KU26" s="126"/>
      <c r="KV26" s="126"/>
      <c r="KW26" s="126"/>
      <c r="KX26" s="126"/>
      <c r="KY26" s="126"/>
      <c r="KZ26" s="126"/>
      <c r="LA26" s="126"/>
      <c r="LB26" s="126"/>
      <c r="LC26" s="126"/>
      <c r="LD26" s="126"/>
      <c r="LE26" s="126"/>
      <c r="LF26" s="126"/>
      <c r="LG26" s="126"/>
      <c r="LH26" s="126"/>
      <c r="LI26" s="126"/>
      <c r="LJ26" s="126"/>
      <c r="LK26" s="126"/>
      <c r="LL26" s="126"/>
      <c r="LM26" s="126"/>
      <c r="LN26" s="126"/>
      <c r="LO26" s="126"/>
      <c r="LP26" s="126"/>
      <c r="LQ26" s="126"/>
      <c r="LR26" s="126"/>
      <c r="LS26" s="126"/>
      <c r="LT26" s="126"/>
      <c r="LU26" s="126"/>
      <c r="LV26" s="126"/>
      <c r="LW26" s="126"/>
      <c r="LX26" s="126"/>
      <c r="LY26" s="126"/>
      <c r="LZ26" s="126"/>
      <c r="MA26" s="126"/>
      <c r="MB26" s="126"/>
      <c r="MC26" s="126"/>
      <c r="MD26" s="126"/>
      <c r="ME26" s="126"/>
      <c r="MF26" s="126"/>
      <c r="MG26" s="126"/>
      <c r="MH26" s="126"/>
      <c r="MI26" s="126"/>
      <c r="MJ26" s="126"/>
      <c r="MK26" s="126"/>
      <c r="ML26" s="126"/>
      <c r="MM26" s="126"/>
      <c r="MN26" s="126"/>
      <c r="MO26" s="126"/>
      <c r="MP26" s="126"/>
      <c r="MQ26" s="126"/>
      <c r="MR26" s="126"/>
      <c r="MS26" s="126"/>
      <c r="MT26" s="126"/>
      <c r="MU26" s="126"/>
      <c r="MV26" s="126"/>
      <c r="MW26" s="126"/>
      <c r="MX26" s="126"/>
      <c r="MY26" s="126"/>
      <c r="MZ26" s="126"/>
      <c r="NA26" s="126"/>
      <c r="NB26" s="126"/>
      <c r="NC26" s="126"/>
      <c r="ND26" s="126"/>
      <c r="NE26" s="126"/>
      <c r="NF26" s="126"/>
      <c r="NG26" s="126"/>
      <c r="NH26" s="126"/>
      <c r="NI26" s="126"/>
      <c r="NJ26" s="126"/>
      <c r="NK26" s="126"/>
      <c r="NL26" s="126"/>
      <c r="NM26" s="126"/>
      <c r="NN26" s="126"/>
      <c r="NO26" s="126"/>
      <c r="NP26" s="126"/>
      <c r="NQ26" s="126">
        <f t="shared" si="29"/>
        <v>0</v>
      </c>
      <c r="NR26" s="126"/>
      <c r="NS26" s="126"/>
      <c r="NT26" s="126"/>
      <c r="NU26" s="126"/>
      <c r="NV26" s="126"/>
      <c r="NW26" s="126"/>
      <c r="NX26" s="126"/>
      <c r="NY26" s="126"/>
      <c r="NZ26" s="126"/>
      <c r="OA26" s="126"/>
      <c r="OB26" s="126"/>
      <c r="OC26" s="126"/>
      <c r="OD26" s="126"/>
      <c r="OE26" s="126"/>
      <c r="OF26" s="126"/>
      <c r="OG26" s="126"/>
      <c r="OH26" s="126"/>
      <c r="OI26" s="126"/>
      <c r="OJ26" s="126"/>
      <c r="OK26" s="126"/>
      <c r="OL26" s="125">
        <f t="shared" si="25"/>
        <v>0</v>
      </c>
      <c r="OM26" s="126">
        <f t="shared" si="26"/>
        <v>0</v>
      </c>
      <c r="ON26" s="126"/>
      <c r="OO26" s="126"/>
      <c r="OP26" s="126"/>
      <c r="OQ26" s="126"/>
      <c r="OR26" s="126"/>
      <c r="OS26" s="126"/>
      <c r="OT26" s="126"/>
      <c r="OU26" s="126"/>
      <c r="OV26" s="126"/>
      <c r="OW26" s="126"/>
      <c r="OX26" s="126"/>
      <c r="OY26" s="126"/>
      <c r="OZ26" s="126"/>
      <c r="PA26" s="126"/>
      <c r="PB26" s="126"/>
      <c r="PC26" s="126"/>
      <c r="PD26" s="126"/>
      <c r="PE26" s="126"/>
      <c r="PF26" s="126"/>
      <c r="PG26" s="126"/>
      <c r="PH26" s="126"/>
      <c r="PI26" s="126"/>
      <c r="PJ26" s="126"/>
      <c r="PK26" s="126"/>
      <c r="PL26" s="126"/>
      <c r="PM26" s="126"/>
      <c r="PN26" s="126"/>
      <c r="PO26" s="126"/>
      <c r="PP26" s="126"/>
      <c r="PQ26" s="126"/>
      <c r="PR26" s="126"/>
      <c r="PS26" s="126"/>
      <c r="PT26" s="126"/>
      <c r="PU26" s="126"/>
      <c r="PV26" s="126"/>
      <c r="PW26" s="126"/>
      <c r="PX26" s="126"/>
      <c r="PY26" s="126"/>
      <c r="PZ26" s="126"/>
      <c r="QA26" s="126"/>
      <c r="QB26" s="126"/>
      <c r="QC26" s="126"/>
      <c r="QD26" s="126"/>
      <c r="QE26" s="126"/>
      <c r="QF26" s="126"/>
      <c r="QG26" s="126"/>
      <c r="QH26" s="126"/>
      <c r="QI26" s="126"/>
      <c r="QJ26" s="126"/>
      <c r="QK26" s="126"/>
      <c r="QL26" s="126"/>
      <c r="QM26" s="126"/>
      <c r="QN26" s="126"/>
      <c r="QO26" s="126"/>
      <c r="QP26" s="126"/>
      <c r="QQ26" s="126"/>
      <c r="QR26" s="126"/>
      <c r="QS26" s="126"/>
      <c r="QT26" s="126"/>
      <c r="QU26" s="126"/>
      <c r="QV26" s="126"/>
      <c r="QW26" s="126"/>
      <c r="QX26" s="126"/>
      <c r="QY26" s="126"/>
      <c r="QZ26" s="126"/>
      <c r="RA26" s="126"/>
      <c r="RB26" s="126"/>
      <c r="RC26" s="126"/>
      <c r="RD26" s="126"/>
      <c r="RE26" s="126"/>
      <c r="RF26" s="126"/>
      <c r="RG26" s="126"/>
      <c r="RH26" s="126"/>
      <c r="RI26" s="126"/>
      <c r="RJ26" s="126"/>
      <c r="RK26" s="126"/>
      <c r="RL26" s="126"/>
      <c r="RM26" s="126"/>
      <c r="RN26" s="126"/>
      <c r="RO26" s="126"/>
      <c r="RP26" s="126"/>
      <c r="RQ26" s="126"/>
      <c r="RR26" s="126"/>
      <c r="RS26" s="126"/>
      <c r="RT26" s="126"/>
      <c r="RU26" s="126"/>
      <c r="RV26" s="126"/>
      <c r="RW26" s="126"/>
      <c r="RX26" s="126"/>
      <c r="RY26" s="126"/>
      <c r="RZ26" s="126"/>
      <c r="SA26" s="126"/>
      <c r="SB26" s="126"/>
      <c r="SC26" s="126"/>
      <c r="SD26" s="126"/>
      <c r="SE26" s="126"/>
      <c r="SF26" s="126"/>
      <c r="SG26" s="126"/>
      <c r="SH26" s="126"/>
      <c r="SI26" s="126"/>
      <c r="SJ26" s="126">
        <f t="shared" si="30"/>
        <v>0</v>
      </c>
      <c r="SK26" s="126"/>
      <c r="SL26" s="126"/>
      <c r="SM26" s="126"/>
      <c r="SN26" s="126"/>
      <c r="SO26" s="126"/>
      <c r="SP26" s="126"/>
      <c r="SQ26" s="126"/>
      <c r="SR26" s="126"/>
      <c r="SS26" s="126"/>
      <c r="ST26" s="126"/>
      <c r="SU26" s="126"/>
      <c r="SV26" s="126"/>
      <c r="SW26" s="126"/>
      <c r="SX26" s="126"/>
      <c r="SY26" s="126"/>
      <c r="SZ26" s="126"/>
      <c r="TA26" s="126"/>
      <c r="TB26" s="126"/>
      <c r="TC26" s="126"/>
      <c r="TD26" s="126"/>
    </row>
    <row r="27" spans="1:524" x14ac:dyDescent="0.25">
      <c r="B27" s="61"/>
      <c r="C27" s="61"/>
      <c r="D27" s="61"/>
      <c r="E27" s="62"/>
      <c r="F27" s="62"/>
      <c r="G27" s="62"/>
      <c r="H27" s="125">
        <f t="shared" si="14"/>
        <v>0</v>
      </c>
      <c r="I27" s="132">
        <f t="shared" si="31"/>
        <v>0</v>
      </c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6"/>
      <c r="AY27" s="126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6"/>
      <c r="BN27" s="126"/>
      <c r="BO27" s="126"/>
      <c r="BP27" s="126"/>
      <c r="BQ27" s="126"/>
      <c r="BR27" s="126"/>
      <c r="BS27" s="126"/>
      <c r="BT27" s="126"/>
      <c r="BU27" s="126"/>
      <c r="BV27" s="126"/>
      <c r="BW27" s="126"/>
      <c r="BX27" s="126"/>
      <c r="BY27" s="126"/>
      <c r="BZ27" s="126"/>
      <c r="CA27" s="126"/>
      <c r="CB27" s="126"/>
      <c r="CC27" s="126"/>
      <c r="CD27" s="126"/>
      <c r="CE27" s="126"/>
      <c r="CF27" s="126"/>
      <c r="CG27" s="126"/>
      <c r="CH27" s="126"/>
      <c r="CI27" s="126"/>
      <c r="CJ27" s="126"/>
      <c r="CK27" s="126"/>
      <c r="CL27" s="126"/>
      <c r="CM27" s="126"/>
      <c r="CN27" s="126"/>
      <c r="CO27" s="126"/>
      <c r="CP27" s="126"/>
      <c r="CQ27" s="126"/>
      <c r="CR27" s="126"/>
      <c r="CS27" s="126"/>
      <c r="CT27" s="126"/>
      <c r="CU27" s="126"/>
      <c r="CV27" s="126"/>
      <c r="CW27" s="126"/>
      <c r="CX27" s="126"/>
      <c r="CY27" s="126"/>
      <c r="CZ27" s="126"/>
      <c r="DA27" s="126"/>
      <c r="DB27" s="126"/>
      <c r="DC27" s="126"/>
      <c r="DD27" s="126"/>
      <c r="DE27" s="126"/>
      <c r="DF27" s="132">
        <f t="shared" si="16"/>
        <v>0</v>
      </c>
      <c r="DG27" s="126"/>
      <c r="DH27" s="126"/>
      <c r="DI27" s="126"/>
      <c r="DJ27" s="126"/>
      <c r="DK27" s="126"/>
      <c r="DL27" s="126"/>
      <c r="DM27" s="126"/>
      <c r="DN27" s="126"/>
      <c r="DO27" s="126"/>
      <c r="DP27" s="126"/>
      <c r="DQ27" s="126"/>
      <c r="DR27" s="126"/>
      <c r="DS27" s="126"/>
      <c r="DT27" s="126"/>
      <c r="DU27" s="126"/>
      <c r="DV27" s="126"/>
      <c r="DW27" s="126"/>
      <c r="DX27" s="126"/>
      <c r="DY27" s="126"/>
      <c r="DZ27" s="126"/>
      <c r="EA27" s="125">
        <f t="shared" si="17"/>
        <v>0</v>
      </c>
      <c r="EB27" s="126">
        <f t="shared" si="18"/>
        <v>0</v>
      </c>
      <c r="EC27" s="126"/>
      <c r="ED27" s="126"/>
      <c r="EE27" s="126"/>
      <c r="EF27" s="126"/>
      <c r="EG27" s="126"/>
      <c r="EH27" s="126"/>
      <c r="EI27" s="126"/>
      <c r="EJ27" s="126"/>
      <c r="EK27" s="126"/>
      <c r="EL27" s="126"/>
      <c r="EM27" s="126"/>
      <c r="EN27" s="126"/>
      <c r="EO27" s="126"/>
      <c r="EP27" s="126"/>
      <c r="EQ27" s="126"/>
      <c r="ER27" s="126"/>
      <c r="ES27" s="126"/>
      <c r="ET27" s="126"/>
      <c r="EU27" s="126"/>
      <c r="EV27" s="126"/>
      <c r="EW27" s="126"/>
      <c r="EX27" s="126"/>
      <c r="EY27" s="126"/>
      <c r="EZ27" s="125">
        <f t="shared" si="19"/>
        <v>0</v>
      </c>
      <c r="FA27" s="132">
        <f t="shared" si="20"/>
        <v>0</v>
      </c>
      <c r="FB27" s="126"/>
      <c r="FC27" s="126"/>
      <c r="FD27" s="126"/>
      <c r="FE27" s="126"/>
      <c r="FF27" s="126"/>
      <c r="FG27" s="126"/>
      <c r="FH27" s="126"/>
      <c r="FI27" s="126"/>
      <c r="FJ27" s="126"/>
      <c r="FK27" s="126"/>
      <c r="FL27" s="126"/>
      <c r="FM27" s="126"/>
      <c r="FN27" s="126"/>
      <c r="FO27" s="126"/>
      <c r="FP27" s="126"/>
      <c r="FQ27" s="126"/>
      <c r="FR27" s="126"/>
      <c r="FS27" s="126"/>
      <c r="FT27" s="126"/>
      <c r="FU27" s="126"/>
      <c r="FV27" s="126"/>
      <c r="FW27" s="126"/>
      <c r="FX27" s="126"/>
      <c r="FY27" s="126"/>
      <c r="FZ27" s="126"/>
      <c r="GA27" s="126"/>
      <c r="GB27" s="126"/>
      <c r="GC27" s="126"/>
      <c r="GD27" s="126"/>
      <c r="GE27" s="126"/>
      <c r="GF27" s="126"/>
      <c r="GG27" s="126"/>
      <c r="GH27" s="126"/>
      <c r="GI27" s="126"/>
      <c r="GJ27" s="126"/>
      <c r="GK27" s="126"/>
      <c r="GL27" s="126"/>
      <c r="GM27" s="126"/>
      <c r="GN27" s="126"/>
      <c r="GO27" s="126"/>
      <c r="GP27" s="126"/>
      <c r="GQ27" s="126"/>
      <c r="GR27" s="126"/>
      <c r="GS27" s="126"/>
      <c r="GT27" s="126"/>
      <c r="GU27" s="126"/>
      <c r="GV27" s="126"/>
      <c r="GW27" s="126"/>
      <c r="GX27" s="126"/>
      <c r="GY27" s="126"/>
      <c r="GZ27" s="126"/>
      <c r="HA27" s="126"/>
      <c r="HB27" s="126"/>
      <c r="HC27" s="126"/>
      <c r="HD27" s="126"/>
      <c r="HE27" s="126"/>
      <c r="HF27" s="126"/>
      <c r="HG27" s="126"/>
      <c r="HH27" s="126"/>
      <c r="HI27" s="126"/>
      <c r="HJ27" s="126"/>
      <c r="HK27" s="126"/>
      <c r="HL27" s="126"/>
      <c r="HM27" s="126"/>
      <c r="HN27" s="126"/>
      <c r="HO27" s="126"/>
      <c r="HP27" s="126"/>
      <c r="HQ27" s="126"/>
      <c r="HR27" s="126"/>
      <c r="HS27" s="126"/>
      <c r="HT27" s="126"/>
      <c r="HU27" s="126"/>
      <c r="HV27" s="126"/>
      <c r="HW27" s="126"/>
      <c r="HX27" s="126"/>
      <c r="HY27" s="126"/>
      <c r="HZ27" s="126"/>
      <c r="IA27" s="126"/>
      <c r="IB27" s="126"/>
      <c r="IC27" s="126"/>
      <c r="ID27" s="126"/>
      <c r="IE27" s="126"/>
      <c r="IF27" s="126"/>
      <c r="IG27" s="126"/>
      <c r="IH27" s="126"/>
      <c r="II27" s="126"/>
      <c r="IJ27" s="126"/>
      <c r="IK27" s="126"/>
      <c r="IL27" s="126"/>
      <c r="IM27" s="126"/>
      <c r="IN27" s="126"/>
      <c r="IO27" s="126"/>
      <c r="IP27" s="126"/>
      <c r="IQ27" s="126"/>
      <c r="IR27" s="126"/>
      <c r="IS27" s="126"/>
      <c r="IT27" s="126"/>
      <c r="IU27" s="126"/>
      <c r="IV27" s="126"/>
      <c r="IW27" s="126"/>
      <c r="IX27" s="132">
        <f t="shared" si="28"/>
        <v>0</v>
      </c>
      <c r="IY27" s="126"/>
      <c r="IZ27" s="126"/>
      <c r="JA27" s="126"/>
      <c r="JB27" s="126"/>
      <c r="JC27" s="126"/>
      <c r="JD27" s="126"/>
      <c r="JE27" s="126"/>
      <c r="JF27" s="126"/>
      <c r="JG27" s="126"/>
      <c r="JH27" s="126"/>
      <c r="JI27" s="126"/>
      <c r="JJ27" s="126"/>
      <c r="JK27" s="126"/>
      <c r="JL27" s="126"/>
      <c r="JM27" s="126"/>
      <c r="JN27" s="126"/>
      <c r="JO27" s="126"/>
      <c r="JP27" s="126"/>
      <c r="JQ27" s="126"/>
      <c r="JR27" s="126"/>
      <c r="JS27" s="125">
        <f t="shared" si="22"/>
        <v>0</v>
      </c>
      <c r="JT27" s="126">
        <f t="shared" si="23"/>
        <v>0</v>
      </c>
      <c r="JU27" s="126"/>
      <c r="JV27" s="126"/>
      <c r="JW27" s="126"/>
      <c r="JX27" s="126"/>
      <c r="JY27" s="126"/>
      <c r="JZ27" s="126"/>
      <c r="KA27" s="126"/>
      <c r="KB27" s="126"/>
      <c r="KC27" s="126"/>
      <c r="KD27" s="126"/>
      <c r="KE27" s="126"/>
      <c r="KF27" s="126"/>
      <c r="KG27" s="126"/>
      <c r="KH27" s="126"/>
      <c r="KI27" s="126"/>
      <c r="KJ27" s="126"/>
      <c r="KK27" s="126"/>
      <c r="KL27" s="126"/>
      <c r="KM27" s="126"/>
      <c r="KN27" s="126"/>
      <c r="KO27" s="126"/>
      <c r="KP27" s="126"/>
      <c r="KQ27" s="126"/>
      <c r="KR27" s="126"/>
      <c r="KS27" s="126"/>
      <c r="KT27" s="126"/>
      <c r="KU27" s="126"/>
      <c r="KV27" s="126"/>
      <c r="KW27" s="126"/>
      <c r="KX27" s="126"/>
      <c r="KY27" s="126"/>
      <c r="KZ27" s="126"/>
      <c r="LA27" s="126"/>
      <c r="LB27" s="126"/>
      <c r="LC27" s="126"/>
      <c r="LD27" s="126"/>
      <c r="LE27" s="126"/>
      <c r="LF27" s="126"/>
      <c r="LG27" s="126"/>
      <c r="LH27" s="126"/>
      <c r="LI27" s="126"/>
      <c r="LJ27" s="126"/>
      <c r="LK27" s="126"/>
      <c r="LL27" s="126"/>
      <c r="LM27" s="126"/>
      <c r="LN27" s="126"/>
      <c r="LO27" s="126"/>
      <c r="LP27" s="126"/>
      <c r="LQ27" s="126"/>
      <c r="LR27" s="126"/>
      <c r="LS27" s="126"/>
      <c r="LT27" s="126"/>
      <c r="LU27" s="126"/>
      <c r="LV27" s="126"/>
      <c r="LW27" s="126"/>
      <c r="LX27" s="126"/>
      <c r="LY27" s="126"/>
      <c r="LZ27" s="126"/>
      <c r="MA27" s="126"/>
      <c r="MB27" s="126"/>
      <c r="MC27" s="126"/>
      <c r="MD27" s="126"/>
      <c r="ME27" s="126"/>
      <c r="MF27" s="126"/>
      <c r="MG27" s="126"/>
      <c r="MH27" s="126"/>
      <c r="MI27" s="126"/>
      <c r="MJ27" s="126"/>
      <c r="MK27" s="126"/>
      <c r="ML27" s="126"/>
      <c r="MM27" s="126"/>
      <c r="MN27" s="126"/>
      <c r="MO27" s="126"/>
      <c r="MP27" s="126"/>
      <c r="MQ27" s="126"/>
      <c r="MR27" s="126"/>
      <c r="MS27" s="126"/>
      <c r="MT27" s="126"/>
      <c r="MU27" s="126"/>
      <c r="MV27" s="126"/>
      <c r="MW27" s="126"/>
      <c r="MX27" s="126"/>
      <c r="MY27" s="126"/>
      <c r="MZ27" s="126"/>
      <c r="NA27" s="126"/>
      <c r="NB27" s="126"/>
      <c r="NC27" s="126"/>
      <c r="ND27" s="126"/>
      <c r="NE27" s="126"/>
      <c r="NF27" s="126"/>
      <c r="NG27" s="126"/>
      <c r="NH27" s="126"/>
      <c r="NI27" s="126"/>
      <c r="NJ27" s="126"/>
      <c r="NK27" s="126"/>
      <c r="NL27" s="126"/>
      <c r="NM27" s="126"/>
      <c r="NN27" s="126"/>
      <c r="NO27" s="126"/>
      <c r="NP27" s="126"/>
      <c r="NQ27" s="126">
        <f t="shared" si="29"/>
        <v>0</v>
      </c>
      <c r="NR27" s="126"/>
      <c r="NS27" s="126"/>
      <c r="NT27" s="126"/>
      <c r="NU27" s="126"/>
      <c r="NV27" s="126"/>
      <c r="NW27" s="126"/>
      <c r="NX27" s="126"/>
      <c r="NY27" s="126"/>
      <c r="NZ27" s="126"/>
      <c r="OA27" s="126"/>
      <c r="OB27" s="126"/>
      <c r="OC27" s="126"/>
      <c r="OD27" s="126"/>
      <c r="OE27" s="126"/>
      <c r="OF27" s="126"/>
      <c r="OG27" s="126"/>
      <c r="OH27" s="126"/>
      <c r="OI27" s="126"/>
      <c r="OJ27" s="126"/>
      <c r="OK27" s="126"/>
      <c r="OL27" s="125">
        <f t="shared" si="25"/>
        <v>0</v>
      </c>
      <c r="OM27" s="126">
        <f t="shared" si="26"/>
        <v>0</v>
      </c>
      <c r="ON27" s="126"/>
      <c r="OO27" s="126"/>
      <c r="OP27" s="126"/>
      <c r="OQ27" s="126"/>
      <c r="OR27" s="126"/>
      <c r="OS27" s="126"/>
      <c r="OT27" s="126"/>
      <c r="OU27" s="126"/>
      <c r="OV27" s="126"/>
      <c r="OW27" s="126"/>
      <c r="OX27" s="126"/>
      <c r="OY27" s="126"/>
      <c r="OZ27" s="126"/>
      <c r="PA27" s="126"/>
      <c r="PB27" s="126"/>
      <c r="PC27" s="126"/>
      <c r="PD27" s="126"/>
      <c r="PE27" s="126"/>
      <c r="PF27" s="126"/>
      <c r="PG27" s="126"/>
      <c r="PH27" s="126"/>
      <c r="PI27" s="126"/>
      <c r="PJ27" s="126"/>
      <c r="PK27" s="126"/>
      <c r="PL27" s="126"/>
      <c r="PM27" s="126"/>
      <c r="PN27" s="126"/>
      <c r="PO27" s="126"/>
      <c r="PP27" s="126"/>
      <c r="PQ27" s="126"/>
      <c r="PR27" s="126"/>
      <c r="PS27" s="126"/>
      <c r="PT27" s="126"/>
      <c r="PU27" s="126"/>
      <c r="PV27" s="126"/>
      <c r="PW27" s="126"/>
      <c r="PX27" s="126"/>
      <c r="PY27" s="126"/>
      <c r="PZ27" s="126"/>
      <c r="QA27" s="126"/>
      <c r="QB27" s="126"/>
      <c r="QC27" s="126"/>
      <c r="QD27" s="126"/>
      <c r="QE27" s="126"/>
      <c r="QF27" s="126"/>
      <c r="QG27" s="126"/>
      <c r="QH27" s="126"/>
      <c r="QI27" s="126"/>
      <c r="QJ27" s="126"/>
      <c r="QK27" s="126"/>
      <c r="QL27" s="126"/>
      <c r="QM27" s="126"/>
      <c r="QN27" s="126"/>
      <c r="QO27" s="126"/>
      <c r="QP27" s="126"/>
      <c r="QQ27" s="126"/>
      <c r="QR27" s="126"/>
      <c r="QS27" s="126"/>
      <c r="QT27" s="126"/>
      <c r="QU27" s="126"/>
      <c r="QV27" s="126"/>
      <c r="QW27" s="126"/>
      <c r="QX27" s="126"/>
      <c r="QY27" s="126"/>
      <c r="QZ27" s="126"/>
      <c r="RA27" s="126"/>
      <c r="RB27" s="126"/>
      <c r="RC27" s="126"/>
      <c r="RD27" s="126"/>
      <c r="RE27" s="126"/>
      <c r="RF27" s="126"/>
      <c r="RG27" s="126"/>
      <c r="RH27" s="126"/>
      <c r="RI27" s="126"/>
      <c r="RJ27" s="126"/>
      <c r="RK27" s="126"/>
      <c r="RL27" s="126"/>
      <c r="RM27" s="126"/>
      <c r="RN27" s="126"/>
      <c r="RO27" s="126"/>
      <c r="RP27" s="126"/>
      <c r="RQ27" s="126"/>
      <c r="RR27" s="126"/>
      <c r="RS27" s="126"/>
      <c r="RT27" s="126"/>
      <c r="RU27" s="126"/>
      <c r="RV27" s="126"/>
      <c r="RW27" s="126"/>
      <c r="RX27" s="126"/>
      <c r="RY27" s="126"/>
      <c r="RZ27" s="126"/>
      <c r="SA27" s="126"/>
      <c r="SB27" s="126"/>
      <c r="SC27" s="126"/>
      <c r="SD27" s="126"/>
      <c r="SE27" s="126"/>
      <c r="SF27" s="126"/>
      <c r="SG27" s="126"/>
      <c r="SH27" s="126"/>
      <c r="SI27" s="126"/>
      <c r="SJ27" s="126">
        <f t="shared" si="30"/>
        <v>0</v>
      </c>
      <c r="SK27" s="126"/>
      <c r="SL27" s="126"/>
      <c r="SM27" s="126"/>
      <c r="SN27" s="126"/>
      <c r="SO27" s="126"/>
      <c r="SP27" s="126"/>
      <c r="SQ27" s="126"/>
      <c r="SR27" s="126"/>
      <c r="SS27" s="126"/>
      <c r="ST27" s="126"/>
      <c r="SU27" s="126"/>
      <c r="SV27" s="126"/>
      <c r="SW27" s="126"/>
      <c r="SX27" s="126"/>
      <c r="SY27" s="126"/>
      <c r="SZ27" s="126"/>
      <c r="TA27" s="126"/>
      <c r="TB27" s="126"/>
      <c r="TC27" s="126"/>
      <c r="TD27" s="126"/>
    </row>
    <row r="28" spans="1:524" x14ac:dyDescent="0.25">
      <c r="B28" s="61"/>
      <c r="C28" s="61"/>
      <c r="D28" s="61"/>
      <c r="E28" s="62"/>
      <c r="F28" s="62"/>
      <c r="G28" s="62"/>
      <c r="H28" s="125">
        <f t="shared" si="14"/>
        <v>0</v>
      </c>
      <c r="I28" s="132">
        <f t="shared" si="31"/>
        <v>0</v>
      </c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  <c r="AZ28" s="126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  <c r="BO28" s="126"/>
      <c r="BP28" s="126"/>
      <c r="BQ28" s="126"/>
      <c r="BR28" s="126"/>
      <c r="BS28" s="126"/>
      <c r="BT28" s="126"/>
      <c r="BU28" s="126"/>
      <c r="BV28" s="126"/>
      <c r="BW28" s="126"/>
      <c r="BX28" s="126"/>
      <c r="BY28" s="126"/>
      <c r="BZ28" s="126"/>
      <c r="CA28" s="126"/>
      <c r="CB28" s="126"/>
      <c r="CC28" s="126"/>
      <c r="CD28" s="126"/>
      <c r="CE28" s="126"/>
      <c r="CF28" s="126"/>
      <c r="CG28" s="126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6"/>
      <c r="CX28" s="126"/>
      <c r="CY28" s="126"/>
      <c r="CZ28" s="126"/>
      <c r="DA28" s="126"/>
      <c r="DB28" s="126"/>
      <c r="DC28" s="126"/>
      <c r="DD28" s="126"/>
      <c r="DE28" s="126"/>
      <c r="DF28" s="132">
        <f>SUM(DG28:DZ28)</f>
        <v>0</v>
      </c>
      <c r="DG28" s="126"/>
      <c r="DH28" s="126"/>
      <c r="DI28" s="126"/>
      <c r="DJ28" s="126"/>
      <c r="DK28" s="126"/>
      <c r="DL28" s="126"/>
      <c r="DM28" s="126"/>
      <c r="DN28" s="126"/>
      <c r="DO28" s="126"/>
      <c r="DP28" s="126"/>
      <c r="DQ28" s="126"/>
      <c r="DR28" s="126"/>
      <c r="DS28" s="126"/>
      <c r="DT28" s="126"/>
      <c r="DU28" s="126"/>
      <c r="DV28" s="126"/>
      <c r="DW28" s="126"/>
      <c r="DX28" s="126"/>
      <c r="DY28" s="126"/>
      <c r="DZ28" s="126"/>
      <c r="EA28" s="125">
        <f t="shared" si="17"/>
        <v>0</v>
      </c>
      <c r="EB28" s="126">
        <f t="shared" si="18"/>
        <v>0</v>
      </c>
      <c r="EC28" s="126"/>
      <c r="ED28" s="126"/>
      <c r="EE28" s="126"/>
      <c r="EF28" s="126"/>
      <c r="EG28" s="126"/>
      <c r="EH28" s="126"/>
      <c r="EI28" s="126"/>
      <c r="EJ28" s="126"/>
      <c r="EK28" s="126"/>
      <c r="EL28" s="126"/>
      <c r="EM28" s="126"/>
      <c r="EN28" s="126"/>
      <c r="EO28" s="126"/>
      <c r="EP28" s="126"/>
      <c r="EQ28" s="126"/>
      <c r="ER28" s="126"/>
      <c r="ES28" s="126"/>
      <c r="ET28" s="126"/>
      <c r="EU28" s="126"/>
      <c r="EV28" s="126"/>
      <c r="EW28" s="126"/>
      <c r="EX28" s="126"/>
      <c r="EY28" s="126"/>
      <c r="EZ28" s="125">
        <f t="shared" si="19"/>
        <v>0</v>
      </c>
      <c r="FA28" s="132">
        <f t="shared" si="20"/>
        <v>0</v>
      </c>
      <c r="FB28" s="126"/>
      <c r="FC28" s="126"/>
      <c r="FD28" s="126"/>
      <c r="FE28" s="126"/>
      <c r="FF28" s="126"/>
      <c r="FG28" s="126"/>
      <c r="FH28" s="126"/>
      <c r="FI28" s="126"/>
      <c r="FJ28" s="126"/>
      <c r="FK28" s="126"/>
      <c r="FL28" s="126"/>
      <c r="FM28" s="126"/>
      <c r="FN28" s="126"/>
      <c r="FO28" s="126"/>
      <c r="FP28" s="126"/>
      <c r="FQ28" s="126"/>
      <c r="FR28" s="126"/>
      <c r="FS28" s="126"/>
      <c r="FT28" s="126"/>
      <c r="FU28" s="126"/>
      <c r="FV28" s="126"/>
      <c r="FW28" s="126"/>
      <c r="FX28" s="126"/>
      <c r="FY28" s="126"/>
      <c r="FZ28" s="126"/>
      <c r="GA28" s="126"/>
      <c r="GB28" s="126"/>
      <c r="GC28" s="126"/>
      <c r="GD28" s="126"/>
      <c r="GE28" s="126"/>
      <c r="GF28" s="126"/>
      <c r="GG28" s="126"/>
      <c r="GH28" s="126"/>
      <c r="GI28" s="126"/>
      <c r="GJ28" s="126"/>
      <c r="GK28" s="126"/>
      <c r="GL28" s="126"/>
      <c r="GM28" s="126"/>
      <c r="GN28" s="126"/>
      <c r="GO28" s="126"/>
      <c r="GP28" s="126"/>
      <c r="GQ28" s="126"/>
      <c r="GR28" s="126"/>
      <c r="GS28" s="126"/>
      <c r="GT28" s="126"/>
      <c r="GU28" s="126"/>
      <c r="GV28" s="126"/>
      <c r="GW28" s="126"/>
      <c r="GX28" s="126"/>
      <c r="GY28" s="126"/>
      <c r="GZ28" s="126"/>
      <c r="HA28" s="126"/>
      <c r="HB28" s="126"/>
      <c r="HC28" s="126"/>
      <c r="HD28" s="126"/>
      <c r="HE28" s="126"/>
      <c r="HF28" s="126"/>
      <c r="HG28" s="126"/>
      <c r="HH28" s="126"/>
      <c r="HI28" s="126"/>
      <c r="HJ28" s="126"/>
      <c r="HK28" s="126"/>
      <c r="HL28" s="126"/>
      <c r="HM28" s="126"/>
      <c r="HN28" s="126"/>
      <c r="HO28" s="126"/>
      <c r="HP28" s="126"/>
      <c r="HQ28" s="126"/>
      <c r="HR28" s="126"/>
      <c r="HS28" s="126"/>
      <c r="HT28" s="126"/>
      <c r="HU28" s="126"/>
      <c r="HV28" s="126"/>
      <c r="HW28" s="126"/>
      <c r="HX28" s="126"/>
      <c r="HY28" s="126"/>
      <c r="HZ28" s="126"/>
      <c r="IA28" s="126"/>
      <c r="IB28" s="126"/>
      <c r="IC28" s="126"/>
      <c r="ID28" s="126"/>
      <c r="IE28" s="126"/>
      <c r="IF28" s="126"/>
      <c r="IG28" s="126"/>
      <c r="IH28" s="126"/>
      <c r="II28" s="126"/>
      <c r="IJ28" s="126"/>
      <c r="IK28" s="126"/>
      <c r="IL28" s="126"/>
      <c r="IM28" s="126"/>
      <c r="IN28" s="126"/>
      <c r="IO28" s="126"/>
      <c r="IP28" s="126"/>
      <c r="IQ28" s="126"/>
      <c r="IR28" s="126"/>
      <c r="IS28" s="126"/>
      <c r="IT28" s="126"/>
      <c r="IU28" s="126"/>
      <c r="IV28" s="126"/>
      <c r="IW28" s="126"/>
      <c r="IX28" s="132">
        <f t="shared" si="28"/>
        <v>0</v>
      </c>
      <c r="IY28" s="126"/>
      <c r="IZ28" s="126"/>
      <c r="JA28" s="126"/>
      <c r="JB28" s="126"/>
      <c r="JC28" s="126"/>
      <c r="JD28" s="126"/>
      <c r="JE28" s="126"/>
      <c r="JF28" s="126"/>
      <c r="JG28" s="126"/>
      <c r="JH28" s="126"/>
      <c r="JI28" s="126"/>
      <c r="JJ28" s="126"/>
      <c r="JK28" s="126"/>
      <c r="JL28" s="126"/>
      <c r="JM28" s="126"/>
      <c r="JN28" s="126"/>
      <c r="JO28" s="126"/>
      <c r="JP28" s="126"/>
      <c r="JQ28" s="126"/>
      <c r="JR28" s="126"/>
      <c r="JS28" s="125">
        <f t="shared" si="22"/>
        <v>0</v>
      </c>
      <c r="JT28" s="126">
        <f t="shared" si="23"/>
        <v>0</v>
      </c>
      <c r="JU28" s="126"/>
      <c r="JV28" s="126"/>
      <c r="JW28" s="126"/>
      <c r="JX28" s="126"/>
      <c r="JY28" s="126"/>
      <c r="JZ28" s="126"/>
      <c r="KA28" s="126"/>
      <c r="KB28" s="126"/>
      <c r="KC28" s="126"/>
      <c r="KD28" s="126"/>
      <c r="KE28" s="126"/>
      <c r="KF28" s="126"/>
      <c r="KG28" s="126"/>
      <c r="KH28" s="126"/>
      <c r="KI28" s="126"/>
      <c r="KJ28" s="126"/>
      <c r="KK28" s="126"/>
      <c r="KL28" s="126"/>
      <c r="KM28" s="126"/>
      <c r="KN28" s="126"/>
      <c r="KO28" s="126"/>
      <c r="KP28" s="126"/>
      <c r="KQ28" s="126"/>
      <c r="KR28" s="126"/>
      <c r="KS28" s="126"/>
      <c r="KT28" s="126"/>
      <c r="KU28" s="126"/>
      <c r="KV28" s="126"/>
      <c r="KW28" s="126"/>
      <c r="KX28" s="126"/>
      <c r="KY28" s="126"/>
      <c r="KZ28" s="126"/>
      <c r="LA28" s="126"/>
      <c r="LB28" s="126"/>
      <c r="LC28" s="126"/>
      <c r="LD28" s="126"/>
      <c r="LE28" s="126"/>
      <c r="LF28" s="126"/>
      <c r="LG28" s="126"/>
      <c r="LH28" s="126"/>
      <c r="LI28" s="126"/>
      <c r="LJ28" s="126"/>
      <c r="LK28" s="126"/>
      <c r="LL28" s="126"/>
      <c r="LM28" s="126"/>
      <c r="LN28" s="126"/>
      <c r="LO28" s="126"/>
      <c r="LP28" s="126"/>
      <c r="LQ28" s="126"/>
      <c r="LR28" s="126"/>
      <c r="LS28" s="126"/>
      <c r="LT28" s="126"/>
      <c r="LU28" s="126"/>
      <c r="LV28" s="126"/>
      <c r="LW28" s="126"/>
      <c r="LX28" s="126"/>
      <c r="LY28" s="126"/>
      <c r="LZ28" s="126"/>
      <c r="MA28" s="126"/>
      <c r="MB28" s="126"/>
      <c r="MC28" s="126"/>
      <c r="MD28" s="126"/>
      <c r="ME28" s="126"/>
      <c r="MF28" s="126"/>
      <c r="MG28" s="126"/>
      <c r="MH28" s="126"/>
      <c r="MI28" s="126"/>
      <c r="MJ28" s="126"/>
      <c r="MK28" s="126"/>
      <c r="ML28" s="126"/>
      <c r="MM28" s="126"/>
      <c r="MN28" s="126"/>
      <c r="MO28" s="126"/>
      <c r="MP28" s="126"/>
      <c r="MQ28" s="126"/>
      <c r="MR28" s="126"/>
      <c r="MS28" s="126"/>
      <c r="MT28" s="126"/>
      <c r="MU28" s="126"/>
      <c r="MV28" s="126"/>
      <c r="MW28" s="126"/>
      <c r="MX28" s="126"/>
      <c r="MY28" s="126"/>
      <c r="MZ28" s="126"/>
      <c r="NA28" s="126"/>
      <c r="NB28" s="126"/>
      <c r="NC28" s="126"/>
      <c r="ND28" s="126"/>
      <c r="NE28" s="126"/>
      <c r="NF28" s="126"/>
      <c r="NG28" s="126"/>
      <c r="NH28" s="126"/>
      <c r="NI28" s="126"/>
      <c r="NJ28" s="126"/>
      <c r="NK28" s="126"/>
      <c r="NL28" s="126"/>
      <c r="NM28" s="126"/>
      <c r="NN28" s="126"/>
      <c r="NO28" s="126"/>
      <c r="NP28" s="126"/>
      <c r="NQ28" s="126">
        <f t="shared" si="29"/>
        <v>0</v>
      </c>
      <c r="NR28" s="126"/>
      <c r="NS28" s="126"/>
      <c r="NT28" s="126"/>
      <c r="NU28" s="126"/>
      <c r="NV28" s="126"/>
      <c r="NW28" s="126"/>
      <c r="NX28" s="126"/>
      <c r="NY28" s="126"/>
      <c r="NZ28" s="126"/>
      <c r="OA28" s="126"/>
      <c r="OB28" s="126"/>
      <c r="OC28" s="126"/>
      <c r="OD28" s="126"/>
      <c r="OE28" s="126"/>
      <c r="OF28" s="126"/>
      <c r="OG28" s="126"/>
      <c r="OH28" s="126"/>
      <c r="OI28" s="126"/>
      <c r="OJ28" s="126"/>
      <c r="OK28" s="126"/>
      <c r="OL28" s="125">
        <f t="shared" si="25"/>
        <v>0</v>
      </c>
      <c r="OM28" s="126">
        <f t="shared" si="26"/>
        <v>0</v>
      </c>
      <c r="ON28" s="126"/>
      <c r="OO28" s="126"/>
      <c r="OP28" s="126"/>
      <c r="OQ28" s="126"/>
      <c r="OR28" s="126"/>
      <c r="OS28" s="126"/>
      <c r="OT28" s="126"/>
      <c r="OU28" s="126"/>
      <c r="OV28" s="126"/>
      <c r="OW28" s="126"/>
      <c r="OX28" s="126"/>
      <c r="OY28" s="126"/>
      <c r="OZ28" s="126"/>
      <c r="PA28" s="126"/>
      <c r="PB28" s="126"/>
      <c r="PC28" s="126"/>
      <c r="PD28" s="126"/>
      <c r="PE28" s="126"/>
      <c r="PF28" s="126"/>
      <c r="PG28" s="126"/>
      <c r="PH28" s="126"/>
      <c r="PI28" s="126"/>
      <c r="PJ28" s="126"/>
      <c r="PK28" s="126"/>
      <c r="PL28" s="126"/>
      <c r="PM28" s="126"/>
      <c r="PN28" s="126"/>
      <c r="PO28" s="126"/>
      <c r="PP28" s="126"/>
      <c r="PQ28" s="126"/>
      <c r="PR28" s="126"/>
      <c r="PS28" s="126"/>
      <c r="PT28" s="126"/>
      <c r="PU28" s="126"/>
      <c r="PV28" s="126"/>
      <c r="PW28" s="126"/>
      <c r="PX28" s="126"/>
      <c r="PY28" s="126"/>
      <c r="PZ28" s="126"/>
      <c r="QA28" s="126"/>
      <c r="QB28" s="126"/>
      <c r="QC28" s="126"/>
      <c r="QD28" s="126"/>
      <c r="QE28" s="126"/>
      <c r="QF28" s="126"/>
      <c r="QG28" s="126"/>
      <c r="QH28" s="126"/>
      <c r="QI28" s="126"/>
      <c r="QJ28" s="126"/>
      <c r="QK28" s="126"/>
      <c r="QL28" s="126"/>
      <c r="QM28" s="126"/>
      <c r="QN28" s="126"/>
      <c r="QO28" s="126"/>
      <c r="QP28" s="126"/>
      <c r="QQ28" s="126"/>
      <c r="QR28" s="126"/>
      <c r="QS28" s="126"/>
      <c r="QT28" s="126"/>
      <c r="QU28" s="126"/>
      <c r="QV28" s="126"/>
      <c r="QW28" s="126"/>
      <c r="QX28" s="126"/>
      <c r="QY28" s="126"/>
      <c r="QZ28" s="126"/>
      <c r="RA28" s="126"/>
      <c r="RB28" s="126"/>
      <c r="RC28" s="126"/>
      <c r="RD28" s="126"/>
      <c r="RE28" s="126"/>
      <c r="RF28" s="126"/>
      <c r="RG28" s="126"/>
      <c r="RH28" s="126"/>
      <c r="RI28" s="126"/>
      <c r="RJ28" s="126"/>
      <c r="RK28" s="126"/>
      <c r="RL28" s="126"/>
      <c r="RM28" s="126"/>
      <c r="RN28" s="126"/>
      <c r="RO28" s="126"/>
      <c r="RP28" s="126"/>
      <c r="RQ28" s="126"/>
      <c r="RR28" s="126"/>
      <c r="RS28" s="126"/>
      <c r="RT28" s="126"/>
      <c r="RU28" s="126"/>
      <c r="RV28" s="126"/>
      <c r="RW28" s="126"/>
      <c r="RX28" s="126"/>
      <c r="RY28" s="126"/>
      <c r="RZ28" s="126"/>
      <c r="SA28" s="126"/>
      <c r="SB28" s="126"/>
      <c r="SC28" s="126"/>
      <c r="SD28" s="126"/>
      <c r="SE28" s="126"/>
      <c r="SF28" s="126"/>
      <c r="SG28" s="126"/>
      <c r="SH28" s="126"/>
      <c r="SI28" s="126"/>
      <c r="SJ28" s="126">
        <f t="shared" si="30"/>
        <v>0</v>
      </c>
      <c r="SK28" s="126"/>
      <c r="SL28" s="126"/>
      <c r="SM28" s="126"/>
      <c r="SN28" s="126"/>
      <c r="SO28" s="126"/>
      <c r="SP28" s="126"/>
      <c r="SQ28" s="126"/>
      <c r="SR28" s="126"/>
      <c r="SS28" s="126"/>
      <c r="ST28" s="126"/>
      <c r="SU28" s="126"/>
      <c r="SV28" s="126"/>
      <c r="SW28" s="126"/>
      <c r="SX28" s="126"/>
      <c r="SY28" s="126"/>
      <c r="SZ28" s="126"/>
      <c r="TA28" s="126"/>
      <c r="TB28" s="126"/>
      <c r="TC28" s="126"/>
      <c r="TD28" s="126"/>
    </row>
    <row r="29" spans="1:524" x14ac:dyDescent="0.25">
      <c r="B29" s="138"/>
      <c r="C29" s="139"/>
      <c r="D29" s="140"/>
      <c r="E29" s="18" t="s">
        <v>84</v>
      </c>
      <c r="F29" s="18" t="s">
        <v>84</v>
      </c>
      <c r="G29" s="18" t="s">
        <v>84</v>
      </c>
      <c r="H29" s="127">
        <f t="shared" si="14"/>
        <v>0</v>
      </c>
      <c r="I29" s="127">
        <f>SUM(I6:I28)</f>
        <v>0</v>
      </c>
      <c r="J29" s="127">
        <f>SUM(J6:J28)</f>
        <v>0</v>
      </c>
      <c r="K29" s="127">
        <f>SUM(K6:K28)</f>
        <v>0</v>
      </c>
      <c r="L29" s="127">
        <f>SUM(L6:L28)</f>
        <v>0</v>
      </c>
      <c r="M29" s="127">
        <f>SUM(M6:M28)</f>
        <v>0</v>
      </c>
      <c r="N29" s="127">
        <f>SUM(N6:N28)</f>
        <v>0</v>
      </c>
      <c r="O29" s="127">
        <f>SUM(O6:O28)</f>
        <v>0</v>
      </c>
      <c r="P29" s="127">
        <f>SUM(P6:P28)</f>
        <v>0</v>
      </c>
      <c r="Q29" s="127">
        <f>SUM(Q6:Q28)</f>
        <v>0</v>
      </c>
      <c r="R29" s="127">
        <f>SUM(R6:R28)</f>
        <v>0</v>
      </c>
      <c r="S29" s="127">
        <f>SUM(S6:S28)</f>
        <v>0</v>
      </c>
      <c r="T29" s="127">
        <f>SUM(T6:T28)</f>
        <v>0</v>
      </c>
      <c r="U29" s="127">
        <f>SUM(U6:U28)</f>
        <v>0</v>
      </c>
      <c r="V29" s="127">
        <f>SUM(V6:V28)</f>
        <v>0</v>
      </c>
      <c r="W29" s="127">
        <f>SUM(W6:W28)</f>
        <v>0</v>
      </c>
      <c r="X29" s="127">
        <f>SUM(X6:X28)</f>
        <v>0</v>
      </c>
      <c r="Y29" s="127">
        <f>SUM(Y6:Y28)</f>
        <v>0</v>
      </c>
      <c r="Z29" s="127">
        <f>SUM(Z6:Z28)</f>
        <v>0</v>
      </c>
      <c r="AA29" s="127">
        <f>SUM(AA6:AA28)</f>
        <v>0</v>
      </c>
      <c r="AB29" s="127">
        <f>SUM(AB6:AB28)</f>
        <v>0</v>
      </c>
      <c r="AC29" s="127">
        <f>SUM(AC6:AC28)</f>
        <v>0</v>
      </c>
      <c r="AD29" s="127">
        <f>SUM(AD6:AD28)</f>
        <v>0</v>
      </c>
      <c r="AE29" s="127">
        <f>SUM(AE6:AE28)</f>
        <v>0</v>
      </c>
      <c r="AF29" s="127">
        <f>SUM(AF6:AF28)</f>
        <v>0</v>
      </c>
      <c r="AG29" s="127">
        <f>SUM(AG6:AG28)</f>
        <v>0</v>
      </c>
      <c r="AH29" s="127">
        <f>SUM(AH6:AH28)</f>
        <v>0</v>
      </c>
      <c r="AI29" s="127">
        <f>SUM(AI6:AI28)</f>
        <v>0</v>
      </c>
      <c r="AJ29" s="127">
        <f>SUM(AJ6:AJ28)</f>
        <v>0</v>
      </c>
      <c r="AK29" s="127">
        <f>SUM(AK6:AK28)</f>
        <v>0</v>
      </c>
      <c r="AL29" s="127">
        <f>SUM(AL6:AL28)</f>
        <v>0</v>
      </c>
      <c r="AM29" s="127">
        <f>SUM(AM6:AM28)</f>
        <v>0</v>
      </c>
      <c r="AN29" s="127">
        <f>SUM(AN6:AN28)</f>
        <v>0</v>
      </c>
      <c r="AO29" s="127">
        <f>SUM(AO6:AO28)</f>
        <v>0</v>
      </c>
      <c r="AP29" s="127">
        <f>SUM(AP6:AP28)</f>
        <v>0</v>
      </c>
      <c r="AQ29" s="127">
        <f>SUM(AQ6:AQ28)</f>
        <v>0</v>
      </c>
      <c r="AR29" s="127">
        <f>SUM(AR6:AR28)</f>
        <v>0</v>
      </c>
      <c r="AS29" s="127">
        <f>SUM(AS6:AS28)</f>
        <v>0</v>
      </c>
      <c r="AT29" s="127">
        <f>SUM(AT6:AT28)</f>
        <v>0</v>
      </c>
      <c r="AU29" s="127">
        <f>SUM(AU6:AU28)</f>
        <v>0</v>
      </c>
      <c r="AV29" s="127">
        <f>SUM(AV6:AV28)</f>
        <v>0</v>
      </c>
      <c r="AW29" s="127">
        <f>SUM(AW6:AW28)</f>
        <v>0</v>
      </c>
      <c r="AX29" s="127">
        <f>SUM(AX6:AX28)</f>
        <v>0</v>
      </c>
      <c r="AY29" s="127">
        <f>SUM(AY6:AY28)</f>
        <v>0</v>
      </c>
      <c r="AZ29" s="127">
        <f>SUM(AZ6:AZ28)</f>
        <v>0</v>
      </c>
      <c r="BA29" s="127">
        <f>SUM(BA6:BA28)</f>
        <v>0</v>
      </c>
      <c r="BB29" s="127">
        <f>SUM(BB6:BB28)</f>
        <v>0</v>
      </c>
      <c r="BC29" s="127">
        <f>SUM(BC6:BC28)</f>
        <v>0</v>
      </c>
      <c r="BD29" s="127">
        <f>SUM(BD6:BD28)</f>
        <v>0</v>
      </c>
      <c r="BE29" s="127">
        <f>SUM(BE6:BE28)</f>
        <v>0</v>
      </c>
      <c r="BF29" s="127">
        <f>SUM(BF6:BF28)</f>
        <v>0</v>
      </c>
      <c r="BG29" s="127">
        <f>SUM(BG6:BG28)</f>
        <v>0</v>
      </c>
      <c r="BH29" s="127">
        <f>SUM(BH6:BH28)</f>
        <v>0</v>
      </c>
      <c r="BI29" s="127">
        <f>SUM(BI6:BI28)</f>
        <v>0</v>
      </c>
      <c r="BJ29" s="127">
        <f>SUM(BJ6:BJ28)</f>
        <v>0</v>
      </c>
      <c r="BK29" s="127">
        <f>SUM(BK6:BK28)</f>
        <v>0</v>
      </c>
      <c r="BL29" s="127">
        <f>SUM(BL6:BL28)</f>
        <v>0</v>
      </c>
      <c r="BM29" s="127">
        <f>SUM(BM6:BM28)</f>
        <v>0</v>
      </c>
      <c r="BN29" s="127">
        <f>SUM(BN6:BN28)</f>
        <v>0</v>
      </c>
      <c r="BO29" s="127">
        <f>SUM(BO6:BO28)</f>
        <v>0</v>
      </c>
      <c r="BP29" s="127">
        <f>SUM(BP6:BP28)</f>
        <v>0</v>
      </c>
      <c r="BQ29" s="127">
        <f>SUM(BQ6:BQ28)</f>
        <v>0</v>
      </c>
      <c r="BR29" s="127">
        <f>SUM(BR6:BR28)</f>
        <v>0</v>
      </c>
      <c r="BS29" s="127">
        <f>SUM(BS6:BS28)</f>
        <v>0</v>
      </c>
      <c r="BT29" s="127">
        <f>SUM(BT6:BT28)</f>
        <v>0</v>
      </c>
      <c r="BU29" s="127">
        <f>SUM(BU6:BU28)</f>
        <v>0</v>
      </c>
      <c r="BV29" s="127">
        <f>SUM(BV6:BV28)</f>
        <v>0</v>
      </c>
      <c r="BW29" s="127">
        <f>SUM(BW6:BW28)</f>
        <v>0</v>
      </c>
      <c r="BX29" s="127">
        <f>SUM(BX6:BX28)</f>
        <v>0</v>
      </c>
      <c r="BY29" s="127">
        <f>SUM(BY6:BY28)</f>
        <v>0</v>
      </c>
      <c r="BZ29" s="127">
        <f>SUM(BZ6:BZ28)</f>
        <v>0</v>
      </c>
      <c r="CA29" s="127">
        <f>SUM(CA6:CA28)</f>
        <v>0</v>
      </c>
      <c r="CB29" s="127">
        <f>SUM(CB6:CB28)</f>
        <v>0</v>
      </c>
      <c r="CC29" s="127">
        <f>SUM(CC6:CC28)</f>
        <v>0</v>
      </c>
      <c r="CD29" s="127">
        <f>SUM(CD6:CD28)</f>
        <v>0</v>
      </c>
      <c r="CE29" s="127">
        <f>SUM(CE6:CE28)</f>
        <v>0</v>
      </c>
      <c r="CF29" s="127">
        <f>SUM(CF6:CF28)</f>
        <v>0</v>
      </c>
      <c r="CG29" s="127">
        <f>SUM(CG6:CG28)</f>
        <v>0</v>
      </c>
      <c r="CH29" s="127">
        <f>SUM(CH6:CH28)</f>
        <v>0</v>
      </c>
      <c r="CI29" s="127">
        <f>SUM(CI6:CI28)</f>
        <v>0</v>
      </c>
      <c r="CJ29" s="127">
        <f>SUM(CJ6:CJ28)</f>
        <v>0</v>
      </c>
      <c r="CK29" s="127">
        <f>SUM(CK6:CK28)</f>
        <v>0</v>
      </c>
      <c r="CL29" s="127">
        <f>SUM(CL6:CL28)</f>
        <v>0</v>
      </c>
      <c r="CM29" s="127">
        <f>SUM(CM6:CM28)</f>
        <v>0</v>
      </c>
      <c r="CN29" s="127">
        <f>SUM(CN6:CN28)</f>
        <v>0</v>
      </c>
      <c r="CO29" s="127">
        <f>SUM(CO6:CO28)</f>
        <v>0</v>
      </c>
      <c r="CP29" s="127">
        <f>SUM(CP6:CP28)</f>
        <v>0</v>
      </c>
      <c r="CQ29" s="127">
        <f>SUM(CQ6:CQ28)</f>
        <v>0</v>
      </c>
      <c r="CR29" s="127">
        <f>SUM(CR6:CR28)</f>
        <v>0</v>
      </c>
      <c r="CS29" s="127">
        <f>SUM(CS6:CS28)</f>
        <v>0</v>
      </c>
      <c r="CT29" s="127">
        <f>SUM(CT6:CT28)</f>
        <v>0</v>
      </c>
      <c r="CU29" s="127">
        <f>SUM(CU6:CU28)</f>
        <v>0</v>
      </c>
      <c r="CV29" s="127">
        <f>SUM(CV6:CV28)</f>
        <v>0</v>
      </c>
      <c r="CW29" s="127">
        <f>SUM(CW6:CW28)</f>
        <v>0</v>
      </c>
      <c r="CX29" s="127">
        <f>SUM(CX6:CX28)</f>
        <v>0</v>
      </c>
      <c r="CY29" s="127">
        <f>SUM(CY6:CY28)</f>
        <v>0</v>
      </c>
      <c r="CZ29" s="127">
        <f>SUM(CZ6:CZ28)</f>
        <v>0</v>
      </c>
      <c r="DA29" s="127">
        <f>SUM(DA6:DA28)</f>
        <v>0</v>
      </c>
      <c r="DB29" s="127">
        <f>SUM(DB6:DB28)</f>
        <v>0</v>
      </c>
      <c r="DC29" s="127">
        <f>SUM(DC6:DC28)</f>
        <v>0</v>
      </c>
      <c r="DD29" s="127">
        <f>SUM(DD6:DD28)</f>
        <v>0</v>
      </c>
      <c r="DE29" s="127">
        <f>SUM(DE6:DE28)</f>
        <v>0</v>
      </c>
      <c r="DF29" s="127">
        <f>SUM(DF6:DF28)</f>
        <v>0</v>
      </c>
      <c r="DG29" s="127">
        <f>SUM(DG6:DG28)</f>
        <v>0</v>
      </c>
      <c r="DH29" s="127">
        <f>SUM(DH6:DH28)</f>
        <v>0</v>
      </c>
      <c r="DI29" s="127">
        <f>SUM(DI6:DI28)</f>
        <v>0</v>
      </c>
      <c r="DJ29" s="127">
        <f>SUM(DJ6:DJ28)</f>
        <v>0</v>
      </c>
      <c r="DK29" s="127">
        <f>SUM(DK6:DK28)</f>
        <v>0</v>
      </c>
      <c r="DL29" s="127">
        <f>SUM(DL6:DL28)</f>
        <v>0</v>
      </c>
      <c r="DM29" s="127">
        <f>SUM(DM6:DM28)</f>
        <v>0</v>
      </c>
      <c r="DN29" s="127">
        <f>SUM(DN6:DN28)</f>
        <v>0</v>
      </c>
      <c r="DO29" s="127">
        <f>SUM(DO6:DO28)</f>
        <v>0</v>
      </c>
      <c r="DP29" s="127">
        <f>SUM(DP6:DP28)</f>
        <v>0</v>
      </c>
      <c r="DQ29" s="127">
        <f>SUM(DQ6:DQ28)</f>
        <v>0</v>
      </c>
      <c r="DR29" s="127">
        <f>SUM(DR6:DR28)</f>
        <v>0</v>
      </c>
      <c r="DS29" s="127">
        <f>SUM(DS6:DS28)</f>
        <v>0</v>
      </c>
      <c r="DT29" s="127">
        <f>SUM(DT6:DT28)</f>
        <v>0</v>
      </c>
      <c r="DU29" s="127">
        <f>SUM(DU6:DU28)</f>
        <v>0</v>
      </c>
      <c r="DV29" s="127">
        <f>SUM(DV6:DV28)</f>
        <v>0</v>
      </c>
      <c r="DW29" s="127">
        <f>SUM(DW6:DW28)</f>
        <v>0</v>
      </c>
      <c r="DX29" s="127">
        <f>SUM(DX6:DX28)</f>
        <v>0</v>
      </c>
      <c r="DY29" s="127">
        <f>SUM(DY6:DY28)</f>
        <v>0</v>
      </c>
      <c r="DZ29" s="127">
        <f>SUM(DZ6:DZ28)</f>
        <v>0</v>
      </c>
      <c r="EA29" s="127">
        <f>SUM(EA6:EA28)</f>
        <v>0</v>
      </c>
      <c r="EB29" s="127">
        <f>SUM(EB6:EB28)</f>
        <v>0</v>
      </c>
      <c r="EC29" s="127">
        <f>SUM(EC6:EC28)</f>
        <v>0</v>
      </c>
      <c r="ED29" s="127">
        <f>SUM(ED6:ED28)</f>
        <v>0</v>
      </c>
      <c r="EE29" s="127">
        <f>SUM(EE6:EE28)</f>
        <v>0</v>
      </c>
      <c r="EF29" s="127">
        <f>SUM(EF6:EF28)</f>
        <v>0</v>
      </c>
      <c r="EG29" s="127">
        <f>SUM(EG6:EG28)</f>
        <v>0</v>
      </c>
      <c r="EH29" s="127">
        <f>SUM(EH6:EH28)</f>
        <v>0</v>
      </c>
      <c r="EI29" s="127">
        <f>SUM(EI6:EI28)</f>
        <v>0</v>
      </c>
      <c r="EJ29" s="127">
        <f>SUM(EJ6:EJ28)</f>
        <v>0</v>
      </c>
      <c r="EK29" s="127">
        <f>SUM(EK6:EK28)</f>
        <v>0</v>
      </c>
      <c r="EL29" s="127">
        <f>SUM(EL6:EL28)</f>
        <v>0</v>
      </c>
      <c r="EM29" s="127">
        <f>SUM(EM6:EM28)</f>
        <v>0</v>
      </c>
      <c r="EN29" s="127">
        <f>SUM(EN6:EN28)</f>
        <v>0</v>
      </c>
      <c r="EO29" s="127">
        <f>SUM(EO6:EO28)</f>
        <v>0</v>
      </c>
      <c r="EP29" s="127">
        <f>SUM(EP6:EP28)</f>
        <v>0</v>
      </c>
      <c r="EQ29" s="127">
        <f>SUM(EQ6:EQ28)</f>
        <v>0</v>
      </c>
      <c r="ER29" s="127">
        <f>SUM(ER6:ER28)</f>
        <v>0</v>
      </c>
      <c r="ES29" s="127">
        <f>SUM(ES6:ES28)</f>
        <v>0</v>
      </c>
      <c r="ET29" s="127">
        <f>SUM(ET6:ET28)</f>
        <v>0</v>
      </c>
      <c r="EU29" s="127">
        <f>SUM(EU6:EU28)</f>
        <v>0</v>
      </c>
      <c r="EV29" s="127">
        <f>SUM(EV6:EV28)</f>
        <v>0</v>
      </c>
      <c r="EW29" s="127">
        <f>SUM(EW6:EW28)</f>
        <v>0</v>
      </c>
      <c r="EX29" s="127">
        <f>SUM(EX6:EX28)</f>
        <v>0</v>
      </c>
      <c r="EY29" s="127">
        <f>SUM(EY6:EY28)</f>
        <v>0</v>
      </c>
      <c r="EZ29" s="127">
        <f t="shared" si="19"/>
        <v>0</v>
      </c>
      <c r="FA29" s="127">
        <f>SUM(FA6:FA28)</f>
        <v>0</v>
      </c>
      <c r="FB29" s="127">
        <f>SUM(FB6:FB28)</f>
        <v>0</v>
      </c>
      <c r="FC29" s="127">
        <f>SUM(FC6:FC28)</f>
        <v>0</v>
      </c>
      <c r="FD29" s="127">
        <f>SUM(FD6:FD28)</f>
        <v>0</v>
      </c>
      <c r="FE29" s="127">
        <f>SUM(FE6:FE28)</f>
        <v>0</v>
      </c>
      <c r="FF29" s="127">
        <f>SUM(FF6:FF28)</f>
        <v>0</v>
      </c>
      <c r="FG29" s="127">
        <f>SUM(FG6:FG28)</f>
        <v>0</v>
      </c>
      <c r="FH29" s="127">
        <f>SUM(FH6:FH28)</f>
        <v>0</v>
      </c>
      <c r="FI29" s="127">
        <f>SUM(FI6:FI28)</f>
        <v>0</v>
      </c>
      <c r="FJ29" s="127">
        <f>SUM(FJ6:FJ28)</f>
        <v>0</v>
      </c>
      <c r="FK29" s="127">
        <f>SUM(FK6:FK28)</f>
        <v>0</v>
      </c>
      <c r="FL29" s="127">
        <f>SUM(FL6:FL28)</f>
        <v>0</v>
      </c>
      <c r="FM29" s="127">
        <f>SUM(FM6:FM28)</f>
        <v>0</v>
      </c>
      <c r="FN29" s="127">
        <f>SUM(FN6:FN28)</f>
        <v>0</v>
      </c>
      <c r="FO29" s="127">
        <f>SUM(FO6:FO28)</f>
        <v>0</v>
      </c>
      <c r="FP29" s="127">
        <f>SUM(FP6:FP28)</f>
        <v>0</v>
      </c>
      <c r="FQ29" s="127">
        <f>SUM(FQ6:FQ28)</f>
        <v>0</v>
      </c>
      <c r="FR29" s="127">
        <f>SUM(FR6:FR28)</f>
        <v>0</v>
      </c>
      <c r="FS29" s="127">
        <f>SUM(FS6:FS28)</f>
        <v>0</v>
      </c>
      <c r="FT29" s="127">
        <f>SUM(FT6:FT28)</f>
        <v>0</v>
      </c>
      <c r="FU29" s="127">
        <f>SUM(FU6:FU28)</f>
        <v>0</v>
      </c>
      <c r="FV29" s="127">
        <f>SUM(FV6:FV28)</f>
        <v>0</v>
      </c>
      <c r="FW29" s="127">
        <f>SUM(FW6:FW28)</f>
        <v>0</v>
      </c>
      <c r="FX29" s="127">
        <f>SUM(FX6:FX28)</f>
        <v>0</v>
      </c>
      <c r="FY29" s="127">
        <f>SUM(FY6:FY28)</f>
        <v>0</v>
      </c>
      <c r="FZ29" s="127">
        <f>SUM(FZ6:FZ28)</f>
        <v>0</v>
      </c>
      <c r="GA29" s="127">
        <f>SUM(GA6:GA28)</f>
        <v>0</v>
      </c>
      <c r="GB29" s="127">
        <f>SUM(GB6:GB28)</f>
        <v>0</v>
      </c>
      <c r="GC29" s="127">
        <f>SUM(GC6:GC28)</f>
        <v>0</v>
      </c>
      <c r="GD29" s="127">
        <f>SUM(GD6:GD28)</f>
        <v>0</v>
      </c>
      <c r="GE29" s="127">
        <f>SUM(GE6:GE28)</f>
        <v>0</v>
      </c>
      <c r="GF29" s="127">
        <f>SUM(GF6:GF28)</f>
        <v>0</v>
      </c>
      <c r="GG29" s="127">
        <f>SUM(GG6:GG28)</f>
        <v>0</v>
      </c>
      <c r="GH29" s="127">
        <f>SUM(GH6:GH28)</f>
        <v>0</v>
      </c>
      <c r="GI29" s="127">
        <f>SUM(GI6:GI28)</f>
        <v>0</v>
      </c>
      <c r="GJ29" s="127">
        <f>SUM(GJ6:GJ28)</f>
        <v>0</v>
      </c>
      <c r="GK29" s="127">
        <f>SUM(GK6:GK28)</f>
        <v>0</v>
      </c>
      <c r="GL29" s="127">
        <f>SUM(GL6:GL28)</f>
        <v>0</v>
      </c>
      <c r="GM29" s="127">
        <f>SUM(GM6:GM28)</f>
        <v>0</v>
      </c>
      <c r="GN29" s="127">
        <f>SUM(GN6:GN28)</f>
        <v>0</v>
      </c>
      <c r="GO29" s="127">
        <f>SUM(GO6:GO28)</f>
        <v>0</v>
      </c>
      <c r="GP29" s="127">
        <f>SUM(GP6:GP28)</f>
        <v>0</v>
      </c>
      <c r="GQ29" s="127">
        <f>SUM(GQ6:GQ28)</f>
        <v>0</v>
      </c>
      <c r="GR29" s="127">
        <f>SUM(GR6:GR28)</f>
        <v>0</v>
      </c>
      <c r="GS29" s="127">
        <f>SUM(GS6:GS28)</f>
        <v>0</v>
      </c>
      <c r="GT29" s="127">
        <f>SUM(GT6:GT28)</f>
        <v>0</v>
      </c>
      <c r="GU29" s="127">
        <f>SUM(GU6:GU28)</f>
        <v>0</v>
      </c>
      <c r="GV29" s="127">
        <f>SUM(GV6:GV28)</f>
        <v>0</v>
      </c>
      <c r="GW29" s="127">
        <f>SUM(GW6:GW28)</f>
        <v>0</v>
      </c>
      <c r="GX29" s="127">
        <f>SUM(GX6:GX28)</f>
        <v>0</v>
      </c>
      <c r="GY29" s="127">
        <f>SUM(GY6:GY28)</f>
        <v>0</v>
      </c>
      <c r="GZ29" s="127">
        <f>SUM(GZ6:GZ28)</f>
        <v>0</v>
      </c>
      <c r="HA29" s="127">
        <f>SUM(HA6:HA28)</f>
        <v>0</v>
      </c>
      <c r="HB29" s="127">
        <f>SUM(HB6:HB28)</f>
        <v>0</v>
      </c>
      <c r="HC29" s="127">
        <f>SUM(HC6:HC28)</f>
        <v>0</v>
      </c>
      <c r="HD29" s="127">
        <f>SUM(HD6:HD28)</f>
        <v>0</v>
      </c>
      <c r="HE29" s="127">
        <f>SUM(HE6:HE28)</f>
        <v>0</v>
      </c>
      <c r="HF29" s="127">
        <f>SUM(HF6:HF28)</f>
        <v>0</v>
      </c>
      <c r="HG29" s="127">
        <f>SUM(HG6:HG28)</f>
        <v>0</v>
      </c>
      <c r="HH29" s="127">
        <f>SUM(HH6:HH28)</f>
        <v>0</v>
      </c>
      <c r="HI29" s="127">
        <f>SUM(HI6:HI28)</f>
        <v>0</v>
      </c>
      <c r="HJ29" s="127">
        <f>SUM(HJ6:HJ28)</f>
        <v>0</v>
      </c>
      <c r="HK29" s="127">
        <f>SUM(HK6:HK28)</f>
        <v>0</v>
      </c>
      <c r="HL29" s="127">
        <f>SUM(HL6:HL28)</f>
        <v>0</v>
      </c>
      <c r="HM29" s="127">
        <f>SUM(HM6:HM28)</f>
        <v>0</v>
      </c>
      <c r="HN29" s="127">
        <f>SUM(HN6:HN28)</f>
        <v>0</v>
      </c>
      <c r="HO29" s="127">
        <f>SUM(HO6:HO28)</f>
        <v>0</v>
      </c>
      <c r="HP29" s="127">
        <f>SUM(HP6:HP28)</f>
        <v>0</v>
      </c>
      <c r="HQ29" s="127">
        <f>SUM(HQ6:HQ28)</f>
        <v>0</v>
      </c>
      <c r="HR29" s="127">
        <f>SUM(HR6:HR28)</f>
        <v>0</v>
      </c>
      <c r="HS29" s="127">
        <f>SUM(HS6:HS28)</f>
        <v>0</v>
      </c>
      <c r="HT29" s="127">
        <f>SUM(HT6:HT28)</f>
        <v>0</v>
      </c>
      <c r="HU29" s="127">
        <f>SUM(HU6:HU28)</f>
        <v>0</v>
      </c>
      <c r="HV29" s="127">
        <f>SUM(HV6:HV28)</f>
        <v>0</v>
      </c>
      <c r="HW29" s="127">
        <f>SUM(HW6:HW28)</f>
        <v>0</v>
      </c>
      <c r="HX29" s="127">
        <f>SUM(HX6:HX28)</f>
        <v>0</v>
      </c>
      <c r="HY29" s="127">
        <f>SUM(HY6:HY28)</f>
        <v>0</v>
      </c>
      <c r="HZ29" s="127">
        <f>SUM(HZ6:HZ28)</f>
        <v>0</v>
      </c>
      <c r="IA29" s="127">
        <f>SUM(IA6:IA28)</f>
        <v>0</v>
      </c>
      <c r="IB29" s="127">
        <f>SUM(IB6:IB28)</f>
        <v>0</v>
      </c>
      <c r="IC29" s="127">
        <f>SUM(IC6:IC28)</f>
        <v>0</v>
      </c>
      <c r="ID29" s="127">
        <f>SUM(ID6:ID28)</f>
        <v>0</v>
      </c>
      <c r="IE29" s="127">
        <f>SUM(IE6:IE28)</f>
        <v>0</v>
      </c>
      <c r="IF29" s="127">
        <f>SUM(IF6:IF28)</f>
        <v>0</v>
      </c>
      <c r="IG29" s="127">
        <f>SUM(IG6:IG28)</f>
        <v>0</v>
      </c>
      <c r="IH29" s="127">
        <f>SUM(IH6:IH28)</f>
        <v>0</v>
      </c>
      <c r="II29" s="127">
        <f>SUM(II6:II28)</f>
        <v>0</v>
      </c>
      <c r="IJ29" s="127">
        <f>SUM(IJ6:IJ28)</f>
        <v>0</v>
      </c>
      <c r="IK29" s="127">
        <f>SUM(IK6:IK28)</f>
        <v>0</v>
      </c>
      <c r="IL29" s="127">
        <f>SUM(IL6:IL28)</f>
        <v>0</v>
      </c>
      <c r="IM29" s="127">
        <f>SUM(IM6:IM28)</f>
        <v>0</v>
      </c>
      <c r="IN29" s="127">
        <f>SUM(IN6:IN28)</f>
        <v>0</v>
      </c>
      <c r="IO29" s="127">
        <f>SUM(IO6:IO28)</f>
        <v>0</v>
      </c>
      <c r="IP29" s="127">
        <f>SUM(IP6:IP28)</f>
        <v>0</v>
      </c>
      <c r="IQ29" s="127">
        <f>SUM(IQ6:IQ28)</f>
        <v>0</v>
      </c>
      <c r="IR29" s="127">
        <f>SUM(IR6:IR28)</f>
        <v>0</v>
      </c>
      <c r="IS29" s="127">
        <f>SUM(IS6:IS28)</f>
        <v>0</v>
      </c>
      <c r="IT29" s="127">
        <f>SUM(IT6:IT28)</f>
        <v>0</v>
      </c>
      <c r="IU29" s="127">
        <f>SUM(IU6:IU28)</f>
        <v>0</v>
      </c>
      <c r="IV29" s="127">
        <f>SUM(IV6:IV28)</f>
        <v>0</v>
      </c>
      <c r="IW29" s="127">
        <f>SUM(IW6:IW28)</f>
        <v>0</v>
      </c>
      <c r="IX29" s="127">
        <f>SUM(IX6:IX28)</f>
        <v>0</v>
      </c>
      <c r="IY29" s="127">
        <f>SUM(IY6:IY28)</f>
        <v>0</v>
      </c>
      <c r="IZ29" s="127">
        <f>SUM(IZ6:IZ28)</f>
        <v>0</v>
      </c>
      <c r="JA29" s="127">
        <f>SUM(JA6:JA28)</f>
        <v>0</v>
      </c>
      <c r="JB29" s="127">
        <f>SUM(JB6:JB28)</f>
        <v>0</v>
      </c>
      <c r="JC29" s="127">
        <f>SUM(JC6:JC28)</f>
        <v>0</v>
      </c>
      <c r="JD29" s="127">
        <f>SUM(JD6:JD28)</f>
        <v>0</v>
      </c>
      <c r="JE29" s="127">
        <f>SUM(JE6:JE28)</f>
        <v>0</v>
      </c>
      <c r="JF29" s="127">
        <f>SUM(JF6:JF28)</f>
        <v>0</v>
      </c>
      <c r="JG29" s="127">
        <f>SUM(JG6:JG28)</f>
        <v>0</v>
      </c>
      <c r="JH29" s="127">
        <f>SUM(JH6:JH28)</f>
        <v>0</v>
      </c>
      <c r="JI29" s="127">
        <f>SUM(JI6:JI28)</f>
        <v>0</v>
      </c>
      <c r="JJ29" s="127">
        <f>SUM(JJ6:JJ28)</f>
        <v>0</v>
      </c>
      <c r="JK29" s="127">
        <f>SUM(JK6:JK28)</f>
        <v>0</v>
      </c>
      <c r="JL29" s="127">
        <f>SUM(JL6:JL28)</f>
        <v>0</v>
      </c>
      <c r="JM29" s="127">
        <f>SUM(JM6:JM28)</f>
        <v>0</v>
      </c>
      <c r="JN29" s="127">
        <f>SUM(JN6:JN28)</f>
        <v>0</v>
      </c>
      <c r="JO29" s="127">
        <f>SUM(JO6:JO28)</f>
        <v>0</v>
      </c>
      <c r="JP29" s="127">
        <f>SUM(JP6:JP28)</f>
        <v>0</v>
      </c>
      <c r="JQ29" s="127">
        <f>SUM(JQ6:JQ28)</f>
        <v>0</v>
      </c>
      <c r="JR29" s="127">
        <f>SUM(JR6:JR28)</f>
        <v>0</v>
      </c>
      <c r="JS29" s="127">
        <f t="shared" si="22"/>
        <v>0</v>
      </c>
      <c r="JT29" s="127">
        <f>SUM(JT6:JT28)</f>
        <v>0</v>
      </c>
      <c r="JU29" s="127">
        <f>SUM(JU6:JU28)</f>
        <v>0</v>
      </c>
      <c r="JV29" s="127">
        <f>SUM(JV6:JV28)</f>
        <v>0</v>
      </c>
      <c r="JW29" s="127">
        <f>SUM(JW6:JW28)</f>
        <v>0</v>
      </c>
      <c r="JX29" s="127">
        <f>SUM(JX6:JX28)</f>
        <v>0</v>
      </c>
      <c r="JY29" s="127">
        <f>SUM(JY6:JY28)</f>
        <v>0</v>
      </c>
      <c r="JZ29" s="127">
        <f>SUM(JZ6:JZ28)</f>
        <v>0</v>
      </c>
      <c r="KA29" s="127">
        <f>SUM(KA6:KA28)</f>
        <v>0</v>
      </c>
      <c r="KB29" s="127">
        <f>SUM(KB6:KB28)</f>
        <v>0</v>
      </c>
      <c r="KC29" s="127">
        <f>SUM(KC6:KC28)</f>
        <v>0</v>
      </c>
      <c r="KD29" s="127">
        <f>SUM(KD6:KD28)</f>
        <v>0</v>
      </c>
      <c r="KE29" s="127">
        <f>SUM(KE6:KE28)</f>
        <v>0</v>
      </c>
      <c r="KF29" s="127">
        <f>SUM(KF6:KF28)</f>
        <v>0</v>
      </c>
      <c r="KG29" s="127">
        <f>SUM(KG6:KG28)</f>
        <v>0</v>
      </c>
      <c r="KH29" s="127">
        <f>SUM(KH6:KH28)</f>
        <v>0</v>
      </c>
      <c r="KI29" s="127">
        <f>SUM(KI6:KI28)</f>
        <v>0</v>
      </c>
      <c r="KJ29" s="127">
        <f>SUM(KJ6:KJ28)</f>
        <v>0</v>
      </c>
      <c r="KK29" s="127">
        <f>SUM(KK6:KK28)</f>
        <v>0</v>
      </c>
      <c r="KL29" s="127">
        <f>SUM(KL6:KL28)</f>
        <v>0</v>
      </c>
      <c r="KM29" s="127">
        <f>SUM(KM6:KM28)</f>
        <v>0</v>
      </c>
      <c r="KN29" s="127">
        <f>SUM(KN6:KN28)</f>
        <v>0</v>
      </c>
      <c r="KO29" s="127">
        <f>SUM(KO6:KO28)</f>
        <v>0</v>
      </c>
      <c r="KP29" s="127">
        <f>SUM(KP6:KP28)</f>
        <v>0</v>
      </c>
      <c r="KQ29" s="127">
        <f>SUM(KQ6:KQ28)</f>
        <v>0</v>
      </c>
      <c r="KR29" s="127">
        <f>SUM(KR6:KR28)</f>
        <v>0</v>
      </c>
      <c r="KS29" s="127">
        <f>SUM(KS6:KS28)</f>
        <v>0</v>
      </c>
      <c r="KT29" s="127">
        <f>SUM(KT6:KT28)</f>
        <v>0</v>
      </c>
      <c r="KU29" s="127">
        <f>SUM(KU6:KU28)</f>
        <v>0</v>
      </c>
      <c r="KV29" s="127">
        <f>SUM(KV6:KV28)</f>
        <v>0</v>
      </c>
      <c r="KW29" s="127">
        <f>SUM(KW6:KW28)</f>
        <v>0</v>
      </c>
      <c r="KX29" s="127">
        <f>SUM(KX6:KX28)</f>
        <v>0</v>
      </c>
      <c r="KY29" s="127">
        <f>SUM(KY6:KY28)</f>
        <v>0</v>
      </c>
      <c r="KZ29" s="127">
        <f>SUM(KZ6:KZ28)</f>
        <v>0</v>
      </c>
      <c r="LA29" s="127">
        <f>SUM(LA6:LA28)</f>
        <v>0</v>
      </c>
      <c r="LB29" s="127">
        <f>SUM(LB6:LB28)</f>
        <v>0</v>
      </c>
      <c r="LC29" s="127">
        <f>SUM(LC6:LC28)</f>
        <v>0</v>
      </c>
      <c r="LD29" s="127">
        <f>SUM(LD6:LD28)</f>
        <v>0</v>
      </c>
      <c r="LE29" s="127">
        <f>SUM(LE6:LE28)</f>
        <v>0</v>
      </c>
      <c r="LF29" s="127">
        <f>SUM(LF6:LF28)</f>
        <v>0</v>
      </c>
      <c r="LG29" s="127">
        <f>SUM(LG6:LG28)</f>
        <v>0</v>
      </c>
      <c r="LH29" s="127">
        <f>SUM(LH6:LH28)</f>
        <v>0</v>
      </c>
      <c r="LI29" s="127">
        <f>SUM(LI6:LI28)</f>
        <v>0</v>
      </c>
      <c r="LJ29" s="127">
        <f>SUM(LJ6:LJ28)</f>
        <v>0</v>
      </c>
      <c r="LK29" s="127">
        <f>SUM(LK6:LK28)</f>
        <v>0</v>
      </c>
      <c r="LL29" s="127">
        <f>SUM(LL6:LL28)</f>
        <v>0</v>
      </c>
      <c r="LM29" s="127">
        <f>SUM(LM6:LM28)</f>
        <v>0</v>
      </c>
      <c r="LN29" s="127">
        <f>SUM(LN6:LN28)</f>
        <v>0</v>
      </c>
      <c r="LO29" s="127">
        <f>SUM(LO6:LO28)</f>
        <v>0</v>
      </c>
      <c r="LP29" s="127">
        <f>SUM(LP6:LP28)</f>
        <v>0</v>
      </c>
      <c r="LQ29" s="127">
        <f>SUM(LQ6:LQ28)</f>
        <v>0</v>
      </c>
      <c r="LR29" s="127">
        <f>SUM(LR6:LR28)</f>
        <v>0</v>
      </c>
      <c r="LS29" s="127">
        <f>SUM(LS6:LS28)</f>
        <v>0</v>
      </c>
      <c r="LT29" s="127">
        <f>SUM(LT6:LT28)</f>
        <v>0</v>
      </c>
      <c r="LU29" s="127">
        <f>SUM(LU6:LU28)</f>
        <v>0</v>
      </c>
      <c r="LV29" s="127">
        <f>SUM(LV6:LV28)</f>
        <v>0</v>
      </c>
      <c r="LW29" s="127">
        <f>SUM(LW6:LW28)</f>
        <v>0</v>
      </c>
      <c r="LX29" s="127">
        <f>SUM(LX6:LX28)</f>
        <v>0</v>
      </c>
      <c r="LY29" s="127">
        <f>SUM(LY6:LY28)</f>
        <v>0</v>
      </c>
      <c r="LZ29" s="127">
        <f>SUM(LZ6:LZ28)</f>
        <v>0</v>
      </c>
      <c r="MA29" s="127">
        <f>SUM(MA6:MA28)</f>
        <v>0</v>
      </c>
      <c r="MB29" s="127">
        <f>SUM(MB6:MB28)</f>
        <v>0</v>
      </c>
      <c r="MC29" s="127">
        <f>SUM(MC6:MC28)</f>
        <v>0</v>
      </c>
      <c r="MD29" s="127">
        <f>SUM(MD6:MD28)</f>
        <v>0</v>
      </c>
      <c r="ME29" s="127">
        <f>SUM(ME6:ME28)</f>
        <v>0</v>
      </c>
      <c r="MF29" s="127">
        <f>SUM(MF6:MF28)</f>
        <v>0</v>
      </c>
      <c r="MG29" s="127">
        <f>SUM(MG6:MG28)</f>
        <v>0</v>
      </c>
      <c r="MH29" s="127">
        <f>SUM(MH6:MH28)</f>
        <v>0</v>
      </c>
      <c r="MI29" s="127">
        <f>SUM(MI6:MI28)</f>
        <v>0</v>
      </c>
      <c r="MJ29" s="127">
        <f>SUM(MJ6:MJ28)</f>
        <v>0</v>
      </c>
      <c r="MK29" s="127">
        <f>SUM(MK6:MK28)</f>
        <v>0</v>
      </c>
      <c r="ML29" s="127">
        <f>SUM(ML6:ML28)</f>
        <v>0</v>
      </c>
      <c r="MM29" s="127">
        <f>SUM(MM6:MM28)</f>
        <v>0</v>
      </c>
      <c r="MN29" s="127">
        <f>SUM(MN6:MN28)</f>
        <v>0</v>
      </c>
      <c r="MO29" s="127">
        <f>SUM(MO6:MO28)</f>
        <v>0</v>
      </c>
      <c r="MP29" s="127">
        <f>SUM(MP6:MP28)</f>
        <v>0</v>
      </c>
      <c r="MQ29" s="127">
        <f>SUM(MQ6:MQ28)</f>
        <v>0</v>
      </c>
      <c r="MR29" s="127">
        <f>SUM(MR6:MR28)</f>
        <v>0</v>
      </c>
      <c r="MS29" s="127">
        <f>SUM(MS6:MS28)</f>
        <v>0</v>
      </c>
      <c r="MT29" s="127">
        <f>SUM(MT6:MT28)</f>
        <v>0</v>
      </c>
      <c r="MU29" s="127">
        <f>SUM(MU6:MU28)</f>
        <v>0</v>
      </c>
      <c r="MV29" s="127">
        <f>SUM(MV6:MV28)</f>
        <v>0</v>
      </c>
      <c r="MW29" s="127">
        <f>SUM(MW6:MW28)</f>
        <v>0</v>
      </c>
      <c r="MX29" s="127">
        <f>SUM(MX6:MX28)</f>
        <v>0</v>
      </c>
      <c r="MY29" s="127">
        <f>SUM(MY6:MY28)</f>
        <v>0</v>
      </c>
      <c r="MZ29" s="127">
        <f>SUM(MZ6:MZ28)</f>
        <v>0</v>
      </c>
      <c r="NA29" s="127">
        <f>SUM(NA6:NA28)</f>
        <v>0</v>
      </c>
      <c r="NB29" s="127">
        <f>SUM(NB6:NB28)</f>
        <v>0</v>
      </c>
      <c r="NC29" s="127">
        <f>SUM(NC6:NC28)</f>
        <v>0</v>
      </c>
      <c r="ND29" s="127">
        <f>SUM(ND6:ND28)</f>
        <v>0</v>
      </c>
      <c r="NE29" s="127">
        <f>SUM(NE6:NE28)</f>
        <v>0</v>
      </c>
      <c r="NF29" s="127">
        <f>SUM(NF6:NF28)</f>
        <v>0</v>
      </c>
      <c r="NG29" s="127">
        <f>SUM(NG6:NG28)</f>
        <v>0</v>
      </c>
      <c r="NH29" s="127">
        <f>SUM(NH6:NH28)</f>
        <v>0</v>
      </c>
      <c r="NI29" s="127">
        <f>SUM(NI6:NI28)</f>
        <v>0</v>
      </c>
      <c r="NJ29" s="127">
        <f>SUM(NJ6:NJ28)</f>
        <v>0</v>
      </c>
      <c r="NK29" s="127">
        <f>SUM(NK6:NK28)</f>
        <v>0</v>
      </c>
      <c r="NL29" s="127">
        <f>SUM(NL6:NL28)</f>
        <v>0</v>
      </c>
      <c r="NM29" s="127">
        <f>SUM(NM6:NM28)</f>
        <v>0</v>
      </c>
      <c r="NN29" s="127">
        <f>SUM(NN6:NN28)</f>
        <v>0</v>
      </c>
      <c r="NO29" s="127">
        <f>SUM(NO6:NO28)</f>
        <v>0</v>
      </c>
      <c r="NP29" s="127">
        <f>SUM(NP6:NP28)</f>
        <v>0</v>
      </c>
      <c r="NQ29" s="127">
        <f>SUM(NQ6:NQ28)</f>
        <v>0</v>
      </c>
      <c r="NR29" s="127">
        <f>SUM(NR6:NR28)</f>
        <v>0</v>
      </c>
      <c r="NS29" s="127">
        <f>SUM(NS6:NS28)</f>
        <v>0</v>
      </c>
      <c r="NT29" s="127">
        <f>SUM(NT6:NT28)</f>
        <v>0</v>
      </c>
      <c r="NU29" s="127">
        <f>SUM(NU6:NU28)</f>
        <v>0</v>
      </c>
      <c r="NV29" s="127">
        <f>SUM(NV6:NV28)</f>
        <v>0</v>
      </c>
      <c r="NW29" s="127">
        <f>SUM(NW6:NW28)</f>
        <v>0</v>
      </c>
      <c r="NX29" s="127">
        <f>SUM(NX6:NX28)</f>
        <v>0</v>
      </c>
      <c r="NY29" s="127">
        <f>SUM(NY6:NY28)</f>
        <v>0</v>
      </c>
      <c r="NZ29" s="127">
        <f>SUM(NZ6:NZ28)</f>
        <v>0</v>
      </c>
      <c r="OA29" s="127">
        <f>SUM(OA6:OA28)</f>
        <v>0</v>
      </c>
      <c r="OB29" s="127">
        <f>SUM(OB6:OB28)</f>
        <v>0</v>
      </c>
      <c r="OC29" s="127">
        <f>SUM(OC6:OC28)</f>
        <v>0</v>
      </c>
      <c r="OD29" s="127">
        <f>SUM(OD6:OD28)</f>
        <v>0</v>
      </c>
      <c r="OE29" s="127">
        <f>SUM(OE6:OE28)</f>
        <v>0</v>
      </c>
      <c r="OF29" s="127">
        <f>SUM(OF6:OF28)</f>
        <v>0</v>
      </c>
      <c r="OG29" s="127">
        <f>SUM(OG6:OG28)</f>
        <v>0</v>
      </c>
      <c r="OH29" s="127">
        <f>SUM(OH6:OH28)</f>
        <v>0</v>
      </c>
      <c r="OI29" s="127">
        <f>SUM(OI6:OI28)</f>
        <v>0</v>
      </c>
      <c r="OJ29" s="127">
        <f>SUM(OJ6:OJ28)</f>
        <v>0</v>
      </c>
      <c r="OK29" s="127">
        <f>SUM(OK6:OK28)</f>
        <v>0</v>
      </c>
      <c r="OL29" s="127">
        <f t="shared" si="25"/>
        <v>0</v>
      </c>
      <c r="OM29" s="127">
        <f>SUM(OM6:OM28)</f>
        <v>0</v>
      </c>
      <c r="ON29" s="127">
        <f>SUM(ON6:ON28)</f>
        <v>0</v>
      </c>
      <c r="OO29" s="127">
        <f>SUM(OO6:OO28)</f>
        <v>0</v>
      </c>
      <c r="OP29" s="127">
        <f>SUM(OP6:OP28)</f>
        <v>0</v>
      </c>
      <c r="OQ29" s="127">
        <f>SUM(OQ6:OQ28)</f>
        <v>0</v>
      </c>
      <c r="OR29" s="127">
        <f>SUM(OR6:OR28)</f>
        <v>0</v>
      </c>
      <c r="OS29" s="127">
        <f>SUM(OS6:OS28)</f>
        <v>0</v>
      </c>
      <c r="OT29" s="127">
        <f>SUM(OT6:OT28)</f>
        <v>0</v>
      </c>
      <c r="OU29" s="127">
        <f>SUM(OU6:OU28)</f>
        <v>0</v>
      </c>
      <c r="OV29" s="127">
        <f>SUM(OV6:OV28)</f>
        <v>0</v>
      </c>
      <c r="OW29" s="127">
        <f>SUM(OW6:OW28)</f>
        <v>0</v>
      </c>
      <c r="OX29" s="127">
        <f>SUM(OX6:OX28)</f>
        <v>0</v>
      </c>
      <c r="OY29" s="127">
        <f>SUM(OY6:OY28)</f>
        <v>0</v>
      </c>
      <c r="OZ29" s="127">
        <f>SUM(OZ6:OZ28)</f>
        <v>0</v>
      </c>
      <c r="PA29" s="127">
        <f>SUM(PA6:PA28)</f>
        <v>0</v>
      </c>
      <c r="PB29" s="127">
        <f>SUM(PB6:PB28)</f>
        <v>0</v>
      </c>
      <c r="PC29" s="127">
        <f>SUM(PC6:PC28)</f>
        <v>0</v>
      </c>
      <c r="PD29" s="127">
        <f>SUM(PD6:PD28)</f>
        <v>0</v>
      </c>
      <c r="PE29" s="127">
        <f>SUM(PE6:PE28)</f>
        <v>0</v>
      </c>
      <c r="PF29" s="127">
        <f>SUM(PF6:PF28)</f>
        <v>0</v>
      </c>
      <c r="PG29" s="127">
        <f>SUM(PG6:PG28)</f>
        <v>0</v>
      </c>
      <c r="PH29" s="127">
        <f>SUM(PH6:PH28)</f>
        <v>0</v>
      </c>
      <c r="PI29" s="127">
        <f>SUM(PI6:PI28)</f>
        <v>0</v>
      </c>
      <c r="PJ29" s="127">
        <f>SUM(PJ6:PJ28)</f>
        <v>0</v>
      </c>
      <c r="PK29" s="127">
        <f>SUM(PK6:PK28)</f>
        <v>0</v>
      </c>
      <c r="PL29" s="127">
        <f>SUM(PL6:PL28)</f>
        <v>0</v>
      </c>
      <c r="PM29" s="127">
        <f>SUM(PM6:PM28)</f>
        <v>0</v>
      </c>
      <c r="PN29" s="127">
        <f>SUM(PN6:PN28)</f>
        <v>0</v>
      </c>
      <c r="PO29" s="127">
        <f>SUM(PO6:PO28)</f>
        <v>0</v>
      </c>
      <c r="PP29" s="127">
        <f>SUM(PP6:PP28)</f>
        <v>0</v>
      </c>
      <c r="PQ29" s="127">
        <f>SUM(PQ6:PQ28)</f>
        <v>0</v>
      </c>
      <c r="PR29" s="127">
        <f>SUM(PR6:PR28)</f>
        <v>0</v>
      </c>
      <c r="PS29" s="127">
        <f>SUM(PS6:PS28)</f>
        <v>0</v>
      </c>
      <c r="PT29" s="127">
        <f>SUM(PT6:PT28)</f>
        <v>0</v>
      </c>
      <c r="PU29" s="127">
        <f>SUM(PU6:PU28)</f>
        <v>0</v>
      </c>
      <c r="PV29" s="127">
        <f>SUM(PV6:PV28)</f>
        <v>0</v>
      </c>
      <c r="PW29" s="127">
        <f>SUM(PW6:PW28)</f>
        <v>0</v>
      </c>
      <c r="PX29" s="127">
        <f>SUM(PX6:PX28)</f>
        <v>0</v>
      </c>
      <c r="PY29" s="127">
        <f>SUM(PY6:PY28)</f>
        <v>0</v>
      </c>
      <c r="PZ29" s="127">
        <f>SUM(PZ6:PZ28)</f>
        <v>0</v>
      </c>
      <c r="QA29" s="127">
        <f>SUM(QA6:QA28)</f>
        <v>0</v>
      </c>
      <c r="QB29" s="127">
        <f>SUM(QB6:QB28)</f>
        <v>0</v>
      </c>
      <c r="QC29" s="127">
        <f>SUM(QC6:QC28)</f>
        <v>0</v>
      </c>
      <c r="QD29" s="127">
        <f>SUM(QD6:QD28)</f>
        <v>0</v>
      </c>
      <c r="QE29" s="127">
        <f>SUM(QE6:QE28)</f>
        <v>0</v>
      </c>
      <c r="QF29" s="127">
        <f>SUM(QF6:QF28)</f>
        <v>0</v>
      </c>
      <c r="QG29" s="127">
        <f>SUM(QG6:QG28)</f>
        <v>0</v>
      </c>
      <c r="QH29" s="127">
        <f>SUM(QH6:QH28)</f>
        <v>0</v>
      </c>
      <c r="QI29" s="127">
        <f>SUM(QI6:QI28)</f>
        <v>0</v>
      </c>
      <c r="QJ29" s="127">
        <f>SUM(QJ6:QJ28)</f>
        <v>0</v>
      </c>
      <c r="QK29" s="127">
        <f>SUM(QK6:QK28)</f>
        <v>0</v>
      </c>
      <c r="QL29" s="127">
        <f>SUM(QL6:QL28)</f>
        <v>0</v>
      </c>
      <c r="QM29" s="127">
        <f>SUM(QM6:QM28)</f>
        <v>0</v>
      </c>
      <c r="QN29" s="127">
        <f>SUM(QN6:QN28)</f>
        <v>0</v>
      </c>
      <c r="QO29" s="127">
        <f>SUM(QO6:QO28)</f>
        <v>0</v>
      </c>
      <c r="QP29" s="127">
        <f>SUM(QP6:QP28)</f>
        <v>0</v>
      </c>
      <c r="QQ29" s="127">
        <f>SUM(QQ6:QQ28)</f>
        <v>0</v>
      </c>
      <c r="QR29" s="127">
        <f>SUM(QR6:QR28)</f>
        <v>0</v>
      </c>
      <c r="QS29" s="127">
        <f>SUM(QS6:QS28)</f>
        <v>0</v>
      </c>
      <c r="QT29" s="127">
        <f>SUM(QT6:QT28)</f>
        <v>0</v>
      </c>
      <c r="QU29" s="127">
        <f>SUM(QU6:QU28)</f>
        <v>0</v>
      </c>
      <c r="QV29" s="127">
        <f>SUM(QV6:QV28)</f>
        <v>0</v>
      </c>
      <c r="QW29" s="127">
        <f>SUM(QW6:QW28)</f>
        <v>0</v>
      </c>
      <c r="QX29" s="127">
        <f>SUM(QX6:QX28)</f>
        <v>0</v>
      </c>
      <c r="QY29" s="127">
        <f>SUM(QY6:QY28)</f>
        <v>0</v>
      </c>
      <c r="QZ29" s="127">
        <f>SUM(QZ6:QZ28)</f>
        <v>0</v>
      </c>
      <c r="RA29" s="127">
        <f>SUM(RA6:RA28)</f>
        <v>0</v>
      </c>
      <c r="RB29" s="127">
        <f>SUM(RB6:RB28)</f>
        <v>0</v>
      </c>
      <c r="RC29" s="127">
        <f>SUM(RC6:RC28)</f>
        <v>0</v>
      </c>
      <c r="RD29" s="127">
        <f>SUM(RD6:RD28)</f>
        <v>0</v>
      </c>
      <c r="RE29" s="127">
        <f>SUM(RE6:RE28)</f>
        <v>0</v>
      </c>
      <c r="RF29" s="127">
        <f>SUM(RF6:RF28)</f>
        <v>0</v>
      </c>
      <c r="RG29" s="127">
        <f>SUM(RG6:RG28)</f>
        <v>0</v>
      </c>
      <c r="RH29" s="127">
        <f>SUM(RH6:RH28)</f>
        <v>0</v>
      </c>
      <c r="RI29" s="127">
        <f>SUM(RI6:RI28)</f>
        <v>0</v>
      </c>
      <c r="RJ29" s="127">
        <f>SUM(RJ6:RJ28)</f>
        <v>0</v>
      </c>
      <c r="RK29" s="127">
        <f>SUM(RK6:RK28)</f>
        <v>0</v>
      </c>
      <c r="RL29" s="127">
        <f>SUM(RL6:RL28)</f>
        <v>0</v>
      </c>
      <c r="RM29" s="127">
        <f>SUM(RM6:RM28)</f>
        <v>0</v>
      </c>
      <c r="RN29" s="127">
        <f>SUM(RN6:RN28)</f>
        <v>0</v>
      </c>
      <c r="RO29" s="127">
        <f>SUM(RO6:RO28)</f>
        <v>0</v>
      </c>
      <c r="RP29" s="127">
        <f>SUM(RP6:RP28)</f>
        <v>0</v>
      </c>
      <c r="RQ29" s="127">
        <f>SUM(RQ6:RQ28)</f>
        <v>0</v>
      </c>
      <c r="RR29" s="127">
        <f>SUM(RR6:RR28)</f>
        <v>0</v>
      </c>
      <c r="RS29" s="127">
        <f>SUM(RS6:RS28)</f>
        <v>0</v>
      </c>
      <c r="RT29" s="127">
        <f>SUM(RT6:RT28)</f>
        <v>0</v>
      </c>
      <c r="RU29" s="127">
        <f>SUM(RU6:RU28)</f>
        <v>0</v>
      </c>
      <c r="RV29" s="127">
        <f>SUM(RV6:RV28)</f>
        <v>0</v>
      </c>
      <c r="RW29" s="127">
        <f>SUM(RW6:RW28)</f>
        <v>0</v>
      </c>
      <c r="RX29" s="127">
        <f>SUM(RX6:RX28)</f>
        <v>0</v>
      </c>
      <c r="RY29" s="127">
        <f>SUM(RY6:RY28)</f>
        <v>0</v>
      </c>
      <c r="RZ29" s="127">
        <f>SUM(RZ6:RZ28)</f>
        <v>0</v>
      </c>
      <c r="SA29" s="127">
        <f>SUM(SA6:SA28)</f>
        <v>0</v>
      </c>
      <c r="SB29" s="127">
        <f>SUM(SB6:SB28)</f>
        <v>0</v>
      </c>
      <c r="SC29" s="127">
        <f>SUM(SC6:SC28)</f>
        <v>0</v>
      </c>
      <c r="SD29" s="127">
        <f>SUM(SD6:SD28)</f>
        <v>0</v>
      </c>
      <c r="SE29" s="127">
        <f>SUM(SE6:SE28)</f>
        <v>0</v>
      </c>
      <c r="SF29" s="127">
        <f>SUM(SF6:SF28)</f>
        <v>0</v>
      </c>
      <c r="SG29" s="127">
        <f>SUM(SG6:SG28)</f>
        <v>0</v>
      </c>
      <c r="SH29" s="127">
        <f>SUM(SH6:SH28)</f>
        <v>0</v>
      </c>
      <c r="SI29" s="127">
        <f>SUM(SI6:SI28)</f>
        <v>0</v>
      </c>
      <c r="SJ29" s="127">
        <f>SUM(SJ6:SJ28)</f>
        <v>0</v>
      </c>
      <c r="SK29" s="127">
        <f>SUM(SK6:SK28)</f>
        <v>0</v>
      </c>
      <c r="SL29" s="127">
        <f>SUM(SL6:SL28)</f>
        <v>0</v>
      </c>
      <c r="SM29" s="127">
        <f>SUM(SM6:SM28)</f>
        <v>0</v>
      </c>
      <c r="SN29" s="127">
        <f>SUM(SN6:SN28)</f>
        <v>0</v>
      </c>
      <c r="SO29" s="127">
        <f>SUM(SO6:SO28)</f>
        <v>0</v>
      </c>
      <c r="SP29" s="127">
        <f>SUM(SP6:SP28)</f>
        <v>0</v>
      </c>
      <c r="SQ29" s="127">
        <f>SUM(SQ6:SQ28)</f>
        <v>0</v>
      </c>
      <c r="SR29" s="127">
        <f>SUM(SR6:SR28)</f>
        <v>0</v>
      </c>
      <c r="SS29" s="127">
        <f>SUM(SS6:SS28)</f>
        <v>0</v>
      </c>
      <c r="ST29" s="127">
        <f>SUM(ST6:ST28)</f>
        <v>0</v>
      </c>
      <c r="SU29" s="127">
        <f>SUM(SU6:SU28)</f>
        <v>0</v>
      </c>
      <c r="SV29" s="127">
        <f>SUM(SV6:SV28)</f>
        <v>0</v>
      </c>
      <c r="SW29" s="127">
        <f>SUM(SW6:SW28)</f>
        <v>0</v>
      </c>
      <c r="SX29" s="127">
        <f>SUM(SX6:SX28)</f>
        <v>0</v>
      </c>
      <c r="SY29" s="127">
        <f>SUM(SY6:SY28)</f>
        <v>0</v>
      </c>
      <c r="SZ29" s="127">
        <f>SUM(SZ6:SZ28)</f>
        <v>0</v>
      </c>
      <c r="TA29" s="127">
        <f>SUM(TA6:TA28)</f>
        <v>0</v>
      </c>
      <c r="TB29" s="127">
        <f>SUM(TB6:TB28)</f>
        <v>0</v>
      </c>
      <c r="TC29" s="127">
        <f>SUM(TC6:TC28)</f>
        <v>0</v>
      </c>
      <c r="TD29" s="127">
        <f>SUM(TD6:TD28)</f>
        <v>0</v>
      </c>
    </row>
    <row r="30" spans="1:524" x14ac:dyDescent="0.25">
      <c r="A30" s="2"/>
    </row>
  </sheetData>
  <mergeCells count="8">
    <mergeCell ref="OL3:TD3"/>
    <mergeCell ref="EZ3:JR3"/>
    <mergeCell ref="JS3:OK3"/>
    <mergeCell ref="B3:C3"/>
    <mergeCell ref="D3:D4"/>
    <mergeCell ref="E3:G3"/>
    <mergeCell ref="H3:DZ3"/>
    <mergeCell ref="EA3:EY3"/>
  </mergeCells>
  <pageMargins left="0.7" right="0.7" top="0.75" bottom="0.75" header="0.3" footer="0.3"/>
  <pageSetup paperSize="9" orientation="portrait" r:id="rId1"/>
  <ignoredErrors>
    <ignoredError sqref="J5:Y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4"/>
  <sheetViews>
    <sheetView workbookViewId="0">
      <selection activeCell="F7" sqref="F7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6.42578125" bestFit="1" customWidth="1"/>
    <col min="6" max="6" width="6.140625" bestFit="1" customWidth="1"/>
    <col min="7" max="7" width="5.140625" bestFit="1" customWidth="1"/>
    <col min="8" max="8" width="5.7109375" bestFit="1" customWidth="1"/>
    <col min="9" max="9" width="6" bestFit="1" customWidth="1"/>
    <col min="10" max="10" width="5" bestFit="1" customWidth="1"/>
    <col min="11" max="11" width="6" bestFit="1" customWidth="1"/>
    <col min="12" max="12" width="5.28515625" bestFit="1" customWidth="1"/>
    <col min="13" max="13" width="5" bestFit="1" customWidth="1"/>
    <col min="14" max="14" width="4.5703125" customWidth="1"/>
    <col min="15" max="15" width="5" bestFit="1" customWidth="1"/>
    <col min="16" max="16" width="4.5703125" customWidth="1"/>
    <col min="17" max="17" width="8.7109375" bestFit="1" customWidth="1"/>
    <col min="18" max="18" width="6.140625" bestFit="1" customWidth="1"/>
    <col min="19" max="19" width="5.140625" customWidth="1"/>
    <col min="20" max="21" width="6.140625" bestFit="1" customWidth="1"/>
    <col min="22" max="22" width="5.140625" customWidth="1"/>
    <col min="23" max="23" width="6.42578125" bestFit="1" customWidth="1"/>
    <col min="24" max="24" width="5.7109375" bestFit="1" customWidth="1"/>
    <col min="25" max="28" width="5.140625" customWidth="1"/>
    <col min="29" max="29" width="6.5703125" bestFit="1" customWidth="1"/>
    <col min="30" max="40" width="6.140625" customWidth="1"/>
    <col min="41" max="41" width="6.5703125" bestFit="1" customWidth="1"/>
    <col min="42" max="52" width="7.140625" customWidth="1"/>
    <col min="53" max="53" width="6.5703125" bestFit="1" customWidth="1"/>
    <col min="54" max="64" width="5.28515625" customWidth="1"/>
  </cols>
  <sheetData>
    <row r="1" spans="1:64" x14ac:dyDescent="0.25">
      <c r="A1" s="5" t="s">
        <v>98</v>
      </c>
    </row>
    <row r="2" spans="1:64" ht="14.25" customHeight="1" x14ac:dyDescent="0.25"/>
    <row r="3" spans="1:64" x14ac:dyDescent="0.25">
      <c r="B3" s="171" t="s">
        <v>27</v>
      </c>
      <c r="C3" s="171"/>
      <c r="D3" s="171" t="s">
        <v>104</v>
      </c>
      <c r="E3" s="171" t="s">
        <v>93</v>
      </c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 t="s">
        <v>92</v>
      </c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 t="s">
        <v>99</v>
      </c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 t="s">
        <v>43</v>
      </c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 t="s">
        <v>95</v>
      </c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</row>
    <row r="4" spans="1:64" ht="86.25" x14ac:dyDescent="0.25">
      <c r="B4" s="115" t="s">
        <v>6</v>
      </c>
      <c r="C4" s="115" t="s">
        <v>51</v>
      </c>
      <c r="D4" s="175"/>
      <c r="E4" s="116" t="s">
        <v>31</v>
      </c>
      <c r="F4" s="74" t="s">
        <v>197</v>
      </c>
      <c r="G4" s="74" t="s">
        <v>198</v>
      </c>
      <c r="H4" s="74" t="s">
        <v>199</v>
      </c>
      <c r="I4" s="74" t="s">
        <v>200</v>
      </c>
      <c r="J4" s="74" t="s">
        <v>201</v>
      </c>
      <c r="K4" s="74" t="s">
        <v>202</v>
      </c>
      <c r="L4" s="74" t="s">
        <v>203</v>
      </c>
      <c r="M4" s="74" t="s">
        <v>204</v>
      </c>
      <c r="N4" s="74" t="s">
        <v>205</v>
      </c>
      <c r="O4" s="74" t="s">
        <v>206</v>
      </c>
      <c r="P4" s="74" t="s">
        <v>207</v>
      </c>
      <c r="Q4" s="117" t="s">
        <v>31</v>
      </c>
      <c r="R4" s="74" t="s">
        <v>197</v>
      </c>
      <c r="S4" s="74" t="s">
        <v>198</v>
      </c>
      <c r="T4" s="74" t="s">
        <v>199</v>
      </c>
      <c r="U4" s="74" t="s">
        <v>200</v>
      </c>
      <c r="V4" s="74" t="s">
        <v>201</v>
      </c>
      <c r="W4" s="74" t="s">
        <v>202</v>
      </c>
      <c r="X4" s="74" t="s">
        <v>203</v>
      </c>
      <c r="Y4" s="74" t="s">
        <v>204</v>
      </c>
      <c r="Z4" s="74" t="s">
        <v>205</v>
      </c>
      <c r="AA4" s="74" t="s">
        <v>206</v>
      </c>
      <c r="AB4" s="74" t="s">
        <v>207</v>
      </c>
      <c r="AC4" s="117" t="s">
        <v>31</v>
      </c>
      <c r="AD4" s="74" t="s">
        <v>197</v>
      </c>
      <c r="AE4" s="74" t="s">
        <v>198</v>
      </c>
      <c r="AF4" s="74" t="s">
        <v>199</v>
      </c>
      <c r="AG4" s="74" t="s">
        <v>200</v>
      </c>
      <c r="AH4" s="74" t="s">
        <v>201</v>
      </c>
      <c r="AI4" s="74" t="s">
        <v>202</v>
      </c>
      <c r="AJ4" s="74" t="s">
        <v>203</v>
      </c>
      <c r="AK4" s="74" t="s">
        <v>204</v>
      </c>
      <c r="AL4" s="74" t="s">
        <v>205</v>
      </c>
      <c r="AM4" s="74" t="s">
        <v>206</v>
      </c>
      <c r="AN4" s="74" t="s">
        <v>207</v>
      </c>
      <c r="AO4" s="117" t="s">
        <v>31</v>
      </c>
      <c r="AP4" s="74" t="s">
        <v>197</v>
      </c>
      <c r="AQ4" s="74" t="s">
        <v>198</v>
      </c>
      <c r="AR4" s="74" t="s">
        <v>199</v>
      </c>
      <c r="AS4" s="74" t="s">
        <v>200</v>
      </c>
      <c r="AT4" s="74" t="s">
        <v>201</v>
      </c>
      <c r="AU4" s="74" t="s">
        <v>202</v>
      </c>
      <c r="AV4" s="74" t="s">
        <v>203</v>
      </c>
      <c r="AW4" s="74" t="s">
        <v>204</v>
      </c>
      <c r="AX4" s="74" t="s">
        <v>205</v>
      </c>
      <c r="AY4" s="74" t="s">
        <v>206</v>
      </c>
      <c r="AZ4" s="74" t="s">
        <v>207</v>
      </c>
      <c r="BA4" s="116" t="s">
        <v>31</v>
      </c>
      <c r="BB4" s="74" t="s">
        <v>197</v>
      </c>
      <c r="BC4" s="74" t="s">
        <v>198</v>
      </c>
      <c r="BD4" s="74" t="s">
        <v>199</v>
      </c>
      <c r="BE4" s="74" t="s">
        <v>200</v>
      </c>
      <c r="BF4" s="74" t="s">
        <v>201</v>
      </c>
      <c r="BG4" s="74" t="s">
        <v>202</v>
      </c>
      <c r="BH4" s="74" t="s">
        <v>203</v>
      </c>
      <c r="BI4" s="74" t="s">
        <v>204</v>
      </c>
      <c r="BJ4" s="74" t="s">
        <v>205</v>
      </c>
      <c r="BK4" s="74" t="s">
        <v>206</v>
      </c>
      <c r="BL4" s="74" t="s">
        <v>207</v>
      </c>
    </row>
    <row r="5" spans="1:64" ht="32.25" customHeight="1" x14ac:dyDescent="0.25">
      <c r="B5" s="61"/>
      <c r="C5" s="61"/>
      <c r="D5" s="128"/>
      <c r="E5" s="125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5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5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5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5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</row>
    <row r="6" spans="1:64" ht="32.25" customHeight="1" x14ac:dyDescent="0.25">
      <c r="B6" s="61"/>
      <c r="C6" s="61"/>
      <c r="D6" s="118"/>
      <c r="E6" s="125">
        <f t="shared" ref="E5:E8" si="0">+F6+G6+H6+I6+K6+L6+J6+M6+N6+O6+P6</f>
        <v>0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5">
        <f t="shared" ref="Q5:Q8" si="1">+R6+S6+T6+U6+W6+X6+V6+Y6+Z6+AA6+AB6</f>
        <v>0</v>
      </c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5">
        <f t="shared" ref="AC5:AC8" si="2">+AD6+AE6+AF6+AG6+AI6+AJ6+AH6+AK6+AL6+AM6+AN6</f>
        <v>0</v>
      </c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5">
        <f t="shared" ref="AO5:AO8" si="3">+AP6+AQ6+AR6+AS6+AU6+AV6+AT6+AW6+AX6+AY6+AZ6</f>
        <v>0</v>
      </c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5">
        <f t="shared" ref="BA5:BA8" si="4">+BB6+BC6+BD6+BE6+BG6+BH6+BF6+BI6+BJ6+BK6+BL6</f>
        <v>0</v>
      </c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</row>
    <row r="7" spans="1:64" ht="32.25" customHeight="1" x14ac:dyDescent="0.25">
      <c r="B7" s="61"/>
      <c r="C7" s="61"/>
      <c r="D7" s="118"/>
      <c r="E7" s="125">
        <f t="shared" si="0"/>
        <v>0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5">
        <f t="shared" si="1"/>
        <v>0</v>
      </c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5">
        <f t="shared" si="2"/>
        <v>0</v>
      </c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5">
        <f t="shared" si="3"/>
        <v>0</v>
      </c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5">
        <f t="shared" si="4"/>
        <v>0</v>
      </c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</row>
    <row r="8" spans="1:64" ht="32.25" customHeight="1" x14ac:dyDescent="0.25">
      <c r="B8" s="61"/>
      <c r="C8" s="61"/>
      <c r="D8" s="118"/>
      <c r="E8" s="125">
        <f t="shared" si="0"/>
        <v>0</v>
      </c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5">
        <f t="shared" si="1"/>
        <v>0</v>
      </c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5">
        <f t="shared" si="2"/>
        <v>0</v>
      </c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5">
        <f t="shared" si="3"/>
        <v>0</v>
      </c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5">
        <f t="shared" si="4"/>
        <v>0</v>
      </c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</row>
    <row r="9" spans="1:64" ht="32.25" customHeight="1" x14ac:dyDescent="0.25">
      <c r="B9" s="61"/>
      <c r="C9" s="61"/>
      <c r="D9" s="118"/>
      <c r="E9" s="125">
        <f>+F9+G9+H9+I9+K9+L9+J9+M9+N9+O9+P9</f>
        <v>0</v>
      </c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5">
        <f>+R9+S9+T9+U9+W9+X9+V9+Y9+Z9+AA9+AB9</f>
        <v>0</v>
      </c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5">
        <f>+AD9+AE9+AF9+AG9+AI9+AJ9+AH9+AK9+AL9+AM9+AN9</f>
        <v>0</v>
      </c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5">
        <f>+AP9+AQ9+AR9+AS9+AU9+AV9+AT9+AW9+AX9+AY9+AZ9</f>
        <v>0</v>
      </c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5">
        <f>+BB9+BC9+BD9+BE9+BG9+BH9+BF9+BI9+BJ9+BK9+BL9</f>
        <v>0</v>
      </c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</row>
    <row r="10" spans="1:64" ht="15" customHeight="1" x14ac:dyDescent="0.25">
      <c r="B10" s="172" t="s">
        <v>100</v>
      </c>
      <c r="C10" s="173"/>
      <c r="D10" s="174"/>
      <c r="E10" s="125">
        <f>SUM(E5:E5)</f>
        <v>0</v>
      </c>
      <c r="F10" s="125">
        <f t="shared" ref="F10:P10" si="5">SUM(F5:F9)</f>
        <v>0</v>
      </c>
      <c r="G10" s="125">
        <f t="shared" si="5"/>
        <v>0</v>
      </c>
      <c r="H10" s="125">
        <f t="shared" si="5"/>
        <v>0</v>
      </c>
      <c r="I10" s="125">
        <f t="shared" si="5"/>
        <v>0</v>
      </c>
      <c r="J10" s="125">
        <f t="shared" si="5"/>
        <v>0</v>
      </c>
      <c r="K10" s="125">
        <f t="shared" si="5"/>
        <v>0</v>
      </c>
      <c r="L10" s="125">
        <f t="shared" si="5"/>
        <v>0</v>
      </c>
      <c r="M10" s="125">
        <f t="shared" si="5"/>
        <v>0</v>
      </c>
      <c r="N10" s="125">
        <f t="shared" si="5"/>
        <v>0</v>
      </c>
      <c r="O10" s="125">
        <f t="shared" si="5"/>
        <v>0</v>
      </c>
      <c r="P10" s="125">
        <f t="shared" si="5"/>
        <v>0</v>
      </c>
      <c r="Q10" s="125">
        <f>SUM(Q5:Q5)</f>
        <v>0</v>
      </c>
      <c r="R10" s="125">
        <f t="shared" ref="R10:AB10" si="6">SUM(R5:R9)</f>
        <v>0</v>
      </c>
      <c r="S10" s="125">
        <f t="shared" si="6"/>
        <v>0</v>
      </c>
      <c r="T10" s="125">
        <f t="shared" si="6"/>
        <v>0</v>
      </c>
      <c r="U10" s="125">
        <f t="shared" si="6"/>
        <v>0</v>
      </c>
      <c r="V10" s="125">
        <f t="shared" si="6"/>
        <v>0</v>
      </c>
      <c r="W10" s="125">
        <f t="shared" si="6"/>
        <v>0</v>
      </c>
      <c r="X10" s="125">
        <f t="shared" si="6"/>
        <v>0</v>
      </c>
      <c r="Y10" s="125">
        <f t="shared" si="6"/>
        <v>0</v>
      </c>
      <c r="Z10" s="125">
        <f t="shared" si="6"/>
        <v>0</v>
      </c>
      <c r="AA10" s="125">
        <f t="shared" si="6"/>
        <v>0</v>
      </c>
      <c r="AB10" s="125">
        <f t="shared" si="6"/>
        <v>0</v>
      </c>
      <c r="AC10" s="125">
        <f>SUM(AC5:AC5)</f>
        <v>0</v>
      </c>
      <c r="AD10" s="125">
        <f t="shared" ref="AD10:AN10" si="7">SUM(AD5:AD9)</f>
        <v>0</v>
      </c>
      <c r="AE10" s="125">
        <f t="shared" si="7"/>
        <v>0</v>
      </c>
      <c r="AF10" s="125">
        <f t="shared" si="7"/>
        <v>0</v>
      </c>
      <c r="AG10" s="125">
        <f t="shared" si="7"/>
        <v>0</v>
      </c>
      <c r="AH10" s="125">
        <f t="shared" si="7"/>
        <v>0</v>
      </c>
      <c r="AI10" s="125">
        <f t="shared" si="7"/>
        <v>0</v>
      </c>
      <c r="AJ10" s="125">
        <f t="shared" si="7"/>
        <v>0</v>
      </c>
      <c r="AK10" s="125">
        <f t="shared" si="7"/>
        <v>0</v>
      </c>
      <c r="AL10" s="125">
        <f t="shared" si="7"/>
        <v>0</v>
      </c>
      <c r="AM10" s="125">
        <f t="shared" si="7"/>
        <v>0</v>
      </c>
      <c r="AN10" s="125">
        <f t="shared" si="7"/>
        <v>0</v>
      </c>
      <c r="AO10" s="125">
        <f>SUM(AO5:AO5)</f>
        <v>0</v>
      </c>
      <c r="AP10" s="125">
        <f t="shared" ref="AP10:AZ10" si="8">SUM(AP5:AP9)</f>
        <v>0</v>
      </c>
      <c r="AQ10" s="125">
        <f t="shared" si="8"/>
        <v>0</v>
      </c>
      <c r="AR10" s="125">
        <f t="shared" si="8"/>
        <v>0</v>
      </c>
      <c r="AS10" s="125">
        <f t="shared" si="8"/>
        <v>0</v>
      </c>
      <c r="AT10" s="125">
        <f t="shared" si="8"/>
        <v>0</v>
      </c>
      <c r="AU10" s="125">
        <f t="shared" si="8"/>
        <v>0</v>
      </c>
      <c r="AV10" s="125">
        <f t="shared" si="8"/>
        <v>0</v>
      </c>
      <c r="AW10" s="125">
        <f t="shared" si="8"/>
        <v>0</v>
      </c>
      <c r="AX10" s="125">
        <f t="shared" si="8"/>
        <v>0</v>
      </c>
      <c r="AY10" s="125">
        <f t="shared" si="8"/>
        <v>0</v>
      </c>
      <c r="AZ10" s="125">
        <f t="shared" si="8"/>
        <v>0</v>
      </c>
      <c r="BA10" s="125">
        <f>SUM(BA5:BA5)</f>
        <v>0</v>
      </c>
      <c r="BB10" s="125">
        <f>SUM(BB5:BB9)</f>
        <v>0</v>
      </c>
      <c r="BC10" s="125">
        <f t="shared" ref="BC10:BL10" si="9">SUM(BC5:BC9)</f>
        <v>0</v>
      </c>
      <c r="BD10" s="125">
        <f t="shared" si="9"/>
        <v>0</v>
      </c>
      <c r="BE10" s="125">
        <f t="shared" si="9"/>
        <v>0</v>
      </c>
      <c r="BF10" s="125">
        <f t="shared" si="9"/>
        <v>0</v>
      </c>
      <c r="BG10" s="125">
        <f t="shared" si="9"/>
        <v>0</v>
      </c>
      <c r="BH10" s="125">
        <f t="shared" si="9"/>
        <v>0</v>
      </c>
      <c r="BI10" s="125">
        <f t="shared" si="9"/>
        <v>0</v>
      </c>
      <c r="BJ10" s="125">
        <f t="shared" si="9"/>
        <v>0</v>
      </c>
      <c r="BK10" s="125">
        <f t="shared" si="9"/>
        <v>0</v>
      </c>
      <c r="BL10" s="125">
        <f t="shared" si="9"/>
        <v>0</v>
      </c>
    </row>
    <row r="11" spans="1:64" x14ac:dyDescent="0.25">
      <c r="E11" s="135"/>
    </row>
    <row r="12" spans="1:64" x14ac:dyDescent="0.25">
      <c r="B12" s="4"/>
    </row>
    <row r="13" spans="1:64" s="3" customFormat="1" x14ac:dyDescent="0.25"/>
    <row r="14" spans="1:64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</sheetData>
  <mergeCells count="8">
    <mergeCell ref="B10:D10"/>
    <mergeCell ref="AC3:AN3"/>
    <mergeCell ref="AO3:AZ3"/>
    <mergeCell ref="BA3:BL3"/>
    <mergeCell ref="B3:C3"/>
    <mergeCell ref="D3:D4"/>
    <mergeCell ref="E3:P3"/>
    <mergeCell ref="Q3:AB3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G24" sqref="G24"/>
    </sheetView>
  </sheetViews>
  <sheetFormatPr defaultRowHeight="15" x14ac:dyDescent="0.2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7" ht="17.25" customHeight="1" x14ac:dyDescent="0.25">
      <c r="A1" s="5" t="s">
        <v>97</v>
      </c>
      <c r="B1" s="5"/>
      <c r="C1" s="5"/>
      <c r="D1" s="5"/>
      <c r="E1" s="5"/>
      <c r="F1" s="5"/>
    </row>
    <row r="3" spans="1:7" x14ac:dyDescent="0.25">
      <c r="B3" s="176" t="s">
        <v>34</v>
      </c>
      <c r="C3" s="176" t="s">
        <v>35</v>
      </c>
      <c r="D3" s="176" t="s">
        <v>36</v>
      </c>
      <c r="E3" s="176" t="s">
        <v>96</v>
      </c>
      <c r="F3" s="176"/>
      <c r="G3" s="176"/>
    </row>
    <row r="4" spans="1:7" ht="21" customHeight="1" x14ac:dyDescent="0.25">
      <c r="B4" s="176"/>
      <c r="C4" s="176"/>
      <c r="D4" s="176"/>
      <c r="E4" s="63" t="s">
        <v>38</v>
      </c>
      <c r="F4" s="63" t="s">
        <v>39</v>
      </c>
      <c r="G4" s="63" t="s">
        <v>40</v>
      </c>
    </row>
    <row r="5" spans="1:7" x14ac:dyDescent="0.25">
      <c r="B5" s="70" t="s">
        <v>41</v>
      </c>
      <c r="C5" s="66">
        <f>C6+C9</f>
        <v>0</v>
      </c>
      <c r="D5" s="66">
        <f t="shared" ref="D5:G5" si="0">D6+D9</f>
        <v>0</v>
      </c>
      <c r="E5" s="66">
        <f t="shared" si="0"/>
        <v>0</v>
      </c>
      <c r="F5" s="66">
        <f t="shared" si="0"/>
        <v>0</v>
      </c>
      <c r="G5" s="66">
        <f t="shared" si="0"/>
        <v>0</v>
      </c>
    </row>
    <row r="6" spans="1:7" ht="25.5" x14ac:dyDescent="0.25">
      <c r="B6" s="68" t="s">
        <v>42</v>
      </c>
      <c r="C6" s="66">
        <f>SUM(C7:C8)</f>
        <v>0</v>
      </c>
      <c r="D6" s="66">
        <f t="shared" ref="D6:G6" si="1">SUM(D7:D8)</f>
        <v>0</v>
      </c>
      <c r="E6" s="66">
        <f t="shared" si="1"/>
        <v>0</v>
      </c>
      <c r="F6" s="66">
        <f t="shared" si="1"/>
        <v>0</v>
      </c>
      <c r="G6" s="66">
        <f t="shared" si="1"/>
        <v>0</v>
      </c>
    </row>
    <row r="7" spans="1:7" x14ac:dyDescent="0.25">
      <c r="B7" s="62"/>
      <c r="C7" s="67"/>
      <c r="D7" s="67"/>
      <c r="E7" s="67"/>
      <c r="F7" s="67"/>
      <c r="G7" s="67"/>
    </row>
    <row r="8" spans="1:7" x14ac:dyDescent="0.25">
      <c r="B8" s="62"/>
      <c r="C8" s="67"/>
      <c r="D8" s="67"/>
      <c r="E8" s="67"/>
      <c r="F8" s="67"/>
      <c r="G8" s="67"/>
    </row>
    <row r="9" spans="1:7" x14ac:dyDescent="0.25">
      <c r="B9" s="68" t="s">
        <v>185</v>
      </c>
      <c r="C9" s="66">
        <f>SUM(C10:C11)</f>
        <v>0</v>
      </c>
      <c r="D9" s="66">
        <f t="shared" ref="D9:G9" si="2">SUM(D10:D11)</f>
        <v>0</v>
      </c>
      <c r="E9" s="66">
        <f t="shared" si="2"/>
        <v>0</v>
      </c>
      <c r="F9" s="66">
        <f t="shared" si="2"/>
        <v>0</v>
      </c>
      <c r="G9" s="66">
        <f t="shared" si="2"/>
        <v>0</v>
      </c>
    </row>
    <row r="10" spans="1:7" x14ac:dyDescent="0.25">
      <c r="B10" s="69"/>
      <c r="C10" s="67"/>
      <c r="D10" s="67"/>
      <c r="E10" s="67"/>
      <c r="F10" s="67"/>
      <c r="G10" s="67"/>
    </row>
    <row r="11" spans="1:7" x14ac:dyDescent="0.25">
      <c r="B11" s="67"/>
      <c r="C11" s="67"/>
      <c r="D11" s="67"/>
      <c r="E11" s="67"/>
      <c r="F11" s="67"/>
      <c r="G11" s="67"/>
    </row>
    <row r="12" spans="1:7" x14ac:dyDescent="0.25">
      <c r="B12" s="177"/>
      <c r="C12" s="177"/>
      <c r="D12" s="177"/>
      <c r="E12" s="177"/>
      <c r="F12" s="177"/>
      <c r="G12" s="177"/>
    </row>
    <row r="13" spans="1:7" x14ac:dyDescent="0.25">
      <c r="A13" s="71"/>
      <c r="C13" s="65"/>
      <c r="D13" s="65"/>
      <c r="E13" s="65"/>
      <c r="F13" s="65"/>
      <c r="G13" s="65"/>
    </row>
  </sheetData>
  <mergeCells count="5">
    <mergeCell ref="B3:B4"/>
    <mergeCell ref="C3:C4"/>
    <mergeCell ref="D3:D4"/>
    <mergeCell ref="E3:G3"/>
    <mergeCell ref="B12:G12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3"/>
  <sheetViews>
    <sheetView workbookViewId="0">
      <selection activeCell="E27" sqref="E27"/>
    </sheetView>
  </sheetViews>
  <sheetFormatPr defaultRowHeight="15" x14ac:dyDescent="0.25"/>
  <cols>
    <col min="2" max="2" width="10.7109375" customWidth="1"/>
    <col min="3" max="3" width="12.7109375" customWidth="1"/>
    <col min="4" max="4" width="26.28515625" customWidth="1"/>
    <col min="5" max="5" width="21.5703125" customWidth="1"/>
    <col min="6" max="6" width="25.85546875" customWidth="1"/>
    <col min="7" max="7" width="5.7109375" bestFit="1" customWidth="1"/>
    <col min="8" max="8" width="6" customWidth="1"/>
    <col min="9" max="9" width="5.28515625" customWidth="1"/>
    <col min="10" max="10" width="5.140625" customWidth="1"/>
    <col min="11" max="11" width="5.7109375" customWidth="1"/>
    <col min="12" max="12" width="7.7109375" customWidth="1"/>
    <col min="13" max="13" width="4.85546875" customWidth="1"/>
    <col min="14" max="14" width="5.5703125" customWidth="1"/>
    <col min="15" max="15" width="7" customWidth="1"/>
    <col min="16" max="17" width="5.5703125" customWidth="1"/>
    <col min="18" max="18" width="7" customWidth="1"/>
    <col min="19" max="19" width="5.140625" customWidth="1"/>
    <col min="20" max="20" width="4.85546875" customWidth="1"/>
    <col min="21" max="21" width="8.85546875" customWidth="1"/>
    <col min="22" max="22" width="5.85546875" customWidth="1"/>
    <col min="23" max="23" width="6.140625" customWidth="1"/>
    <col min="24" max="24" width="6.5703125" customWidth="1"/>
    <col min="25" max="25" width="7.42578125" customWidth="1"/>
    <col min="26" max="26" width="6.7109375" customWidth="1"/>
    <col min="27" max="27" width="7.7109375" customWidth="1"/>
    <col min="28" max="28" width="6.28515625" customWidth="1"/>
    <col min="29" max="29" width="6.140625" customWidth="1"/>
    <col min="30" max="48" width="7.140625" customWidth="1"/>
    <col min="49" max="49" width="10.7109375" customWidth="1"/>
    <col min="50" max="50" width="11.5703125" customWidth="1"/>
    <col min="51" max="51" width="11" customWidth="1"/>
    <col min="57" max="57" width="6.42578125" hidden="1" customWidth="1"/>
    <col min="58" max="58" width="3" hidden="1" customWidth="1"/>
    <col min="59" max="59" width="9.140625" hidden="1" customWidth="1"/>
  </cols>
  <sheetData>
    <row r="1" spans="1:57" ht="17.25" x14ac:dyDescent="0.25">
      <c r="A1" s="5" t="s">
        <v>105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BE1" t="s">
        <v>101</v>
      </c>
    </row>
    <row r="2" spans="1:57" ht="17.25" x14ac:dyDescent="0.25">
      <c r="A2" s="5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BE2" t="s">
        <v>102</v>
      </c>
    </row>
    <row r="3" spans="1:57" ht="17.25" x14ac:dyDescent="0.25">
      <c r="A3" s="5" t="s">
        <v>187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BE3" t="s">
        <v>103</v>
      </c>
    </row>
    <row r="4" spans="1:57" ht="15.75" thickBot="1" x14ac:dyDescent="0.3"/>
    <row r="5" spans="1:57" ht="15" customHeight="1" x14ac:dyDescent="0.25">
      <c r="B5" s="197" t="s">
        <v>27</v>
      </c>
      <c r="C5" s="180"/>
      <c r="D5" s="180" t="s">
        <v>104</v>
      </c>
      <c r="E5" s="180" t="s">
        <v>82</v>
      </c>
      <c r="F5" s="180" t="s">
        <v>186</v>
      </c>
      <c r="G5" s="180" t="s">
        <v>46</v>
      </c>
      <c r="H5" s="180"/>
      <c r="I5" s="180"/>
      <c r="J5" s="180" t="s">
        <v>47</v>
      </c>
      <c r="K5" s="180"/>
      <c r="L5" s="180"/>
      <c r="M5" s="180" t="s">
        <v>107</v>
      </c>
      <c r="N5" s="180"/>
      <c r="O5" s="180"/>
      <c r="P5" s="180" t="s">
        <v>106</v>
      </c>
      <c r="Q5" s="180"/>
      <c r="R5" s="180"/>
      <c r="S5" s="180" t="s">
        <v>48</v>
      </c>
      <c r="T5" s="180"/>
      <c r="U5" s="180"/>
      <c r="V5" s="180" t="s">
        <v>37</v>
      </c>
      <c r="W5" s="180"/>
      <c r="X5" s="180"/>
      <c r="Y5" s="180"/>
      <c r="Z5" s="180"/>
      <c r="AA5" s="180"/>
      <c r="AB5" s="180"/>
      <c r="AC5" s="180"/>
      <c r="AD5" s="196"/>
      <c r="AE5" s="188" t="s">
        <v>78</v>
      </c>
      <c r="AF5" s="189"/>
      <c r="AG5" s="189"/>
      <c r="AH5" s="189" t="s">
        <v>66</v>
      </c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91"/>
      <c r="AW5" s="182" t="s">
        <v>59</v>
      </c>
      <c r="AX5" s="184" t="s">
        <v>60</v>
      </c>
      <c r="AY5" s="178" t="s">
        <v>108</v>
      </c>
    </row>
    <row r="6" spans="1:57" ht="23.25" customHeight="1" x14ac:dyDescent="0.25">
      <c r="B6" s="198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 t="s">
        <v>17</v>
      </c>
      <c r="W6" s="171"/>
      <c r="X6" s="171"/>
      <c r="Y6" s="171" t="s">
        <v>22</v>
      </c>
      <c r="Z6" s="171"/>
      <c r="AA6" s="171"/>
      <c r="AB6" s="171" t="s">
        <v>26</v>
      </c>
      <c r="AC6" s="171"/>
      <c r="AD6" s="181"/>
      <c r="AE6" s="190"/>
      <c r="AF6" s="186"/>
      <c r="AG6" s="186"/>
      <c r="AH6" s="186" t="s">
        <v>61</v>
      </c>
      <c r="AI6" s="186"/>
      <c r="AJ6" s="186"/>
      <c r="AK6" s="186" t="s">
        <v>62</v>
      </c>
      <c r="AL6" s="186"/>
      <c r="AM6" s="186"/>
      <c r="AN6" s="186" t="s">
        <v>63</v>
      </c>
      <c r="AO6" s="186"/>
      <c r="AP6" s="186"/>
      <c r="AQ6" s="186" t="s">
        <v>64</v>
      </c>
      <c r="AR6" s="186"/>
      <c r="AS6" s="186"/>
      <c r="AT6" s="186" t="s">
        <v>65</v>
      </c>
      <c r="AU6" s="186"/>
      <c r="AV6" s="187"/>
      <c r="AW6" s="183"/>
      <c r="AX6" s="185"/>
      <c r="AY6" s="179"/>
    </row>
    <row r="7" spans="1:57" ht="126" customHeight="1" x14ac:dyDescent="0.25">
      <c r="B7" s="105" t="s">
        <v>6</v>
      </c>
      <c r="C7" s="75" t="s">
        <v>51</v>
      </c>
      <c r="D7" s="171"/>
      <c r="E7" s="171"/>
      <c r="F7" s="171"/>
      <c r="G7" s="81" t="s">
        <v>31</v>
      </c>
      <c r="H7" s="81" t="s">
        <v>44</v>
      </c>
      <c r="I7" s="81" t="s">
        <v>45</v>
      </c>
      <c r="J7" s="81" t="s">
        <v>31</v>
      </c>
      <c r="K7" s="81" t="s">
        <v>44</v>
      </c>
      <c r="L7" s="81" t="s">
        <v>45</v>
      </c>
      <c r="M7" s="81" t="s">
        <v>31</v>
      </c>
      <c r="N7" s="81" t="s">
        <v>44</v>
      </c>
      <c r="O7" s="81" t="s">
        <v>45</v>
      </c>
      <c r="P7" s="81" t="s">
        <v>31</v>
      </c>
      <c r="Q7" s="81" t="s">
        <v>44</v>
      </c>
      <c r="R7" s="81" t="s">
        <v>45</v>
      </c>
      <c r="S7" s="81" t="s">
        <v>31</v>
      </c>
      <c r="T7" s="81" t="s">
        <v>44</v>
      </c>
      <c r="U7" s="81" t="s">
        <v>45</v>
      </c>
      <c r="V7" s="81" t="s">
        <v>31</v>
      </c>
      <c r="W7" s="81" t="s">
        <v>44</v>
      </c>
      <c r="X7" s="81" t="s">
        <v>45</v>
      </c>
      <c r="Y7" s="81" t="s">
        <v>31</v>
      </c>
      <c r="Z7" s="81" t="s">
        <v>44</v>
      </c>
      <c r="AA7" s="81" t="s">
        <v>45</v>
      </c>
      <c r="AB7" s="81" t="s">
        <v>31</v>
      </c>
      <c r="AC7" s="81" t="s">
        <v>44</v>
      </c>
      <c r="AD7" s="106" t="s">
        <v>45</v>
      </c>
      <c r="AE7" s="96" t="s">
        <v>31</v>
      </c>
      <c r="AF7" s="95" t="s">
        <v>44</v>
      </c>
      <c r="AG7" s="95" t="s">
        <v>45</v>
      </c>
      <c r="AH7" s="95" t="s">
        <v>31</v>
      </c>
      <c r="AI7" s="95" t="s">
        <v>44</v>
      </c>
      <c r="AJ7" s="95" t="s">
        <v>45</v>
      </c>
      <c r="AK7" s="95" t="s">
        <v>31</v>
      </c>
      <c r="AL7" s="95" t="s">
        <v>44</v>
      </c>
      <c r="AM7" s="95" t="s">
        <v>45</v>
      </c>
      <c r="AN7" s="95" t="s">
        <v>31</v>
      </c>
      <c r="AO7" s="95" t="s">
        <v>44</v>
      </c>
      <c r="AP7" s="95" t="s">
        <v>45</v>
      </c>
      <c r="AQ7" s="95" t="s">
        <v>31</v>
      </c>
      <c r="AR7" s="95" t="s">
        <v>44</v>
      </c>
      <c r="AS7" s="95" t="s">
        <v>45</v>
      </c>
      <c r="AT7" s="95" t="s">
        <v>31</v>
      </c>
      <c r="AU7" s="95" t="s">
        <v>44</v>
      </c>
      <c r="AV7" s="97" t="s">
        <v>45</v>
      </c>
      <c r="AW7" s="183"/>
      <c r="AX7" s="185"/>
      <c r="AY7" s="179"/>
    </row>
    <row r="8" spans="1:57" x14ac:dyDescent="0.25">
      <c r="B8" s="107"/>
      <c r="C8" s="61"/>
      <c r="D8" s="61"/>
      <c r="E8" s="83"/>
      <c r="F8" s="61"/>
      <c r="G8" s="78">
        <f>H8+I8</f>
        <v>0</v>
      </c>
      <c r="H8" s="76"/>
      <c r="I8" s="76"/>
      <c r="J8" s="78">
        <f>K8+L8</f>
        <v>0</v>
      </c>
      <c r="K8" s="76"/>
      <c r="L8" s="76"/>
      <c r="M8" s="78">
        <f>N8+O8</f>
        <v>0</v>
      </c>
      <c r="N8" s="76"/>
      <c r="O8" s="76"/>
      <c r="P8" s="78">
        <f>Q8+R8</f>
        <v>0</v>
      </c>
      <c r="Q8" s="76"/>
      <c r="R8" s="76"/>
      <c r="S8" s="78">
        <f>T8+U8</f>
        <v>0</v>
      </c>
      <c r="T8" s="76"/>
      <c r="U8" s="76"/>
      <c r="V8" s="78">
        <f>W8+X8</f>
        <v>0</v>
      </c>
      <c r="W8" s="76"/>
      <c r="X8" s="76"/>
      <c r="Y8" s="78">
        <f>Z8+AA8</f>
        <v>0</v>
      </c>
      <c r="Z8" s="76"/>
      <c r="AA8" s="76"/>
      <c r="AB8" s="78">
        <f>AC8+AD8</f>
        <v>0</v>
      </c>
      <c r="AC8" s="76"/>
      <c r="AD8" s="99"/>
      <c r="AE8" s="98">
        <f>AF8+AG8</f>
        <v>0</v>
      </c>
      <c r="AF8" s="76"/>
      <c r="AG8" s="76"/>
      <c r="AH8" s="78">
        <f>AI8+AJ8</f>
        <v>0</v>
      </c>
      <c r="AI8" s="76"/>
      <c r="AJ8" s="76"/>
      <c r="AK8" s="78">
        <f>AL8+AM8</f>
        <v>0</v>
      </c>
      <c r="AL8" s="76"/>
      <c r="AM8" s="76"/>
      <c r="AN8" s="78">
        <f>AO8+AP8</f>
        <v>0</v>
      </c>
      <c r="AO8" s="76"/>
      <c r="AP8" s="76"/>
      <c r="AQ8" s="78">
        <f>AR8+AS8</f>
        <v>0</v>
      </c>
      <c r="AR8" s="76"/>
      <c r="AS8" s="76"/>
      <c r="AT8" s="78">
        <f>AU8+AV8</f>
        <v>0</v>
      </c>
      <c r="AU8" s="76"/>
      <c r="AV8" s="99"/>
      <c r="AW8" s="104"/>
      <c r="AX8" s="76"/>
      <c r="AY8" s="99"/>
    </row>
    <row r="9" spans="1:57" x14ac:dyDescent="0.25">
      <c r="B9" s="107"/>
      <c r="C9" s="61"/>
      <c r="D9" s="61"/>
      <c r="E9" s="83"/>
      <c r="F9" s="61"/>
      <c r="G9" s="78">
        <f t="shared" ref="G9:G14" si="0">H9+I9</f>
        <v>0</v>
      </c>
      <c r="H9" s="76"/>
      <c r="I9" s="76"/>
      <c r="J9" s="78">
        <f t="shared" ref="J9:J13" si="1">K9+L9</f>
        <v>0</v>
      </c>
      <c r="K9" s="76"/>
      <c r="L9" s="76"/>
      <c r="M9" s="78">
        <f t="shared" ref="M9:M13" si="2">N9+O9</f>
        <v>0</v>
      </c>
      <c r="N9" s="76"/>
      <c r="O9" s="76"/>
      <c r="P9" s="78">
        <f t="shared" ref="P9:P14" si="3">Q9+R9</f>
        <v>0</v>
      </c>
      <c r="Q9" s="76"/>
      <c r="R9" s="76"/>
      <c r="S9" s="78">
        <f t="shared" ref="S9:S15" si="4">T9+U9</f>
        <v>0</v>
      </c>
      <c r="T9" s="76"/>
      <c r="U9" s="76"/>
      <c r="V9" s="78">
        <f t="shared" ref="V9:V15" si="5">W9+X9</f>
        <v>0</v>
      </c>
      <c r="W9" s="76"/>
      <c r="X9" s="76"/>
      <c r="Y9" s="78">
        <f t="shared" ref="Y9:Y14" si="6">Z9+AA9</f>
        <v>0</v>
      </c>
      <c r="Z9" s="76"/>
      <c r="AA9" s="76"/>
      <c r="AB9" s="78">
        <f t="shared" ref="AB9:AB14" si="7">AC9+AD9</f>
        <v>0</v>
      </c>
      <c r="AC9" s="76"/>
      <c r="AD9" s="99"/>
      <c r="AE9" s="98">
        <f t="shared" ref="AE9:AE16" si="8">AF9+AG9</f>
        <v>0</v>
      </c>
      <c r="AF9" s="76"/>
      <c r="AG9" s="76"/>
      <c r="AH9" s="78">
        <f t="shared" ref="AH9:AH16" si="9">AI9+AJ9</f>
        <v>0</v>
      </c>
      <c r="AI9" s="76"/>
      <c r="AJ9" s="76"/>
      <c r="AK9" s="78">
        <f t="shared" ref="AK9:AK16" si="10">AL9+AM9</f>
        <v>0</v>
      </c>
      <c r="AL9" s="76"/>
      <c r="AM9" s="76"/>
      <c r="AN9" s="78">
        <f t="shared" ref="AN9:AN16" si="11">AO9+AP9</f>
        <v>0</v>
      </c>
      <c r="AO9" s="76"/>
      <c r="AP9" s="76"/>
      <c r="AQ9" s="78">
        <f t="shared" ref="AQ9:AQ16" si="12">AR9+AS9</f>
        <v>0</v>
      </c>
      <c r="AR9" s="76"/>
      <c r="AS9" s="76"/>
      <c r="AT9" s="78">
        <f t="shared" ref="AT9:AT16" si="13">AU9+AV9</f>
        <v>0</v>
      </c>
      <c r="AU9" s="76"/>
      <c r="AV9" s="99"/>
      <c r="AW9" s="104"/>
      <c r="AX9" s="76"/>
      <c r="AY9" s="99"/>
    </row>
    <row r="10" spans="1:57" x14ac:dyDescent="0.25">
      <c r="B10" s="107"/>
      <c r="C10" s="61"/>
      <c r="D10" s="61"/>
      <c r="E10" s="62"/>
      <c r="F10" s="61"/>
      <c r="G10" s="78">
        <f t="shared" si="0"/>
        <v>0</v>
      </c>
      <c r="H10" s="76"/>
      <c r="I10" s="76"/>
      <c r="J10" s="78">
        <f t="shared" si="1"/>
        <v>0</v>
      </c>
      <c r="K10" s="76"/>
      <c r="L10" s="76"/>
      <c r="M10" s="78">
        <f t="shared" si="2"/>
        <v>0</v>
      </c>
      <c r="N10" s="76"/>
      <c r="O10" s="76"/>
      <c r="P10" s="78">
        <f t="shared" si="3"/>
        <v>0</v>
      </c>
      <c r="Q10" s="76"/>
      <c r="R10" s="76"/>
      <c r="S10" s="78">
        <f t="shared" si="4"/>
        <v>0</v>
      </c>
      <c r="T10" s="76"/>
      <c r="U10" s="76"/>
      <c r="V10" s="78">
        <f t="shared" si="5"/>
        <v>0</v>
      </c>
      <c r="W10" s="76"/>
      <c r="X10" s="76"/>
      <c r="Y10" s="78">
        <f t="shared" si="6"/>
        <v>0</v>
      </c>
      <c r="Z10" s="76"/>
      <c r="AA10" s="76"/>
      <c r="AB10" s="78">
        <f t="shared" si="7"/>
        <v>0</v>
      </c>
      <c r="AC10" s="76"/>
      <c r="AD10" s="99"/>
      <c r="AE10" s="98">
        <f t="shared" si="8"/>
        <v>0</v>
      </c>
      <c r="AF10" s="76"/>
      <c r="AG10" s="76"/>
      <c r="AH10" s="78">
        <f t="shared" si="9"/>
        <v>0</v>
      </c>
      <c r="AI10" s="76"/>
      <c r="AJ10" s="76"/>
      <c r="AK10" s="78">
        <f t="shared" si="10"/>
        <v>0</v>
      </c>
      <c r="AL10" s="76"/>
      <c r="AM10" s="76"/>
      <c r="AN10" s="78">
        <f t="shared" si="11"/>
        <v>0</v>
      </c>
      <c r="AO10" s="76"/>
      <c r="AP10" s="76"/>
      <c r="AQ10" s="78">
        <f t="shared" si="12"/>
        <v>0</v>
      </c>
      <c r="AR10" s="76"/>
      <c r="AS10" s="76"/>
      <c r="AT10" s="78">
        <f t="shared" si="13"/>
        <v>0</v>
      </c>
      <c r="AU10" s="76"/>
      <c r="AV10" s="99"/>
      <c r="AW10" s="104"/>
      <c r="AX10" s="76"/>
      <c r="AY10" s="99"/>
    </row>
    <row r="11" spans="1:57" x14ac:dyDescent="0.25">
      <c r="B11" s="107"/>
      <c r="C11" s="61"/>
      <c r="D11" s="61"/>
      <c r="E11" s="62"/>
      <c r="F11" s="61"/>
      <c r="G11" s="78">
        <f t="shared" si="0"/>
        <v>0</v>
      </c>
      <c r="H11" s="76"/>
      <c r="I11" s="76"/>
      <c r="J11" s="78">
        <f t="shared" si="1"/>
        <v>0</v>
      </c>
      <c r="K11" s="76"/>
      <c r="L11" s="76"/>
      <c r="M11" s="78">
        <f t="shared" si="2"/>
        <v>0</v>
      </c>
      <c r="N11" s="76"/>
      <c r="O11" s="76"/>
      <c r="P11" s="78">
        <f t="shared" si="3"/>
        <v>0</v>
      </c>
      <c r="Q11" s="76"/>
      <c r="R11" s="76"/>
      <c r="S11" s="78">
        <f t="shared" si="4"/>
        <v>0</v>
      </c>
      <c r="T11" s="76"/>
      <c r="U11" s="76"/>
      <c r="V11" s="78">
        <f t="shared" si="5"/>
        <v>0</v>
      </c>
      <c r="W11" s="76"/>
      <c r="X11" s="76"/>
      <c r="Y11" s="78">
        <f t="shared" si="6"/>
        <v>0</v>
      </c>
      <c r="Z11" s="76"/>
      <c r="AA11" s="76"/>
      <c r="AB11" s="78">
        <f t="shared" si="7"/>
        <v>0</v>
      </c>
      <c r="AC11" s="76"/>
      <c r="AD11" s="99"/>
      <c r="AE11" s="98">
        <f t="shared" si="8"/>
        <v>0</v>
      </c>
      <c r="AF11" s="76"/>
      <c r="AG11" s="76"/>
      <c r="AH11" s="78">
        <f t="shared" si="9"/>
        <v>0</v>
      </c>
      <c r="AI11" s="76"/>
      <c r="AJ11" s="76"/>
      <c r="AK11" s="78">
        <f t="shared" si="10"/>
        <v>0</v>
      </c>
      <c r="AL11" s="76"/>
      <c r="AM11" s="76"/>
      <c r="AN11" s="78">
        <f t="shared" si="11"/>
        <v>0</v>
      </c>
      <c r="AO11" s="76"/>
      <c r="AP11" s="76"/>
      <c r="AQ11" s="78">
        <f t="shared" si="12"/>
        <v>0</v>
      </c>
      <c r="AR11" s="76"/>
      <c r="AS11" s="76"/>
      <c r="AT11" s="78">
        <f t="shared" si="13"/>
        <v>0</v>
      </c>
      <c r="AU11" s="76"/>
      <c r="AV11" s="99"/>
      <c r="AW11" s="104"/>
      <c r="AX11" s="76"/>
      <c r="AY11" s="99"/>
    </row>
    <row r="12" spans="1:57" x14ac:dyDescent="0.25">
      <c r="B12" s="107"/>
      <c r="C12" s="61"/>
      <c r="D12" s="61"/>
      <c r="E12" s="62"/>
      <c r="F12" s="61"/>
      <c r="G12" s="78">
        <f t="shared" si="0"/>
        <v>0</v>
      </c>
      <c r="H12" s="76"/>
      <c r="I12" s="76"/>
      <c r="J12" s="78">
        <f t="shared" si="1"/>
        <v>0</v>
      </c>
      <c r="K12" s="76"/>
      <c r="L12" s="76"/>
      <c r="M12" s="78">
        <f t="shared" si="2"/>
        <v>0</v>
      </c>
      <c r="N12" s="76"/>
      <c r="O12" s="76"/>
      <c r="P12" s="78">
        <f t="shared" si="3"/>
        <v>0</v>
      </c>
      <c r="Q12" s="76"/>
      <c r="R12" s="76"/>
      <c r="S12" s="78">
        <f t="shared" si="4"/>
        <v>0</v>
      </c>
      <c r="T12" s="76"/>
      <c r="U12" s="76"/>
      <c r="V12" s="78">
        <f t="shared" si="5"/>
        <v>0</v>
      </c>
      <c r="W12" s="76"/>
      <c r="X12" s="76"/>
      <c r="Y12" s="78">
        <f t="shared" si="6"/>
        <v>0</v>
      </c>
      <c r="Z12" s="76"/>
      <c r="AA12" s="76"/>
      <c r="AB12" s="78">
        <f t="shared" si="7"/>
        <v>0</v>
      </c>
      <c r="AC12" s="76"/>
      <c r="AD12" s="99"/>
      <c r="AE12" s="98">
        <f t="shared" si="8"/>
        <v>0</v>
      </c>
      <c r="AF12" s="76"/>
      <c r="AG12" s="76"/>
      <c r="AH12" s="78">
        <f t="shared" si="9"/>
        <v>0</v>
      </c>
      <c r="AI12" s="76"/>
      <c r="AJ12" s="76"/>
      <c r="AK12" s="78">
        <f t="shared" si="10"/>
        <v>0</v>
      </c>
      <c r="AL12" s="76"/>
      <c r="AM12" s="76"/>
      <c r="AN12" s="78">
        <f t="shared" si="11"/>
        <v>0</v>
      </c>
      <c r="AO12" s="76"/>
      <c r="AP12" s="76"/>
      <c r="AQ12" s="78">
        <f t="shared" si="12"/>
        <v>0</v>
      </c>
      <c r="AR12" s="76"/>
      <c r="AS12" s="76"/>
      <c r="AT12" s="78">
        <f t="shared" si="13"/>
        <v>0</v>
      </c>
      <c r="AU12" s="76"/>
      <c r="AV12" s="99"/>
      <c r="AW12" s="104"/>
      <c r="AX12" s="76"/>
      <c r="AY12" s="99"/>
    </row>
    <row r="13" spans="1:57" x14ac:dyDescent="0.25">
      <c r="B13" s="107"/>
      <c r="C13" s="61"/>
      <c r="D13" s="61"/>
      <c r="E13" s="62"/>
      <c r="F13" s="61"/>
      <c r="G13" s="78">
        <f t="shared" si="0"/>
        <v>0</v>
      </c>
      <c r="H13" s="76"/>
      <c r="I13" s="76"/>
      <c r="J13" s="78">
        <f t="shared" si="1"/>
        <v>0</v>
      </c>
      <c r="K13" s="76"/>
      <c r="L13" s="76"/>
      <c r="M13" s="78">
        <f t="shared" si="2"/>
        <v>0</v>
      </c>
      <c r="N13" s="76"/>
      <c r="O13" s="76"/>
      <c r="P13" s="78">
        <f t="shared" si="3"/>
        <v>0</v>
      </c>
      <c r="Q13" s="76"/>
      <c r="R13" s="76"/>
      <c r="S13" s="78">
        <f t="shared" si="4"/>
        <v>0</v>
      </c>
      <c r="T13" s="76"/>
      <c r="U13" s="76"/>
      <c r="V13" s="78">
        <f t="shared" si="5"/>
        <v>0</v>
      </c>
      <c r="W13" s="76"/>
      <c r="X13" s="76"/>
      <c r="Y13" s="78">
        <f t="shared" si="6"/>
        <v>0</v>
      </c>
      <c r="Z13" s="76"/>
      <c r="AA13" s="76"/>
      <c r="AB13" s="78">
        <f t="shared" si="7"/>
        <v>0</v>
      </c>
      <c r="AC13" s="76"/>
      <c r="AD13" s="99"/>
      <c r="AE13" s="98">
        <f t="shared" si="8"/>
        <v>0</v>
      </c>
      <c r="AF13" s="76"/>
      <c r="AG13" s="76"/>
      <c r="AH13" s="78">
        <f t="shared" si="9"/>
        <v>0</v>
      </c>
      <c r="AI13" s="76"/>
      <c r="AJ13" s="76"/>
      <c r="AK13" s="78">
        <f t="shared" si="10"/>
        <v>0</v>
      </c>
      <c r="AL13" s="76"/>
      <c r="AM13" s="76"/>
      <c r="AN13" s="78">
        <f t="shared" si="11"/>
        <v>0</v>
      </c>
      <c r="AO13" s="76"/>
      <c r="AP13" s="76"/>
      <c r="AQ13" s="78">
        <f t="shared" si="12"/>
        <v>0</v>
      </c>
      <c r="AR13" s="76"/>
      <c r="AS13" s="76"/>
      <c r="AT13" s="78">
        <f t="shared" si="13"/>
        <v>0</v>
      </c>
      <c r="AU13" s="76"/>
      <c r="AV13" s="99"/>
      <c r="AW13" s="104"/>
      <c r="AX13" s="76"/>
      <c r="AY13" s="99"/>
    </row>
    <row r="14" spans="1:57" x14ac:dyDescent="0.25">
      <c r="B14" s="107"/>
      <c r="C14" s="61"/>
      <c r="D14" s="61"/>
      <c r="E14" s="62"/>
      <c r="F14" s="61"/>
      <c r="G14" s="78">
        <f t="shared" si="0"/>
        <v>0</v>
      </c>
      <c r="H14" s="76"/>
      <c r="I14" s="76"/>
      <c r="J14" s="78">
        <f t="shared" ref="J14:J16" si="14">K14+L14</f>
        <v>0</v>
      </c>
      <c r="K14" s="76"/>
      <c r="L14" s="76"/>
      <c r="M14" s="78">
        <f t="shared" ref="M14:M16" si="15">N14+O14</f>
        <v>0</v>
      </c>
      <c r="N14" s="76"/>
      <c r="O14" s="76"/>
      <c r="P14" s="78">
        <f t="shared" si="3"/>
        <v>0</v>
      </c>
      <c r="Q14" s="76"/>
      <c r="R14" s="76"/>
      <c r="S14" s="78">
        <f t="shared" si="4"/>
        <v>0</v>
      </c>
      <c r="T14" s="76"/>
      <c r="U14" s="76"/>
      <c r="V14" s="78">
        <f t="shared" si="5"/>
        <v>0</v>
      </c>
      <c r="W14" s="76"/>
      <c r="X14" s="76"/>
      <c r="Y14" s="78">
        <f t="shared" si="6"/>
        <v>0</v>
      </c>
      <c r="Z14" s="76"/>
      <c r="AA14" s="76"/>
      <c r="AB14" s="78">
        <f t="shared" si="7"/>
        <v>0</v>
      </c>
      <c r="AC14" s="76"/>
      <c r="AD14" s="99"/>
      <c r="AE14" s="98">
        <f t="shared" si="8"/>
        <v>0</v>
      </c>
      <c r="AF14" s="76"/>
      <c r="AG14" s="76"/>
      <c r="AH14" s="78">
        <f t="shared" si="9"/>
        <v>0</v>
      </c>
      <c r="AI14" s="76"/>
      <c r="AJ14" s="76"/>
      <c r="AK14" s="78">
        <f t="shared" si="10"/>
        <v>0</v>
      </c>
      <c r="AL14" s="76"/>
      <c r="AM14" s="76"/>
      <c r="AN14" s="78">
        <f t="shared" si="11"/>
        <v>0</v>
      </c>
      <c r="AO14" s="76"/>
      <c r="AP14" s="76"/>
      <c r="AQ14" s="78">
        <f t="shared" si="12"/>
        <v>0</v>
      </c>
      <c r="AR14" s="76"/>
      <c r="AS14" s="76"/>
      <c r="AT14" s="78">
        <f t="shared" si="13"/>
        <v>0</v>
      </c>
      <c r="AU14" s="76"/>
      <c r="AV14" s="99"/>
      <c r="AW14" s="104"/>
      <c r="AX14" s="76"/>
      <c r="AY14" s="99"/>
    </row>
    <row r="15" spans="1:57" x14ac:dyDescent="0.25">
      <c r="B15" s="107"/>
      <c r="C15" s="61"/>
      <c r="D15" s="61"/>
      <c r="E15" s="62"/>
      <c r="F15" s="61"/>
      <c r="G15" s="78">
        <f t="shared" ref="G15:G16" si="16">H15+I15</f>
        <v>0</v>
      </c>
      <c r="H15" s="76"/>
      <c r="I15" s="76"/>
      <c r="J15" s="78">
        <f t="shared" si="14"/>
        <v>0</v>
      </c>
      <c r="K15" s="76"/>
      <c r="L15" s="76"/>
      <c r="M15" s="78">
        <f t="shared" si="15"/>
        <v>0</v>
      </c>
      <c r="N15" s="76"/>
      <c r="O15" s="76"/>
      <c r="P15" s="78">
        <f t="shared" ref="P15:P16" si="17">Q15+R15</f>
        <v>0</v>
      </c>
      <c r="Q15" s="76"/>
      <c r="R15" s="76"/>
      <c r="S15" s="78">
        <f t="shared" si="4"/>
        <v>0</v>
      </c>
      <c r="T15" s="76"/>
      <c r="U15" s="76"/>
      <c r="V15" s="78">
        <f t="shared" si="5"/>
        <v>0</v>
      </c>
      <c r="W15" s="76"/>
      <c r="X15" s="76"/>
      <c r="Y15" s="78">
        <f t="shared" ref="Y15:Y16" si="18">Z15+AA15</f>
        <v>0</v>
      </c>
      <c r="Z15" s="76"/>
      <c r="AA15" s="76"/>
      <c r="AB15" s="78">
        <f t="shared" ref="AB15:AB16" si="19">AC15+AD15</f>
        <v>0</v>
      </c>
      <c r="AC15" s="76"/>
      <c r="AD15" s="99"/>
      <c r="AE15" s="98">
        <f t="shared" si="8"/>
        <v>0</v>
      </c>
      <c r="AF15" s="76"/>
      <c r="AG15" s="76"/>
      <c r="AH15" s="78">
        <f t="shared" si="9"/>
        <v>0</v>
      </c>
      <c r="AI15" s="76"/>
      <c r="AJ15" s="76"/>
      <c r="AK15" s="78">
        <f t="shared" si="10"/>
        <v>0</v>
      </c>
      <c r="AL15" s="76"/>
      <c r="AM15" s="76"/>
      <c r="AN15" s="78">
        <f t="shared" si="11"/>
        <v>0</v>
      </c>
      <c r="AO15" s="76"/>
      <c r="AP15" s="76"/>
      <c r="AQ15" s="78">
        <f t="shared" si="12"/>
        <v>0</v>
      </c>
      <c r="AR15" s="76"/>
      <c r="AS15" s="76"/>
      <c r="AT15" s="78">
        <f t="shared" si="13"/>
        <v>0</v>
      </c>
      <c r="AU15" s="76"/>
      <c r="AV15" s="99"/>
      <c r="AW15" s="104"/>
      <c r="AX15" s="76"/>
      <c r="AY15" s="99"/>
    </row>
    <row r="16" spans="1:57" x14ac:dyDescent="0.25">
      <c r="B16" s="108"/>
      <c r="C16" s="82"/>
      <c r="D16" s="82"/>
      <c r="E16" s="83"/>
      <c r="F16" s="82"/>
      <c r="G16" s="78">
        <f t="shared" si="16"/>
        <v>0</v>
      </c>
      <c r="H16" s="76"/>
      <c r="I16" s="76"/>
      <c r="J16" s="78">
        <f t="shared" si="14"/>
        <v>0</v>
      </c>
      <c r="K16" s="76"/>
      <c r="L16" s="76"/>
      <c r="M16" s="78">
        <f t="shared" si="15"/>
        <v>0</v>
      </c>
      <c r="N16" s="76"/>
      <c r="O16" s="76"/>
      <c r="P16" s="78">
        <f t="shared" si="17"/>
        <v>0</v>
      </c>
      <c r="Q16" s="76"/>
      <c r="R16" s="76"/>
      <c r="S16" s="78">
        <f t="shared" ref="S16" si="20">T16+U16</f>
        <v>0</v>
      </c>
      <c r="T16" s="76"/>
      <c r="U16" s="76"/>
      <c r="V16" s="78">
        <f t="shared" ref="V16" si="21">W16+X16</f>
        <v>0</v>
      </c>
      <c r="W16" s="76"/>
      <c r="X16" s="76"/>
      <c r="Y16" s="78">
        <f t="shared" si="18"/>
        <v>0</v>
      </c>
      <c r="Z16" s="76"/>
      <c r="AA16" s="76"/>
      <c r="AB16" s="78">
        <f t="shared" si="19"/>
        <v>0</v>
      </c>
      <c r="AC16" s="76"/>
      <c r="AD16" s="99"/>
      <c r="AE16" s="98">
        <f t="shared" si="8"/>
        <v>0</v>
      </c>
      <c r="AF16" s="76"/>
      <c r="AG16" s="76"/>
      <c r="AH16" s="78">
        <f t="shared" si="9"/>
        <v>0</v>
      </c>
      <c r="AI16" s="76"/>
      <c r="AJ16" s="76"/>
      <c r="AK16" s="78">
        <f t="shared" si="10"/>
        <v>0</v>
      </c>
      <c r="AL16" s="76"/>
      <c r="AM16" s="76"/>
      <c r="AN16" s="78">
        <f t="shared" si="11"/>
        <v>0</v>
      </c>
      <c r="AO16" s="76"/>
      <c r="AP16" s="76"/>
      <c r="AQ16" s="78">
        <f t="shared" si="12"/>
        <v>0</v>
      </c>
      <c r="AR16" s="76"/>
      <c r="AS16" s="76"/>
      <c r="AT16" s="78">
        <f t="shared" si="13"/>
        <v>0</v>
      </c>
      <c r="AU16" s="76"/>
      <c r="AV16" s="99"/>
      <c r="AW16" s="104"/>
      <c r="AX16" s="76"/>
      <c r="AY16" s="99"/>
    </row>
    <row r="17" spans="1:51" ht="17.25" x14ac:dyDescent="0.25">
      <c r="A17" s="80"/>
      <c r="B17" s="194" t="s">
        <v>79</v>
      </c>
      <c r="C17" s="195"/>
      <c r="D17" s="195"/>
      <c r="E17" s="195"/>
      <c r="F17" s="195"/>
      <c r="G17" s="84">
        <f t="shared" ref="G17:AD17" si="22">SUM(G8:G16)</f>
        <v>0</v>
      </c>
      <c r="H17" s="84">
        <f t="shared" si="22"/>
        <v>0</v>
      </c>
      <c r="I17" s="84">
        <f t="shared" si="22"/>
        <v>0</v>
      </c>
      <c r="J17" s="84">
        <f t="shared" si="22"/>
        <v>0</v>
      </c>
      <c r="K17" s="84">
        <f t="shared" si="22"/>
        <v>0</v>
      </c>
      <c r="L17" s="84">
        <f t="shared" si="22"/>
        <v>0</v>
      </c>
      <c r="M17" s="84">
        <f t="shared" si="22"/>
        <v>0</v>
      </c>
      <c r="N17" s="84">
        <f t="shared" si="22"/>
        <v>0</v>
      </c>
      <c r="O17" s="84">
        <f t="shared" si="22"/>
        <v>0</v>
      </c>
      <c r="P17" s="84">
        <f t="shared" si="22"/>
        <v>0</v>
      </c>
      <c r="Q17" s="84">
        <f t="shared" si="22"/>
        <v>0</v>
      </c>
      <c r="R17" s="84">
        <f t="shared" si="22"/>
        <v>0</v>
      </c>
      <c r="S17" s="84">
        <f t="shared" si="22"/>
        <v>0</v>
      </c>
      <c r="T17" s="84">
        <f t="shared" si="22"/>
        <v>0</v>
      </c>
      <c r="U17" s="84">
        <f t="shared" si="22"/>
        <v>0</v>
      </c>
      <c r="V17" s="84">
        <f t="shared" si="22"/>
        <v>0</v>
      </c>
      <c r="W17" s="84">
        <f t="shared" si="22"/>
        <v>0</v>
      </c>
      <c r="X17" s="84">
        <f t="shared" si="22"/>
        <v>0</v>
      </c>
      <c r="Y17" s="84">
        <f t="shared" si="22"/>
        <v>0</v>
      </c>
      <c r="Z17" s="84">
        <f t="shared" si="22"/>
        <v>0</v>
      </c>
      <c r="AA17" s="84">
        <f t="shared" si="22"/>
        <v>0</v>
      </c>
      <c r="AB17" s="84">
        <f t="shared" si="22"/>
        <v>0</v>
      </c>
      <c r="AC17" s="84">
        <f t="shared" si="22"/>
        <v>0</v>
      </c>
      <c r="AD17" s="100">
        <f t="shared" si="22"/>
        <v>0</v>
      </c>
      <c r="AE17" s="98">
        <f t="shared" ref="AE17:AV17" si="23">SUM(AE8:AE16)</f>
        <v>0</v>
      </c>
      <c r="AF17" s="84">
        <f t="shared" si="23"/>
        <v>0</v>
      </c>
      <c r="AG17" s="84">
        <f t="shared" si="23"/>
        <v>0</v>
      </c>
      <c r="AH17" s="84">
        <f t="shared" si="23"/>
        <v>0</v>
      </c>
      <c r="AI17" s="84">
        <f t="shared" si="23"/>
        <v>0</v>
      </c>
      <c r="AJ17" s="84">
        <f t="shared" si="23"/>
        <v>0</v>
      </c>
      <c r="AK17" s="84">
        <f t="shared" si="23"/>
        <v>0</v>
      </c>
      <c r="AL17" s="84">
        <f t="shared" si="23"/>
        <v>0</v>
      </c>
      <c r="AM17" s="84">
        <f t="shared" si="23"/>
        <v>0</v>
      </c>
      <c r="AN17" s="84">
        <f t="shared" si="23"/>
        <v>0</v>
      </c>
      <c r="AO17" s="84">
        <f t="shared" si="23"/>
        <v>0</v>
      </c>
      <c r="AP17" s="84">
        <f t="shared" si="23"/>
        <v>0</v>
      </c>
      <c r="AQ17" s="84">
        <f t="shared" si="23"/>
        <v>0</v>
      </c>
      <c r="AR17" s="84">
        <f t="shared" si="23"/>
        <v>0</v>
      </c>
      <c r="AS17" s="84">
        <f t="shared" si="23"/>
        <v>0</v>
      </c>
      <c r="AT17" s="84">
        <f t="shared" si="23"/>
        <v>0</v>
      </c>
      <c r="AU17" s="84">
        <f t="shared" si="23"/>
        <v>0</v>
      </c>
      <c r="AV17" s="100">
        <f t="shared" si="23"/>
        <v>0</v>
      </c>
      <c r="AW17" s="98" t="s">
        <v>84</v>
      </c>
      <c r="AX17" s="84" t="s">
        <v>84</v>
      </c>
      <c r="AY17" s="100" t="s">
        <v>84</v>
      </c>
    </row>
    <row r="18" spans="1:51" x14ac:dyDescent="0.25">
      <c r="B18" s="194" t="s">
        <v>49</v>
      </c>
      <c r="C18" s="195"/>
      <c r="D18" s="195"/>
      <c r="E18" s="195"/>
      <c r="F18" s="195"/>
      <c r="G18" s="84">
        <f t="shared" ref="G18:AD18" si="24">SUMIF($E8:$E16,"Վարկային ծրագիր",G8:G16)</f>
        <v>0</v>
      </c>
      <c r="H18" s="84">
        <f t="shared" si="24"/>
        <v>0</v>
      </c>
      <c r="I18" s="84">
        <f t="shared" si="24"/>
        <v>0</v>
      </c>
      <c r="J18" s="84">
        <f t="shared" si="24"/>
        <v>0</v>
      </c>
      <c r="K18" s="84">
        <f t="shared" si="24"/>
        <v>0</v>
      </c>
      <c r="L18" s="84">
        <f t="shared" si="24"/>
        <v>0</v>
      </c>
      <c r="M18" s="84">
        <f t="shared" si="24"/>
        <v>0</v>
      </c>
      <c r="N18" s="84">
        <f t="shared" si="24"/>
        <v>0</v>
      </c>
      <c r="O18" s="84">
        <f t="shared" si="24"/>
        <v>0</v>
      </c>
      <c r="P18" s="84">
        <f t="shared" si="24"/>
        <v>0</v>
      </c>
      <c r="Q18" s="84">
        <f t="shared" si="24"/>
        <v>0</v>
      </c>
      <c r="R18" s="84">
        <f t="shared" si="24"/>
        <v>0</v>
      </c>
      <c r="S18" s="84">
        <f t="shared" si="24"/>
        <v>0</v>
      </c>
      <c r="T18" s="84">
        <f t="shared" si="24"/>
        <v>0</v>
      </c>
      <c r="U18" s="84">
        <f t="shared" si="24"/>
        <v>0</v>
      </c>
      <c r="V18" s="84">
        <f t="shared" si="24"/>
        <v>0</v>
      </c>
      <c r="W18" s="84">
        <f t="shared" si="24"/>
        <v>0</v>
      </c>
      <c r="X18" s="84">
        <f t="shared" si="24"/>
        <v>0</v>
      </c>
      <c r="Y18" s="84">
        <f t="shared" si="24"/>
        <v>0</v>
      </c>
      <c r="Z18" s="84">
        <f t="shared" si="24"/>
        <v>0</v>
      </c>
      <c r="AA18" s="84">
        <f t="shared" si="24"/>
        <v>0</v>
      </c>
      <c r="AB18" s="84">
        <f t="shared" si="24"/>
        <v>0</v>
      </c>
      <c r="AC18" s="84">
        <f t="shared" si="24"/>
        <v>0</v>
      </c>
      <c r="AD18" s="100">
        <f t="shared" si="24"/>
        <v>0</v>
      </c>
      <c r="AE18" s="98">
        <f t="shared" ref="AE18:AV18" si="25">SUMIF($E8:$E16,"Վարկային ծրագիր",AE8:AE16)</f>
        <v>0</v>
      </c>
      <c r="AF18" s="84">
        <f t="shared" si="25"/>
        <v>0</v>
      </c>
      <c r="AG18" s="84">
        <f t="shared" si="25"/>
        <v>0</v>
      </c>
      <c r="AH18" s="84">
        <f t="shared" si="25"/>
        <v>0</v>
      </c>
      <c r="AI18" s="84">
        <f t="shared" si="25"/>
        <v>0</v>
      </c>
      <c r="AJ18" s="84">
        <f t="shared" si="25"/>
        <v>0</v>
      </c>
      <c r="AK18" s="84">
        <f t="shared" si="25"/>
        <v>0</v>
      </c>
      <c r="AL18" s="84">
        <f t="shared" si="25"/>
        <v>0</v>
      </c>
      <c r="AM18" s="84">
        <f t="shared" si="25"/>
        <v>0</v>
      </c>
      <c r="AN18" s="84">
        <f t="shared" si="25"/>
        <v>0</v>
      </c>
      <c r="AO18" s="84">
        <f t="shared" si="25"/>
        <v>0</v>
      </c>
      <c r="AP18" s="84">
        <f t="shared" si="25"/>
        <v>0</v>
      </c>
      <c r="AQ18" s="84">
        <f t="shared" si="25"/>
        <v>0</v>
      </c>
      <c r="AR18" s="84">
        <f t="shared" si="25"/>
        <v>0</v>
      </c>
      <c r="AS18" s="84">
        <f t="shared" si="25"/>
        <v>0</v>
      </c>
      <c r="AT18" s="84">
        <f t="shared" si="25"/>
        <v>0</v>
      </c>
      <c r="AU18" s="84">
        <f t="shared" si="25"/>
        <v>0</v>
      </c>
      <c r="AV18" s="100">
        <f t="shared" si="25"/>
        <v>0</v>
      </c>
      <c r="AW18" s="98" t="s">
        <v>84</v>
      </c>
      <c r="AX18" s="84" t="s">
        <v>84</v>
      </c>
      <c r="AY18" s="100" t="s">
        <v>84</v>
      </c>
    </row>
    <row r="19" spans="1:51" x14ac:dyDescent="0.25">
      <c r="B19" s="194" t="s">
        <v>50</v>
      </c>
      <c r="C19" s="195"/>
      <c r="D19" s="195"/>
      <c r="E19" s="195"/>
      <c r="F19" s="195"/>
      <c r="G19" s="84">
        <f t="shared" ref="G19:AD19" si="26">SUMIF($E8:$E16,"Դրամաշնորհային ծրագիր",G8:G16)</f>
        <v>0</v>
      </c>
      <c r="H19" s="84">
        <f t="shared" si="26"/>
        <v>0</v>
      </c>
      <c r="I19" s="84">
        <f t="shared" si="26"/>
        <v>0</v>
      </c>
      <c r="J19" s="84">
        <f t="shared" si="26"/>
        <v>0</v>
      </c>
      <c r="K19" s="84">
        <f t="shared" si="26"/>
        <v>0</v>
      </c>
      <c r="L19" s="84">
        <f t="shared" si="26"/>
        <v>0</v>
      </c>
      <c r="M19" s="84">
        <f t="shared" si="26"/>
        <v>0</v>
      </c>
      <c r="N19" s="84">
        <f t="shared" si="26"/>
        <v>0</v>
      </c>
      <c r="O19" s="84">
        <f t="shared" si="26"/>
        <v>0</v>
      </c>
      <c r="P19" s="84">
        <f t="shared" si="26"/>
        <v>0</v>
      </c>
      <c r="Q19" s="84">
        <f t="shared" si="26"/>
        <v>0</v>
      </c>
      <c r="R19" s="84">
        <f t="shared" si="26"/>
        <v>0</v>
      </c>
      <c r="S19" s="84">
        <f t="shared" si="26"/>
        <v>0</v>
      </c>
      <c r="T19" s="84">
        <f t="shared" si="26"/>
        <v>0</v>
      </c>
      <c r="U19" s="84">
        <f t="shared" si="26"/>
        <v>0</v>
      </c>
      <c r="V19" s="84">
        <f t="shared" si="26"/>
        <v>0</v>
      </c>
      <c r="W19" s="84">
        <f t="shared" si="26"/>
        <v>0</v>
      </c>
      <c r="X19" s="84">
        <f t="shared" si="26"/>
        <v>0</v>
      </c>
      <c r="Y19" s="84">
        <f t="shared" si="26"/>
        <v>0</v>
      </c>
      <c r="Z19" s="84">
        <f t="shared" si="26"/>
        <v>0</v>
      </c>
      <c r="AA19" s="84">
        <f t="shared" si="26"/>
        <v>0</v>
      </c>
      <c r="AB19" s="84">
        <f t="shared" si="26"/>
        <v>0</v>
      </c>
      <c r="AC19" s="84">
        <f t="shared" si="26"/>
        <v>0</v>
      </c>
      <c r="AD19" s="100">
        <f t="shared" si="26"/>
        <v>0</v>
      </c>
      <c r="AE19" s="98">
        <f t="shared" ref="AE19:AV19" si="27">SUMIF($E8:$E16,"Դրամաշնորհային ծրագիր",AE8:AE16)</f>
        <v>0</v>
      </c>
      <c r="AF19" s="84">
        <f t="shared" si="27"/>
        <v>0</v>
      </c>
      <c r="AG19" s="84">
        <f t="shared" si="27"/>
        <v>0</v>
      </c>
      <c r="AH19" s="84">
        <f t="shared" si="27"/>
        <v>0</v>
      </c>
      <c r="AI19" s="84">
        <f t="shared" si="27"/>
        <v>0</v>
      </c>
      <c r="AJ19" s="84">
        <f t="shared" si="27"/>
        <v>0</v>
      </c>
      <c r="AK19" s="84">
        <f t="shared" si="27"/>
        <v>0</v>
      </c>
      <c r="AL19" s="84">
        <f t="shared" si="27"/>
        <v>0</v>
      </c>
      <c r="AM19" s="84">
        <f t="shared" si="27"/>
        <v>0</v>
      </c>
      <c r="AN19" s="84">
        <f t="shared" si="27"/>
        <v>0</v>
      </c>
      <c r="AO19" s="84">
        <f t="shared" si="27"/>
        <v>0</v>
      </c>
      <c r="AP19" s="84">
        <f t="shared" si="27"/>
        <v>0</v>
      </c>
      <c r="AQ19" s="84">
        <f t="shared" si="27"/>
        <v>0</v>
      </c>
      <c r="AR19" s="84">
        <f t="shared" si="27"/>
        <v>0</v>
      </c>
      <c r="AS19" s="84">
        <f t="shared" si="27"/>
        <v>0</v>
      </c>
      <c r="AT19" s="84">
        <f t="shared" si="27"/>
        <v>0</v>
      </c>
      <c r="AU19" s="84">
        <f t="shared" si="27"/>
        <v>0</v>
      </c>
      <c r="AV19" s="100">
        <f t="shared" si="27"/>
        <v>0</v>
      </c>
      <c r="AW19" s="98" t="s">
        <v>84</v>
      </c>
      <c r="AX19" s="84" t="s">
        <v>84</v>
      </c>
      <c r="AY19" s="100" t="s">
        <v>84</v>
      </c>
    </row>
    <row r="20" spans="1:51" ht="15.75" thickBot="1" x14ac:dyDescent="0.3">
      <c r="B20" s="192" t="s">
        <v>80</v>
      </c>
      <c r="C20" s="193"/>
      <c r="D20" s="193"/>
      <c r="E20" s="193"/>
      <c r="F20" s="193"/>
      <c r="G20" s="102">
        <f t="shared" ref="G20:AD20" si="28">SUMIF($E8:$E16,"Ենթավարկային ծրագիր",G8:G16)</f>
        <v>0</v>
      </c>
      <c r="H20" s="102">
        <f t="shared" si="28"/>
        <v>0</v>
      </c>
      <c r="I20" s="102">
        <f t="shared" si="28"/>
        <v>0</v>
      </c>
      <c r="J20" s="102">
        <f t="shared" si="28"/>
        <v>0</v>
      </c>
      <c r="K20" s="102">
        <f t="shared" si="28"/>
        <v>0</v>
      </c>
      <c r="L20" s="102">
        <f t="shared" si="28"/>
        <v>0</v>
      </c>
      <c r="M20" s="102">
        <f t="shared" si="28"/>
        <v>0</v>
      </c>
      <c r="N20" s="102">
        <f t="shared" si="28"/>
        <v>0</v>
      </c>
      <c r="O20" s="102">
        <f t="shared" si="28"/>
        <v>0</v>
      </c>
      <c r="P20" s="102">
        <f t="shared" si="28"/>
        <v>0</v>
      </c>
      <c r="Q20" s="102">
        <f t="shared" si="28"/>
        <v>0</v>
      </c>
      <c r="R20" s="102">
        <f t="shared" si="28"/>
        <v>0</v>
      </c>
      <c r="S20" s="102">
        <f t="shared" si="28"/>
        <v>0</v>
      </c>
      <c r="T20" s="102">
        <f t="shared" si="28"/>
        <v>0</v>
      </c>
      <c r="U20" s="102">
        <f t="shared" si="28"/>
        <v>0</v>
      </c>
      <c r="V20" s="102">
        <f t="shared" si="28"/>
        <v>0</v>
      </c>
      <c r="W20" s="102">
        <f t="shared" si="28"/>
        <v>0</v>
      </c>
      <c r="X20" s="102">
        <f t="shared" si="28"/>
        <v>0</v>
      </c>
      <c r="Y20" s="102">
        <f t="shared" si="28"/>
        <v>0</v>
      </c>
      <c r="Z20" s="102">
        <f t="shared" si="28"/>
        <v>0</v>
      </c>
      <c r="AA20" s="102">
        <f t="shared" si="28"/>
        <v>0</v>
      </c>
      <c r="AB20" s="102">
        <f t="shared" si="28"/>
        <v>0</v>
      </c>
      <c r="AC20" s="102">
        <f t="shared" si="28"/>
        <v>0</v>
      </c>
      <c r="AD20" s="103">
        <f t="shared" si="28"/>
        <v>0</v>
      </c>
      <c r="AE20" s="101">
        <f t="shared" ref="AE20:AV20" si="29">SUMIF($E8:$E16,"Ենթավարկային ծրագիր",AE8:AE16)</f>
        <v>0</v>
      </c>
      <c r="AF20" s="102">
        <f t="shared" si="29"/>
        <v>0</v>
      </c>
      <c r="AG20" s="102">
        <f t="shared" si="29"/>
        <v>0</v>
      </c>
      <c r="AH20" s="102">
        <f t="shared" si="29"/>
        <v>0</v>
      </c>
      <c r="AI20" s="102">
        <f t="shared" si="29"/>
        <v>0</v>
      </c>
      <c r="AJ20" s="102">
        <f t="shared" si="29"/>
        <v>0</v>
      </c>
      <c r="AK20" s="102">
        <f t="shared" si="29"/>
        <v>0</v>
      </c>
      <c r="AL20" s="102">
        <f t="shared" si="29"/>
        <v>0</v>
      </c>
      <c r="AM20" s="102">
        <f t="shared" si="29"/>
        <v>0</v>
      </c>
      <c r="AN20" s="102">
        <f t="shared" si="29"/>
        <v>0</v>
      </c>
      <c r="AO20" s="102">
        <f t="shared" si="29"/>
        <v>0</v>
      </c>
      <c r="AP20" s="102">
        <f t="shared" si="29"/>
        <v>0</v>
      </c>
      <c r="AQ20" s="102">
        <f t="shared" si="29"/>
        <v>0</v>
      </c>
      <c r="AR20" s="102">
        <f t="shared" si="29"/>
        <v>0</v>
      </c>
      <c r="AS20" s="102">
        <f t="shared" si="29"/>
        <v>0</v>
      </c>
      <c r="AT20" s="102">
        <f t="shared" si="29"/>
        <v>0</v>
      </c>
      <c r="AU20" s="102">
        <f t="shared" si="29"/>
        <v>0</v>
      </c>
      <c r="AV20" s="103">
        <f t="shared" si="29"/>
        <v>0</v>
      </c>
      <c r="AW20" s="101" t="s">
        <v>84</v>
      </c>
      <c r="AX20" s="102" t="s">
        <v>84</v>
      </c>
      <c r="AY20" s="103" t="s">
        <v>84</v>
      </c>
    </row>
    <row r="27" spans="1:51" ht="57" customHeight="1" x14ac:dyDescent="0.25"/>
    <row r="28" spans="1:51" ht="36.75" customHeight="1" x14ac:dyDescent="0.25"/>
    <row r="32" spans="1:51" ht="15" customHeight="1" x14ac:dyDescent="0.25"/>
    <row r="33" ht="15" customHeight="1" x14ac:dyDescent="0.25"/>
  </sheetData>
  <mergeCells count="27">
    <mergeCell ref="B20:F20"/>
    <mergeCell ref="Y6:AA6"/>
    <mergeCell ref="E5:E7"/>
    <mergeCell ref="B17:F17"/>
    <mergeCell ref="B18:F18"/>
    <mergeCell ref="B19:F19"/>
    <mergeCell ref="V5:AD5"/>
    <mergeCell ref="D5:D7"/>
    <mergeCell ref="F5:F7"/>
    <mergeCell ref="B5:C6"/>
    <mergeCell ref="G5:I6"/>
    <mergeCell ref="AY5:AY7"/>
    <mergeCell ref="J5:L6"/>
    <mergeCell ref="M5:O6"/>
    <mergeCell ref="P5:R6"/>
    <mergeCell ref="S5:U6"/>
    <mergeCell ref="AB6:AD6"/>
    <mergeCell ref="V6:X6"/>
    <mergeCell ref="AW5:AW7"/>
    <mergeCell ref="AX5:AX7"/>
    <mergeCell ref="AH6:AJ6"/>
    <mergeCell ref="AK6:AM6"/>
    <mergeCell ref="AN6:AP6"/>
    <mergeCell ref="AT6:AV6"/>
    <mergeCell ref="AE5:AG6"/>
    <mergeCell ref="AQ6:AS6"/>
    <mergeCell ref="AH5:AV5"/>
  </mergeCells>
  <dataValidations count="1">
    <dataValidation type="list" allowBlank="1" showInputMessage="1" showErrorMessage="1" sqref="E8:E16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workbookViewId="0">
      <selection activeCell="AB16" sqref="AB16"/>
    </sheetView>
  </sheetViews>
  <sheetFormatPr defaultRowHeight="15" x14ac:dyDescent="0.25"/>
  <cols>
    <col min="2" max="2" width="10.7109375" customWidth="1"/>
    <col min="3" max="3" width="12.7109375" customWidth="1"/>
    <col min="4" max="4" width="26.28515625" customWidth="1"/>
    <col min="5" max="5" width="5.28515625" customWidth="1"/>
    <col min="6" max="6" width="5.7109375" bestFit="1" customWidth="1"/>
    <col min="7" max="7" width="6" customWidth="1"/>
    <col min="8" max="8" width="5.28515625" customWidth="1"/>
    <col min="9" max="9" width="5.140625" customWidth="1"/>
    <col min="10" max="10" width="5.7109375" customWidth="1"/>
    <col min="11" max="13" width="5.5703125" customWidth="1"/>
    <col min="14" max="14" width="7" customWidth="1"/>
    <col min="15" max="15" width="5.140625" customWidth="1"/>
    <col min="16" max="16" width="4.85546875" customWidth="1"/>
    <col min="17" max="17" width="5.28515625" customWidth="1"/>
    <col min="18" max="18" width="5.85546875" customWidth="1"/>
    <col min="19" max="19" width="6.140625" customWidth="1"/>
    <col min="25" max="25" width="6.42578125" hidden="1" customWidth="1"/>
    <col min="26" max="26" width="3" hidden="1" customWidth="1"/>
    <col min="27" max="27" width="9.140625" hidden="1" customWidth="1"/>
  </cols>
  <sheetData>
    <row r="1" spans="1:25" ht="17.25" x14ac:dyDescent="0.25">
      <c r="A1" s="5" t="s">
        <v>105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Y1" t="s">
        <v>101</v>
      </c>
    </row>
    <row r="2" spans="1:25" ht="17.25" x14ac:dyDescent="0.25">
      <c r="A2" s="5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Y2" t="s">
        <v>102</v>
      </c>
    </row>
    <row r="3" spans="1:25" ht="17.25" x14ac:dyDescent="0.25">
      <c r="A3" s="5" t="s">
        <v>188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Y3" t="s">
        <v>103</v>
      </c>
    </row>
    <row r="4" spans="1:25" x14ac:dyDescent="0.25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</row>
    <row r="5" spans="1:25" ht="15" customHeight="1" x14ac:dyDescent="0.25">
      <c r="B5" s="171" t="s">
        <v>27</v>
      </c>
      <c r="C5" s="171"/>
      <c r="D5" s="171" t="s">
        <v>104</v>
      </c>
      <c r="E5" s="171" t="s">
        <v>107</v>
      </c>
      <c r="F5" s="171"/>
      <c r="G5" s="171"/>
      <c r="H5" s="171" t="s">
        <v>106</v>
      </c>
      <c r="I5" s="171"/>
      <c r="J5" s="171"/>
      <c r="K5" s="171" t="s">
        <v>37</v>
      </c>
      <c r="L5" s="171"/>
      <c r="M5" s="171"/>
      <c r="N5" s="171"/>
      <c r="O5" s="171"/>
      <c r="P5" s="171"/>
      <c r="Q5" s="171"/>
      <c r="R5" s="171"/>
      <c r="S5" s="171"/>
    </row>
    <row r="6" spans="1:25" ht="23.25" customHeight="1" x14ac:dyDescent="0.25">
      <c r="B6" s="171"/>
      <c r="C6" s="171"/>
      <c r="D6" s="171"/>
      <c r="E6" s="171"/>
      <c r="F6" s="171"/>
      <c r="G6" s="171"/>
      <c r="H6" s="171"/>
      <c r="I6" s="171"/>
      <c r="J6" s="171"/>
      <c r="K6" s="171" t="s">
        <v>17</v>
      </c>
      <c r="L6" s="171"/>
      <c r="M6" s="171"/>
      <c r="N6" s="171" t="s">
        <v>22</v>
      </c>
      <c r="O6" s="171"/>
      <c r="P6" s="171"/>
      <c r="Q6" s="171" t="s">
        <v>26</v>
      </c>
      <c r="R6" s="171"/>
      <c r="S6" s="171"/>
    </row>
    <row r="7" spans="1:25" ht="126" customHeight="1" x14ac:dyDescent="0.25">
      <c r="B7" s="20" t="s">
        <v>6</v>
      </c>
      <c r="C7" s="20" t="s">
        <v>51</v>
      </c>
      <c r="D7" s="171"/>
      <c r="E7" s="17" t="s">
        <v>31</v>
      </c>
      <c r="F7" s="17" t="s">
        <v>44</v>
      </c>
      <c r="G7" s="17" t="s">
        <v>45</v>
      </c>
      <c r="H7" s="17" t="s">
        <v>31</v>
      </c>
      <c r="I7" s="17" t="s">
        <v>44</v>
      </c>
      <c r="J7" s="17" t="s">
        <v>45</v>
      </c>
      <c r="K7" s="17" t="s">
        <v>31</v>
      </c>
      <c r="L7" s="17" t="s">
        <v>44</v>
      </c>
      <c r="M7" s="17" t="s">
        <v>45</v>
      </c>
      <c r="N7" s="17" t="s">
        <v>31</v>
      </c>
      <c r="O7" s="17" t="s">
        <v>44</v>
      </c>
      <c r="P7" s="17" t="s">
        <v>45</v>
      </c>
      <c r="Q7" s="17" t="s">
        <v>31</v>
      </c>
      <c r="R7" s="17" t="s">
        <v>44</v>
      </c>
      <c r="S7" s="17" t="s">
        <v>45</v>
      </c>
    </row>
    <row r="8" spans="1:25" x14ac:dyDescent="0.25">
      <c r="B8" s="61"/>
      <c r="C8" s="61"/>
      <c r="D8" s="61"/>
      <c r="E8" s="64">
        <f>F8+G8</f>
        <v>0</v>
      </c>
      <c r="F8" s="69"/>
      <c r="G8" s="69"/>
      <c r="H8" s="64">
        <f>I8+J8</f>
        <v>0</v>
      </c>
      <c r="I8" s="69"/>
      <c r="J8" s="69"/>
      <c r="K8" s="64">
        <f>L8+M8</f>
        <v>0</v>
      </c>
      <c r="L8" s="69"/>
      <c r="M8" s="69"/>
      <c r="N8" s="64">
        <f>O8+P8</f>
        <v>0</v>
      </c>
      <c r="O8" s="69"/>
      <c r="P8" s="69"/>
      <c r="Q8" s="64">
        <f>R8+S8</f>
        <v>0</v>
      </c>
      <c r="R8" s="69"/>
      <c r="S8" s="69"/>
    </row>
    <row r="9" spans="1:25" x14ac:dyDescent="0.25">
      <c r="B9" s="61"/>
      <c r="C9" s="61"/>
      <c r="D9" s="61"/>
      <c r="E9" s="64">
        <f t="shared" ref="E9:E16" si="0">F9+G9</f>
        <v>0</v>
      </c>
      <c r="F9" s="69"/>
      <c r="G9" s="69"/>
      <c r="H9" s="64">
        <f t="shared" ref="H9:H16" si="1">I9+J9</f>
        <v>0</v>
      </c>
      <c r="I9" s="69"/>
      <c r="J9" s="69"/>
      <c r="K9" s="64">
        <f t="shared" ref="K9:K16" si="2">L9+M9</f>
        <v>0</v>
      </c>
      <c r="L9" s="69"/>
      <c r="M9" s="69"/>
      <c r="N9" s="64">
        <f t="shared" ref="N9:N16" si="3">O9+P9</f>
        <v>0</v>
      </c>
      <c r="O9" s="69"/>
      <c r="P9" s="69"/>
      <c r="Q9" s="64">
        <f t="shared" ref="Q9:Q16" si="4">R9+S9</f>
        <v>0</v>
      </c>
      <c r="R9" s="69"/>
      <c r="S9" s="69"/>
    </row>
    <row r="10" spans="1:25" x14ac:dyDescent="0.25">
      <c r="B10" s="61"/>
      <c r="C10" s="61"/>
      <c r="D10" s="61"/>
      <c r="E10" s="64">
        <f t="shared" si="0"/>
        <v>0</v>
      </c>
      <c r="F10" s="69"/>
      <c r="G10" s="69"/>
      <c r="H10" s="64">
        <f t="shared" si="1"/>
        <v>0</v>
      </c>
      <c r="I10" s="69"/>
      <c r="J10" s="69"/>
      <c r="K10" s="64">
        <f t="shared" si="2"/>
        <v>0</v>
      </c>
      <c r="L10" s="69"/>
      <c r="M10" s="69"/>
      <c r="N10" s="64">
        <f t="shared" si="3"/>
        <v>0</v>
      </c>
      <c r="O10" s="69"/>
      <c r="P10" s="69"/>
      <c r="Q10" s="64">
        <f t="shared" si="4"/>
        <v>0</v>
      </c>
      <c r="R10" s="69"/>
      <c r="S10" s="69"/>
    </row>
    <row r="11" spans="1:25" x14ac:dyDescent="0.25">
      <c r="B11" s="61"/>
      <c r="C11" s="61"/>
      <c r="D11" s="61"/>
      <c r="E11" s="64">
        <f t="shared" si="0"/>
        <v>0</v>
      </c>
      <c r="F11" s="69"/>
      <c r="G11" s="69"/>
      <c r="H11" s="64">
        <f t="shared" si="1"/>
        <v>0</v>
      </c>
      <c r="I11" s="69"/>
      <c r="J11" s="69"/>
      <c r="K11" s="64">
        <f t="shared" si="2"/>
        <v>0</v>
      </c>
      <c r="L11" s="69"/>
      <c r="M11" s="69"/>
      <c r="N11" s="64">
        <f t="shared" si="3"/>
        <v>0</v>
      </c>
      <c r="O11" s="69"/>
      <c r="P11" s="69"/>
      <c r="Q11" s="64">
        <f t="shared" si="4"/>
        <v>0</v>
      </c>
      <c r="R11" s="69"/>
      <c r="S11" s="69"/>
    </row>
    <row r="12" spans="1:25" x14ac:dyDescent="0.25">
      <c r="B12" s="61"/>
      <c r="C12" s="61"/>
      <c r="D12" s="61"/>
      <c r="E12" s="64">
        <f t="shared" si="0"/>
        <v>0</v>
      </c>
      <c r="F12" s="69"/>
      <c r="G12" s="69"/>
      <c r="H12" s="64">
        <f t="shared" si="1"/>
        <v>0</v>
      </c>
      <c r="I12" s="69"/>
      <c r="J12" s="69"/>
      <c r="K12" s="64">
        <f t="shared" si="2"/>
        <v>0</v>
      </c>
      <c r="L12" s="69"/>
      <c r="M12" s="69"/>
      <c r="N12" s="64">
        <f t="shared" si="3"/>
        <v>0</v>
      </c>
      <c r="O12" s="69"/>
      <c r="P12" s="69"/>
      <c r="Q12" s="64">
        <f t="shared" si="4"/>
        <v>0</v>
      </c>
      <c r="R12" s="69"/>
      <c r="S12" s="69"/>
    </row>
    <row r="13" spans="1:25" x14ac:dyDescent="0.25">
      <c r="B13" s="61"/>
      <c r="C13" s="61"/>
      <c r="D13" s="61"/>
      <c r="E13" s="64">
        <f t="shared" si="0"/>
        <v>0</v>
      </c>
      <c r="F13" s="69"/>
      <c r="G13" s="69"/>
      <c r="H13" s="64">
        <f t="shared" si="1"/>
        <v>0</v>
      </c>
      <c r="I13" s="69"/>
      <c r="J13" s="69"/>
      <c r="K13" s="64">
        <f t="shared" si="2"/>
        <v>0</v>
      </c>
      <c r="L13" s="69"/>
      <c r="M13" s="69"/>
      <c r="N13" s="64">
        <f t="shared" si="3"/>
        <v>0</v>
      </c>
      <c r="O13" s="69"/>
      <c r="P13" s="69"/>
      <c r="Q13" s="64">
        <f t="shared" si="4"/>
        <v>0</v>
      </c>
      <c r="R13" s="69"/>
      <c r="S13" s="69"/>
    </row>
    <row r="14" spans="1:25" x14ac:dyDescent="0.25">
      <c r="B14" s="61"/>
      <c r="C14" s="61"/>
      <c r="D14" s="61"/>
      <c r="E14" s="64">
        <f t="shared" si="0"/>
        <v>0</v>
      </c>
      <c r="F14" s="69"/>
      <c r="G14" s="69"/>
      <c r="H14" s="64">
        <f t="shared" si="1"/>
        <v>0</v>
      </c>
      <c r="I14" s="69"/>
      <c r="J14" s="69"/>
      <c r="K14" s="64">
        <f t="shared" si="2"/>
        <v>0</v>
      </c>
      <c r="L14" s="69"/>
      <c r="M14" s="69"/>
      <c r="N14" s="64">
        <f t="shared" si="3"/>
        <v>0</v>
      </c>
      <c r="O14" s="69"/>
      <c r="P14" s="69"/>
      <c r="Q14" s="64">
        <f t="shared" si="4"/>
        <v>0</v>
      </c>
      <c r="R14" s="69"/>
      <c r="S14" s="69"/>
    </row>
    <row r="15" spans="1:25" x14ac:dyDescent="0.25">
      <c r="B15" s="61"/>
      <c r="C15" s="61"/>
      <c r="D15" s="61"/>
      <c r="E15" s="64">
        <f t="shared" si="0"/>
        <v>0</v>
      </c>
      <c r="F15" s="69"/>
      <c r="G15" s="69"/>
      <c r="H15" s="64">
        <f t="shared" si="1"/>
        <v>0</v>
      </c>
      <c r="I15" s="69"/>
      <c r="J15" s="69"/>
      <c r="K15" s="64">
        <f t="shared" si="2"/>
        <v>0</v>
      </c>
      <c r="L15" s="69"/>
      <c r="M15" s="69"/>
      <c r="N15" s="64">
        <f t="shared" si="3"/>
        <v>0</v>
      </c>
      <c r="O15" s="69"/>
      <c r="P15" s="69"/>
      <c r="Q15" s="64">
        <f t="shared" si="4"/>
        <v>0</v>
      </c>
      <c r="R15" s="69"/>
      <c r="S15" s="69"/>
    </row>
    <row r="16" spans="1:25" x14ac:dyDescent="0.25">
      <c r="B16" s="82"/>
      <c r="C16" s="82"/>
      <c r="D16" s="82"/>
      <c r="E16" s="64">
        <f t="shared" si="0"/>
        <v>0</v>
      </c>
      <c r="F16" s="69"/>
      <c r="G16" s="69"/>
      <c r="H16" s="64">
        <f t="shared" si="1"/>
        <v>0</v>
      </c>
      <c r="I16" s="69"/>
      <c r="J16" s="69"/>
      <c r="K16" s="64">
        <f t="shared" si="2"/>
        <v>0</v>
      </c>
      <c r="L16" s="69"/>
      <c r="M16" s="69"/>
      <c r="N16" s="64">
        <f t="shared" si="3"/>
        <v>0</v>
      </c>
      <c r="O16" s="69"/>
      <c r="P16" s="69"/>
      <c r="Q16" s="64">
        <f t="shared" si="4"/>
        <v>0</v>
      </c>
      <c r="R16" s="69"/>
      <c r="S16" s="69"/>
    </row>
    <row r="17" spans="1:19" ht="17.25" customHeight="1" x14ac:dyDescent="0.25">
      <c r="A17" s="80"/>
      <c r="B17" s="200" t="s">
        <v>31</v>
      </c>
      <c r="C17" s="201"/>
      <c r="D17" s="202"/>
      <c r="E17" s="84">
        <f t="shared" ref="E17:J17" si="5">SUM(A8:A16)</f>
        <v>0</v>
      </c>
      <c r="F17" s="84">
        <f t="shared" si="5"/>
        <v>0</v>
      </c>
      <c r="G17" s="84">
        <f t="shared" si="5"/>
        <v>0</v>
      </c>
      <c r="H17" s="84">
        <f t="shared" si="5"/>
        <v>0</v>
      </c>
      <c r="I17" s="84">
        <f t="shared" si="5"/>
        <v>0</v>
      </c>
      <c r="J17" s="84">
        <f t="shared" si="5"/>
        <v>0</v>
      </c>
      <c r="K17" s="84">
        <f>SUM(G8:G16)</f>
        <v>0</v>
      </c>
      <c r="L17" s="84">
        <f t="shared" ref="L17" si="6">SUM(H8:H16)</f>
        <v>0</v>
      </c>
      <c r="M17" s="84">
        <f t="shared" ref="M17" si="7">SUM(I8:I16)</f>
        <v>0</v>
      </c>
      <c r="N17" s="84">
        <f t="shared" ref="N17" si="8">SUM(J8:J16)</f>
        <v>0</v>
      </c>
      <c r="O17" s="84">
        <f t="shared" ref="O17" si="9">SUM(K8:K16)</f>
        <v>0</v>
      </c>
      <c r="P17" s="84">
        <f t="shared" ref="P17" si="10">SUM(L8:L16)</f>
        <v>0</v>
      </c>
      <c r="Q17" s="84">
        <f t="shared" ref="Q17:R17" si="11">SUM(M8:M16)</f>
        <v>0</v>
      </c>
      <c r="R17" s="84">
        <f t="shared" si="11"/>
        <v>0</v>
      </c>
      <c r="S17" s="84">
        <f t="shared" ref="S17" si="12">SUM(O8:O16)</f>
        <v>0</v>
      </c>
    </row>
    <row r="23" spans="1:19" ht="57" customHeight="1" x14ac:dyDescent="0.25"/>
    <row r="24" spans="1:19" ht="36.75" customHeight="1" x14ac:dyDescent="0.25"/>
    <row r="28" spans="1:19" ht="15" customHeight="1" x14ac:dyDescent="0.25"/>
    <row r="29" spans="1:19" ht="15" customHeight="1" x14ac:dyDescent="0.25"/>
  </sheetData>
  <mergeCells count="10">
    <mergeCell ref="A4:S4"/>
    <mergeCell ref="B17:D17"/>
    <mergeCell ref="K6:M6"/>
    <mergeCell ref="N6:P6"/>
    <mergeCell ref="Q6:S6"/>
    <mergeCell ref="E5:G6"/>
    <mergeCell ref="H5:J6"/>
    <mergeCell ref="K5:S5"/>
    <mergeCell ref="B5:C6"/>
    <mergeCell ref="D5:D7"/>
  </mergeCell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H14" sqref="H14"/>
    </sheetView>
  </sheetViews>
  <sheetFormatPr defaultRowHeight="15" x14ac:dyDescent="0.25"/>
  <cols>
    <col min="1" max="1" width="4.85546875" customWidth="1"/>
    <col min="2" max="2" width="92.7109375" customWidth="1"/>
    <col min="3" max="3" width="11.7109375" customWidth="1"/>
    <col min="4" max="4" width="12.28515625" customWidth="1"/>
    <col min="5" max="5" width="12.7109375" customWidth="1"/>
    <col min="6" max="6" width="12.5703125" customWidth="1"/>
    <col min="7" max="7" width="8.42578125" customWidth="1"/>
    <col min="12" max="12" width="21" customWidth="1"/>
    <col min="17" max="17" width="0" hidden="1" customWidth="1"/>
  </cols>
  <sheetData>
    <row r="1" spans="1:12" ht="30" customHeight="1" x14ac:dyDescent="0.25">
      <c r="A1" s="5" t="s">
        <v>111</v>
      </c>
      <c r="B1" s="30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s="7" customFormat="1" ht="15.75" customHeight="1" x14ac:dyDescent="0.25"/>
    <row r="3" spans="1:12" ht="38.25" customHeight="1" x14ac:dyDescent="0.25">
      <c r="A3" s="203" t="s">
        <v>112</v>
      </c>
      <c r="B3" s="203"/>
      <c r="C3" s="203"/>
      <c r="D3" s="203"/>
      <c r="E3" s="203"/>
      <c r="F3" s="203"/>
    </row>
    <row r="4" spans="1:12" x14ac:dyDescent="0.25">
      <c r="C4" s="86"/>
      <c r="D4" s="86"/>
      <c r="E4" s="86"/>
      <c r="F4" s="86" t="s">
        <v>33</v>
      </c>
    </row>
    <row r="5" spans="1:12" ht="16.5" x14ac:dyDescent="0.25">
      <c r="B5" s="94"/>
      <c r="C5" s="90" t="s">
        <v>52</v>
      </c>
      <c r="D5" s="87" t="s">
        <v>38</v>
      </c>
      <c r="E5" s="87" t="s">
        <v>39</v>
      </c>
      <c r="F5" s="87" t="s">
        <v>40</v>
      </c>
    </row>
    <row r="6" spans="1:12" ht="27" x14ac:dyDescent="0.25">
      <c r="B6" s="91" t="s">
        <v>53</v>
      </c>
      <c r="C6" s="87" t="s">
        <v>32</v>
      </c>
      <c r="D6" s="88"/>
      <c r="E6" s="89"/>
      <c r="F6" s="88"/>
    </row>
    <row r="7" spans="1:12" s="8" customFormat="1" ht="27" x14ac:dyDescent="0.25">
      <c r="B7" s="92" t="s">
        <v>77</v>
      </c>
      <c r="C7" s="88"/>
      <c r="D7" s="85" t="s">
        <v>32</v>
      </c>
      <c r="E7" s="85" t="s">
        <v>32</v>
      </c>
      <c r="F7" s="85" t="s">
        <v>32</v>
      </c>
    </row>
    <row r="8" spans="1:12" ht="27" x14ac:dyDescent="0.25">
      <c r="B8" s="92" t="s">
        <v>54</v>
      </c>
      <c r="C8" s="87" t="s">
        <v>32</v>
      </c>
      <c r="D8" s="87">
        <f t="shared" ref="D8:F8" si="0">D9+D10+D11</f>
        <v>0</v>
      </c>
      <c r="E8" s="87">
        <f t="shared" si="0"/>
        <v>0</v>
      </c>
      <c r="F8" s="87">
        <f t="shared" si="0"/>
        <v>0</v>
      </c>
    </row>
    <row r="9" spans="1:12" ht="27" x14ac:dyDescent="0.25">
      <c r="B9" s="93" t="s">
        <v>55</v>
      </c>
      <c r="C9" s="87" t="s">
        <v>32</v>
      </c>
      <c r="D9" s="88"/>
      <c r="E9" s="88"/>
      <c r="F9" s="88"/>
    </row>
    <row r="10" spans="1:12" s="8" customFormat="1" x14ac:dyDescent="0.25">
      <c r="B10" s="93" t="s">
        <v>56</v>
      </c>
      <c r="C10" s="87" t="s">
        <v>32</v>
      </c>
      <c r="D10" s="88"/>
      <c r="E10" s="88"/>
      <c r="F10" s="88"/>
    </row>
    <row r="11" spans="1:12" x14ac:dyDescent="0.25">
      <c r="B11" s="93" t="s">
        <v>57</v>
      </c>
      <c r="C11" s="87" t="s">
        <v>32</v>
      </c>
      <c r="D11" s="88"/>
      <c r="E11" s="88"/>
      <c r="F11" s="88"/>
    </row>
    <row r="12" spans="1:12" x14ac:dyDescent="0.25">
      <c r="B12" s="92" t="s">
        <v>76</v>
      </c>
      <c r="C12" s="87" t="s">
        <v>32</v>
      </c>
      <c r="D12" s="87">
        <f>D8-C7</f>
        <v>0</v>
      </c>
      <c r="E12" s="87">
        <f>E8-C7</f>
        <v>0</v>
      </c>
      <c r="F12" s="87">
        <f>F8-C7</f>
        <v>0</v>
      </c>
    </row>
    <row r="13" spans="1:12" ht="27" x14ac:dyDescent="0.25">
      <c r="B13" s="92" t="s">
        <v>58</v>
      </c>
      <c r="C13" s="87" t="s">
        <v>32</v>
      </c>
      <c r="D13" s="87">
        <f t="shared" ref="D13:F13" si="1">D8-D6</f>
        <v>0</v>
      </c>
      <c r="E13" s="87">
        <f t="shared" si="1"/>
        <v>0</v>
      </c>
      <c r="F13" s="87">
        <f t="shared" si="1"/>
        <v>0</v>
      </c>
    </row>
    <row r="14" spans="1:12" ht="45.75" customHeight="1" x14ac:dyDescent="0.25"/>
  </sheetData>
  <mergeCells count="1">
    <mergeCell ref="A3:F3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H25" sqref="H25"/>
    </sheetView>
  </sheetViews>
  <sheetFormatPr defaultRowHeight="15" x14ac:dyDescent="0.2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 x14ac:dyDescent="0.25">
      <c r="A1" s="203" t="s">
        <v>189</v>
      </c>
      <c r="B1" s="203"/>
      <c r="C1" s="203"/>
      <c r="D1" s="203"/>
      <c r="E1" s="203"/>
      <c r="F1" s="203"/>
      <c r="G1" s="203"/>
      <c r="H1" s="203"/>
      <c r="I1" s="5"/>
      <c r="J1" s="5"/>
      <c r="K1" s="5"/>
      <c r="L1" s="5"/>
      <c r="M1" s="5"/>
      <c r="N1" s="5"/>
      <c r="O1" s="5"/>
    </row>
    <row r="2" spans="1:15" ht="17.25" customHeight="1" x14ac:dyDescent="0.25"/>
    <row r="3" spans="1:15" x14ac:dyDescent="0.25">
      <c r="B3" s="205" t="s">
        <v>190</v>
      </c>
      <c r="C3" s="205"/>
      <c r="D3" s="206"/>
      <c r="E3" s="206"/>
      <c r="F3" s="206"/>
      <c r="G3" s="206"/>
      <c r="H3" s="206"/>
    </row>
    <row r="4" spans="1:15" x14ac:dyDescent="0.25">
      <c r="B4" s="205" t="s">
        <v>191</v>
      </c>
      <c r="C4" s="205"/>
      <c r="D4" s="206"/>
      <c r="E4" s="206"/>
      <c r="F4" s="206"/>
      <c r="G4" s="206"/>
      <c r="H4" s="206"/>
    </row>
    <row r="5" spans="1:15" x14ac:dyDescent="0.25">
      <c r="B5" s="205" t="s">
        <v>192</v>
      </c>
      <c r="C5" s="205"/>
      <c r="D5" s="206"/>
      <c r="E5" s="206"/>
      <c r="F5" s="206"/>
      <c r="G5" s="206"/>
      <c r="H5" s="206"/>
    </row>
    <row r="6" spans="1:15" x14ac:dyDescent="0.25">
      <c r="B6" s="205" t="s">
        <v>193</v>
      </c>
      <c r="C6" s="205"/>
      <c r="D6" s="206"/>
      <c r="E6" s="206"/>
      <c r="F6" s="206"/>
      <c r="G6" s="206"/>
      <c r="H6" s="206"/>
    </row>
    <row r="9" spans="1:15" x14ac:dyDescent="0.25">
      <c r="A9" s="5" t="s">
        <v>67</v>
      </c>
    </row>
    <row r="10" spans="1:15" x14ac:dyDescent="0.25">
      <c r="B10" s="5"/>
    </row>
    <row r="11" spans="1:15" ht="25.5" customHeight="1" x14ac:dyDescent="0.25">
      <c r="B11" s="171" t="s">
        <v>27</v>
      </c>
      <c r="C11" s="171"/>
      <c r="D11" s="171" t="s">
        <v>68</v>
      </c>
      <c r="E11" s="171" t="s">
        <v>194</v>
      </c>
      <c r="F11" s="171"/>
      <c r="G11" s="171"/>
      <c r="H11" s="171" t="s">
        <v>195</v>
      </c>
    </row>
    <row r="12" spans="1:15" ht="28.5" customHeight="1" x14ac:dyDescent="0.25">
      <c r="B12" s="77" t="s">
        <v>6</v>
      </c>
      <c r="C12" s="77" t="s">
        <v>51</v>
      </c>
      <c r="D12" s="171"/>
      <c r="E12" s="77" t="s">
        <v>17</v>
      </c>
      <c r="F12" s="77" t="s">
        <v>22</v>
      </c>
      <c r="G12" s="77" t="s">
        <v>26</v>
      </c>
      <c r="H12" s="171"/>
    </row>
    <row r="13" spans="1:15" x14ac:dyDescent="0.25">
      <c r="B13" s="61"/>
      <c r="C13" s="61"/>
      <c r="D13" s="61"/>
      <c r="E13" s="62"/>
      <c r="F13" s="62"/>
      <c r="G13" s="62"/>
      <c r="H13" s="62"/>
    </row>
    <row r="14" spans="1:15" x14ac:dyDescent="0.25">
      <c r="B14" s="61"/>
      <c r="C14" s="61"/>
      <c r="D14" s="61"/>
      <c r="E14" s="62"/>
      <c r="F14" s="62"/>
      <c r="G14" s="62"/>
      <c r="H14" s="62"/>
    </row>
    <row r="15" spans="1:15" x14ac:dyDescent="0.25">
      <c r="B15" s="61"/>
      <c r="C15" s="61"/>
      <c r="D15" s="61"/>
      <c r="E15" s="62"/>
      <c r="F15" s="62"/>
      <c r="G15" s="62"/>
      <c r="H15" s="62"/>
    </row>
    <row r="16" spans="1:15" x14ac:dyDescent="0.25">
      <c r="B16" s="204" t="s">
        <v>31</v>
      </c>
      <c r="C16" s="204"/>
      <c r="D16" s="204"/>
      <c r="E16" s="77">
        <f>SUM(E13:E15)</f>
        <v>0</v>
      </c>
      <c r="F16" s="77">
        <f t="shared" ref="F16:G16" si="0">SUM(F13:F15)</f>
        <v>0</v>
      </c>
      <c r="G16" s="77">
        <f t="shared" si="0"/>
        <v>0</v>
      </c>
      <c r="H16" s="77" t="s">
        <v>84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D35" sqref="D35"/>
    </sheetView>
  </sheetViews>
  <sheetFormatPr defaultRowHeight="15" x14ac:dyDescent="0.2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 x14ac:dyDescent="0.25">
      <c r="A1" s="5" t="s">
        <v>113</v>
      </c>
      <c r="B1" s="5"/>
      <c r="C1" s="5"/>
      <c r="D1" s="5"/>
    </row>
    <row r="3" spans="1:5" ht="25.5" x14ac:dyDescent="0.25">
      <c r="B3" s="77" t="s">
        <v>73</v>
      </c>
      <c r="C3" s="77" t="s">
        <v>196</v>
      </c>
      <c r="D3" s="77" t="s">
        <v>74</v>
      </c>
      <c r="E3" s="77" t="s">
        <v>75</v>
      </c>
    </row>
    <row r="4" spans="1:5" x14ac:dyDescent="0.25">
      <c r="B4" s="67"/>
      <c r="C4" s="67"/>
      <c r="D4" s="67"/>
      <c r="E4" s="67"/>
    </row>
    <row r="5" spans="1:5" x14ac:dyDescent="0.25">
      <c r="B5" s="67"/>
      <c r="C5" s="67"/>
      <c r="D5" s="67"/>
      <c r="E5" s="6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workbookViewId="0">
      <selection activeCell="A9" sqref="A9:H9"/>
    </sheetView>
  </sheetViews>
  <sheetFormatPr defaultRowHeight="15" x14ac:dyDescent="0.25"/>
  <cols>
    <col min="6" max="6" width="47.28515625" customWidth="1"/>
    <col min="7" max="7" width="26.28515625" customWidth="1"/>
    <col min="8" max="8" width="33.42578125" customWidth="1"/>
    <col min="9" max="9" width="3.42578125" customWidth="1"/>
  </cols>
  <sheetData>
    <row r="1" spans="1:12" ht="21.75" customHeight="1" x14ac:dyDescent="0.25">
      <c r="A1" s="219" t="s">
        <v>72</v>
      </c>
      <c r="B1" s="219"/>
      <c r="C1" s="219"/>
      <c r="D1" s="219"/>
      <c r="E1" s="219"/>
      <c r="F1" s="219"/>
      <c r="G1" s="219"/>
      <c r="H1" s="219"/>
    </row>
    <row r="2" spans="1:12" ht="21.75" customHeight="1" x14ac:dyDescent="0.25">
      <c r="A2" s="224" t="s">
        <v>114</v>
      </c>
      <c r="B2" s="224"/>
      <c r="C2" s="224"/>
      <c r="D2" s="224"/>
      <c r="E2" s="224"/>
      <c r="F2" s="224"/>
      <c r="G2" s="224"/>
      <c r="H2" s="224"/>
    </row>
    <row r="3" spans="1:12" ht="15" customHeight="1" x14ac:dyDescent="0.25">
      <c r="A3" s="219"/>
      <c r="B3" s="219"/>
      <c r="C3" s="219"/>
      <c r="D3" s="219"/>
      <c r="E3" s="219"/>
      <c r="F3" s="219"/>
      <c r="G3" s="219"/>
      <c r="H3" s="219"/>
    </row>
    <row r="4" spans="1:12" x14ac:dyDescent="0.25">
      <c r="A4" s="207" t="s">
        <v>83</v>
      </c>
      <c r="B4" s="207"/>
      <c r="C4" s="207"/>
      <c r="D4" s="207"/>
      <c r="E4" s="207"/>
      <c r="F4" s="207"/>
      <c r="G4" s="207"/>
      <c r="H4" s="207"/>
    </row>
    <row r="5" spans="1:12" x14ac:dyDescent="0.25">
      <c r="A5" s="199"/>
      <c r="B5" s="199"/>
      <c r="C5" s="199"/>
      <c r="D5" s="199"/>
      <c r="E5" s="199"/>
      <c r="F5" s="199"/>
      <c r="G5" s="199"/>
      <c r="H5" s="199"/>
    </row>
    <row r="6" spans="1:12" x14ac:dyDescent="0.25">
      <c r="A6" s="220" t="s">
        <v>115</v>
      </c>
      <c r="B6" s="221"/>
      <c r="C6" s="221"/>
      <c r="D6" s="221"/>
      <c r="E6" s="221"/>
      <c r="F6" s="221"/>
      <c r="G6" s="221"/>
      <c r="H6" s="221"/>
    </row>
    <row r="7" spans="1:12" x14ac:dyDescent="0.25">
      <c r="A7" s="226"/>
      <c r="B7" s="222"/>
      <c r="C7" s="222"/>
      <c r="D7" s="222"/>
      <c r="E7" s="222"/>
      <c r="F7" s="222"/>
      <c r="G7" s="222"/>
      <c r="H7" s="222"/>
    </row>
    <row r="8" spans="1:12" ht="18" customHeight="1" x14ac:dyDescent="0.25">
      <c r="A8" s="225" t="s">
        <v>3</v>
      </c>
      <c r="B8" s="207"/>
      <c r="C8" s="207"/>
      <c r="D8" s="207"/>
      <c r="E8" s="207"/>
      <c r="F8" s="207"/>
      <c r="G8" s="207"/>
      <c r="H8" s="207"/>
    </row>
    <row r="9" spans="1:12" ht="30.75" customHeight="1" x14ac:dyDescent="0.25">
      <c r="A9" s="220" t="s">
        <v>123</v>
      </c>
      <c r="B9" s="221"/>
      <c r="C9" s="221"/>
      <c r="D9" s="221"/>
      <c r="E9" s="221"/>
      <c r="F9" s="221"/>
      <c r="G9" s="221"/>
      <c r="H9" s="221"/>
    </row>
    <row r="10" spans="1:12" ht="42" customHeight="1" x14ac:dyDescent="0.25">
      <c r="A10" s="220" t="s">
        <v>124</v>
      </c>
      <c r="B10" s="221"/>
      <c r="C10" s="221"/>
      <c r="D10" s="221"/>
      <c r="E10" s="221"/>
      <c r="F10" s="221"/>
      <c r="G10" s="221"/>
      <c r="H10" s="221"/>
    </row>
    <row r="11" spans="1:12" ht="28.5" customHeight="1" x14ac:dyDescent="0.25">
      <c r="A11" s="221" t="s">
        <v>125</v>
      </c>
      <c r="B11" s="221"/>
      <c r="C11" s="221"/>
      <c r="D11" s="221"/>
      <c r="E11" s="221"/>
      <c r="F11" s="221"/>
      <c r="G11" s="221"/>
      <c r="H11" s="221"/>
    </row>
    <row r="12" spans="1:12" ht="33" customHeight="1" x14ac:dyDescent="0.25">
      <c r="A12" s="221" t="s">
        <v>126</v>
      </c>
      <c r="B12" s="221"/>
      <c r="C12" s="221"/>
      <c r="D12" s="221"/>
      <c r="E12" s="221"/>
      <c r="F12" s="221"/>
      <c r="G12" s="221"/>
      <c r="H12" s="221"/>
      <c r="I12" s="112"/>
      <c r="J12" s="112"/>
      <c r="K12" s="112"/>
      <c r="L12" s="112"/>
    </row>
    <row r="13" spans="1:12" ht="19.5" customHeight="1" x14ac:dyDescent="0.25">
      <c r="A13" s="222"/>
      <c r="B13" s="222"/>
      <c r="C13" s="222"/>
      <c r="D13" s="222"/>
      <c r="E13" s="222"/>
      <c r="F13" s="222"/>
      <c r="G13" s="222"/>
      <c r="H13" s="222"/>
      <c r="I13" s="112"/>
      <c r="J13" s="112"/>
      <c r="K13" s="112"/>
      <c r="L13" s="112"/>
    </row>
    <row r="14" spans="1:12" ht="16.5" customHeight="1" x14ac:dyDescent="0.25">
      <c r="A14" s="207" t="s">
        <v>4</v>
      </c>
      <c r="B14" s="207"/>
      <c r="C14" s="207"/>
      <c r="D14" s="207"/>
      <c r="E14" s="207"/>
      <c r="F14" s="207"/>
      <c r="G14" s="207"/>
      <c r="H14" s="207"/>
      <c r="I14" s="112"/>
      <c r="J14" s="112"/>
      <c r="K14" s="112"/>
      <c r="L14" s="112"/>
    </row>
    <row r="15" spans="1:12" ht="15.75" customHeight="1" x14ac:dyDescent="0.25">
      <c r="A15" s="177"/>
      <c r="B15" s="177"/>
      <c r="C15" s="177"/>
      <c r="D15" s="177"/>
      <c r="E15" s="177"/>
      <c r="F15" s="177"/>
      <c r="G15" s="177"/>
      <c r="H15" s="177"/>
    </row>
    <row r="16" spans="1:12" ht="15.75" customHeight="1" x14ac:dyDescent="0.25">
      <c r="A16" s="223" t="s">
        <v>127</v>
      </c>
      <c r="B16" s="223"/>
      <c r="C16" s="223"/>
      <c r="D16" s="223"/>
      <c r="E16" s="223"/>
      <c r="F16" s="223"/>
      <c r="G16" s="223"/>
      <c r="H16" s="223"/>
    </row>
    <row r="17" spans="1:9" ht="25.5" customHeight="1" x14ac:dyDescent="0.25">
      <c r="A17" s="223" t="s">
        <v>128</v>
      </c>
      <c r="B17" s="223"/>
      <c r="C17" s="223"/>
      <c r="D17" s="223"/>
      <c r="E17" s="223"/>
      <c r="F17" s="223"/>
      <c r="G17" s="223"/>
      <c r="H17" s="223"/>
    </row>
    <row r="18" spans="1:9" ht="40.5" customHeight="1" x14ac:dyDescent="0.25">
      <c r="A18" s="223" t="s">
        <v>129</v>
      </c>
      <c r="B18" s="223"/>
      <c r="C18" s="223"/>
      <c r="D18" s="223"/>
      <c r="E18" s="223"/>
      <c r="F18" s="223"/>
      <c r="G18" s="223"/>
      <c r="H18" s="223"/>
    </row>
    <row r="19" spans="1:9" ht="17.25" customHeight="1" x14ac:dyDescent="0.25">
      <c r="A19" s="223" t="s">
        <v>130</v>
      </c>
      <c r="B19" s="223"/>
      <c r="C19" s="223"/>
      <c r="D19" s="223"/>
      <c r="E19" s="223"/>
      <c r="F19" s="223"/>
      <c r="G19" s="223"/>
      <c r="H19" s="223"/>
    </row>
    <row r="20" spans="1:9" ht="41.25" customHeight="1" x14ac:dyDescent="0.25">
      <c r="A20" s="223" t="s">
        <v>131</v>
      </c>
      <c r="B20" s="223"/>
      <c r="C20" s="223"/>
      <c r="D20" s="223"/>
      <c r="E20" s="223"/>
      <c r="F20" s="223"/>
      <c r="G20" s="223"/>
      <c r="H20" s="223"/>
    </row>
    <row r="21" spans="1:9" ht="10.5" customHeight="1" x14ac:dyDescent="0.25">
      <c r="A21" s="218"/>
      <c r="B21" s="218"/>
      <c r="C21" s="218"/>
      <c r="D21" s="218"/>
      <c r="E21" s="218"/>
      <c r="F21" s="218"/>
      <c r="G21" s="218"/>
      <c r="H21" s="218"/>
    </row>
    <row r="22" spans="1:9" x14ac:dyDescent="0.25">
      <c r="A22" s="207" t="s">
        <v>116</v>
      </c>
      <c r="B22" s="207"/>
      <c r="C22" s="207"/>
      <c r="D22" s="207"/>
      <c r="E22" s="207"/>
      <c r="F22" s="207"/>
      <c r="G22" s="207"/>
      <c r="H22" s="207"/>
      <c r="I22" s="113"/>
    </row>
    <row r="23" spans="1:9" ht="12" customHeight="1" x14ac:dyDescent="0.25">
      <c r="A23" s="199"/>
      <c r="B23" s="199"/>
      <c r="C23" s="199"/>
      <c r="D23" s="199"/>
      <c r="E23" s="199"/>
      <c r="F23" s="199"/>
      <c r="G23" s="199"/>
      <c r="H23" s="199"/>
      <c r="I23" s="111"/>
    </row>
    <row r="24" spans="1:9" ht="12" customHeight="1" x14ac:dyDescent="0.25">
      <c r="A24" s="228" t="s">
        <v>132</v>
      </c>
      <c r="B24" s="228"/>
      <c r="C24" s="228"/>
      <c r="D24" s="228"/>
      <c r="E24" s="228"/>
      <c r="F24" s="228"/>
      <c r="G24" s="228"/>
      <c r="H24" s="228"/>
      <c r="I24" s="111"/>
    </row>
    <row r="25" spans="1:9" ht="12" customHeight="1" x14ac:dyDescent="0.25">
      <c r="A25" s="228" t="s">
        <v>133</v>
      </c>
      <c r="B25" s="228"/>
      <c r="C25" s="228"/>
      <c r="D25" s="228"/>
      <c r="E25" s="228"/>
      <c r="F25" s="228"/>
      <c r="G25" s="228"/>
      <c r="H25" s="228"/>
      <c r="I25" s="111"/>
    </row>
    <row r="26" spans="1:9" ht="12" customHeight="1" x14ac:dyDescent="0.25">
      <c r="A26" s="228" t="s">
        <v>134</v>
      </c>
      <c r="B26" s="228"/>
      <c r="C26" s="228"/>
      <c r="D26" s="228"/>
      <c r="E26" s="228"/>
      <c r="F26" s="228"/>
      <c r="G26" s="228"/>
      <c r="H26" s="228"/>
      <c r="I26" s="111"/>
    </row>
    <row r="27" spans="1:9" ht="15" customHeight="1" x14ac:dyDescent="0.25">
      <c r="A27" s="228" t="s">
        <v>135</v>
      </c>
      <c r="B27" s="228"/>
      <c r="C27" s="228"/>
      <c r="D27" s="228"/>
      <c r="E27" s="228"/>
      <c r="F27" s="228"/>
      <c r="G27" s="228"/>
      <c r="H27" s="228"/>
      <c r="I27" s="111"/>
    </row>
    <row r="28" spans="1:9" ht="30.75" customHeight="1" x14ac:dyDescent="0.25">
      <c r="A28" s="228" t="s">
        <v>136</v>
      </c>
      <c r="B28" s="228"/>
      <c r="C28" s="228"/>
      <c r="D28" s="228"/>
      <c r="E28" s="228"/>
      <c r="F28" s="228"/>
      <c r="G28" s="228"/>
      <c r="H28" s="228"/>
      <c r="I28" s="111"/>
    </row>
    <row r="29" spans="1:9" ht="15" customHeight="1" x14ac:dyDescent="0.25">
      <c r="A29" s="228" t="s">
        <v>137</v>
      </c>
      <c r="B29" s="228"/>
      <c r="C29" s="228"/>
      <c r="D29" s="228"/>
      <c r="E29" s="228"/>
      <c r="F29" s="228"/>
      <c r="G29" s="228"/>
      <c r="H29" s="228"/>
      <c r="I29" s="111"/>
    </row>
    <row r="30" spans="1:9" ht="25.5" customHeight="1" x14ac:dyDescent="0.25">
      <c r="A30" s="228" t="s">
        <v>138</v>
      </c>
      <c r="B30" s="228"/>
      <c r="C30" s="228"/>
      <c r="D30" s="228"/>
      <c r="E30" s="228"/>
      <c r="F30" s="228"/>
      <c r="G30" s="228"/>
      <c r="H30" s="228"/>
      <c r="I30" s="111"/>
    </row>
    <row r="31" spans="1:9" ht="15.75" customHeight="1" x14ac:dyDescent="0.25">
      <c r="A31" s="228" t="s">
        <v>139</v>
      </c>
      <c r="B31" s="228"/>
      <c r="C31" s="228"/>
      <c r="D31" s="228"/>
      <c r="E31" s="228"/>
      <c r="F31" s="228"/>
      <c r="G31" s="228"/>
      <c r="H31" s="228"/>
      <c r="I31" s="111"/>
    </row>
    <row r="32" spans="1:9" ht="42" customHeight="1" x14ac:dyDescent="0.25">
      <c r="A32" s="228" t="s">
        <v>140</v>
      </c>
      <c r="B32" s="228"/>
      <c r="C32" s="228"/>
      <c r="D32" s="228"/>
      <c r="E32" s="228"/>
      <c r="F32" s="228"/>
      <c r="G32" s="228"/>
      <c r="H32" s="228"/>
      <c r="I32" s="111"/>
    </row>
    <row r="33" spans="1:18" ht="57.75" customHeight="1" x14ac:dyDescent="0.25">
      <c r="A33" s="228" t="s">
        <v>141</v>
      </c>
      <c r="B33" s="228"/>
      <c r="C33" s="228"/>
      <c r="D33" s="228"/>
      <c r="E33" s="228"/>
      <c r="F33" s="228"/>
      <c r="G33" s="228"/>
      <c r="H33" s="228"/>
      <c r="I33" s="111"/>
    </row>
    <row r="34" spans="1:18" ht="15.75" customHeight="1" x14ac:dyDescent="0.25">
      <c r="A34" s="217"/>
      <c r="B34" s="217"/>
      <c r="C34" s="217"/>
      <c r="D34" s="217"/>
      <c r="E34" s="217"/>
      <c r="F34" s="217"/>
      <c r="G34" s="217"/>
      <c r="H34" s="217"/>
      <c r="I34" s="111"/>
    </row>
    <row r="35" spans="1:18" x14ac:dyDescent="0.25">
      <c r="A35" s="207" t="s">
        <v>117</v>
      </c>
      <c r="B35" s="207"/>
      <c r="C35" s="207"/>
      <c r="D35" s="207"/>
      <c r="E35" s="207"/>
      <c r="F35" s="207"/>
      <c r="G35" s="207"/>
      <c r="H35" s="207"/>
    </row>
    <row r="36" spans="1:18" x14ac:dyDescent="0.25">
      <c r="A36" s="177"/>
      <c r="B36" s="177"/>
      <c r="C36" s="177"/>
      <c r="D36" s="177"/>
      <c r="E36" s="177"/>
      <c r="F36" s="177"/>
      <c r="G36" s="177"/>
      <c r="H36" s="177"/>
    </row>
    <row r="37" spans="1:18" ht="21" customHeight="1" x14ac:dyDescent="0.25">
      <c r="A37" s="227" t="s">
        <v>142</v>
      </c>
      <c r="B37" s="227"/>
      <c r="C37" s="227"/>
      <c r="D37" s="227"/>
      <c r="E37" s="227"/>
      <c r="F37" s="227"/>
      <c r="G37" s="227"/>
      <c r="H37" s="227"/>
    </row>
    <row r="38" spans="1:18" ht="15.75" customHeight="1" x14ac:dyDescent="0.25">
      <c r="A38" s="207" t="s">
        <v>118</v>
      </c>
      <c r="B38" s="207"/>
      <c r="C38" s="207"/>
      <c r="D38" s="207"/>
      <c r="E38" s="207"/>
      <c r="F38" s="207"/>
      <c r="G38" s="207"/>
      <c r="H38" s="207"/>
    </row>
    <row r="39" spans="1:18" ht="29.25" customHeight="1" x14ac:dyDescent="0.25">
      <c r="A39" s="227" t="s">
        <v>143</v>
      </c>
      <c r="B39" s="227"/>
      <c r="C39" s="227"/>
      <c r="D39" s="227"/>
      <c r="E39" s="227"/>
      <c r="F39" s="227"/>
      <c r="G39" s="227"/>
      <c r="H39" s="227"/>
    </row>
    <row r="40" spans="1:18" ht="27" customHeight="1" x14ac:dyDescent="0.25">
      <c r="A40" s="227" t="s">
        <v>144</v>
      </c>
      <c r="B40" s="227"/>
      <c r="C40" s="227"/>
      <c r="D40" s="227"/>
      <c r="E40" s="227"/>
      <c r="F40" s="227"/>
      <c r="G40" s="227"/>
      <c r="H40" s="227"/>
    </row>
    <row r="41" spans="1:18" ht="38.25" customHeight="1" x14ac:dyDescent="0.25">
      <c r="A41" s="227" t="s">
        <v>145</v>
      </c>
      <c r="B41" s="227"/>
      <c r="C41" s="227"/>
      <c r="D41" s="227"/>
      <c r="E41" s="227"/>
      <c r="F41" s="227"/>
      <c r="G41" s="227"/>
      <c r="H41" s="227"/>
    </row>
    <row r="42" spans="1:18" ht="30.75" customHeight="1" x14ac:dyDescent="0.25">
      <c r="A42" s="227" t="s">
        <v>146</v>
      </c>
      <c r="B42" s="227"/>
      <c r="C42" s="227"/>
      <c r="D42" s="227"/>
      <c r="E42" s="227"/>
      <c r="F42" s="227"/>
      <c r="G42" s="227"/>
      <c r="H42" s="227"/>
    </row>
    <row r="43" spans="1:18" ht="80.25" customHeight="1" x14ac:dyDescent="0.25">
      <c r="A43" s="227" t="s">
        <v>147</v>
      </c>
      <c r="B43" s="227"/>
      <c r="C43" s="227"/>
      <c r="D43" s="227"/>
      <c r="E43" s="227"/>
      <c r="F43" s="227"/>
      <c r="G43" s="227"/>
      <c r="H43" s="227"/>
    </row>
    <row r="44" spans="1:18" ht="15.75" customHeight="1" x14ac:dyDescent="0.25">
      <c r="A44" s="217"/>
      <c r="B44" s="217"/>
      <c r="C44" s="217"/>
      <c r="D44" s="217"/>
      <c r="E44" s="217"/>
      <c r="F44" s="217"/>
      <c r="G44" s="217"/>
      <c r="H44" s="217"/>
    </row>
    <row r="45" spans="1:18" ht="29.25" customHeight="1" x14ac:dyDescent="0.25">
      <c r="A45" s="207" t="s">
        <v>90</v>
      </c>
      <c r="B45" s="207"/>
      <c r="C45" s="207"/>
      <c r="D45" s="207"/>
      <c r="E45" s="207"/>
      <c r="F45" s="207"/>
      <c r="G45" s="207"/>
      <c r="H45" s="207"/>
      <c r="I45" s="12"/>
      <c r="J45" s="12"/>
      <c r="K45" s="12"/>
      <c r="L45" s="12"/>
      <c r="M45" s="12"/>
      <c r="N45" s="12"/>
      <c r="O45" s="12"/>
      <c r="P45" s="12"/>
      <c r="Q45" s="12"/>
      <c r="R45" s="12"/>
    </row>
    <row r="46" spans="1:18" x14ac:dyDescent="0.25">
      <c r="A46" s="214" t="s">
        <v>148</v>
      </c>
      <c r="B46" s="215"/>
      <c r="C46" s="215"/>
      <c r="D46" s="215"/>
      <c r="E46" s="215"/>
      <c r="F46" s="215"/>
      <c r="G46" s="215"/>
      <c r="H46" s="215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x14ac:dyDescent="0.25">
      <c r="A47" s="214" t="s">
        <v>149</v>
      </c>
      <c r="B47" s="215"/>
      <c r="C47" s="215"/>
      <c r="D47" s="215"/>
      <c r="E47" s="215"/>
      <c r="F47" s="215"/>
      <c r="G47" s="215"/>
      <c r="H47" s="215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x14ac:dyDescent="0.25">
      <c r="A48" s="216"/>
      <c r="B48" s="216"/>
      <c r="C48" s="216"/>
      <c r="D48" s="216"/>
      <c r="E48" s="216"/>
      <c r="F48" s="216"/>
      <c r="G48" s="216"/>
      <c r="H48" s="216"/>
      <c r="I48" s="109"/>
      <c r="J48" s="109"/>
      <c r="K48" s="9"/>
      <c r="L48" s="9"/>
      <c r="M48" s="9"/>
      <c r="N48" s="9"/>
      <c r="O48" s="9"/>
      <c r="P48" s="9"/>
      <c r="Q48" s="9"/>
      <c r="R48" s="9"/>
    </row>
    <row r="49" spans="1:18" ht="15" customHeight="1" x14ac:dyDescent="0.25">
      <c r="A49" s="207" t="s">
        <v>98</v>
      </c>
      <c r="B49" s="207"/>
      <c r="C49" s="207"/>
      <c r="D49" s="207"/>
      <c r="E49" s="207"/>
      <c r="F49" s="207"/>
      <c r="G49" s="207"/>
      <c r="H49" s="207"/>
      <c r="I49" s="114"/>
      <c r="J49" s="114"/>
      <c r="K49" s="114"/>
      <c r="L49" s="114"/>
      <c r="M49" s="114"/>
      <c r="N49" s="114"/>
      <c r="O49" s="114"/>
      <c r="P49" s="114"/>
      <c r="Q49" s="207"/>
      <c r="R49" s="207"/>
    </row>
    <row r="50" spans="1:18" x14ac:dyDescent="0.25">
      <c r="A50" s="177"/>
      <c r="B50" s="177"/>
      <c r="C50" s="177"/>
      <c r="D50" s="177"/>
      <c r="E50" s="177"/>
      <c r="F50" s="177"/>
      <c r="G50" s="177"/>
      <c r="H50" s="177"/>
      <c r="I50" s="110"/>
      <c r="J50" s="110"/>
      <c r="K50" s="110"/>
      <c r="L50" s="110"/>
      <c r="M50" s="110"/>
      <c r="N50" s="110"/>
      <c r="O50" s="110"/>
      <c r="P50" s="110"/>
      <c r="Q50" s="110"/>
      <c r="R50" s="110"/>
    </row>
    <row r="51" spans="1:18" x14ac:dyDescent="0.25">
      <c r="A51" s="214" t="s">
        <v>150</v>
      </c>
      <c r="B51" s="215"/>
      <c r="C51" s="215"/>
      <c r="D51" s="215"/>
      <c r="E51" s="215"/>
      <c r="F51" s="215"/>
      <c r="G51" s="215"/>
      <c r="H51" s="215"/>
      <c r="I51" s="110"/>
      <c r="J51" s="110"/>
      <c r="K51" s="110"/>
      <c r="L51" s="110"/>
      <c r="M51" s="110"/>
      <c r="N51" s="110"/>
      <c r="O51" s="110"/>
      <c r="P51" s="110"/>
      <c r="Q51" s="110"/>
      <c r="R51" s="110"/>
    </row>
    <row r="52" spans="1:18" x14ac:dyDescent="0.25">
      <c r="A52" s="216"/>
      <c r="B52" s="216"/>
      <c r="C52" s="216"/>
      <c r="D52" s="216"/>
      <c r="E52" s="216"/>
      <c r="F52" s="216"/>
      <c r="G52" s="216"/>
      <c r="H52" s="216"/>
      <c r="I52" s="110"/>
      <c r="J52" s="110"/>
      <c r="K52" s="110"/>
      <c r="L52" s="110"/>
      <c r="M52" s="110"/>
      <c r="N52" s="110"/>
      <c r="O52" s="110"/>
      <c r="P52" s="110"/>
      <c r="Q52" s="110"/>
      <c r="R52" s="110"/>
    </row>
    <row r="53" spans="1:18" x14ac:dyDescent="0.25">
      <c r="A53" s="207" t="s">
        <v>97</v>
      </c>
      <c r="B53" s="207"/>
      <c r="C53" s="207"/>
      <c r="D53" s="207"/>
      <c r="E53" s="207"/>
      <c r="F53" s="207"/>
      <c r="G53" s="207"/>
      <c r="H53" s="207"/>
      <c r="I53" s="110"/>
      <c r="J53" s="110"/>
      <c r="K53" s="110"/>
      <c r="L53" s="110"/>
      <c r="M53" s="110"/>
      <c r="N53" s="110"/>
      <c r="O53" s="110"/>
      <c r="P53" s="110"/>
      <c r="Q53" s="110"/>
      <c r="R53" s="110"/>
    </row>
    <row r="54" spans="1:18" x14ac:dyDescent="0.25">
      <c r="A54" s="213"/>
      <c r="B54" s="213"/>
      <c r="C54" s="213"/>
      <c r="D54" s="213"/>
      <c r="E54" s="213"/>
      <c r="F54" s="213"/>
      <c r="G54" s="213"/>
      <c r="H54" s="213"/>
      <c r="I54" s="110"/>
      <c r="J54" s="110"/>
      <c r="K54" s="110"/>
      <c r="L54" s="110"/>
      <c r="M54" s="110"/>
      <c r="N54" s="110"/>
      <c r="O54" s="110"/>
      <c r="P54" s="110"/>
      <c r="Q54" s="110"/>
      <c r="R54" s="110"/>
    </row>
    <row r="55" spans="1:18" ht="15" customHeight="1" x14ac:dyDescent="0.25">
      <c r="A55" s="214" t="s">
        <v>151</v>
      </c>
      <c r="B55" s="215"/>
      <c r="C55" s="215"/>
      <c r="D55" s="215"/>
      <c r="E55" s="215"/>
      <c r="F55" s="215"/>
      <c r="G55" s="215"/>
      <c r="H55" s="215"/>
      <c r="I55" s="110"/>
      <c r="J55" s="110"/>
      <c r="K55" s="110"/>
      <c r="L55" s="110"/>
      <c r="M55" s="110"/>
      <c r="N55" s="110"/>
      <c r="O55" s="110"/>
      <c r="P55" s="110"/>
      <c r="Q55" s="110"/>
      <c r="R55" s="110"/>
    </row>
    <row r="56" spans="1:18" x14ac:dyDescent="0.25">
      <c r="A56" s="213"/>
      <c r="B56" s="213"/>
      <c r="C56" s="213"/>
      <c r="D56" s="213"/>
      <c r="E56" s="213"/>
      <c r="F56" s="213"/>
      <c r="G56" s="213"/>
      <c r="H56" s="213"/>
      <c r="I56" s="110"/>
      <c r="J56" s="110"/>
      <c r="K56" s="110"/>
      <c r="L56" s="110"/>
      <c r="M56" s="110"/>
      <c r="N56" s="110"/>
      <c r="O56" s="110"/>
      <c r="P56" s="110"/>
      <c r="Q56" s="110"/>
      <c r="R56" s="110"/>
    </row>
    <row r="57" spans="1:18" ht="29.25" customHeight="1" x14ac:dyDescent="0.25">
      <c r="A57" s="207" t="s">
        <v>105</v>
      </c>
      <c r="B57" s="207"/>
      <c r="C57" s="207"/>
      <c r="D57" s="207"/>
      <c r="E57" s="207"/>
      <c r="F57" s="207"/>
      <c r="G57" s="207"/>
      <c r="H57" s="207"/>
      <c r="I57" s="110"/>
      <c r="J57" s="110"/>
      <c r="K57" s="110"/>
      <c r="L57" s="110"/>
      <c r="M57" s="110"/>
      <c r="N57" s="110"/>
      <c r="O57" s="110"/>
      <c r="P57" s="110"/>
      <c r="Q57" s="110"/>
      <c r="R57" s="110"/>
    </row>
    <row r="58" spans="1:18" x14ac:dyDescent="0.25">
      <c r="A58" s="213"/>
      <c r="B58" s="213"/>
      <c r="C58" s="213"/>
      <c r="D58" s="213"/>
      <c r="E58" s="213"/>
      <c r="F58" s="213"/>
      <c r="G58" s="213"/>
      <c r="H58" s="213"/>
      <c r="I58" s="110"/>
      <c r="J58" s="110"/>
      <c r="K58" s="110"/>
      <c r="L58" s="110"/>
      <c r="M58" s="110"/>
      <c r="N58" s="110"/>
      <c r="O58" s="110"/>
      <c r="P58" s="110"/>
      <c r="Q58" s="110"/>
      <c r="R58" s="110"/>
    </row>
    <row r="59" spans="1:18" x14ac:dyDescent="0.25">
      <c r="A59" s="207" t="s">
        <v>109</v>
      </c>
      <c r="B59" s="207"/>
      <c r="C59" s="207"/>
      <c r="D59" s="207"/>
      <c r="E59" s="207"/>
      <c r="F59" s="207"/>
      <c r="G59" s="207"/>
      <c r="H59" s="207"/>
      <c r="I59" s="110"/>
      <c r="J59" s="110"/>
      <c r="K59" s="110"/>
      <c r="L59" s="110"/>
      <c r="M59" s="110"/>
      <c r="N59" s="110"/>
      <c r="O59" s="110"/>
      <c r="P59" s="110"/>
      <c r="Q59" s="110"/>
      <c r="R59" s="110"/>
    </row>
    <row r="60" spans="1:18" x14ac:dyDescent="0.25">
      <c r="A60" s="213"/>
      <c r="B60" s="213"/>
      <c r="C60" s="213"/>
      <c r="D60" s="213"/>
      <c r="E60" s="213"/>
      <c r="F60" s="213"/>
      <c r="G60" s="213"/>
      <c r="H60" s="213"/>
      <c r="I60" s="110"/>
      <c r="J60" s="110"/>
      <c r="K60" s="110"/>
      <c r="L60" s="110"/>
      <c r="M60" s="110"/>
      <c r="N60" s="110"/>
      <c r="O60" s="110"/>
      <c r="P60" s="110"/>
      <c r="Q60" s="110"/>
      <c r="R60" s="110"/>
    </row>
    <row r="61" spans="1:18" x14ac:dyDescent="0.25">
      <c r="A61" s="214" t="s">
        <v>119</v>
      </c>
      <c r="B61" s="215"/>
      <c r="C61" s="215"/>
      <c r="D61" s="215"/>
      <c r="E61" s="215"/>
      <c r="F61" s="215"/>
      <c r="G61" s="215"/>
      <c r="H61" s="215"/>
      <c r="Q61" s="110"/>
      <c r="R61" s="110"/>
    </row>
    <row r="62" spans="1:18" x14ac:dyDescent="0.25">
      <c r="A62" s="214" t="s">
        <v>152</v>
      </c>
      <c r="B62" s="215"/>
      <c r="C62" s="215"/>
      <c r="D62" s="215"/>
      <c r="E62" s="215"/>
      <c r="F62" s="215"/>
      <c r="G62" s="215"/>
      <c r="H62" s="215"/>
      <c r="Q62" s="110"/>
      <c r="R62" s="110"/>
    </row>
    <row r="63" spans="1:18" x14ac:dyDescent="0.25">
      <c r="A63" s="213"/>
      <c r="B63" s="213"/>
      <c r="C63" s="213"/>
      <c r="D63" s="213"/>
      <c r="E63" s="213"/>
      <c r="F63" s="213"/>
      <c r="G63" s="213"/>
      <c r="H63" s="213"/>
      <c r="I63" s="110"/>
      <c r="J63" s="110"/>
      <c r="K63" s="110"/>
      <c r="L63" s="110"/>
      <c r="M63" s="110"/>
      <c r="N63" s="110"/>
      <c r="O63" s="110"/>
      <c r="P63" s="110"/>
      <c r="Q63" s="110"/>
      <c r="R63" s="110"/>
    </row>
    <row r="64" spans="1:18" ht="30.75" customHeight="1" x14ac:dyDescent="0.25">
      <c r="A64" s="207" t="s">
        <v>110</v>
      </c>
      <c r="B64" s="207"/>
      <c r="C64" s="207"/>
      <c r="D64" s="207"/>
      <c r="E64" s="207"/>
      <c r="F64" s="207"/>
      <c r="G64" s="207"/>
      <c r="H64" s="207"/>
      <c r="I64" s="110"/>
      <c r="J64" s="110"/>
      <c r="K64" s="110"/>
      <c r="L64" s="110"/>
      <c r="M64" s="110"/>
      <c r="N64" s="110"/>
      <c r="O64" s="110"/>
      <c r="P64" s="110"/>
      <c r="Q64" s="110"/>
      <c r="R64" s="110"/>
    </row>
    <row r="65" spans="1:18" ht="12" customHeight="1" x14ac:dyDescent="0.25">
      <c r="A65" s="213"/>
      <c r="B65" s="213"/>
      <c r="C65" s="213"/>
      <c r="D65" s="213"/>
      <c r="E65" s="213"/>
      <c r="F65" s="213"/>
      <c r="G65" s="213"/>
      <c r="H65" s="213"/>
      <c r="I65" s="110"/>
      <c r="J65" s="110"/>
      <c r="K65" s="110"/>
      <c r="L65" s="110"/>
      <c r="M65" s="110"/>
      <c r="N65" s="110"/>
      <c r="O65" s="110"/>
      <c r="P65" s="110"/>
      <c r="Q65" s="110"/>
      <c r="R65" s="110"/>
    </row>
    <row r="66" spans="1:18" ht="15" customHeight="1" x14ac:dyDescent="0.25">
      <c r="A66" s="214" t="s">
        <v>153</v>
      </c>
      <c r="B66" s="215"/>
      <c r="C66" s="215"/>
      <c r="D66" s="215"/>
      <c r="E66" s="215"/>
      <c r="F66" s="215"/>
      <c r="G66" s="215"/>
      <c r="H66" s="215"/>
      <c r="I66" s="110"/>
      <c r="J66" s="110"/>
      <c r="K66" s="110"/>
      <c r="L66" s="110"/>
      <c r="M66" s="110"/>
      <c r="N66" s="110"/>
      <c r="O66" s="110"/>
      <c r="P66" s="110"/>
      <c r="Q66" s="110"/>
      <c r="R66" s="110"/>
    </row>
    <row r="67" spans="1:18" ht="12" customHeight="1" x14ac:dyDescent="0.25">
      <c r="A67" s="216"/>
      <c r="B67" s="216"/>
      <c r="C67" s="216"/>
      <c r="D67" s="216"/>
      <c r="E67" s="216"/>
      <c r="F67" s="216"/>
      <c r="G67" s="216"/>
      <c r="H67" s="216"/>
      <c r="I67" s="110"/>
      <c r="J67" s="110"/>
      <c r="K67" s="110"/>
      <c r="L67" s="110"/>
      <c r="M67" s="110"/>
      <c r="N67" s="110"/>
      <c r="O67" s="110"/>
      <c r="P67" s="110"/>
      <c r="Q67" s="110"/>
      <c r="R67" s="110"/>
    </row>
    <row r="68" spans="1:18" ht="17.25" customHeight="1" x14ac:dyDescent="0.25">
      <c r="A68" s="207" t="s">
        <v>120</v>
      </c>
      <c r="B68" s="207"/>
      <c r="C68" s="207"/>
      <c r="D68" s="207"/>
      <c r="E68" s="207"/>
      <c r="F68" s="207"/>
      <c r="G68" s="207"/>
      <c r="H68" s="207"/>
      <c r="I68" s="110"/>
      <c r="J68" s="110"/>
      <c r="K68" s="110"/>
      <c r="L68" s="110"/>
      <c r="M68" s="110"/>
      <c r="N68" s="110"/>
      <c r="O68" s="110"/>
      <c r="P68" s="110"/>
      <c r="Q68" s="110"/>
      <c r="R68" s="110"/>
    </row>
    <row r="69" spans="1:18" ht="12" customHeight="1" x14ac:dyDescent="0.25">
      <c r="A69" s="216"/>
      <c r="B69" s="216"/>
      <c r="C69" s="216"/>
      <c r="D69" s="216"/>
      <c r="E69" s="216"/>
      <c r="F69" s="216"/>
      <c r="G69" s="216"/>
      <c r="H69" s="216"/>
      <c r="I69" s="110"/>
      <c r="J69" s="110"/>
      <c r="K69" s="110"/>
      <c r="L69" s="110"/>
      <c r="M69" s="110"/>
      <c r="N69" s="110"/>
      <c r="O69" s="110"/>
      <c r="P69" s="110"/>
      <c r="Q69" s="110"/>
      <c r="R69" s="110"/>
    </row>
    <row r="70" spans="1:18" ht="15.75" customHeight="1" x14ac:dyDescent="0.25">
      <c r="A70" s="212" t="s">
        <v>154</v>
      </c>
      <c r="B70" s="210"/>
      <c r="C70" s="210"/>
      <c r="D70" s="210"/>
      <c r="E70" s="210"/>
      <c r="F70" s="210"/>
      <c r="G70" s="210"/>
      <c r="H70" s="210"/>
      <c r="I70" s="110"/>
      <c r="J70" s="110"/>
      <c r="K70" s="10"/>
      <c r="L70" s="10"/>
      <c r="M70" s="10"/>
      <c r="N70" s="10"/>
      <c r="O70" s="10"/>
      <c r="P70" s="10"/>
      <c r="Q70" s="10"/>
      <c r="R70" s="10"/>
    </row>
    <row r="71" spans="1:18" ht="42.75" customHeight="1" x14ac:dyDescent="0.25">
      <c r="A71" s="210" t="s">
        <v>155</v>
      </c>
      <c r="B71" s="210"/>
      <c r="C71" s="210"/>
      <c r="D71" s="210"/>
      <c r="E71" s="210"/>
      <c r="F71" s="210"/>
      <c r="G71" s="210"/>
      <c r="H71" s="210"/>
      <c r="I71" s="9"/>
      <c r="J71" s="9"/>
      <c r="K71" s="11"/>
      <c r="L71" s="11"/>
      <c r="M71" s="11"/>
      <c r="N71" s="11"/>
      <c r="O71" s="11"/>
      <c r="P71" s="11"/>
      <c r="Q71" s="11"/>
      <c r="R71" s="11"/>
    </row>
    <row r="72" spans="1:18" ht="30.75" customHeight="1" x14ac:dyDescent="0.25">
      <c r="A72" s="210" t="s">
        <v>156</v>
      </c>
      <c r="B72" s="210"/>
      <c r="C72" s="210"/>
      <c r="D72" s="210"/>
      <c r="E72" s="210"/>
      <c r="F72" s="210"/>
      <c r="G72" s="210"/>
      <c r="H72" s="210"/>
      <c r="I72" s="9"/>
      <c r="J72" s="9"/>
      <c r="K72" s="11"/>
      <c r="L72" s="11"/>
      <c r="M72" s="11"/>
      <c r="N72" s="11"/>
      <c r="O72" s="11"/>
      <c r="P72" s="11"/>
      <c r="Q72" s="11"/>
      <c r="R72" s="11"/>
    </row>
    <row r="73" spans="1:18" ht="30" customHeight="1" x14ac:dyDescent="0.25">
      <c r="A73" s="210" t="s">
        <v>157</v>
      </c>
      <c r="B73" s="210"/>
      <c r="C73" s="210"/>
      <c r="D73" s="210"/>
      <c r="E73" s="210"/>
      <c r="F73" s="210"/>
      <c r="G73" s="210"/>
      <c r="H73" s="210"/>
      <c r="I73" s="9"/>
      <c r="J73" s="9"/>
      <c r="K73" s="11"/>
      <c r="L73" s="11"/>
      <c r="M73" s="11"/>
      <c r="N73" s="11"/>
      <c r="O73" s="11"/>
      <c r="P73" s="11"/>
      <c r="Q73" s="11"/>
      <c r="R73" s="11"/>
    </row>
    <row r="74" spans="1:18" ht="27.75" customHeight="1" x14ac:dyDescent="0.25">
      <c r="A74" s="210" t="s">
        <v>158</v>
      </c>
      <c r="B74" s="210"/>
      <c r="C74" s="210"/>
      <c r="D74" s="210"/>
      <c r="E74" s="210"/>
      <c r="F74" s="210"/>
      <c r="G74" s="210"/>
      <c r="H74" s="210"/>
      <c r="I74" s="9"/>
      <c r="J74" s="9"/>
      <c r="K74" s="11"/>
      <c r="L74" s="11"/>
      <c r="M74" s="11"/>
      <c r="N74" s="11"/>
      <c r="O74" s="11"/>
      <c r="P74" s="11"/>
      <c r="Q74" s="11"/>
      <c r="R74" s="11"/>
    </row>
    <row r="75" spans="1:18" ht="13.5" customHeight="1" x14ac:dyDescent="0.25">
      <c r="A75" s="211"/>
      <c r="B75" s="211"/>
      <c r="C75" s="211"/>
      <c r="D75" s="211"/>
      <c r="E75" s="211"/>
      <c r="F75" s="211"/>
      <c r="G75" s="211"/>
      <c r="H75" s="211"/>
      <c r="I75" s="109"/>
      <c r="J75" s="109"/>
      <c r="K75" s="11"/>
      <c r="L75" s="11"/>
      <c r="M75" s="11"/>
      <c r="N75" s="11"/>
      <c r="O75" s="11"/>
      <c r="P75" s="11"/>
      <c r="Q75" s="11"/>
      <c r="R75" s="11"/>
    </row>
    <row r="76" spans="1:18" ht="13.5" customHeight="1" x14ac:dyDescent="0.25">
      <c r="A76" s="207" t="s">
        <v>67</v>
      </c>
      <c r="B76" s="207"/>
      <c r="C76" s="207"/>
      <c r="D76" s="207"/>
      <c r="E76" s="207"/>
      <c r="F76" s="207"/>
      <c r="G76" s="207"/>
      <c r="H76" s="207"/>
      <c r="I76" s="109"/>
      <c r="J76" s="109"/>
      <c r="K76" s="11"/>
      <c r="L76" s="11"/>
      <c r="M76" s="11"/>
      <c r="N76" s="11"/>
      <c r="O76" s="11"/>
      <c r="P76" s="11"/>
      <c r="Q76" s="11"/>
      <c r="R76" s="11"/>
    </row>
    <row r="77" spans="1:18" ht="28.5" customHeight="1" x14ac:dyDescent="0.25">
      <c r="A77" s="210" t="s">
        <v>159</v>
      </c>
      <c r="B77" s="210"/>
      <c r="C77" s="210"/>
      <c r="D77" s="210"/>
      <c r="E77" s="210"/>
      <c r="F77" s="210"/>
      <c r="G77" s="210"/>
      <c r="H77" s="210"/>
      <c r="I77" s="9"/>
      <c r="J77" s="9"/>
      <c r="K77" s="11"/>
      <c r="L77" s="11"/>
      <c r="M77" s="11"/>
      <c r="N77" s="11"/>
      <c r="O77" s="11"/>
      <c r="P77" s="11"/>
      <c r="Q77" s="11"/>
      <c r="R77" s="11"/>
    </row>
    <row r="78" spans="1:18" ht="57.75" customHeight="1" x14ac:dyDescent="0.25">
      <c r="A78" s="210" t="s">
        <v>160</v>
      </c>
      <c r="B78" s="210"/>
      <c r="C78" s="210"/>
      <c r="D78" s="210"/>
      <c r="E78" s="210"/>
      <c r="F78" s="210"/>
      <c r="G78" s="210"/>
      <c r="H78" s="210"/>
      <c r="I78" s="9"/>
      <c r="J78" s="9"/>
      <c r="K78" s="11"/>
      <c r="L78" s="11"/>
      <c r="M78" s="11"/>
      <c r="N78" s="11"/>
      <c r="O78" s="11"/>
      <c r="P78" s="11"/>
      <c r="Q78" s="11"/>
      <c r="R78" s="11"/>
    </row>
    <row r="79" spans="1:18" ht="17.25" customHeight="1" x14ac:dyDescent="0.25">
      <c r="A79" s="211"/>
      <c r="B79" s="211"/>
      <c r="C79" s="211"/>
      <c r="D79" s="211"/>
      <c r="E79" s="211"/>
      <c r="F79" s="211"/>
      <c r="G79" s="211"/>
      <c r="H79" s="211"/>
      <c r="I79" s="109"/>
      <c r="J79" s="109"/>
      <c r="K79" s="11"/>
      <c r="L79" s="11"/>
      <c r="M79" s="11"/>
      <c r="N79" s="11"/>
      <c r="O79" s="11"/>
      <c r="P79" s="11"/>
      <c r="Q79" s="11"/>
      <c r="R79" s="11"/>
    </row>
    <row r="80" spans="1:18" x14ac:dyDescent="0.25">
      <c r="A80" s="207" t="s">
        <v>113</v>
      </c>
      <c r="B80" s="207"/>
      <c r="C80" s="207"/>
      <c r="D80" s="207"/>
      <c r="E80" s="207"/>
      <c r="F80" s="207"/>
      <c r="G80" s="207"/>
      <c r="H80" s="207"/>
      <c r="I80" s="114"/>
      <c r="J80" s="114"/>
      <c r="K80" s="12"/>
      <c r="L80" s="12"/>
      <c r="M80" s="12"/>
      <c r="N80" s="12"/>
      <c r="O80" s="12"/>
      <c r="P80" s="12"/>
      <c r="Q80" s="12"/>
      <c r="R80" s="12"/>
    </row>
    <row r="81" spans="1:18" ht="13.5" customHeight="1" x14ac:dyDescent="0.25">
      <c r="A81" s="177"/>
      <c r="B81" s="177"/>
      <c r="C81" s="177"/>
      <c r="D81" s="177"/>
      <c r="E81" s="177"/>
      <c r="F81" s="177"/>
      <c r="G81" s="177"/>
      <c r="H81" s="177"/>
      <c r="I81" s="110"/>
      <c r="J81" s="110"/>
      <c r="K81" s="12"/>
      <c r="L81" s="12"/>
      <c r="M81" s="12"/>
      <c r="N81" s="12"/>
      <c r="O81" s="12"/>
      <c r="P81" s="12"/>
      <c r="Q81" s="12"/>
      <c r="R81" s="12"/>
    </row>
    <row r="82" spans="1:18" ht="15.75" customHeight="1" x14ac:dyDescent="0.25">
      <c r="A82" s="208" t="s">
        <v>161</v>
      </c>
      <c r="B82" s="209"/>
      <c r="C82" s="209"/>
      <c r="D82" s="209"/>
      <c r="E82" s="209"/>
      <c r="F82" s="209"/>
      <c r="G82" s="209"/>
      <c r="H82" s="209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1:18" x14ac:dyDescent="0.25">
      <c r="A83" s="177"/>
      <c r="B83" s="177"/>
      <c r="C83" s="177"/>
      <c r="D83" s="177"/>
      <c r="E83" s="177"/>
      <c r="F83" s="177"/>
      <c r="G83" s="177"/>
      <c r="H83" s="177"/>
      <c r="I83" s="1"/>
      <c r="J83" s="1"/>
      <c r="K83" s="1"/>
      <c r="L83" s="1"/>
      <c r="M83" s="1"/>
      <c r="N83" s="1"/>
      <c r="O83" s="1"/>
      <c r="P83" s="1"/>
      <c r="Q83" s="1"/>
      <c r="R83" s="1"/>
    </row>
  </sheetData>
  <mergeCells count="84">
    <mergeCell ref="A22:H22"/>
    <mergeCell ref="A32:H32"/>
    <mergeCell ref="A23:H23"/>
    <mergeCell ref="A25:H25"/>
    <mergeCell ref="A24:H24"/>
    <mergeCell ref="A26:H2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50:H50"/>
    <mergeCell ref="A51:H51"/>
    <mergeCell ref="A53:H53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70:H70"/>
    <mergeCell ref="A71:H71"/>
    <mergeCell ref="A72:H72"/>
    <mergeCell ref="A65:H65"/>
    <mergeCell ref="A66:H66"/>
    <mergeCell ref="A67:H67"/>
    <mergeCell ref="A68:H68"/>
    <mergeCell ref="A69:H69"/>
    <mergeCell ref="A75:H75"/>
    <mergeCell ref="A76:H76"/>
    <mergeCell ref="A79:H79"/>
    <mergeCell ref="A73:H73"/>
    <mergeCell ref="A74:H74"/>
    <mergeCell ref="A77:H77"/>
    <mergeCell ref="A80:H80"/>
    <mergeCell ref="A81:H81"/>
    <mergeCell ref="A83:H83"/>
    <mergeCell ref="A82:H82"/>
    <mergeCell ref="A78:H7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Հ3 Մաս 1 և 2</vt:lpstr>
      <vt:lpstr>Հ3 Մաս 3</vt:lpstr>
      <vt:lpstr>Հ3 Մաս 4</vt:lpstr>
      <vt:lpstr>Հ4</vt:lpstr>
      <vt:lpstr>Հ5</vt:lpstr>
      <vt:lpstr>Հ6</vt:lpstr>
      <vt:lpstr>Հ7 Ձև1</vt:lpstr>
      <vt:lpstr>Հ7 Ձև2</vt:lpstr>
      <vt:lpstr>Հ8</vt:lpstr>
      <vt:lpstr>Հ9</vt:lpstr>
      <vt:lpstr>Հ10</vt:lpstr>
      <vt:lpstr>Լրացման պահանջներ</vt:lpstr>
      <vt:lpstr>'Հ3 Մաս 1 և 2'!_ftnref10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  <vt:lpstr>'Հ3 Մաս 1 և 2'!_ftnref8</vt:lpstr>
      <vt:lpstr>'Հ3 Մաս 1 և 2'!_ftnref9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2023-03-07T19:33:21Z</dcterms:modified>
</cp:coreProperties>
</file>