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ThisWorkbook"/>
  <bookViews>
    <workbookView minimized="1" xWindow="0" yWindow="0" windowWidth="20640" windowHeight="11760"/>
  </bookViews>
  <sheets>
    <sheet name="Հ2 Ձև1 " sheetId="3" r:id="rId1"/>
    <sheet name="Հ2 Ձև2 (1)" sheetId="1" state="hidden" r:id="rId2"/>
    <sheet name="Հ2 Ձև2 (2)" sheetId="9" r:id="rId3"/>
    <sheet name="Լրացման պահանջներ" sheetId="2" state="hidden" r:id="rId4"/>
  </sheets>
  <definedNames>
    <definedName name="_Toc501014754" localSheetId="1">'Հ2 Ձև2 (1)'!#REF!</definedName>
    <definedName name="_Toc501014754" localSheetId="2">'Հ2 Ձև2 (2)'!#REF!</definedName>
    <definedName name="_xlnm.Print_Area" localSheetId="1">'Հ2 Ձև2 (1)'!$A$1:$L$95</definedName>
    <definedName name="_xlnm.Print_Area" localSheetId="2">'Հ2 Ձև2 (2)'!$A$1:$L$97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" i="3" l="1"/>
  <c r="G8" i="3"/>
  <c r="H8" i="3"/>
  <c r="I8" i="3"/>
  <c r="J8" i="3"/>
  <c r="K8" i="3"/>
  <c r="E8" i="3" l="1"/>
  <c r="L8" i="3"/>
  <c r="M8" i="3"/>
  <c r="D79" i="9"/>
  <c r="G79" i="9" l="1"/>
  <c r="F79" i="9"/>
  <c r="E79" i="9"/>
  <c r="G75" i="9"/>
  <c r="G70" i="9"/>
  <c r="G76" i="9" s="1"/>
  <c r="G82" i="9" s="1"/>
  <c r="F70" i="9"/>
  <c r="F82" i="9" s="1"/>
  <c r="E70" i="9"/>
  <c r="E76" i="9" s="1"/>
  <c r="D70" i="9"/>
  <c r="G67" i="9"/>
  <c r="G60" i="9"/>
  <c r="D76" i="9" l="1"/>
  <c r="D82" i="9" s="1"/>
  <c r="E82" i="9"/>
  <c r="R8" i="3"/>
  <c r="Q8" i="3"/>
  <c r="P8" i="3"/>
  <c r="O8" i="3"/>
  <c r="N8" i="3"/>
  <c r="J11" i="3"/>
  <c r="K11" i="3"/>
  <c r="I11" i="3"/>
  <c r="D8" i="3"/>
  <c r="C8" i="3"/>
  <c r="B8" i="3"/>
  <c r="C7" i="3"/>
  <c r="J7" i="3"/>
  <c r="K7" i="3"/>
  <c r="I7" i="3"/>
  <c r="N7" i="3"/>
  <c r="M7" i="3"/>
  <c r="L7" i="3"/>
  <c r="R7" i="3"/>
  <c r="Q7" i="3"/>
  <c r="P7" i="3"/>
  <c r="O7" i="3"/>
  <c r="E7" i="3"/>
  <c r="D7" i="3"/>
  <c r="B7" i="3"/>
  <c r="G75" i="1" l="1"/>
  <c r="G67" i="1"/>
  <c r="G60" i="1"/>
  <c r="E79" i="1"/>
  <c r="F79" i="1"/>
  <c r="G79" i="1"/>
  <c r="D79" i="1"/>
  <c r="E70" i="1"/>
  <c r="E76" i="1" s="1"/>
  <c r="F70" i="1"/>
  <c r="F76" i="1" s="1"/>
  <c r="G70" i="1"/>
  <c r="G76" i="1" s="1"/>
  <c r="G82" i="1" s="1"/>
  <c r="D70" i="1"/>
  <c r="D76" i="1" s="1"/>
  <c r="E82" i="1" l="1"/>
  <c r="G7" i="3"/>
  <c r="G11" i="3" s="1"/>
  <c r="D82" i="1"/>
  <c r="F7" i="3"/>
  <c r="F11" i="3" s="1"/>
  <c r="F82" i="1"/>
  <c r="H7" i="3"/>
  <c r="H11" i="3" s="1"/>
</calcChain>
</file>

<file path=xl/sharedStrings.xml><?xml version="1.0" encoding="utf-8"?>
<sst xmlns="http://schemas.openxmlformats.org/spreadsheetml/2006/main" count="261" uniqueCount="135">
  <si>
    <t>Չափի միավորը</t>
  </si>
  <si>
    <t>2025թ.</t>
  </si>
  <si>
    <t>ՀՀ դրամ</t>
  </si>
  <si>
    <t>X</t>
  </si>
  <si>
    <t>Ընդամենը</t>
  </si>
  <si>
    <t xml:space="preserve">Այլընտրանք # 3 </t>
  </si>
  <si>
    <t>Այլընտրանք # ...</t>
  </si>
  <si>
    <t>ԼՐԱՑՄԱՆ ՊԱՀԱՆՋՆԵՐ</t>
  </si>
  <si>
    <t xml:space="preserve">2024թ. </t>
  </si>
  <si>
    <t xml:space="preserve">Նպատակը </t>
  </si>
  <si>
    <t>2026թ․</t>
  </si>
  <si>
    <t xml:space="preserve">2025թ. </t>
  </si>
  <si>
    <t>Ծրագրի/ միջոցառման անվանումը</t>
  </si>
  <si>
    <t>Ծրագիր</t>
  </si>
  <si>
    <t>Միջոցառում</t>
  </si>
  <si>
    <t>2024թ.</t>
  </si>
  <si>
    <t>2026թ.</t>
  </si>
  <si>
    <t>Պարտադիր</t>
  </si>
  <si>
    <r>
      <t xml:space="preserve"> </t>
    </r>
    <r>
      <rPr>
        <sz val="10"/>
        <color theme="1"/>
        <rFont val="GHEA Grapalat"/>
        <family val="3"/>
      </rPr>
      <t/>
    </r>
  </si>
  <si>
    <t>1. Պետական մարմինը</t>
  </si>
  <si>
    <t>2. Ծրագիրը</t>
  </si>
  <si>
    <t>3. Միջոցառումը</t>
  </si>
  <si>
    <t>list 1</t>
  </si>
  <si>
    <t>Ապրանք և ծառայություն</t>
  </si>
  <si>
    <t>Տրանսֆերտ</t>
  </si>
  <si>
    <t>Այլ (նկարագրել)</t>
  </si>
  <si>
    <t>Նոր նախաձեռնության բնույթը՝</t>
  </si>
  <si>
    <t>list 2</t>
  </si>
  <si>
    <t>4. Նոր նախաձեռնության ծախսերի հիմքում դրված ծախսային պարտավորության բնույթը՝</t>
  </si>
  <si>
    <t>list 3</t>
  </si>
  <si>
    <t>Հայեցողական (շարունակական)</t>
  </si>
  <si>
    <t>Հայեցողական (ոչ շարունակական)</t>
  </si>
  <si>
    <t>5. Նպատակը</t>
  </si>
  <si>
    <t>6. Նկարագրությունը</t>
  </si>
  <si>
    <t>7. Սպասվող օգուտները</t>
  </si>
  <si>
    <t xml:space="preserve">8. Նոր նախաձեռնությունը չֆինանսավորելու դեպքում ծագող խնդիրները </t>
  </si>
  <si>
    <t>9. Արդյունքային չափորոշիչները</t>
  </si>
  <si>
    <t>10. Պահանջվող ռեսուրսները</t>
  </si>
  <si>
    <t>11. Ֆինանսավորման աղբյուրը</t>
  </si>
  <si>
    <t>Ծրագրի/ միջոցառման նախատեսվող սկիզբը</t>
  </si>
  <si>
    <t>12. Արդյունքների այլ մակարդակներ արտահայտող այլընտրանքներ</t>
  </si>
  <si>
    <t>13.Նոր նախաձեռնության իրականացման այլ եղանակներ արտահայտող այլընտրանքներ</t>
  </si>
  <si>
    <t>14. Այլ անհրաժեշտ տեղեկատվություն և հիմնավորումներ</t>
  </si>
  <si>
    <t>Միջոցառման ավարտի տարին</t>
  </si>
  <si>
    <t>Պետական բյուջե, այդ թվում՝</t>
  </si>
  <si>
    <t>Այլ բյուջետային ծրագրերից ակնկալվող ծախսային խնայողություններ</t>
  </si>
  <si>
    <t>Նոր նախաձեռնության գծով ընդհանուր ծախսեր, այդ թվում՝</t>
  </si>
  <si>
    <t>Նոր նախաձեռնությունների զուտ ազդեցությունը պետական բյուջեի վրա</t>
  </si>
  <si>
    <t>Այլ աղբյուրներ, այդ թվում՝</t>
  </si>
  <si>
    <t>Ծրագրի /միջոցառման սկիզբը</t>
  </si>
  <si>
    <t>Ծրագրի /միջոցառման նախատեսվող ավարտը</t>
  </si>
  <si>
    <t xml:space="preserve">Ծրագրի </t>
  </si>
  <si>
    <t>x</t>
  </si>
  <si>
    <t>Ներկայացնել ըստ առաջնահերթության</t>
  </si>
  <si>
    <t>Ավելացնել տողեր միջոցառումնրի համար</t>
  </si>
  <si>
    <t>Նոր միջոցառում</t>
  </si>
  <si>
    <t>Գոյություն ունեցող միջոցառման ընդլայնում</t>
  </si>
  <si>
    <t>Հավելված N 2. Նոր նախաձեռնությունների ներկայացման ամփոփ ձևաչափի</t>
  </si>
  <si>
    <t xml:space="preserve">19. Այն դեպքում, երբ նոր նախաձեռնությունն առնչվում է միջոլորտային(խաչվող) առանձին քաղաքականությունների նպատակների հետ, համապատասխան քաղաքականության դիմացի վանդակում դնել &lt;X&gt; նշանը և ստորև նկարագրել, թե նոր նախաձեռնության շրջանակներում իրականացվող միջոցառումն ինչպես է նպաստելու համապատասխան քաղաքականության նպատակ(ներ)ի իրագործմանը: Հակառակ դեպքում վանդակները թողնվում են դատարկ: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ծախսերը: </t>
  </si>
  <si>
    <t xml:space="preserve">Ձևաչափ N 1. Նոր նախաձեռնությունների գծով ամփոփ տեղեկատվություն </t>
  </si>
  <si>
    <t xml:space="preserve">1 Ձևաչափը լրացվում է բոլոր նոր նախաձեռնությունների համար ամփոփ փաստաթղթի տեսքով՝ սույն փաստաթղթի առանձին շիթերում լրացված տեղեկատվության հիման վրա` խմբավորված ըստ առանձին ծրագրերի </t>
  </si>
  <si>
    <t>Ձևաչափ N 2. Նոր նախաձեռնությունների ներկայացման ձևաչափ</t>
  </si>
  <si>
    <t xml:space="preserve">2. Յուրքանչյուր առանձին նոր նախաձեռնության համար լրացվում է առանձին ձևաչափ: </t>
  </si>
  <si>
    <t xml:space="preserve">4. Նշվում է տվյալ նոր նախաձեռնությանն առնչվող (կատարող) պետական մարմինների անվանումները՝ բացառությամբ հայտը ներկայացնող պետական մարմնի անվանման: Լրացվում է միայն այն դեպքում, երբ նոր նախաձեռնությունը առնչվում է մեկից ավելի պետական մարմինների: </t>
  </si>
  <si>
    <t>5. Հավելվածի այս և հաջորդող հատվածներում ծրագրի և միջոցառման սահմանման, ինչպես նաև դրանց բաղադրիչների (նպատակներ, արդյունքային ցուցանիշներ և այլն) սահմանման/ նկարագրության համար անհրաժեշտ է առաջնորդվել սույն մեթոդական ցուցումների բաղկացուցիչ մաս հանդիսացող «Ծրագրային բյուջետավորման ձևաչափով բյուջետային ծրագրերի և միջոցառումների սահմանման» և «Ծրագրային բյուջետավորման ձևաչափով բյուջետային ծրագրերի և միջոցառումների գծով արդյունքային ցուցանիշների սահմանման» մեթոդական ձեռնարկներով:</t>
  </si>
  <si>
    <t>6. Լրացվում է համապատասխան բյուջետային ծրագրի անվանումը, որի շրջանակներում նախատեսվում է նոր նախաձեռնության իրականացումը և ֆինանսավորումը: Այն դեպքում, երբ նոր նախաձեռնությունը ենթադրում է նոր բյուջետային ծրագրի իրականացում, ապա անհրաժեշտ է ներքևում Նոր ծրագրի դիմացի վանդակում դնել &lt;X&gt; նշանը և ներկայացնել համապատասխան հիմնավորումներ նոր ծրագրի անհրաժեշտության վերաբերյալ:</t>
  </si>
  <si>
    <t>8. Վանդակում դրվում է &lt;X&gt; նշանը, եթե նոր նախաձեռնությունը ենթադրում է նոր բյուջետային ծրագրի ներմուծում: Հակառակ դեպքում վանդակը թողնվում է դատարկ:</t>
  </si>
  <si>
    <t>9․ Լրացվում է ծրագրի ակնկալվող ավարտը։ Լրացվում է միայն այն նախաձեռնությունների համար, որոնք ունեն հստակ կամ կանխատեսվող ավարտի ժամկետ:</t>
  </si>
  <si>
    <t xml:space="preserve">10. Լրացվում է ծրագրի միջոցառման անվանումը, որի շրջանակներում նախատեսվում է նոր նախաձեռնության իրականացումը և ֆինանսավորումը: </t>
  </si>
  <si>
    <t>11. Լրացվում է ծրագրի միջոցառման դասիչը այն դեպքում, երբ նոր նախաձեռնությունը ենթադրում է գոյություն ունեցող ծառայությունների կամ տրանսֆերտների տարածում շահառուների նոր շրջանակի վրա: Նոր միջոցառման (օրինակ՝ նոր տիպի ծառայությունների մատուցում) դեպքում այս տողը չի լրացվում:</t>
  </si>
  <si>
    <t>15.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</si>
  <si>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 xml:space="preserve">16. Սյունակը լրացվում է միայն պարտադիր ծախսերին դասվող միջոցառումների համար:  </t>
  </si>
  <si>
    <t xml:space="preserve">17.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 Նոր իրավական կարգավորումներ նախատեսելու պարագայում անհրաժեշտ է նշումներ կատարել այդ մասին: </t>
  </si>
  <si>
    <t xml:space="preserve">18. Համառոտ նկարագրել նոր նախաձեռնության նպատակը: Նպատակը սահմանելիս անհրաժեշտ է նկարագրել, թե ինչպես են առաջարկվող միջոցառումները նպաստելու պետական մարմնի առաքելության, ՀՀ կառավարության ընդհանուր նպատակների և գերակայությունների իրագործմանը: Անհրաժեշտ է կատարել հղումներ ՀՀ կառավարության ընդհանուր նպատակներն ու գերակայությունները սահմանող համապատասխան փաստաթղթերին: </t>
  </si>
  <si>
    <t xml:space="preserve">20. Այն դեպքում,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հետ, համապատասխան քաղաքականության դիմացի վանդակում դնել &lt;X&gt; նշանը և ստորև նկարագրել, թե որ իրավակարգավորմանն է առնչվում միջոցառումը: Հակառակ դեպքում վանդակները թողնվում են դատարկ: </t>
  </si>
  <si>
    <t>21. Մանրամասն նկարագրել նոր նախաձեռնության շրջանակներում իրականացվող միջոցառումները (մատուցվող ծառայությունները, տրամադրվող տրանսֆերտները և այլն), դրանց գծով հիմնական շահառուների շրջանակները, միջոցառման իրագործման մեխանիզմները (ծառայությունների պատվիրակում ՊՈԱԿ-ներին, պետական կառավարչական հիմնարկների կարողությունների օգտագործում և այլն), պետական բյուջեից ֆինանսավորման մեխանիզմները և այլ անհրաժեշտ տեղեկատվություն, որն ընդհանուր առմամբ նկարագրում է նոր նախաձեռնությունը:</t>
  </si>
  <si>
    <t xml:space="preserve">22. Համառոտ նկարագրել նոր նախաձեռնության արդյունքում ակնկալվող հիմնական օգուտները: Օգուտները նկարագրելիս հնարավորության սահմաններում անհրաժեշտ է ներկայացնել այն հիմնական վերջնական արդյունքները, որոնց նպաստելու է նախաձեռնության իրականացումը, և թե ինչպես են դրանք նպաստելու ՀՀ կառավարության ծրագրով սահմանված քաղաքականության թիրախների իրագործմանը: </t>
  </si>
  <si>
    <t xml:space="preserve">23. Համառոտ նկարագրել նոր նախաձեռնությունը չընդունելու և չֆինանսավորելու դեպքում հնարավոր հետևանքները և ծագող խնդիրները: Հնարավորության սահմաններում ներկայացնել թվային գնահատականներ: Եթե նախատեսվում է նոր նախաձեռնություն գործող պարտավորությունների դադարեցման կամ կրճատման հաշվին,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միջոցով, ապա ներկայացնել համապատասխան բացատրություններ և հիմնավորումներ: </t>
  </si>
  <si>
    <t>24. Ներկայացվում են նոր նախաձեռնության գծով ակնկալվող ոչ ֆինանսական արդյունքների կանխատեսումները: Հնարավորության սահմաններում ներառեք նաև ՄԱԿ Կայուն զարգացման նպատակների շրջանակներում սահմանված համապատասխան արդյունքային ցուցանիշ/ները՝ նշելով դրանց համապատասխան ցուցիչը(տես՝ http://un.am/hy/p/sdgs-in-general)։ Այն դեպքերում, երբ նոր նախաձեռնությունը ենթադրում է գոյություն ունեցող միջոցառման ընդլայնում, ապա այս դեպքում ներկայացվում են միայն այն ոչ ֆինանսական արդյունքները, որոնք փոփոխության կենթարկվեն նախաձեռնության իրականացման արդյունքում: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 կամ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</t>
  </si>
  <si>
    <t>25. Ներկայացվում է կանխատեսվող ցուցանիշները նախաձեռնության ավարտի համար նախատեսված տարեթվի դրությամբ: Լրացվում է միայն այն նախաձեռնությունների համար, որոնք ունեն հստակ կամ կանխատեսվող ավարտի ժամկետ:</t>
  </si>
  <si>
    <t xml:space="preserve">26. Ներկայացվում է նախաձեռնության գծով սպառվող ռեսուրսների և դրանց գծով ծախսերի կանխատեսումները (ըստ բյուջետային ծախսերի տնտեսագիտական դասակարգման հոդվածների): Անհրաժեշտ է փաստաթղթին կցել ծախսակազմումների (ներառյալ հաշվարկների) բոլոր մանրամասները: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</si>
  <si>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27. Ներկայացվում է նոր նախաձեռնության գծով ծախսերի ֆինանսավորման ակնկալվող աղբյուրները:</t>
  </si>
  <si>
    <t xml:space="preserve">28. Ներկայացվում է համապատասխան միջոցառումը նվազագույն մակարդակում (այն մակարդակը, որից ներքև հնարավոր չի հասնել սահմանված նպատակներին) իրականացնելու այլընտրանքը: Մասնավորապես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Ներկայացվում է նաև հիմնավորումներ այն մասին, թե ինչու տվյալ այլընտրանքը չի դիտարկվել որպես նախընտրելի այլընտրանք (նախընտրելի այլընտրանքի մանրամասները ներկայացվում են 8-ից 10-րդ կետերում): Այլընտրանքի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Այն դեպքում, երբ 8-ից 10-րդ կետերում ներկայացված առաջարկը  (նախընտրելի այլընտրանքը) հանդիսանում է միջոցառումը նվազագույն մակարդակում իրականացնելու սցենարն, ապա  11-րդ կետում պարզապես կատարվում է նշում այդ մասին: </t>
  </si>
  <si>
    <t xml:space="preserve">29 Ներկայացվում են նախաձեռնության իրականացման այլ եղանակներ արտահայտող այլընտրանքները: Վերջիններս կարող են վերաբերվել արտադրելու կամ գնելու այլընտրանքին, պետական կամ մասնավոր հատվածին պատվիրակելու այլընտրանքին, տարբերակված ժամանակային հորիզոնների այլընտրանքներին, ինչպես նաև սպառվող ռեսուրսների համախմբության այլընտրանքներին: Այլընտրանքներից յուրաքանչյուրի համար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Այլընտրանքներից յուրաքանչյուրի մասով ներկայացվում են նաև հիմնավորումներ այն մասին, թե ինչու համապատասխան այլընտրանքները չեն դիտարկվել որպես նախընտրելի այլընտրանքներ (նախընտրելի այլընտրանքի մանրամասները ներկայացվում են 8-ից 10-րդ կետերում): Այլընտրանքների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</si>
  <si>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30. Ներկայացվում են նոր նախաձեռնության հետ կապված այլ անհրաժեշտ տեղեկատվություն և հիմնավորումներ:</t>
  </si>
  <si>
    <r>
      <t>Ձևաչափ N 1. Նոր նախաձեռնությունների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</si>
  <si>
    <t>Ծրագրային դասիչը</t>
  </si>
  <si>
    <t>Ընդամենը նախաձեռնության գծով ծախսեր (հազ. դրամ)</t>
  </si>
  <si>
    <t>Ընդամենը ՀՀ պետական բյուջեից ծախսեր (հազ. դրամ)</t>
  </si>
  <si>
    <t xml:space="preserve">Սպասվող օգուտները </t>
  </si>
  <si>
    <r>
      <t>Նոր նախաձեռնությունը չֆինանսավորելու դեպքում ծագող խնդիրները</t>
    </r>
    <r>
      <rPr>
        <sz val="8"/>
        <color theme="1"/>
        <rFont val="GHEA Grapalat"/>
        <family val="3"/>
      </rPr>
      <t xml:space="preserve"> </t>
    </r>
  </si>
  <si>
    <t>Միջոցառման հիմքում դրված ծախսային պարտավորության բնույթը՝ (ընտրել)</t>
  </si>
  <si>
    <r>
      <t>Ձևաչափ N 2. Նոր նախաձեռնությունների ներկայացման ձևաչափ</t>
    </r>
    <r>
      <rPr>
        <vertAlign val="superscript"/>
        <sz val="12"/>
        <color theme="1"/>
        <rFont val="GHEA Grapalat"/>
        <family val="3"/>
      </rPr>
      <t>2</t>
    </r>
  </si>
  <si>
    <r>
      <t>Պետական մարմնի անվանումը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 xml:space="preserve">՝ </t>
    </r>
    <r>
      <rPr>
        <vertAlign val="superscript"/>
        <sz val="10"/>
        <color theme="1"/>
        <rFont val="GHEA Grapalat"/>
        <family val="3"/>
      </rPr>
      <t/>
    </r>
  </si>
  <si>
    <r>
      <t>Նոր նախաձեռնությանն առնչվող այլ պետական մարմինների անվանումները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>՝</t>
    </r>
  </si>
  <si>
    <r>
      <t xml:space="preserve">Ծրագրի անվանումը՝ </t>
    </r>
    <r>
      <rPr>
        <vertAlign val="superscript"/>
        <sz val="10"/>
        <color theme="1"/>
        <rFont val="GHEA Grapalat"/>
        <family val="3"/>
      </rPr>
      <t>6</t>
    </r>
    <r>
      <rPr>
        <sz val="10"/>
        <color theme="1"/>
        <rFont val="GHEA Grapalat"/>
        <family val="3"/>
      </rPr>
      <t xml:space="preserve"> </t>
    </r>
  </si>
  <si>
    <r>
      <t xml:space="preserve">Ծրագրի դասիչը՝ </t>
    </r>
    <r>
      <rPr>
        <vertAlign val="superscript"/>
        <sz val="10"/>
        <color theme="1"/>
        <rFont val="GHEA Grapalat"/>
        <family val="3"/>
      </rPr>
      <t>7</t>
    </r>
  </si>
  <si>
    <t xml:space="preserve">7. Լրացվում է համապատասխան ծրագրի դասիչը՝ քառանիշ կոդը: Նոր ծրագրերի դեպքում այս տողը չի լրացվում: </t>
  </si>
  <si>
    <r>
      <t>Ծրագրի/ միջոցառման նախատեսվող ավարտը</t>
    </r>
    <r>
      <rPr>
        <vertAlign val="superscript"/>
        <sz val="9"/>
        <color theme="1"/>
        <rFont val="GHEA Grapalat"/>
        <family val="3"/>
      </rPr>
      <t>9</t>
    </r>
  </si>
  <si>
    <r>
      <t>Միջոցառման անվանումը՝</t>
    </r>
    <r>
      <rPr>
        <vertAlign val="superscript"/>
        <sz val="9"/>
        <color theme="1"/>
        <rFont val="GHEA Grapalat"/>
        <family val="3"/>
      </rPr>
      <t>10</t>
    </r>
  </si>
  <si>
    <r>
      <t>Միջոցառման (պետության միջամտության) տեսակը՝</t>
    </r>
    <r>
      <rPr>
        <vertAlign val="superscript"/>
        <sz val="10"/>
        <color theme="1"/>
        <rFont val="GHEA Grapalat"/>
        <family val="3"/>
      </rPr>
      <t xml:space="preserve">12 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</si>
  <si>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11</t>
    </r>
    <r>
      <rPr>
        <sz val="9"/>
        <color theme="1"/>
        <rFont val="GHEA Grapalat"/>
        <family val="3"/>
      </rPr>
      <t>՝</t>
    </r>
    <r>
      <rPr>
        <sz val="10"/>
        <color theme="1"/>
        <rFont val="GHEA Grapalat"/>
        <family val="3"/>
      </rPr>
      <t xml:space="preserve">    </t>
    </r>
  </si>
  <si>
    <t xml:space="preserve">12․ Միջոցառման (պետության միջամտության) տեսակը վանդակի դիմացի վանդակում անհրաժեշտ է ընտրել նոր միջոցառման տեսակը՝ ծառայություն, տրանսֆերտ, թե այլ (նկարագրել) </t>
  </si>
  <si>
    <t xml:space="preserve">13. Այն դեպքում, երբ նոր նախաձեռնությունը ենթադրում է ծրագրի նոր միջոցառման ներմուծում, ապա անհրաժեշտ է Նոր միջոցառման բնույթը վանդակի դիմացի վանդակում ընտրել նոր միջոցառում տողը։Այն դեպքում, երբ նոր նախաձեռնությունը ենթադրում է գոյություն ունեցող միջոցառման ընդլայնում (գոյություն ունեցող ծառայությունների կամ տրանսֆերտների տարածում շահառուների նոր շրջանակի վրա), ապա անհրաժեշտ է Նոր միջոցառման բնույթը վանդակի դիմացի վանդակում ընտրել գոյություն ունեցող միջոցառման ընդլայնում տողը: </t>
  </si>
  <si>
    <r>
      <t>Նոր նախաձեռնության բնույթը</t>
    </r>
    <r>
      <rPr>
        <vertAlign val="superscript"/>
        <sz val="9"/>
        <color theme="1"/>
        <rFont val="GHEA Grapalat"/>
        <family val="3"/>
      </rPr>
      <t>13</t>
    </r>
    <r>
      <rPr>
        <sz val="9"/>
        <color theme="1"/>
        <rFont val="GHEA Grapalat"/>
        <family val="3"/>
      </rPr>
      <t>՝</t>
    </r>
  </si>
  <si>
    <t>14. Նշվում է նոր նախաձեռնության շրջանակներում իրականացվող ծախսերի հիմքում դրված պարտավորությունների բնույթը: Անհրաժեշտ է ընտրել համապատասխան տիպի պարտավորության բնույթը: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</si>
  <si>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14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</si>
  <si>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15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</si>
  <si>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16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</si>
  <si>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17</t>
    </r>
  </si>
  <si>
    <r>
      <t>Նպատակը</t>
    </r>
    <r>
      <rPr>
        <vertAlign val="superscript"/>
        <sz val="9"/>
        <color theme="1"/>
        <rFont val="GHEA Grapalat"/>
        <family val="3"/>
      </rPr>
      <t xml:space="preserve">18 </t>
    </r>
  </si>
  <si>
    <r>
      <t xml:space="preserve">Նոր նախաձեռնության առնչությունը միջոլորտային(խաչվող) բնույթի քաղաքականության նպատակների հետ՝ </t>
    </r>
    <r>
      <rPr>
        <vertAlign val="superscript"/>
        <sz val="10"/>
        <color theme="1"/>
        <rFont val="GHEA Grapalat"/>
        <family val="3"/>
      </rPr>
      <t>19</t>
    </r>
  </si>
  <si>
    <r>
      <t>Տնտեսության իրական հատվածի աջակցության մասով նոր նախաձեռնությունների առնչությունը գործող իրավակարգավորումների հետ</t>
    </r>
    <r>
      <rPr>
        <vertAlign val="superscript"/>
        <sz val="9"/>
        <color theme="1"/>
        <rFont val="GHEA Grapalat"/>
        <family val="3"/>
      </rPr>
      <t>20</t>
    </r>
  </si>
  <si>
    <r>
      <t>6. Նկարագրությունը</t>
    </r>
    <r>
      <rPr>
        <b/>
        <vertAlign val="superscript"/>
        <sz val="10"/>
        <color theme="1"/>
        <rFont val="GHEA Grapalat"/>
        <family val="3"/>
      </rPr>
      <t>21</t>
    </r>
  </si>
  <si>
    <r>
      <t>7. Սպասվող օգուտները</t>
    </r>
    <r>
      <rPr>
        <b/>
        <vertAlign val="superscript"/>
        <sz val="10"/>
        <color theme="1"/>
        <rFont val="GHEA Grapalat"/>
        <family val="3"/>
      </rPr>
      <t>22</t>
    </r>
  </si>
  <si>
    <r>
      <t>8. Նոր նախաձեռնությունը չֆինանսավորելու դեպքում ծագող խնդիրները</t>
    </r>
    <r>
      <rPr>
        <b/>
        <vertAlign val="superscript"/>
        <sz val="10"/>
        <color theme="1"/>
        <rFont val="GHEA Grapalat"/>
        <family val="3"/>
      </rPr>
      <t>23</t>
    </r>
    <r>
      <rPr>
        <b/>
        <sz val="10"/>
        <color theme="1"/>
        <rFont val="GHEA Grapalat"/>
        <family val="3"/>
      </rPr>
      <t xml:space="preserve"> </t>
    </r>
  </si>
  <si>
    <r>
      <t xml:space="preserve">Արդյունքային չափորոշիչները </t>
    </r>
    <r>
      <rPr>
        <vertAlign val="superscript"/>
        <sz val="10"/>
        <color theme="1"/>
        <rFont val="GHEA Grapalat"/>
        <family val="3"/>
      </rPr>
      <t xml:space="preserve">24 </t>
    </r>
  </si>
  <si>
    <r>
      <t>Միջոցառման ավարտի տարին</t>
    </r>
    <r>
      <rPr>
        <vertAlign val="superscript"/>
        <sz val="9"/>
        <color theme="1"/>
        <rFont val="GHEA Grapalat"/>
        <family val="3"/>
      </rPr>
      <t>25</t>
    </r>
  </si>
  <si>
    <r>
      <t xml:space="preserve">Պահանջվող ռեսուրսները </t>
    </r>
    <r>
      <rPr>
        <vertAlign val="superscript"/>
        <sz val="10"/>
        <color theme="1"/>
        <rFont val="GHEA Grapalat"/>
        <family val="3"/>
      </rPr>
      <t xml:space="preserve">26 </t>
    </r>
  </si>
  <si>
    <r>
      <t xml:space="preserve">Ֆինանսավորման աղբյուրը </t>
    </r>
    <r>
      <rPr>
        <vertAlign val="superscript"/>
        <sz val="10"/>
        <color theme="1"/>
        <rFont val="GHEA Grapalat"/>
        <family val="3"/>
      </rPr>
      <t>27</t>
    </r>
  </si>
  <si>
    <r>
      <t>Այլընտրանք # 2 (նվազագույն արդյունքների սցենար)</t>
    </r>
    <r>
      <rPr>
        <vertAlign val="superscript"/>
        <sz val="10"/>
        <color theme="1"/>
        <rFont val="GHEA Grapalat"/>
        <family val="3"/>
      </rPr>
      <t xml:space="preserve"> 28 </t>
    </r>
  </si>
  <si>
    <r>
      <t>13.Նոր նախաձեռնության իրականացման այլ եղանակներ արտահայտող այլընտրանքներ</t>
    </r>
    <r>
      <rPr>
        <b/>
        <vertAlign val="superscript"/>
        <sz val="10"/>
        <color theme="1"/>
        <rFont val="GHEA Grapalat"/>
        <family val="3"/>
      </rPr>
      <t>29</t>
    </r>
  </si>
  <si>
    <r>
      <t>14. Այլ անհրաժեշտ տեղեկատվություն և հիմնավորումներ</t>
    </r>
    <r>
      <rPr>
        <b/>
        <vertAlign val="superscript"/>
        <sz val="10"/>
        <color theme="1"/>
        <rFont val="GHEA Grapalat"/>
        <family val="3"/>
      </rPr>
      <t>30</t>
    </r>
  </si>
  <si>
    <t>3. Նշել նոր նախաձեռնությունը ներկայացնող պետական մարմնի անվանումը:</t>
  </si>
  <si>
    <t>Հավելված N 2. Նոր նախաձեռնությունների ներկայացման ամփոփ ձևաչափ*</t>
  </si>
  <si>
    <t>*</t>
  </si>
  <si>
    <t>**</t>
  </si>
  <si>
    <t xml:space="preserve">   Ըստ նախնական գնահատման՝ ՀԱԷԿ-ի թիվ 2 էներգաբլոկի շահագործման ժամկետի կրկնակի երկարացման ծրագրի իրականացման ծախսերը գնահատվում են 140,0-160,0 մլն ԱՄՆ դոլարի սահմաններում, որոնք բաշխված են հիմնական ուղղություններով.
   Չփոխարինվող և չվերականգնվող տարրերի և անվտանգության 1-3-րդ դասերի տարրերի հետազոտություն, արդյունքների վերլուծություն, ռեսուրսի հաշվարկա-վերլուծական հիմնավորում – մոտ 40,0 մլն ԱՄՆ դոլար
    Էներգաբլոկի անվտանգության մակարդակի բարձրացման երկարաժամկետ միջոցառումների իրականացում - մոտ 70,0 մլն ԱՄՆ դոլար
    Էլեկտրաէներգիայի արտադրման և կերպափոխման բլոկի համակարգերի սարքավորումների արդիականացում (փոխարինում) (էներգաբլոկի արդյունավետության բարձրացում) – մոտ 50,0 մլն ԱՄՆ դոլար:
</t>
  </si>
  <si>
    <t>Ոչ ֆինանսական ակտիվների գծով ծախսեր</t>
  </si>
  <si>
    <t>հազար դրամ</t>
  </si>
  <si>
    <t>ՀԱԷԿ-ի 2-րդ էներգաբլոկի  շահագործման նախագծային ժամկետի կրկնակի երկարաձգման ծրագիր</t>
  </si>
  <si>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«</t>
    </r>
    <r>
      <rPr>
        <sz val="12"/>
        <color theme="1"/>
        <rFont val="Sylfaen"/>
        <family val="1"/>
        <charset val="204"/>
      </rPr>
      <t>Հայկական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ԱԷԿ</t>
    </r>
    <r>
      <rPr>
        <sz val="12"/>
        <color theme="1"/>
        <rFont val="Times New Roman"/>
        <family val="1"/>
        <charset val="204"/>
      </rPr>
      <t>-</t>
    </r>
    <r>
      <rPr>
        <sz val="12"/>
        <color theme="1"/>
        <rFont val="Sylfaen"/>
        <family val="1"/>
        <charset val="204"/>
      </rPr>
      <t>ի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 xml:space="preserve">թիվ </t>
    </r>
    <r>
      <rPr>
        <sz val="12"/>
        <color theme="1"/>
        <rFont val="Times New Roman"/>
        <family val="1"/>
        <charset val="204"/>
      </rPr>
      <t xml:space="preserve">2 </t>
    </r>
    <r>
      <rPr>
        <sz val="12"/>
        <color theme="1"/>
        <rFont val="Sylfaen"/>
        <family val="1"/>
        <charset val="204"/>
      </rPr>
      <t>էներգաբլոկի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շահագործման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ժամկետի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կրկնակի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երկարաձգման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իրականացման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աշխատանքային</t>
    </r>
    <r>
      <rPr>
        <sz val="12"/>
        <color theme="1"/>
        <rFont val="Times New Roman"/>
        <family val="1"/>
        <charset val="204"/>
      </rPr>
      <t xml:space="preserve">  </t>
    </r>
    <r>
      <rPr>
        <sz val="12"/>
        <color theme="1"/>
        <rFont val="Sylfaen"/>
        <family val="1"/>
        <charset val="204"/>
      </rPr>
      <t>ծրագիրը կոչված է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 xml:space="preserve">իրականացնել «Հայաստանի էներգետիկայի բնագավառի զարգացման ռազմավարական ծրագրի (մինչև 2040թ.)» Հավելված 2-ի 1.2 և 1.3 կետերը՝ ՀԱԷԿ-ի թիվ 2 էներգաբլոկի շահագործման ժամկետի երկարաձգման ընթացակարգին ներկայացվող ՀՀ կառավարության 2012թ. օգոստոսի 23-ի N 1085-Ն որոշմամբ հաստատված պահանջների պարտադիր պահպանմամբ։     Օբյեկտիվ պատճառներով Հայաստանում նոր ԱԷԿ-ի կառուցման մասին ՀՀ կառավարության որոշման (2014թ. հունվարի 31-ի թիվ 836-Ն որոշում) իրագործումը կարող է սկսվել 2025 թվականից ոչ շուտ։ Նման օբյեկտի կառուցման տևողությունը կկազմի 8-10 տարի, այսինքն՝ ատոմային էներգետիկայի՝ ՀԱԷԿ-ը փոխարինող նոր օբյեկտների շահագործման հանձնումը պետք է ակնկալել ոչ վաղ, քան 2036թ․:
Միևնույն ժամանակ, ՀԱԷԿ-ի թիվ 2 էներգաբլոկի շահագործման երկարացված ժամկետը ավարտվում է 2026 թվականի սեպտեմբերին, ինչը պահանջում է, որ այս ամսաթվից հետո իրականացվի ՀԱԷԿ-ի կանգ: ՀԱԷԿ-ի դուրս գալը ՀՀ էներգետիկ համակարգից հղի է լուրջ խնդիրներով էներգետիկ, արտադրական, սոցիալական ոլորտներում, ինչպես նաև կանդրադառնա Հայաստանի անկախության և անվտանգության վրա։
       Բացի այդ, «ՀԱԷԿ» ՓԲԸ վարկային պարտավորությունները (ռուսական վարկի վճարումը նախատեսված է մինչև 2029թ. հուլիսի 31-ը, իսկ ՀՀ վարկի վճարումը՝ մինչև 2034թ. դեկտեմբերի 31-ը) կարող են կատարվել միայն այն դեպքում, եթե ՀԱԷԿ-ը գործի այս ամբողջ ժամանակահատվածում, քանի որ վարկերի վճարման համար միջոցների ձևավորման միակ աղբյուրը կայանում արտադրված էլեկտրաէներգիայի իրացումից ստացված միջոցներն են։
Այս իրավիճակում Հայկական ԱԷԿ-ի թիվ 2 էներգաբլոկի շահագործման ժամկետի կրկնակի երկարաձգման (2026 թվականից հետո՝ մինչև փոխարինող հզորությունների շահագործման հանձնելը) վերաբերյալ որոշման ընդունումը դառնում է անհրաժեշտ։ </t>
    </r>
  </si>
  <si>
    <t xml:space="preserve">    ՀԱԷԿ-ը շահագործումից հանելու դեպքում ՋԷԿ-երից ավելի թանկ (2.5÷3 անգամ) ՀԱԷԿ-ի կորսվող էներգետիկ հզորությունները փոխհատուցող էլեկտրաէներգիա (տարեկան ավելի քան 3,0 մլրդ. կՎտ*ժամ) գնելու անհրաժեշտությունը հանրապետությանը կարժենա տարեկան 150 մլն ԱՄՆ դոլարից ավելի կորուստ։
    ՀԱԷԿ-ի թիվ 2 էներգաբլոկի բաժինը հանրապետությունում էլեկտրաէներգիայի ընդհանուր արտադրության մեջ ներկայումս մոտենում է 38 %-ի, իսկ ապագայում կարող է հասցվել 42%-ի։ 
 Էներգաբլոկի էներգաարտադրող համակարգերի վերականգնումը համատեղվում է նրանց արդիականացման հետ, որն ապահովում է էներգաբլոկի ելքային հզորության աճ գրեթե 13%-ով, ինչը դրական կերպով կանդրադառնա ՇԺԵ-2-ի ծախսերի փոխհատուցվելիության վրա։  
</t>
  </si>
  <si>
    <t>ՀԱԷԿ-ի շահագործման լիցենզիայի ավարտին, այսինքն  2026 թվականից հետո ատոմակայանի չշահագործման դեպքում՝ դրան հաջորդող տարիներին հնարավոր չի դառնա զսպելու վերջնական սպառողին հասնող էլեկտրաէներգիայի սակագինը՝ դրանից բխող սոցիալական հետևանքներով: Տնտեսական առումով ծագող խնդիրները հիշատակված են ձևաչափ 2-ի 7-րդ կետում:</t>
  </si>
  <si>
    <t>ՀՀ տարածքային կառավարման և ենթակառուցվածքների նախարարություն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</si>
</sst>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14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b/>
      <sz val="9"/>
      <color rgb="FFFF0000"/>
      <name val="GHEA Grapalat"/>
      <family val="3"/>
    </font>
    <font>
      <sz val="12"/>
      <color theme="1"/>
      <name val="Times New Roman"/>
      <family val="1"/>
      <charset val="204"/>
    </font>
    <font>
      <sz val="12"/>
      <color theme="1"/>
      <name val="Sylfae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left" vertical="top"/>
    </xf>
    <xf numFmtId="0" fontId="1" fillId="0" borderId="0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0" fontId="11" fillId="0" borderId="0" xfId="0" applyFont="1"/>
    <xf numFmtId="0" fontId="10" fillId="4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5" borderId="6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vertical="top" wrapText="1"/>
    </xf>
    <xf numFmtId="0" fontId="10" fillId="5" borderId="1" xfId="0" applyFont="1" applyFill="1" applyBorder="1"/>
    <xf numFmtId="0" fontId="13" fillId="0" borderId="0" xfId="0" applyFont="1"/>
    <xf numFmtId="0" fontId="0" fillId="4" borderId="0" xfId="0" applyFill="1"/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10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0" fillId="5" borderId="1" xfId="0" applyFill="1" applyBorder="1" applyAlignment="1"/>
    <xf numFmtId="0" fontId="3" fillId="5" borderId="1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vertical="center"/>
    </xf>
    <xf numFmtId="0" fontId="10" fillId="4" borderId="6" xfId="0" applyFont="1" applyFill="1" applyBorder="1" applyAlignment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3"/>
    </xf>
    <xf numFmtId="0" fontId="9" fillId="6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7" borderId="0" xfId="0" applyFill="1"/>
    <xf numFmtId="0" fontId="10" fillId="4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6" fillId="5" borderId="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0" fillId="4" borderId="6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left" wrapText="1"/>
    </xf>
    <xf numFmtId="0" fontId="18" fillId="0" borderId="0" xfId="0" applyFont="1" applyBorder="1" applyAlignment="1">
      <alignment horizontal="left" wrapText="1"/>
    </xf>
    <xf numFmtId="0" fontId="18" fillId="0" borderId="10" xfId="0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34</xdr:row>
          <xdr:rowOff>9525</xdr:rowOff>
        </xdr:from>
        <xdr:to>
          <xdr:col>3</xdr:col>
          <xdr:colOff>1371600</xdr:colOff>
          <xdr:row>35</xdr:row>
          <xdr:rowOff>19050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Կորոնավիրուսի համավարակի հետևանքների հաղթահարում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0</xdr:rowOff>
        </xdr:from>
        <xdr:to>
          <xdr:col>2</xdr:col>
          <xdr:colOff>3105150</xdr:colOff>
          <xdr:row>36</xdr:row>
          <xdr:rowOff>9525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37</xdr:row>
          <xdr:rowOff>0</xdr:rowOff>
        </xdr:from>
        <xdr:to>
          <xdr:col>3</xdr:col>
          <xdr:colOff>1019175</xdr:colOff>
          <xdr:row>37</xdr:row>
          <xdr:rowOff>161925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180975</xdr:rowOff>
        </xdr:from>
        <xdr:to>
          <xdr:col>3</xdr:col>
          <xdr:colOff>1933575</xdr:colOff>
          <xdr:row>36</xdr:row>
          <xdr:rowOff>180975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39</xdr:row>
          <xdr:rowOff>28575</xdr:rowOff>
        </xdr:from>
        <xdr:to>
          <xdr:col>10</xdr:col>
          <xdr:colOff>466725</xdr:colOff>
          <xdr:row>39</xdr:row>
          <xdr:rowOff>161925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28575</xdr:rowOff>
        </xdr:from>
        <xdr:to>
          <xdr:col>11</xdr:col>
          <xdr:colOff>228600</xdr:colOff>
          <xdr:row>41</xdr:row>
          <xdr:rowOff>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1438275</xdr:colOff>
          <xdr:row>42</xdr:row>
          <xdr:rowOff>9525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34</xdr:row>
          <xdr:rowOff>9525</xdr:rowOff>
        </xdr:from>
        <xdr:to>
          <xdr:col>3</xdr:col>
          <xdr:colOff>1371600</xdr:colOff>
          <xdr:row>35</xdr:row>
          <xdr:rowOff>19050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Կորոնավիրուսի համավարակի հետևանքների հաղթահարում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0</xdr:rowOff>
        </xdr:from>
        <xdr:to>
          <xdr:col>2</xdr:col>
          <xdr:colOff>3105150</xdr:colOff>
          <xdr:row>36</xdr:row>
          <xdr:rowOff>9525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37</xdr:row>
          <xdr:rowOff>0</xdr:rowOff>
        </xdr:from>
        <xdr:to>
          <xdr:col>3</xdr:col>
          <xdr:colOff>1019175</xdr:colOff>
          <xdr:row>37</xdr:row>
          <xdr:rowOff>161925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180975</xdr:rowOff>
        </xdr:from>
        <xdr:to>
          <xdr:col>3</xdr:col>
          <xdr:colOff>1933575</xdr:colOff>
          <xdr:row>36</xdr:row>
          <xdr:rowOff>180975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39</xdr:row>
          <xdr:rowOff>28575</xdr:rowOff>
        </xdr:from>
        <xdr:to>
          <xdr:col>10</xdr:col>
          <xdr:colOff>276225</xdr:colOff>
          <xdr:row>39</xdr:row>
          <xdr:rowOff>161925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28575</xdr:rowOff>
        </xdr:from>
        <xdr:to>
          <xdr:col>11</xdr:col>
          <xdr:colOff>38100</xdr:colOff>
          <xdr:row>41</xdr:row>
          <xdr:rowOff>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1247775</xdr:colOff>
          <xdr:row>41</xdr:row>
          <xdr:rowOff>180975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34</xdr:row>
          <xdr:rowOff>9525</xdr:rowOff>
        </xdr:from>
        <xdr:to>
          <xdr:col>3</xdr:col>
          <xdr:colOff>1371600</xdr:colOff>
          <xdr:row>35</xdr:row>
          <xdr:rowOff>19050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Կորոնավիրուսի համավարակի հետևանքների հաղթահարում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0</xdr:rowOff>
        </xdr:from>
        <xdr:to>
          <xdr:col>2</xdr:col>
          <xdr:colOff>3105150</xdr:colOff>
          <xdr:row>36</xdr:row>
          <xdr:rowOff>9525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37</xdr:row>
          <xdr:rowOff>0</xdr:rowOff>
        </xdr:from>
        <xdr:to>
          <xdr:col>3</xdr:col>
          <xdr:colOff>1019175</xdr:colOff>
          <xdr:row>37</xdr:row>
          <xdr:rowOff>161925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180975</xdr:rowOff>
        </xdr:from>
        <xdr:to>
          <xdr:col>3</xdr:col>
          <xdr:colOff>1933575</xdr:colOff>
          <xdr:row>36</xdr:row>
          <xdr:rowOff>180975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1247775</xdr:colOff>
          <xdr:row>41</xdr:row>
          <xdr:rowOff>180975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3.xml"/><Relationship Id="rId13" Type="http://schemas.openxmlformats.org/officeDocument/2006/relationships/ctrlProp" Target="../ctrlProps/ctrlProp18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2.xml"/><Relationship Id="rId12" Type="http://schemas.openxmlformats.org/officeDocument/2006/relationships/ctrlProp" Target="../ctrlProps/ctrlProp17.xml"/><Relationship Id="rId17" Type="http://schemas.openxmlformats.org/officeDocument/2006/relationships/ctrlProp" Target="../ctrlProps/ctrlProp2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1.xml"/><Relationship Id="rId11" Type="http://schemas.openxmlformats.org/officeDocument/2006/relationships/ctrlProp" Target="../ctrlProps/ctrlProp16.xml"/><Relationship Id="rId5" Type="http://schemas.openxmlformats.org/officeDocument/2006/relationships/ctrlProp" Target="../ctrlProps/ctrlProp10.xml"/><Relationship Id="rId15" Type="http://schemas.openxmlformats.org/officeDocument/2006/relationships/ctrlProp" Target="../ctrlProps/ctrlProp20.xml"/><Relationship Id="rId10" Type="http://schemas.openxmlformats.org/officeDocument/2006/relationships/ctrlProp" Target="../ctrlProps/ctrlProp15.xml"/><Relationship Id="rId4" Type="http://schemas.openxmlformats.org/officeDocument/2006/relationships/ctrlProp" Target="../ctrlProps/ctrlProp9.xml"/><Relationship Id="rId9" Type="http://schemas.openxmlformats.org/officeDocument/2006/relationships/ctrlProp" Target="../ctrlProps/ctrlProp14.xml"/><Relationship Id="rId14" Type="http://schemas.openxmlformats.org/officeDocument/2006/relationships/ctrlProp" Target="../ctrlProps/ctrlProp19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16"/>
  <sheetViews>
    <sheetView tabSelected="1" topLeftCell="A6" zoomScaleNormal="100" workbookViewId="0">
      <selection activeCell="B8" sqref="B8:S8"/>
    </sheetView>
  </sheetViews>
  <sheetFormatPr defaultRowHeight="15" x14ac:dyDescent="0.25"/>
  <cols>
    <col min="2" max="2" width="13.5703125" customWidth="1"/>
    <col min="3" max="3" width="11.42578125" customWidth="1"/>
    <col min="4" max="4" width="10.85546875" customWidth="1"/>
    <col min="5" max="5" width="11.42578125" customWidth="1"/>
    <col min="6" max="6" width="12" customWidth="1"/>
    <col min="7" max="7" width="11" customWidth="1"/>
    <col min="8" max="8" width="14" customWidth="1"/>
    <col min="9" max="10" width="12.140625" customWidth="1"/>
    <col min="11" max="11" width="12.28515625" customWidth="1"/>
    <col min="12" max="12" width="57" customWidth="1"/>
    <col min="13" max="13" width="25.42578125" customWidth="1"/>
    <col min="14" max="14" width="14.7109375" customWidth="1"/>
    <col min="15" max="15" width="21.42578125" customWidth="1"/>
    <col min="16" max="16" width="22.42578125" customWidth="1"/>
    <col min="17" max="17" width="18.42578125" customWidth="1"/>
    <col min="18" max="18" width="22.140625" customWidth="1"/>
    <col min="19" max="19" width="18.140625" customWidth="1"/>
    <col min="20" max="20" width="15.28515625" customWidth="1"/>
    <col min="21" max="21" width="15.7109375" customWidth="1"/>
    <col min="22" max="22" width="10.7109375" customWidth="1"/>
    <col min="23" max="23" width="11.42578125" customWidth="1"/>
    <col min="25" max="25" width="14.85546875" hidden="1" customWidth="1"/>
  </cols>
  <sheetData>
    <row r="1" spans="1:18" x14ac:dyDescent="0.25">
      <c r="A1" s="8" t="s">
        <v>124</v>
      </c>
    </row>
    <row r="2" spans="1:18" ht="17.25" x14ac:dyDescent="0.25">
      <c r="A2" s="9"/>
    </row>
    <row r="3" spans="1:18" ht="15.75" x14ac:dyDescent="0.25">
      <c r="A3" s="8" t="s">
        <v>85</v>
      </c>
    </row>
    <row r="5" spans="1:18" ht="27.75" customHeight="1" x14ac:dyDescent="0.25">
      <c r="B5" s="61" t="s">
        <v>86</v>
      </c>
      <c r="C5" s="61"/>
      <c r="D5" s="54" t="s">
        <v>12</v>
      </c>
      <c r="E5" s="54"/>
      <c r="F5" s="60" t="s">
        <v>87</v>
      </c>
      <c r="G5" s="60"/>
      <c r="H5" s="60"/>
      <c r="I5" s="60" t="s">
        <v>88</v>
      </c>
      <c r="J5" s="60"/>
      <c r="K5" s="60"/>
      <c r="L5" s="58" t="s">
        <v>9</v>
      </c>
      <c r="M5" s="58" t="s">
        <v>89</v>
      </c>
      <c r="N5" s="58" t="s">
        <v>90</v>
      </c>
      <c r="O5" s="58" t="s">
        <v>26</v>
      </c>
      <c r="P5" s="54" t="s">
        <v>49</v>
      </c>
      <c r="Q5" s="54" t="s">
        <v>50</v>
      </c>
      <c r="R5" s="54" t="s">
        <v>91</v>
      </c>
    </row>
    <row r="6" spans="1:18" ht="78" customHeight="1" x14ac:dyDescent="0.25">
      <c r="B6" s="40" t="s">
        <v>13</v>
      </c>
      <c r="C6" s="40" t="s">
        <v>14</v>
      </c>
      <c r="D6" s="4" t="s">
        <v>51</v>
      </c>
      <c r="E6" s="40" t="s">
        <v>14</v>
      </c>
      <c r="F6" s="41" t="s">
        <v>15</v>
      </c>
      <c r="G6" s="41" t="s">
        <v>1</v>
      </c>
      <c r="H6" s="41" t="s">
        <v>16</v>
      </c>
      <c r="I6" s="41" t="s">
        <v>15</v>
      </c>
      <c r="J6" s="41" t="s">
        <v>1</v>
      </c>
      <c r="K6" s="41" t="s">
        <v>16</v>
      </c>
      <c r="L6" s="59"/>
      <c r="M6" s="59"/>
      <c r="N6" s="59"/>
      <c r="O6" s="59"/>
      <c r="P6" s="54"/>
      <c r="Q6" s="54"/>
      <c r="R6" s="54"/>
    </row>
    <row r="7" spans="1:18" x14ac:dyDescent="0.25">
      <c r="B7" s="42">
        <f>'Հ2 Ձև2 (1)'!C11</f>
        <v>0</v>
      </c>
      <c r="C7" s="42">
        <f>'Հ2 Ձև2 (1)'!C18</f>
        <v>0</v>
      </c>
      <c r="D7" s="42">
        <f>'Հ2 Ձև2 (1)'!C10</f>
        <v>0</v>
      </c>
      <c r="E7" s="42">
        <f>'Հ2 Ձև2 (1)'!C17</f>
        <v>0</v>
      </c>
      <c r="F7" s="42">
        <f>'Հ2 Ձև2 (1)'!D76</f>
        <v>0</v>
      </c>
      <c r="G7" s="42">
        <f>'Հ2 Ձև2 (1)'!E76</f>
        <v>0</v>
      </c>
      <c r="H7" s="42">
        <f>'Հ2 Ձև2 (1)'!F76</f>
        <v>0</v>
      </c>
      <c r="I7" s="42">
        <f>'Հ2 Ձև2 (1)'!D77</f>
        <v>0</v>
      </c>
      <c r="J7" s="42">
        <f>'Հ2 Ձև2 (1)'!E77</f>
        <v>0</v>
      </c>
      <c r="K7" s="42">
        <f>'Հ2 Ձև2 (1)'!F77</f>
        <v>0</v>
      </c>
      <c r="L7" s="42">
        <f>'Հ2 Ձև2 (1)'!C33</f>
        <v>0</v>
      </c>
      <c r="M7" s="42">
        <f>'Հ2 Ձև2 (1)'!B51</f>
        <v>0</v>
      </c>
      <c r="N7" s="42">
        <f>'Հ2 Ձև2 (1)'!B55</f>
        <v>0</v>
      </c>
      <c r="O7" s="42" t="str">
        <f>'Հ2 Ձև2 (1)'!C23</f>
        <v>Նոր միջոցառում</v>
      </c>
      <c r="P7" s="42">
        <f>'Հ2 Ձև2 (1)'!C13</f>
        <v>0</v>
      </c>
      <c r="Q7" s="42">
        <f>'Հ2 Ձև2 (1)'!C14</f>
        <v>0</v>
      </c>
      <c r="R7" s="42">
        <f>'Հ2 Ձև2 (1)'!B29</f>
        <v>0</v>
      </c>
    </row>
    <row r="8" spans="1:18" ht="395.25" x14ac:dyDescent="0.25">
      <c r="B8" s="43">
        <f>'Հ2 Ձև2 (2)'!C11</f>
        <v>1167</v>
      </c>
      <c r="C8" s="43">
        <f>'Հ2 Ձև2 (2)'!C18</f>
        <v>420011</v>
      </c>
      <c r="D8" s="43" t="str">
        <f>'Հ2 Ձև2 (2)'!C10</f>
        <v>ՀԱԷԿ-ի 2-րդ էներգաբլոկի  շահագործման նախագծային ժամկետի կրկնակի երկարաձգման ծրագիր</v>
      </c>
      <c r="E8" s="43" t="str">
        <f>'Հ2 Ձև2 (2)'!C17</f>
        <v>ՀԱԷԿ-ի 2-րդ էներգաբլոկի  շահագործման նախագծային ժամկետի կրկնակի երկարաձգման ծրագիր</v>
      </c>
      <c r="F8" s="43">
        <f>'Հ2 Ձև2 (2)'!D76/1000</f>
        <v>20776350</v>
      </c>
      <c r="G8" s="43">
        <f>'Հ2 Ձև2 (2)'!E76/1000</f>
        <v>7914800</v>
      </c>
      <c r="H8" s="43">
        <f>'Հ2 Ձև2 (2)'!F76/1000</f>
        <v>158296</v>
      </c>
      <c r="I8" s="43">
        <f>'Հ2 Ձև2 (2)'!D77/1000</f>
        <v>20776350</v>
      </c>
      <c r="J8" s="43">
        <f>'Հ2 Ձև2 (2)'!E77/1000</f>
        <v>79148</v>
      </c>
      <c r="K8" s="43">
        <f>'Հ2 Ձև2 (2)'!F77/1000</f>
        <v>158296</v>
      </c>
      <c r="L8" s="43" t="str">
        <f>'Հ2 Ձև2 (2)'!C33</f>
        <v xml:space="preserve">     «Հայկական ԱԷԿ-ի թիվ 2 էներգաբլոկի շահագործման ժամկետի կրկնակի երկարաձգման իրականացման աշխատանքային  ծրագիրը կոչված է իրականացնել «Հայաստանի էներգետիկայի բնագավառի զարգացման ռազմավարական ծրագրի (մինչև 2040թ.)» Հավելված 2-ի 1.2 և 1.3 կետերը՝ ՀԱԷԿ-ի թիվ 2 էներգաբլոկի շահագործման ժամկետի երկարաձգման ընթացակարգին ներկայացվող ՀՀ կառավարության 2012թ. օգոստոսի 23-ի N 1085-Ն որոշմամբ հաստատված պահանջների պարտադիր պահպանմամբ։     Օբյեկտիվ պատճառներով Հայաստանում նոր ԱԷԿ-ի կառուցման մասին ՀՀ կառավարության որոշման (2014թ. հունվարի 31-ի թիվ 836-Ն որոշում) իրագործումը կարող է սկսվել 2025 թվականից ոչ շուտ։ Նման օբյեկտի կառուցման տևողությունը կկազմի 8-10 տարի, այսինքն՝ ատոմային էներգետիկայի՝ ՀԱԷԿ-ը փոխարինող նոր օբյեկտների շահագործման հանձնումը պետք է ակնկալել ոչ վաղ, քան 2036թ․:
Միևնույն ժամանակ, ՀԱԷԿ-ի թիվ 2 էներգաբլոկի շահագործման երկարացված ժամկետը ավարտվում է 2026 թվականի սեպտեմբերին, ինչը պահանջում է, որ այս ամսաթվից հետո իրականացվի ՀԱԷԿ-ի կանգ: ՀԱԷԿ-ի դուրս գալը ՀՀ էներգետիկ համակարգից հղի է լուրջ խնդիրներով էներգետիկ, արտադրական, սոցիալական ոլորտներում, ինչպես նաև կանդրադառնա Հայաստանի անկախության և անվտանգության վրա։
       Բացի այդ, «ՀԱԷԿ» ՓԲԸ վարկային պարտավորությունները (ռուսական վարկի վճարումը նախատեսված է մինչև 2029թ. հուլիսի 31-ը, իսկ ՀՀ վարկի վճարումը՝ մինչև 2034թ. դեկտեմբերի 31-ը) կարող են կատարվել միայն այն դեպքում, եթե ՀԱԷԿ-ը գործի այս ամբողջ ժամանակահատվածում, քանի որ վարկերի վճարման համար միջոցների ձևավորման միակ աղբյուրը կայանում արտադրված էլեկտրաէներգիայի իրացումից ստացված միջոցներն են։
Այս իրավիճակում Հայկական ԱԷԿ-ի թիվ 2 էներգաբլոկի շահագործման ժամկետի կրկնակի երկարաձգման (2026 թվականից հետո՝ մինչև փոխարինող հզորությունների շահագործման հանձնելը) վերաբերյալ որոշման ընդունումը դառնում է անհրաժեշտ։ </v>
      </c>
      <c r="M8" s="43" t="str">
        <f>'Հ2 Ձև2 (2)'!B51</f>
        <v xml:space="preserve">    ՀԱԷԿ-ը շահագործումից հանելու դեպքում ՋԷԿ-երից ավելի թանկ (2.5÷3 անգամ) ՀԱԷԿ-ի կորսվող էներգետիկ հզորությունները փոխհատուցող էլեկտրաէներգիա (տարեկան ավելի քան 3,0 մլրդ. կՎտ*ժամ) գնելու անհրաժեշտությունը հանրապետությանը կարժենա տարեկան 150 մլն ԱՄՆ դոլարից ավելի կորուստ։
    ՀԱԷԿ-ի թիվ 2 էներգաբլոկի բաժինը հանրապետությունում էլեկտրաէներգիայի ընդհանուր արտադրության մեջ ներկայումս մոտենում է 38 %-ի, իսկ ապագայում կարող է հասցվել 42%-ի։ 
 Էներգաբլոկի էներգաարտադրող համակարգերի վերականգնումը համատեղվում է նրանց արդիականացման հետ, որն ապահովում է էներգաբլոկի ելքային հզորության աճ գրեթե 13%-ով, ինչը դրական կերպով կանդրադառնա ՇԺԵ-2-ի ծախսերի փոխհատուցվելիության վրա։  
</v>
      </c>
      <c r="N8" s="43" t="str">
        <f>'Հ2 Ձև2 (2)'!B55</f>
        <v>ՀԱԷԿ-ի շահագործման լիցենզիայի ավարտին, այսինքն  2026 թվականից հետո ատոմակայանի չշահագործման դեպքում՝ դրան հաջորդող տարիներին հնարավոր չի դառնա զսպելու վերջնական սպառողին հասնող էլեկտրաէներգիայի սակագինը՝ դրանից բխող սոցիալական հետևանքներով: Տնտեսական առումով ծագող խնդիրները հիշատակված են ձևաչափ 2-ի 7-րդ կետում:</v>
      </c>
      <c r="O8" s="43" t="str">
        <f>'Հ2 Ձև2 (2)'!C23</f>
        <v>Նոր միջոցառում</v>
      </c>
      <c r="P8" s="43">
        <f>'Հ2 Ձև2 (2)'!C13</f>
        <v>2023</v>
      </c>
      <c r="Q8" s="43">
        <f>'Հ2 Ձև2 (2)'!C14</f>
        <v>2026</v>
      </c>
      <c r="R8" s="43" t="str">
        <f>'Հ2 Ձև2 (2)'!B29</f>
        <v>Պարտադիր</v>
      </c>
    </row>
    <row r="9" spans="1:18" x14ac:dyDescent="0.25">
      <c r="B9" s="43"/>
      <c r="C9" s="43"/>
      <c r="D9" s="43"/>
      <c r="E9" s="43"/>
      <c r="F9" s="33"/>
      <c r="G9" s="33"/>
      <c r="H9" s="33"/>
      <c r="I9" s="33"/>
      <c r="J9" s="33"/>
      <c r="K9" s="33"/>
      <c r="L9" s="43"/>
      <c r="M9" s="43"/>
      <c r="N9" s="43"/>
      <c r="O9" s="43"/>
      <c r="P9" s="33"/>
      <c r="Q9" s="33"/>
      <c r="R9" s="43"/>
    </row>
    <row r="10" spans="1:18" x14ac:dyDescent="0.25">
      <c r="B10" s="43"/>
      <c r="C10" s="43"/>
      <c r="D10" s="43"/>
      <c r="E10" s="43"/>
      <c r="F10" s="33"/>
      <c r="G10" s="33"/>
      <c r="H10" s="33"/>
      <c r="I10" s="33"/>
      <c r="J10" s="33"/>
      <c r="K10" s="33"/>
      <c r="L10" s="43"/>
      <c r="M10" s="43"/>
      <c r="N10" s="43"/>
      <c r="O10" s="43"/>
      <c r="P10" s="33"/>
      <c r="Q10" s="33"/>
      <c r="R10" s="43"/>
    </row>
    <row r="11" spans="1:18" x14ac:dyDescent="0.25">
      <c r="B11" s="55" t="s">
        <v>4</v>
      </c>
      <c r="C11" s="56"/>
      <c r="D11" s="56"/>
      <c r="E11" s="57"/>
      <c r="F11" s="41">
        <f t="shared" ref="F11:K11" si="0">SUM(F7:F10)</f>
        <v>20776350</v>
      </c>
      <c r="G11" s="41">
        <f t="shared" si="0"/>
        <v>7914800</v>
      </c>
      <c r="H11" s="41">
        <f t="shared" si="0"/>
        <v>158296</v>
      </c>
      <c r="I11" s="41">
        <f t="shared" si="0"/>
        <v>20776350</v>
      </c>
      <c r="J11" s="41">
        <f t="shared" si="0"/>
        <v>79148</v>
      </c>
      <c r="K11" s="41">
        <f t="shared" si="0"/>
        <v>158296</v>
      </c>
      <c r="L11" s="44" t="s">
        <v>52</v>
      </c>
      <c r="M11" s="44" t="s">
        <v>52</v>
      </c>
      <c r="N11" s="44" t="s">
        <v>52</v>
      </c>
      <c r="O11" s="44" t="s">
        <v>52</v>
      </c>
      <c r="P11" s="44" t="s">
        <v>52</v>
      </c>
      <c r="Q11" s="44" t="s">
        <v>52</v>
      </c>
      <c r="R11" s="44" t="s">
        <v>52</v>
      </c>
    </row>
    <row r="15" spans="1:18" x14ac:dyDescent="0.25">
      <c r="A15" t="s">
        <v>125</v>
      </c>
      <c r="B15" s="45" t="s">
        <v>53</v>
      </c>
      <c r="C15" s="45"/>
      <c r="D15" s="45"/>
      <c r="E15" s="45"/>
    </row>
    <row r="16" spans="1:18" x14ac:dyDescent="0.25">
      <c r="A16" t="s">
        <v>126</v>
      </c>
      <c r="B16" t="s">
        <v>54</v>
      </c>
    </row>
  </sheetData>
  <mergeCells count="12">
    <mergeCell ref="R5:R6"/>
    <mergeCell ref="B11:E11"/>
    <mergeCell ref="O5:O6"/>
    <mergeCell ref="I5:K5"/>
    <mergeCell ref="F5:H5"/>
    <mergeCell ref="P5:P6"/>
    <mergeCell ref="Q5:Q6"/>
    <mergeCell ref="B5:C5"/>
    <mergeCell ref="D5:E5"/>
    <mergeCell ref="M5:M6"/>
    <mergeCell ref="N5:N6"/>
    <mergeCell ref="L5:L6"/>
  </mergeCells>
  <pageMargins left="0.7" right="0.7" top="0.75" bottom="0.75" header="0.3" footer="0.3"/>
  <pageSetup scale="90" orientation="landscape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94"/>
  <sheetViews>
    <sheetView topLeftCell="A49" zoomScaleNormal="100" workbookViewId="0">
      <selection activeCell="T20" sqref="T20"/>
    </sheetView>
  </sheetViews>
  <sheetFormatPr defaultRowHeight="15" x14ac:dyDescent="0.25"/>
  <cols>
    <col min="1" max="1" width="10.140625" style="1" customWidth="1"/>
    <col min="2" max="2" width="62.42578125" style="2" customWidth="1"/>
    <col min="3" max="3" width="50.28515625" style="1" customWidth="1"/>
    <col min="4" max="4" width="45.140625" style="1" customWidth="1"/>
    <col min="5" max="5" width="37.140625" style="1" customWidth="1"/>
    <col min="6" max="6" width="12.28515625" style="1" customWidth="1"/>
    <col min="7" max="7" width="28.28515625" style="1" customWidth="1"/>
    <col min="8" max="8" width="4" style="1" hidden="1" customWidth="1"/>
    <col min="9" max="10" width="7.85546875" style="1" hidden="1" customWidth="1"/>
    <col min="11" max="16384" width="9.140625" style="1"/>
  </cols>
  <sheetData>
    <row r="1" spans="1:10" ht="19.5" x14ac:dyDescent="0.25">
      <c r="A1" s="8" t="s">
        <v>92</v>
      </c>
      <c r="B1" s="1"/>
      <c r="C1" s="6"/>
      <c r="D1" s="6"/>
      <c r="E1" s="3"/>
      <c r="F1" s="3"/>
      <c r="H1" s="3" t="s">
        <v>22</v>
      </c>
      <c r="I1" s="3" t="s">
        <v>27</v>
      </c>
      <c r="J1" s="1" t="s">
        <v>29</v>
      </c>
    </row>
    <row r="2" spans="1:10" ht="17.25" x14ac:dyDescent="0.25">
      <c r="A2" s="10"/>
      <c r="B2" s="11"/>
      <c r="C2" s="6"/>
      <c r="D2" s="6"/>
      <c r="E2" s="3"/>
      <c r="F2" s="3"/>
      <c r="H2" s="3" t="s">
        <v>23</v>
      </c>
      <c r="I2" s="1" t="s">
        <v>55</v>
      </c>
      <c r="J2" s="23" t="s">
        <v>17</v>
      </c>
    </row>
    <row r="3" spans="1:10" ht="17.25" x14ac:dyDescent="0.25">
      <c r="A3" s="12" t="s">
        <v>19</v>
      </c>
      <c r="B3" s="11"/>
      <c r="C3" s="6"/>
      <c r="D3" s="6"/>
      <c r="E3" s="3"/>
      <c r="F3" s="3"/>
      <c r="H3" s="3" t="s">
        <v>24</v>
      </c>
      <c r="I3" s="1" t="s">
        <v>56</v>
      </c>
      <c r="J3" s="23" t="s">
        <v>30</v>
      </c>
    </row>
    <row r="4" spans="1:10" ht="17.25" x14ac:dyDescent="0.25">
      <c r="A4" s="10"/>
      <c r="B4" s="11"/>
      <c r="C4" s="6"/>
      <c r="D4" s="6"/>
      <c r="E4" s="3"/>
      <c r="F4" s="3"/>
      <c r="H4" s="3" t="s">
        <v>25</v>
      </c>
      <c r="J4" s="23" t="s">
        <v>31</v>
      </c>
    </row>
    <row r="5" spans="1:10" ht="17.25" x14ac:dyDescent="0.25">
      <c r="A5" s="10"/>
      <c r="B5" s="13" t="s">
        <v>93</v>
      </c>
      <c r="C5" s="14"/>
      <c r="D5" s="6"/>
      <c r="E5" s="3"/>
      <c r="F5" s="3"/>
      <c r="G5" s="3"/>
    </row>
    <row r="6" spans="1:10" ht="30" customHeight="1" x14ac:dyDescent="0.25">
      <c r="A6" s="10"/>
      <c r="B6" s="13" t="s">
        <v>94</v>
      </c>
      <c r="C6" s="14"/>
      <c r="D6" s="6"/>
      <c r="E6" s="3"/>
      <c r="F6" s="3"/>
      <c r="G6" s="3"/>
    </row>
    <row r="7" spans="1:10" ht="17.25" x14ac:dyDescent="0.25">
      <c r="A7" s="10"/>
      <c r="B7" s="11"/>
      <c r="C7" s="6"/>
      <c r="D7" s="6"/>
      <c r="E7" s="3"/>
      <c r="F7" s="3"/>
      <c r="G7" s="3"/>
    </row>
    <row r="8" spans="1:10" ht="17.25" x14ac:dyDescent="0.25">
      <c r="A8" s="12" t="s">
        <v>20</v>
      </c>
      <c r="B8" s="11"/>
      <c r="C8" s="6"/>
      <c r="D8" s="6"/>
      <c r="E8" s="3"/>
      <c r="F8" s="3"/>
      <c r="G8" s="3"/>
    </row>
    <row r="9" spans="1:10" ht="17.25" x14ac:dyDescent="0.25">
      <c r="A9" s="12"/>
      <c r="B9" s="11"/>
      <c r="C9" s="6"/>
      <c r="D9" s="6"/>
      <c r="E9" s="3"/>
      <c r="F9" s="3"/>
      <c r="G9" s="3"/>
    </row>
    <row r="10" spans="1:10" ht="17.25" x14ac:dyDescent="0.25">
      <c r="A10" s="12"/>
      <c r="B10" s="13" t="s">
        <v>95</v>
      </c>
      <c r="C10" s="14"/>
      <c r="G10" s="3"/>
    </row>
    <row r="11" spans="1:10" ht="17.25" x14ac:dyDescent="0.25">
      <c r="A11" s="12"/>
      <c r="B11" s="13" t="s">
        <v>96</v>
      </c>
      <c r="C11" s="14"/>
      <c r="G11" s="3"/>
    </row>
    <row r="12" spans="1:10" ht="17.25" x14ac:dyDescent="0.25">
      <c r="A12" s="12"/>
      <c r="B12" s="18"/>
      <c r="C12" s="16"/>
      <c r="D12" s="6"/>
      <c r="E12" s="3"/>
      <c r="F12" s="3"/>
      <c r="G12" s="3"/>
    </row>
    <row r="13" spans="1:10" ht="17.25" x14ac:dyDescent="0.25">
      <c r="A13" s="12"/>
      <c r="B13" s="13" t="s">
        <v>39</v>
      </c>
      <c r="C13" s="14"/>
      <c r="D13" s="6"/>
      <c r="E13" s="3"/>
      <c r="F13" s="3"/>
      <c r="G13" s="3"/>
    </row>
    <row r="14" spans="1:10" ht="17.25" x14ac:dyDescent="0.25">
      <c r="A14" s="12"/>
      <c r="B14" s="13" t="s">
        <v>98</v>
      </c>
      <c r="C14" s="14"/>
      <c r="D14" s="6"/>
      <c r="E14" s="3"/>
      <c r="F14" s="3"/>
      <c r="G14" s="3"/>
    </row>
    <row r="15" spans="1:10" ht="17.25" x14ac:dyDescent="0.25">
      <c r="A15" s="12"/>
      <c r="B15" s="11"/>
      <c r="C15" s="15"/>
      <c r="D15" s="6"/>
      <c r="E15" s="3"/>
      <c r="F15" s="3"/>
      <c r="G15" s="3"/>
    </row>
    <row r="16" spans="1:10" ht="17.25" x14ac:dyDescent="0.25">
      <c r="A16" s="12" t="s">
        <v>21</v>
      </c>
      <c r="B16" s="11"/>
      <c r="C16" s="15"/>
      <c r="D16" s="6"/>
      <c r="E16" s="3"/>
      <c r="F16" s="3"/>
      <c r="G16" s="3"/>
    </row>
    <row r="17" spans="1:10" ht="17.25" x14ac:dyDescent="0.25">
      <c r="B17" s="13" t="s">
        <v>99</v>
      </c>
      <c r="C17" s="14"/>
      <c r="D17" s="6"/>
      <c r="E17" s="3"/>
      <c r="F17" s="3"/>
      <c r="G17" s="3"/>
    </row>
    <row r="18" spans="1:10" ht="17.25" x14ac:dyDescent="0.25">
      <c r="A18" s="12"/>
      <c r="B18" s="13" t="s">
        <v>101</v>
      </c>
      <c r="C18" s="14"/>
      <c r="D18" s="6"/>
      <c r="E18" s="3"/>
      <c r="F18" s="3"/>
      <c r="G18" s="3"/>
    </row>
    <row r="19" spans="1:10" ht="17.25" x14ac:dyDescent="0.25">
      <c r="A19" s="12"/>
      <c r="B19" s="6"/>
      <c r="C19" s="6"/>
      <c r="D19" s="6"/>
      <c r="E19" s="3"/>
      <c r="F19" s="3"/>
      <c r="G19" s="3"/>
    </row>
    <row r="20" spans="1:10" ht="26.25" customHeight="1" x14ac:dyDescent="0.25">
      <c r="A20" s="12"/>
      <c r="B20" s="13" t="s">
        <v>100</v>
      </c>
      <c r="C20" s="19" t="s">
        <v>25</v>
      </c>
      <c r="F20" s="3"/>
      <c r="G20" s="3"/>
    </row>
    <row r="21" spans="1:10" ht="17.25" x14ac:dyDescent="0.25">
      <c r="A21" s="12"/>
      <c r="B21" s="1"/>
      <c r="C21" s="37"/>
      <c r="F21" s="3"/>
      <c r="G21" s="3"/>
    </row>
    <row r="22" spans="1:10" ht="17.25" x14ac:dyDescent="0.25">
      <c r="A22" s="12"/>
      <c r="B22" s="11"/>
      <c r="C22" s="15"/>
      <c r="D22" s="6"/>
      <c r="E22" s="3"/>
      <c r="F22" s="3"/>
      <c r="G22" s="3"/>
    </row>
    <row r="23" spans="1:10" ht="17.25" x14ac:dyDescent="0.25">
      <c r="A23" s="12"/>
      <c r="B23" s="13" t="s">
        <v>104</v>
      </c>
      <c r="C23" s="19" t="s">
        <v>55</v>
      </c>
      <c r="F23" s="3"/>
      <c r="G23" s="3"/>
    </row>
    <row r="24" spans="1:10" ht="17.25" x14ac:dyDescent="0.25">
      <c r="A24" s="12"/>
      <c r="B24" s="1"/>
      <c r="C24" s="37"/>
      <c r="D24" s="6"/>
      <c r="E24" s="3"/>
      <c r="F24" s="3"/>
      <c r="G24" s="3"/>
    </row>
    <row r="25" spans="1:10" ht="17.25" x14ac:dyDescent="0.25">
      <c r="A25" s="12"/>
      <c r="B25" s="11"/>
      <c r="C25" s="15"/>
      <c r="D25" s="6"/>
      <c r="E25" s="3"/>
      <c r="F25" s="3"/>
      <c r="G25" s="3"/>
    </row>
    <row r="26" spans="1:10" customFormat="1" ht="15.75" customHeight="1" x14ac:dyDescent="0.25">
      <c r="A26" s="12" t="s">
        <v>28</v>
      </c>
      <c r="C26" s="9"/>
      <c r="D26" s="9"/>
      <c r="E26" s="9"/>
      <c r="F26" s="9"/>
      <c r="G26" s="9"/>
      <c r="H26" s="9"/>
      <c r="I26" s="9"/>
      <c r="J26" s="9"/>
    </row>
    <row r="27" spans="1:10" customFormat="1" ht="17.25" x14ac:dyDescent="0.25">
      <c r="B27" s="9"/>
      <c r="C27" s="9"/>
      <c r="D27" s="9"/>
      <c r="E27" s="9"/>
      <c r="F27" s="9"/>
      <c r="G27" s="9"/>
      <c r="H27" s="9"/>
      <c r="I27" s="9"/>
      <c r="J27" s="9"/>
    </row>
    <row r="28" spans="1:10" customFormat="1" ht="42" x14ac:dyDescent="0.25">
      <c r="B28" s="20" t="s">
        <v>106</v>
      </c>
      <c r="C28" s="20" t="s">
        <v>107</v>
      </c>
      <c r="D28" s="20" t="s">
        <v>108</v>
      </c>
      <c r="E28" s="20" t="s">
        <v>109</v>
      </c>
      <c r="F28" s="9"/>
      <c r="G28" s="9"/>
      <c r="H28" s="9"/>
      <c r="I28" s="9"/>
      <c r="J28" s="9"/>
    </row>
    <row r="29" spans="1:10" customFormat="1" ht="17.25" x14ac:dyDescent="0.3">
      <c r="B29" s="21"/>
      <c r="C29" s="21"/>
      <c r="D29" s="21"/>
      <c r="E29" s="21"/>
      <c r="F29" s="22"/>
      <c r="G29" s="9"/>
      <c r="H29" s="9"/>
      <c r="I29" s="9"/>
      <c r="J29" s="22"/>
    </row>
    <row r="30" spans="1:10" ht="22.5" customHeight="1" x14ac:dyDescent="0.25">
      <c r="A30" s="12"/>
      <c r="B30" s="11"/>
      <c r="C30" s="15"/>
      <c r="D30" s="6"/>
      <c r="E30" s="3"/>
      <c r="F30" s="3"/>
      <c r="G30" s="3"/>
    </row>
    <row r="31" spans="1:10" s="7" customFormat="1" ht="20.25" customHeight="1" x14ac:dyDescent="0.25">
      <c r="A31" s="12" t="s">
        <v>32</v>
      </c>
    </row>
    <row r="32" spans="1:10" s="7" customFormat="1" ht="15" customHeight="1" x14ac:dyDescent="0.25"/>
    <row r="33" spans="1:5" s="7" customFormat="1" ht="15" customHeight="1" x14ac:dyDescent="0.25">
      <c r="B33" s="13" t="s">
        <v>110</v>
      </c>
      <c r="C33" s="21"/>
    </row>
    <row r="34" spans="1:5" s="7" customFormat="1" ht="17.25" customHeight="1" x14ac:dyDescent="0.25"/>
    <row r="35" spans="1:5" s="7" customFormat="1" ht="16.5" customHeight="1" x14ac:dyDescent="0.25">
      <c r="B35" s="65" t="s">
        <v>111</v>
      </c>
      <c r="C35" s="24" t="s">
        <v>18</v>
      </c>
    </row>
    <row r="36" spans="1:5" s="7" customFormat="1" ht="15" customHeight="1" x14ac:dyDescent="0.25">
      <c r="B36" s="66"/>
    </row>
    <row r="37" spans="1:5" s="7" customFormat="1" ht="15" customHeight="1" x14ac:dyDescent="0.25">
      <c r="B37" s="66"/>
    </row>
    <row r="38" spans="1:5" s="7" customFormat="1" ht="15" customHeight="1" x14ac:dyDescent="0.25">
      <c r="B38" s="67"/>
      <c r="C38" s="25"/>
    </row>
    <row r="39" spans="1:5" s="7" customFormat="1" ht="15" customHeight="1" x14ac:dyDescent="0.25"/>
    <row r="40" spans="1:5" s="7" customFormat="1" ht="13.5" customHeight="1" x14ac:dyDescent="0.25">
      <c r="B40" s="65" t="s">
        <v>112</v>
      </c>
    </row>
    <row r="41" spans="1:5" s="7" customFormat="1" ht="13.5" x14ac:dyDescent="0.25">
      <c r="B41" s="66"/>
    </row>
    <row r="42" spans="1:5" s="7" customFormat="1" ht="13.5" x14ac:dyDescent="0.25">
      <c r="B42" s="67"/>
    </row>
    <row r="43" spans="1:5" s="7" customFormat="1" ht="13.5" x14ac:dyDescent="0.25"/>
    <row r="44" spans="1:5" s="7" customFormat="1" ht="13.5" x14ac:dyDescent="0.25"/>
    <row r="45" spans="1:5" s="7" customFormat="1" ht="15.75" x14ac:dyDescent="0.25">
      <c r="A45" s="12" t="s">
        <v>113</v>
      </c>
    </row>
    <row r="46" spans="1:5" s="7" customFormat="1" ht="13.5" x14ac:dyDescent="0.25"/>
    <row r="47" spans="1:5" s="7" customFormat="1" ht="15" customHeight="1" x14ac:dyDescent="0.25">
      <c r="B47" s="68"/>
      <c r="C47" s="69"/>
      <c r="D47" s="69"/>
      <c r="E47" s="70"/>
    </row>
    <row r="48" spans="1:5" s="7" customFormat="1" ht="15" customHeight="1" x14ac:dyDescent="0.25"/>
    <row r="49" spans="1:7" s="7" customFormat="1" ht="15" customHeight="1" x14ac:dyDescent="0.25">
      <c r="A49" s="12" t="s">
        <v>114</v>
      </c>
    </row>
    <row r="50" spans="1:7" s="7" customFormat="1" ht="15" customHeight="1" x14ac:dyDescent="0.25"/>
    <row r="51" spans="1:7" s="7" customFormat="1" ht="15" customHeight="1" x14ac:dyDescent="0.25">
      <c r="B51" s="68"/>
      <c r="C51" s="69"/>
      <c r="D51" s="69"/>
      <c r="E51" s="70"/>
    </row>
    <row r="52" spans="1:7" s="7" customFormat="1" ht="15" customHeight="1" x14ac:dyDescent="0.25"/>
    <row r="53" spans="1:7" s="7" customFormat="1" ht="15" customHeight="1" x14ac:dyDescent="0.25">
      <c r="A53" s="12" t="s">
        <v>115</v>
      </c>
    </row>
    <row r="54" spans="1:7" s="7" customFormat="1" ht="15" customHeight="1" x14ac:dyDescent="0.25"/>
    <row r="55" spans="1:7" s="7" customFormat="1" ht="13.5" x14ac:dyDescent="0.25">
      <c r="B55" s="68"/>
      <c r="C55" s="69"/>
      <c r="D55" s="69"/>
      <c r="E55" s="70"/>
    </row>
    <row r="56" spans="1:7" s="7" customFormat="1" ht="13.5" x14ac:dyDescent="0.25"/>
    <row r="57" spans="1:7" s="7" customFormat="1" ht="14.25" x14ac:dyDescent="0.25">
      <c r="A57" s="12" t="s">
        <v>36</v>
      </c>
    </row>
    <row r="58" spans="1:7" s="7" customFormat="1" ht="13.5" x14ac:dyDescent="0.25"/>
    <row r="59" spans="1:7" s="7" customFormat="1" ht="15" customHeight="1" x14ac:dyDescent="0.25">
      <c r="B59" s="71" t="s">
        <v>116</v>
      </c>
      <c r="C59" s="71" t="s">
        <v>0</v>
      </c>
      <c r="D59" s="71" t="s">
        <v>8</v>
      </c>
      <c r="E59" s="71" t="s">
        <v>11</v>
      </c>
      <c r="F59" s="71" t="s">
        <v>10</v>
      </c>
      <c r="G59" s="46" t="s">
        <v>117</v>
      </c>
    </row>
    <row r="60" spans="1:7" s="7" customFormat="1" ht="13.5" x14ac:dyDescent="0.25">
      <c r="B60" s="72"/>
      <c r="C60" s="72"/>
      <c r="D60" s="72"/>
      <c r="E60" s="72"/>
      <c r="F60" s="72"/>
      <c r="G60" s="46">
        <f>C14</f>
        <v>0</v>
      </c>
    </row>
    <row r="61" spans="1:7" x14ac:dyDescent="0.25">
      <c r="B61" s="27"/>
      <c r="C61" s="28"/>
      <c r="D61" s="28"/>
      <c r="E61" s="28"/>
      <c r="F61" s="29"/>
      <c r="G61" s="30"/>
    </row>
    <row r="62" spans="1:7" x14ac:dyDescent="0.25">
      <c r="B62" s="27"/>
      <c r="C62" s="28"/>
      <c r="D62" s="28"/>
      <c r="E62" s="28"/>
      <c r="F62" s="29"/>
      <c r="G62" s="30"/>
    </row>
    <row r="63" spans="1:7" x14ac:dyDescent="0.25">
      <c r="B63" s="7"/>
    </row>
    <row r="64" spans="1:7" x14ac:dyDescent="0.25">
      <c r="A64" s="12" t="s">
        <v>37</v>
      </c>
      <c r="B64" s="7"/>
    </row>
    <row r="65" spans="1:7" x14ac:dyDescent="0.25">
      <c r="B65" s="7"/>
    </row>
    <row r="66" spans="1:7" x14ac:dyDescent="0.25">
      <c r="B66" s="71" t="s">
        <v>118</v>
      </c>
      <c r="C66" s="71" t="s">
        <v>2</v>
      </c>
      <c r="D66" s="71" t="s">
        <v>8</v>
      </c>
      <c r="E66" s="71" t="s">
        <v>1</v>
      </c>
      <c r="F66" s="71" t="s">
        <v>10</v>
      </c>
      <c r="G66" s="26" t="s">
        <v>43</v>
      </c>
    </row>
    <row r="67" spans="1:7" x14ac:dyDescent="0.25">
      <c r="B67" s="72"/>
      <c r="C67" s="72"/>
      <c r="D67" s="72"/>
      <c r="E67" s="72"/>
      <c r="F67" s="72"/>
      <c r="G67" s="26">
        <f>C14</f>
        <v>0</v>
      </c>
    </row>
    <row r="68" spans="1:7" x14ac:dyDescent="0.25">
      <c r="B68" s="28"/>
      <c r="C68" s="26" t="s">
        <v>3</v>
      </c>
      <c r="D68" s="31"/>
      <c r="E68" s="31"/>
      <c r="F68" s="32"/>
      <c r="G68" s="33"/>
    </row>
    <row r="69" spans="1:7" x14ac:dyDescent="0.25">
      <c r="B69" s="28"/>
      <c r="C69" s="26" t="s">
        <v>3</v>
      </c>
      <c r="D69" s="31"/>
      <c r="E69" s="31"/>
      <c r="F69" s="35"/>
      <c r="G69" s="33"/>
    </row>
    <row r="70" spans="1:7" x14ac:dyDescent="0.25">
      <c r="B70" s="17" t="s">
        <v>4</v>
      </c>
      <c r="C70" s="17" t="s">
        <v>3</v>
      </c>
      <c r="D70" s="17">
        <f>SUM(D68:D69)</f>
        <v>0</v>
      </c>
      <c r="E70" s="17">
        <f t="shared" ref="E70:G70" si="0">SUM(E68:E69)</f>
        <v>0</v>
      </c>
      <c r="F70" s="17">
        <f t="shared" si="0"/>
        <v>0</v>
      </c>
      <c r="G70" s="17">
        <f t="shared" si="0"/>
        <v>0</v>
      </c>
    </row>
    <row r="71" spans="1:7" x14ac:dyDescent="0.25">
      <c r="B71" s="1"/>
    </row>
    <row r="72" spans="1:7" x14ac:dyDescent="0.25">
      <c r="A72" s="12" t="s">
        <v>38</v>
      </c>
      <c r="B72" s="1"/>
    </row>
    <row r="73" spans="1:7" x14ac:dyDescent="0.25">
      <c r="B73" s="1"/>
    </row>
    <row r="74" spans="1:7" x14ac:dyDescent="0.25">
      <c r="B74" s="71" t="s">
        <v>119</v>
      </c>
      <c r="C74" s="71" t="s">
        <v>2</v>
      </c>
      <c r="D74" s="71" t="s">
        <v>8</v>
      </c>
      <c r="E74" s="71" t="s">
        <v>1</v>
      </c>
      <c r="F74" s="71" t="s">
        <v>10</v>
      </c>
      <c r="G74" s="26" t="s">
        <v>43</v>
      </c>
    </row>
    <row r="75" spans="1:7" x14ac:dyDescent="0.25">
      <c r="B75" s="72"/>
      <c r="C75" s="72"/>
      <c r="D75" s="72"/>
      <c r="E75" s="72"/>
      <c r="F75" s="72"/>
      <c r="G75" s="26">
        <f>C14</f>
        <v>0</v>
      </c>
    </row>
    <row r="76" spans="1:7" x14ac:dyDescent="0.25">
      <c r="B76" s="36" t="s">
        <v>46</v>
      </c>
      <c r="C76" s="34" t="s">
        <v>3</v>
      </c>
      <c r="D76" s="17">
        <f>D70</f>
        <v>0</v>
      </c>
      <c r="E76" s="17">
        <f>E70</f>
        <v>0</v>
      </c>
      <c r="F76" s="17">
        <f>F70</f>
        <v>0</v>
      </c>
      <c r="G76" s="17">
        <f>G70</f>
        <v>0</v>
      </c>
    </row>
    <row r="77" spans="1:7" x14ac:dyDescent="0.25">
      <c r="B77" s="38" t="s">
        <v>44</v>
      </c>
      <c r="C77" s="34" t="s">
        <v>3</v>
      </c>
      <c r="D77" s="31"/>
      <c r="E77" s="31"/>
      <c r="F77" s="32"/>
      <c r="G77" s="30"/>
    </row>
    <row r="78" spans="1:7" ht="15" customHeight="1" x14ac:dyDescent="0.25">
      <c r="B78" s="39" t="s">
        <v>45</v>
      </c>
      <c r="C78" s="34" t="s">
        <v>3</v>
      </c>
      <c r="D78" s="31"/>
      <c r="E78" s="31"/>
      <c r="F78" s="32"/>
      <c r="G78" s="30"/>
    </row>
    <row r="79" spans="1:7" x14ac:dyDescent="0.25">
      <c r="B79" s="38" t="s">
        <v>48</v>
      </c>
      <c r="C79" s="34" t="s">
        <v>3</v>
      </c>
      <c r="D79" s="17">
        <f>SUM(D80:D81)</f>
        <v>0</v>
      </c>
      <c r="E79" s="17">
        <f t="shared" ref="E79:G79" si="1">SUM(E80:E81)</f>
        <v>0</v>
      </c>
      <c r="F79" s="17">
        <f t="shared" si="1"/>
        <v>0</v>
      </c>
      <c r="G79" s="17">
        <f t="shared" si="1"/>
        <v>0</v>
      </c>
    </row>
    <row r="80" spans="1:7" x14ac:dyDescent="0.25">
      <c r="B80" s="28"/>
      <c r="C80" s="34" t="s">
        <v>3</v>
      </c>
      <c r="D80" s="31"/>
      <c r="E80" s="31"/>
      <c r="F80" s="32"/>
      <c r="G80" s="30"/>
    </row>
    <row r="81" spans="1:7" x14ac:dyDescent="0.25">
      <c r="B81" s="28"/>
      <c r="C81" s="34" t="s">
        <v>3</v>
      </c>
      <c r="D81" s="31"/>
      <c r="E81" s="31"/>
      <c r="F81" s="32"/>
      <c r="G81" s="30"/>
    </row>
    <row r="82" spans="1:7" ht="15.75" customHeight="1" x14ac:dyDescent="0.25">
      <c r="B82" s="36" t="s">
        <v>47</v>
      </c>
      <c r="C82" s="34" t="s">
        <v>3</v>
      </c>
      <c r="D82" s="17">
        <f>D76-D79-D78</f>
        <v>0</v>
      </c>
      <c r="E82" s="17">
        <f t="shared" ref="E82:G82" si="2">E76-E79-E78</f>
        <v>0</v>
      </c>
      <c r="F82" s="17">
        <f t="shared" si="2"/>
        <v>0</v>
      </c>
      <c r="G82" s="17">
        <f t="shared" si="2"/>
        <v>0</v>
      </c>
    </row>
    <row r="83" spans="1:7" x14ac:dyDescent="0.25">
      <c r="B83" s="1"/>
    </row>
    <row r="84" spans="1:7" ht="19.5" customHeight="1" x14ac:dyDescent="0.25">
      <c r="A84" s="12" t="s">
        <v>40</v>
      </c>
      <c r="B84" s="1"/>
    </row>
    <row r="85" spans="1:7" ht="21" customHeight="1" x14ac:dyDescent="0.25">
      <c r="B85" s="1"/>
    </row>
    <row r="86" spans="1:7" x14ac:dyDescent="0.25">
      <c r="B86" s="36" t="s">
        <v>120</v>
      </c>
      <c r="C86" s="62"/>
      <c r="D86" s="63"/>
      <c r="E86" s="64"/>
    </row>
    <row r="87" spans="1:7" x14ac:dyDescent="0.25">
      <c r="B87" s="1"/>
    </row>
    <row r="88" spans="1:7" ht="15.75" x14ac:dyDescent="0.25">
      <c r="A88" s="12" t="s">
        <v>121</v>
      </c>
      <c r="B88" s="5"/>
    </row>
    <row r="89" spans="1:7" x14ac:dyDescent="0.25">
      <c r="B89" s="1"/>
    </row>
    <row r="90" spans="1:7" x14ac:dyDescent="0.25">
      <c r="B90" s="36" t="s">
        <v>5</v>
      </c>
      <c r="C90" s="62"/>
      <c r="D90" s="63"/>
      <c r="E90" s="64"/>
    </row>
    <row r="91" spans="1:7" x14ac:dyDescent="0.25">
      <c r="B91" s="36" t="s">
        <v>6</v>
      </c>
      <c r="C91" s="62"/>
      <c r="D91" s="63"/>
      <c r="E91" s="64"/>
    </row>
    <row r="92" spans="1:7" ht="24.75" customHeight="1" x14ac:dyDescent="0.25">
      <c r="A92" s="12" t="s">
        <v>122</v>
      </c>
      <c r="B92" s="1"/>
    </row>
    <row r="93" spans="1:7" x14ac:dyDescent="0.25">
      <c r="B93" s="1"/>
    </row>
    <row r="94" spans="1:7" x14ac:dyDescent="0.25">
      <c r="B94" s="62"/>
      <c r="C94" s="63"/>
      <c r="D94" s="63"/>
      <c r="E94" s="64"/>
    </row>
  </sheetData>
  <mergeCells count="24">
    <mergeCell ref="F74:F75"/>
    <mergeCell ref="B74:B75"/>
    <mergeCell ref="F59:F60"/>
    <mergeCell ref="B66:B67"/>
    <mergeCell ref="C66:C67"/>
    <mergeCell ref="D66:D67"/>
    <mergeCell ref="E66:E67"/>
    <mergeCell ref="F66:F67"/>
    <mergeCell ref="C86:E86"/>
    <mergeCell ref="C90:E90"/>
    <mergeCell ref="C91:E91"/>
    <mergeCell ref="B94:E94"/>
    <mergeCell ref="B35:B38"/>
    <mergeCell ref="B40:B42"/>
    <mergeCell ref="B47:E47"/>
    <mergeCell ref="B51:E51"/>
    <mergeCell ref="B55:E55"/>
    <mergeCell ref="B59:B60"/>
    <mergeCell ref="C59:C60"/>
    <mergeCell ref="D59:D60"/>
    <mergeCell ref="E59:E60"/>
    <mergeCell ref="C74:C75"/>
    <mergeCell ref="D74:D75"/>
    <mergeCell ref="E74:E75"/>
  </mergeCells>
  <dataValidations count="3">
    <dataValidation type="list" allowBlank="1" showInputMessage="1" showErrorMessage="1" sqref="C20:C21 C24">
      <formula1>$H$2:$H$4</formula1>
    </dataValidation>
    <dataValidation type="list" allowBlank="1" showInputMessage="1" showErrorMessage="1" sqref="C23">
      <formula1>$I$2:$I$3</formula1>
    </dataValidation>
    <dataValidation type="list" allowBlank="1" showInputMessage="1" showErrorMessage="1" sqref="B29">
      <formula1>$J$2:$J$4</formula1>
    </dataValidation>
  </dataValidations>
  <pageMargins left="0.2" right="0.2" top="0.25" bottom="0.25" header="0.3" footer="0.3"/>
  <pageSetup paperSize="9" scale="54" orientation="landscape" r:id="rId1"/>
  <rowBreaks count="1" manualBreakCount="1">
    <brk id="44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95" r:id="rId4" name="Check Box 23">
              <controlPr defaultSize="0" autoFill="0" autoLine="0" autoPict="0">
                <anchor moveWithCells="1">
                  <from>
                    <xdr:col>2</xdr:col>
                    <xdr:colOff>85725</xdr:colOff>
                    <xdr:row>34</xdr:row>
                    <xdr:rowOff>9525</xdr:rowOff>
                  </from>
                  <to>
                    <xdr:col>3</xdr:col>
                    <xdr:colOff>1371600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5" name="Check Box 24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0</xdr:rowOff>
                  </from>
                  <to>
                    <xdr:col>2</xdr:col>
                    <xdr:colOff>3105150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6" name="Check Box 25">
              <controlPr defaultSize="0" autoFill="0" autoLine="0" autoPict="0">
                <anchor moveWithCells="1">
                  <from>
                    <xdr:col>2</xdr:col>
                    <xdr:colOff>95250</xdr:colOff>
                    <xdr:row>37</xdr:row>
                    <xdr:rowOff>0</xdr:rowOff>
                  </from>
                  <to>
                    <xdr:col>3</xdr:col>
                    <xdr:colOff>1019175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7" name="Check Box 26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180975</xdr:rowOff>
                  </from>
                  <to>
                    <xdr:col>3</xdr:col>
                    <xdr:colOff>1933575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8" name="Check Box 35">
              <controlPr defaultSize="0" autoFill="0" autoLine="0" autoPict="0">
                <anchor moveWithCells="1">
                  <from>
                    <xdr:col>2</xdr:col>
                    <xdr:colOff>38100</xdr:colOff>
                    <xdr:row>39</xdr:row>
                    <xdr:rowOff>28575</xdr:rowOff>
                  </from>
                  <to>
                    <xdr:col>10</xdr:col>
                    <xdr:colOff>466725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9" name="Check Box 3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28575</xdr:rowOff>
                  </from>
                  <to>
                    <xdr:col>11</xdr:col>
                    <xdr:colOff>228600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10" name="Check Box 38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1438275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11" name="Check Box 40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94"/>
  <sheetViews>
    <sheetView zoomScaleNormal="100" zoomScaleSheetLayoutView="100" workbookViewId="0">
      <selection activeCell="C11" sqref="C11"/>
    </sheetView>
  </sheetViews>
  <sheetFormatPr defaultRowHeight="15" x14ac:dyDescent="0.25"/>
  <cols>
    <col min="1" max="1" width="9.140625" style="1"/>
    <col min="2" max="2" width="62.42578125" style="2" customWidth="1"/>
    <col min="3" max="3" width="50.28515625" style="1" customWidth="1"/>
    <col min="4" max="4" width="45.140625" style="1" customWidth="1"/>
    <col min="5" max="5" width="37.140625" style="1" customWidth="1"/>
    <col min="6" max="6" width="15.140625" style="1" customWidth="1"/>
    <col min="7" max="7" width="28.28515625" style="1" customWidth="1"/>
    <col min="8" max="8" width="4" style="1" hidden="1" customWidth="1"/>
    <col min="9" max="10" width="7.85546875" style="1" hidden="1" customWidth="1"/>
    <col min="11" max="16384" width="9.140625" style="1"/>
  </cols>
  <sheetData>
    <row r="1" spans="1:10" ht="19.5" x14ac:dyDescent="0.25">
      <c r="A1" s="8" t="s">
        <v>92</v>
      </c>
      <c r="B1" s="1"/>
      <c r="C1" s="6"/>
      <c r="D1" s="6"/>
      <c r="E1" s="3"/>
      <c r="F1" s="3"/>
      <c r="H1" s="3" t="s">
        <v>22</v>
      </c>
      <c r="I1" s="3" t="s">
        <v>27</v>
      </c>
      <c r="J1" s="1" t="s">
        <v>29</v>
      </c>
    </row>
    <row r="2" spans="1:10" ht="17.25" x14ac:dyDescent="0.25">
      <c r="A2" s="10"/>
      <c r="B2" s="11"/>
      <c r="C2" s="6"/>
      <c r="D2" s="6"/>
      <c r="E2" s="3"/>
      <c r="F2" s="3"/>
      <c r="H2" s="3" t="s">
        <v>23</v>
      </c>
      <c r="I2" s="1" t="s">
        <v>55</v>
      </c>
      <c r="J2" s="23" t="s">
        <v>17</v>
      </c>
    </row>
    <row r="3" spans="1:10" ht="17.25" x14ac:dyDescent="0.25">
      <c r="A3" s="12" t="s">
        <v>19</v>
      </c>
      <c r="B3" s="11"/>
      <c r="C3" s="6"/>
      <c r="D3" s="6"/>
      <c r="E3" s="3"/>
      <c r="F3" s="3"/>
      <c r="H3" s="3" t="s">
        <v>24</v>
      </c>
      <c r="I3" s="1" t="s">
        <v>56</v>
      </c>
      <c r="J3" s="23" t="s">
        <v>30</v>
      </c>
    </row>
    <row r="4" spans="1:10" ht="17.25" x14ac:dyDescent="0.25">
      <c r="A4" s="10"/>
      <c r="B4" s="11"/>
      <c r="C4" s="6"/>
      <c r="D4" s="6"/>
      <c r="E4" s="3"/>
      <c r="F4" s="3"/>
      <c r="H4" s="3" t="s">
        <v>25</v>
      </c>
      <c r="J4" s="23" t="s">
        <v>31</v>
      </c>
    </row>
    <row r="5" spans="1:10" ht="27" x14ac:dyDescent="0.25">
      <c r="A5" s="10"/>
      <c r="B5" s="13" t="s">
        <v>93</v>
      </c>
      <c r="C5" s="50" t="s">
        <v>134</v>
      </c>
      <c r="D5" s="6"/>
      <c r="E5" s="3"/>
      <c r="F5" s="3"/>
      <c r="G5" s="3"/>
    </row>
    <row r="6" spans="1:10" ht="30" customHeight="1" x14ac:dyDescent="0.25">
      <c r="A6" s="10"/>
      <c r="B6" s="13" t="s">
        <v>94</v>
      </c>
      <c r="C6" s="49"/>
      <c r="D6" s="53"/>
      <c r="E6" s="3"/>
      <c r="F6" s="3"/>
      <c r="G6" s="3"/>
    </row>
    <row r="7" spans="1:10" ht="17.25" x14ac:dyDescent="0.25">
      <c r="A7" s="10"/>
      <c r="B7" s="11"/>
      <c r="C7" s="6"/>
      <c r="D7" s="6"/>
      <c r="E7" s="3"/>
      <c r="F7" s="3"/>
      <c r="G7" s="3"/>
    </row>
    <row r="8" spans="1:10" ht="17.25" x14ac:dyDescent="0.25">
      <c r="A8" s="12" t="s">
        <v>20</v>
      </c>
      <c r="B8" s="11"/>
      <c r="C8" s="6"/>
      <c r="D8" s="6"/>
      <c r="E8" s="3"/>
      <c r="F8" s="3"/>
      <c r="G8" s="3"/>
    </row>
    <row r="9" spans="1:10" ht="17.25" x14ac:dyDescent="0.25">
      <c r="A9" s="12"/>
      <c r="B9" s="11"/>
      <c r="C9" s="6"/>
      <c r="D9" s="6"/>
      <c r="E9" s="3"/>
      <c r="F9" s="3"/>
      <c r="G9" s="3"/>
    </row>
    <row r="10" spans="1:10" ht="27" x14ac:dyDescent="0.25">
      <c r="A10" s="12"/>
      <c r="B10" s="13" t="s">
        <v>95</v>
      </c>
      <c r="C10" s="50" t="s">
        <v>130</v>
      </c>
      <c r="G10" s="3"/>
    </row>
    <row r="11" spans="1:10" ht="17.25" x14ac:dyDescent="0.25">
      <c r="A11" s="12"/>
      <c r="B11" s="13" t="s">
        <v>96</v>
      </c>
      <c r="C11" s="51">
        <v>1167</v>
      </c>
      <c r="G11" s="3"/>
    </row>
    <row r="12" spans="1:10" ht="17.25" x14ac:dyDescent="0.25">
      <c r="A12" s="12"/>
      <c r="B12" s="18"/>
      <c r="C12" s="16" t="s">
        <v>3</v>
      </c>
      <c r="D12" s="6"/>
      <c r="E12" s="3"/>
      <c r="F12" s="3"/>
      <c r="G12" s="3"/>
    </row>
    <row r="13" spans="1:10" ht="17.25" x14ac:dyDescent="0.25">
      <c r="A13" s="12"/>
      <c r="B13" s="13" t="s">
        <v>39</v>
      </c>
      <c r="C13" s="51">
        <v>2023</v>
      </c>
      <c r="D13" s="6"/>
      <c r="E13" s="3"/>
      <c r="F13" s="3"/>
      <c r="G13" s="3"/>
    </row>
    <row r="14" spans="1:10" ht="17.25" x14ac:dyDescent="0.25">
      <c r="A14" s="12"/>
      <c r="B14" s="13" t="s">
        <v>98</v>
      </c>
      <c r="C14" s="51">
        <v>2026</v>
      </c>
      <c r="D14" s="6"/>
      <c r="E14" s="3"/>
      <c r="F14" s="3"/>
      <c r="G14" s="3"/>
    </row>
    <row r="15" spans="1:10" ht="17.25" x14ac:dyDescent="0.25">
      <c r="A15" s="12"/>
      <c r="B15" s="11"/>
      <c r="C15" s="15"/>
      <c r="D15" s="6"/>
      <c r="E15" s="3"/>
      <c r="F15" s="3"/>
      <c r="G15" s="3"/>
    </row>
    <row r="16" spans="1:10" ht="17.25" x14ac:dyDescent="0.25">
      <c r="A16" s="12" t="s">
        <v>21</v>
      </c>
      <c r="B16" s="11"/>
      <c r="C16" s="15"/>
      <c r="D16" s="6"/>
      <c r="E16" s="3"/>
      <c r="F16" s="3"/>
      <c r="G16" s="3"/>
    </row>
    <row r="17" spans="1:10" ht="27" x14ac:dyDescent="0.25">
      <c r="B17" s="13" t="s">
        <v>99</v>
      </c>
      <c r="C17" s="50" t="s">
        <v>130</v>
      </c>
      <c r="D17" s="6"/>
      <c r="E17" s="3"/>
      <c r="F17" s="3"/>
      <c r="G17" s="3"/>
    </row>
    <row r="18" spans="1:10" ht="17.25" x14ac:dyDescent="0.25">
      <c r="A18" s="12"/>
      <c r="B18" s="13" t="s">
        <v>101</v>
      </c>
      <c r="C18" s="51">
        <v>420011</v>
      </c>
      <c r="D18" s="6"/>
      <c r="E18" s="3"/>
      <c r="F18" s="3"/>
      <c r="G18" s="3"/>
    </row>
    <row r="19" spans="1:10" ht="17.25" x14ac:dyDescent="0.25">
      <c r="A19" s="12"/>
      <c r="B19" s="6"/>
      <c r="C19" s="6"/>
      <c r="D19" s="6"/>
      <c r="E19" s="3"/>
      <c r="F19" s="3"/>
      <c r="G19" s="3"/>
    </row>
    <row r="20" spans="1:10" ht="26.25" customHeight="1" x14ac:dyDescent="0.25">
      <c r="A20" s="12"/>
      <c r="B20" s="13" t="s">
        <v>100</v>
      </c>
      <c r="C20" s="19" t="s">
        <v>25</v>
      </c>
      <c r="F20" s="3"/>
      <c r="G20" s="3"/>
    </row>
    <row r="21" spans="1:10" ht="17.25" x14ac:dyDescent="0.25">
      <c r="A21" s="12"/>
      <c r="B21" s="1"/>
      <c r="C21" s="37"/>
      <c r="F21" s="3"/>
      <c r="G21" s="3"/>
    </row>
    <row r="22" spans="1:10" ht="17.25" x14ac:dyDescent="0.25">
      <c r="A22" s="12"/>
      <c r="B22" s="11"/>
      <c r="C22" s="15"/>
      <c r="D22" s="6"/>
      <c r="E22" s="3"/>
      <c r="F22" s="3"/>
      <c r="G22" s="3"/>
    </row>
    <row r="23" spans="1:10" ht="17.25" x14ac:dyDescent="0.25">
      <c r="A23" s="12"/>
      <c r="B23" s="13" t="s">
        <v>104</v>
      </c>
      <c r="C23" s="19" t="s">
        <v>55</v>
      </c>
      <c r="F23" s="3"/>
      <c r="G23" s="3"/>
    </row>
    <row r="24" spans="1:10" ht="17.25" x14ac:dyDescent="0.25">
      <c r="A24" s="12"/>
      <c r="B24" s="1"/>
      <c r="C24" s="37"/>
      <c r="D24" s="6"/>
      <c r="E24" s="3"/>
      <c r="F24" s="3"/>
      <c r="G24" s="3"/>
    </row>
    <row r="25" spans="1:10" ht="17.25" x14ac:dyDescent="0.25">
      <c r="A25" s="12"/>
      <c r="B25" s="11"/>
      <c r="C25" s="15"/>
      <c r="D25" s="6"/>
      <c r="E25" s="3"/>
      <c r="F25" s="3"/>
      <c r="G25" s="3"/>
    </row>
    <row r="26" spans="1:10" customFormat="1" ht="15.75" customHeight="1" x14ac:dyDescent="0.25">
      <c r="A26" s="12" t="s">
        <v>28</v>
      </c>
      <c r="C26" s="9"/>
      <c r="D26" s="9"/>
      <c r="E26" s="9"/>
      <c r="F26" s="9"/>
      <c r="G26" s="9"/>
      <c r="H26" s="9"/>
      <c r="I26" s="9"/>
      <c r="J26" s="9"/>
    </row>
    <row r="27" spans="1:10" customFormat="1" ht="17.25" x14ac:dyDescent="0.25">
      <c r="B27" s="9"/>
      <c r="C27" s="9"/>
      <c r="D27" s="9"/>
      <c r="E27" s="9"/>
      <c r="F27" s="9"/>
      <c r="G27" s="9"/>
      <c r="H27" s="9"/>
      <c r="I27" s="9"/>
      <c r="J27" s="9"/>
    </row>
    <row r="28" spans="1:10" customFormat="1" ht="42" x14ac:dyDescent="0.25">
      <c r="B28" s="20" t="s">
        <v>106</v>
      </c>
      <c r="C28" s="20" t="s">
        <v>107</v>
      </c>
      <c r="D28" s="20" t="s">
        <v>108</v>
      </c>
      <c r="E28" s="20" t="s">
        <v>109</v>
      </c>
      <c r="F28" s="9"/>
      <c r="G28" s="9"/>
      <c r="H28" s="9"/>
      <c r="I28" s="9"/>
      <c r="J28" s="9"/>
    </row>
    <row r="29" spans="1:10" customFormat="1" ht="17.25" x14ac:dyDescent="0.3">
      <c r="B29" s="21" t="s">
        <v>17</v>
      </c>
      <c r="C29" s="21"/>
      <c r="D29" s="21"/>
      <c r="E29" s="21"/>
      <c r="F29" s="22"/>
      <c r="G29" s="9"/>
      <c r="H29" s="9"/>
      <c r="I29" s="9"/>
      <c r="J29" s="22"/>
    </row>
    <row r="30" spans="1:10" ht="17.25" x14ac:dyDescent="0.25">
      <c r="A30" s="12"/>
      <c r="B30" s="11"/>
      <c r="C30" s="15"/>
      <c r="D30" s="6"/>
      <c r="E30" s="3"/>
      <c r="F30" s="3"/>
      <c r="G30" s="3"/>
    </row>
    <row r="31" spans="1:10" s="7" customFormat="1" ht="20.25" customHeight="1" x14ac:dyDescent="0.25">
      <c r="A31" s="12" t="s">
        <v>32</v>
      </c>
    </row>
    <row r="32" spans="1:10" s="7" customFormat="1" ht="15" customHeight="1" x14ac:dyDescent="0.25"/>
    <row r="33" spans="1:5" s="7" customFormat="1" ht="330.75" customHeight="1" x14ac:dyDescent="0.25">
      <c r="B33" s="13" t="s">
        <v>110</v>
      </c>
      <c r="C33" s="73" t="s">
        <v>131</v>
      </c>
      <c r="D33" s="74"/>
      <c r="E33" s="74"/>
    </row>
    <row r="34" spans="1:5" s="7" customFormat="1" ht="17.25" customHeight="1" x14ac:dyDescent="0.25"/>
    <row r="35" spans="1:5" s="7" customFormat="1" ht="16.5" customHeight="1" x14ac:dyDescent="0.25">
      <c r="B35" s="65" t="s">
        <v>111</v>
      </c>
      <c r="C35" s="24" t="s">
        <v>18</v>
      </c>
    </row>
    <row r="36" spans="1:5" s="7" customFormat="1" ht="15" customHeight="1" x14ac:dyDescent="0.25">
      <c r="B36" s="66"/>
    </row>
    <row r="37" spans="1:5" s="7" customFormat="1" ht="15" customHeight="1" x14ac:dyDescent="0.25">
      <c r="B37" s="66"/>
    </row>
    <row r="38" spans="1:5" s="7" customFormat="1" ht="15" customHeight="1" x14ac:dyDescent="0.25">
      <c r="B38" s="67"/>
      <c r="C38" s="25"/>
    </row>
    <row r="39" spans="1:5" s="7" customFormat="1" ht="15" customHeight="1" x14ac:dyDescent="0.25"/>
    <row r="40" spans="1:5" s="7" customFormat="1" ht="13.5" customHeight="1" x14ac:dyDescent="0.25">
      <c r="B40" s="65" t="s">
        <v>112</v>
      </c>
    </row>
    <row r="41" spans="1:5" s="7" customFormat="1" ht="13.5" x14ac:dyDescent="0.25">
      <c r="B41" s="66"/>
    </row>
    <row r="42" spans="1:5" s="7" customFormat="1" ht="21" customHeight="1" x14ac:dyDescent="0.25">
      <c r="B42" s="67"/>
    </row>
    <row r="43" spans="1:5" s="7" customFormat="1" ht="13.5" x14ac:dyDescent="0.25"/>
    <row r="44" spans="1:5" s="7" customFormat="1" ht="13.5" x14ac:dyDescent="0.25"/>
    <row r="45" spans="1:5" s="7" customFormat="1" ht="15.75" x14ac:dyDescent="0.25">
      <c r="A45" s="12" t="s">
        <v>113</v>
      </c>
    </row>
    <row r="46" spans="1:5" s="7" customFormat="1" ht="13.5" x14ac:dyDescent="0.25"/>
    <row r="47" spans="1:5" s="7" customFormat="1" ht="108" customHeight="1" x14ac:dyDescent="0.35">
      <c r="B47" s="75" t="s">
        <v>127</v>
      </c>
      <c r="C47" s="76"/>
      <c r="D47" s="77"/>
      <c r="E47" s="52"/>
    </row>
    <row r="48" spans="1:5" s="7" customFormat="1" ht="15" customHeight="1" x14ac:dyDescent="0.25"/>
    <row r="49" spans="1:7" s="7" customFormat="1" ht="15" customHeight="1" x14ac:dyDescent="0.25">
      <c r="A49" s="12" t="s">
        <v>114</v>
      </c>
    </row>
    <row r="50" spans="1:7" s="7" customFormat="1" ht="15" customHeight="1" x14ac:dyDescent="0.25"/>
    <row r="51" spans="1:7" s="7" customFormat="1" ht="120" customHeight="1" x14ac:dyDescent="0.35">
      <c r="B51" s="75" t="s">
        <v>132</v>
      </c>
      <c r="C51" s="76"/>
      <c r="D51" s="76"/>
      <c r="E51" s="76"/>
    </row>
    <row r="52" spans="1:7" s="7" customFormat="1" ht="15" customHeight="1" x14ac:dyDescent="0.25"/>
    <row r="53" spans="1:7" s="7" customFormat="1" ht="15" customHeight="1" x14ac:dyDescent="0.25">
      <c r="A53" s="12" t="s">
        <v>115</v>
      </c>
    </row>
    <row r="54" spans="1:7" s="7" customFormat="1" ht="15" customHeight="1" x14ac:dyDescent="0.25"/>
    <row r="55" spans="1:7" s="7" customFormat="1" ht="36.75" customHeight="1" x14ac:dyDescent="0.35">
      <c r="B55" s="75" t="s">
        <v>133</v>
      </c>
      <c r="C55" s="76"/>
      <c r="D55" s="76"/>
      <c r="E55" s="76"/>
    </row>
    <row r="56" spans="1:7" s="7" customFormat="1" ht="13.5" x14ac:dyDescent="0.25"/>
    <row r="57" spans="1:7" s="7" customFormat="1" ht="14.25" x14ac:dyDescent="0.25">
      <c r="A57" s="12" t="s">
        <v>36</v>
      </c>
    </row>
    <row r="58" spans="1:7" s="7" customFormat="1" ht="13.5" x14ac:dyDescent="0.25"/>
    <row r="59" spans="1:7" s="7" customFormat="1" ht="15" customHeight="1" x14ac:dyDescent="0.25">
      <c r="B59" s="71" t="s">
        <v>116</v>
      </c>
      <c r="C59" s="71" t="s">
        <v>0</v>
      </c>
      <c r="D59" s="71" t="s">
        <v>8</v>
      </c>
      <c r="E59" s="71" t="s">
        <v>11</v>
      </c>
      <c r="F59" s="71" t="s">
        <v>10</v>
      </c>
      <c r="G59" s="46" t="s">
        <v>117</v>
      </c>
    </row>
    <row r="60" spans="1:7" s="7" customFormat="1" ht="13.5" x14ac:dyDescent="0.25">
      <c r="B60" s="72"/>
      <c r="C60" s="72"/>
      <c r="D60" s="72"/>
      <c r="E60" s="72"/>
      <c r="F60" s="72"/>
      <c r="G60" s="46">
        <f>C14</f>
        <v>2026</v>
      </c>
    </row>
    <row r="61" spans="1:7" x14ac:dyDescent="0.25">
      <c r="B61" s="27" t="s">
        <v>128</v>
      </c>
      <c r="C61" s="31" t="s">
        <v>129</v>
      </c>
      <c r="D61" s="31">
        <v>20776350</v>
      </c>
      <c r="E61" s="31">
        <v>7914800</v>
      </c>
      <c r="F61" s="32">
        <v>15829600</v>
      </c>
      <c r="G61" s="33">
        <v>2026</v>
      </c>
    </row>
    <row r="62" spans="1:7" x14ac:dyDescent="0.25">
      <c r="B62" s="27"/>
      <c r="C62" s="28"/>
      <c r="D62" s="31"/>
      <c r="E62" s="31"/>
      <c r="F62" s="32"/>
      <c r="G62" s="33"/>
    </row>
    <row r="63" spans="1:7" x14ac:dyDescent="0.25">
      <c r="B63" s="7"/>
    </row>
    <row r="64" spans="1:7" x14ac:dyDescent="0.25">
      <c r="A64" s="12" t="s">
        <v>37</v>
      </c>
      <c r="B64" s="7"/>
    </row>
    <row r="65" spans="1:7" x14ac:dyDescent="0.25">
      <c r="B65" s="7"/>
    </row>
    <row r="66" spans="1:7" x14ac:dyDescent="0.25">
      <c r="B66" s="71" t="s">
        <v>118</v>
      </c>
      <c r="C66" s="71" t="s">
        <v>2</v>
      </c>
      <c r="D66" s="71" t="s">
        <v>8</v>
      </c>
      <c r="E66" s="71" t="s">
        <v>1</v>
      </c>
      <c r="F66" s="71" t="s">
        <v>10</v>
      </c>
      <c r="G66" s="46" t="s">
        <v>43</v>
      </c>
    </row>
    <row r="67" spans="1:7" x14ac:dyDescent="0.25">
      <c r="B67" s="72"/>
      <c r="C67" s="72"/>
      <c r="D67" s="72"/>
      <c r="E67" s="72"/>
      <c r="F67" s="72"/>
      <c r="G67" s="46">
        <f>C14</f>
        <v>2026</v>
      </c>
    </row>
    <row r="68" spans="1:7" x14ac:dyDescent="0.25">
      <c r="B68" s="28" t="s">
        <v>128</v>
      </c>
      <c r="C68" s="46" t="s">
        <v>3</v>
      </c>
      <c r="D68" s="31">
        <v>20776350000</v>
      </c>
      <c r="E68" s="31">
        <v>7914800000</v>
      </c>
      <c r="F68" s="32">
        <v>15829600000</v>
      </c>
      <c r="G68" s="33">
        <v>2026</v>
      </c>
    </row>
    <row r="69" spans="1:7" x14ac:dyDescent="0.25">
      <c r="B69" s="28"/>
      <c r="C69" s="46" t="s">
        <v>3</v>
      </c>
      <c r="D69" s="31"/>
      <c r="E69" s="31"/>
      <c r="F69" s="35"/>
      <c r="G69" s="33"/>
    </row>
    <row r="70" spans="1:7" x14ac:dyDescent="0.25">
      <c r="B70" s="17" t="s">
        <v>4</v>
      </c>
      <c r="C70" s="17" t="s">
        <v>3</v>
      </c>
      <c r="D70" s="17">
        <f>SUM(D68:D69)</f>
        <v>20776350000</v>
      </c>
      <c r="E70" s="17">
        <f t="shared" ref="E70:G70" si="0">SUM(E68:E69)</f>
        <v>7914800000</v>
      </c>
      <c r="F70" s="17">
        <f t="shared" si="0"/>
        <v>15829600000</v>
      </c>
      <c r="G70" s="17">
        <f t="shared" si="0"/>
        <v>2026</v>
      </c>
    </row>
    <row r="71" spans="1:7" x14ac:dyDescent="0.25">
      <c r="B71" s="1"/>
    </row>
    <row r="72" spans="1:7" x14ac:dyDescent="0.25">
      <c r="A72" s="12" t="s">
        <v>38</v>
      </c>
      <c r="B72" s="1"/>
    </row>
    <row r="73" spans="1:7" x14ac:dyDescent="0.25">
      <c r="B73" s="1"/>
    </row>
    <row r="74" spans="1:7" x14ac:dyDescent="0.25">
      <c r="B74" s="71" t="s">
        <v>119</v>
      </c>
      <c r="C74" s="71" t="s">
        <v>2</v>
      </c>
      <c r="D74" s="71" t="s">
        <v>8</v>
      </c>
      <c r="E74" s="71" t="s">
        <v>1</v>
      </c>
      <c r="F74" s="71" t="s">
        <v>10</v>
      </c>
      <c r="G74" s="46" t="s">
        <v>43</v>
      </c>
    </row>
    <row r="75" spans="1:7" x14ac:dyDescent="0.25">
      <c r="B75" s="72"/>
      <c r="C75" s="72"/>
      <c r="D75" s="72"/>
      <c r="E75" s="72"/>
      <c r="F75" s="72"/>
      <c r="G75" s="46">
        <f>C14</f>
        <v>2026</v>
      </c>
    </row>
    <row r="76" spans="1:7" x14ac:dyDescent="0.25">
      <c r="B76" s="36" t="s">
        <v>46</v>
      </c>
      <c r="C76" s="34" t="s">
        <v>3</v>
      </c>
      <c r="D76" s="17">
        <f>D70</f>
        <v>20776350000</v>
      </c>
      <c r="E76" s="17">
        <f>E70</f>
        <v>7914800000</v>
      </c>
      <c r="F76" s="17">
        <v>158296000</v>
      </c>
      <c r="G76" s="17">
        <f>G70</f>
        <v>2026</v>
      </c>
    </row>
    <row r="77" spans="1:7" x14ac:dyDescent="0.25">
      <c r="B77" s="38" t="s">
        <v>44</v>
      </c>
      <c r="C77" s="34" t="s">
        <v>3</v>
      </c>
      <c r="D77" s="17">
        <v>20776350000</v>
      </c>
      <c r="E77" s="17">
        <v>79148000</v>
      </c>
      <c r="F77" s="32">
        <v>158296000</v>
      </c>
      <c r="G77" s="30"/>
    </row>
    <row r="78" spans="1:7" ht="15" customHeight="1" x14ac:dyDescent="0.25">
      <c r="B78" s="39" t="s">
        <v>45</v>
      </c>
      <c r="C78" s="34" t="s">
        <v>3</v>
      </c>
      <c r="D78" s="31"/>
      <c r="E78" s="31"/>
      <c r="F78" s="32"/>
      <c r="G78" s="30"/>
    </row>
    <row r="79" spans="1:7" x14ac:dyDescent="0.25">
      <c r="B79" s="38" t="s">
        <v>48</v>
      </c>
      <c r="C79" s="34" t="s">
        <v>3</v>
      </c>
      <c r="D79" s="17">
        <f>D73</f>
        <v>0</v>
      </c>
      <c r="E79" s="17">
        <f t="shared" ref="E79:G79" si="1">SUM(E80:E81)</f>
        <v>0</v>
      </c>
      <c r="F79" s="17">
        <f t="shared" si="1"/>
        <v>0</v>
      </c>
      <c r="G79" s="17">
        <f t="shared" si="1"/>
        <v>0</v>
      </c>
    </row>
    <row r="80" spans="1:7" x14ac:dyDescent="0.25">
      <c r="B80" s="28"/>
      <c r="C80" s="34" t="s">
        <v>3</v>
      </c>
      <c r="D80" s="31"/>
      <c r="E80" s="31"/>
      <c r="F80" s="32"/>
      <c r="G80" s="30"/>
    </row>
    <row r="81" spans="1:7" x14ac:dyDescent="0.25">
      <c r="B81" s="28"/>
      <c r="C81" s="34" t="s">
        <v>3</v>
      </c>
      <c r="D81" s="31"/>
      <c r="E81" s="31"/>
      <c r="F81" s="32"/>
      <c r="G81" s="30"/>
    </row>
    <row r="82" spans="1:7" ht="15.75" customHeight="1" x14ac:dyDescent="0.25">
      <c r="B82" s="36" t="s">
        <v>47</v>
      </c>
      <c r="C82" s="34" t="s">
        <v>3</v>
      </c>
      <c r="D82" s="17">
        <f>D76-D79-D78</f>
        <v>20776350000</v>
      </c>
      <c r="E82" s="17">
        <f t="shared" ref="E82:G82" si="2">E76-E79-E78</f>
        <v>7914800000</v>
      </c>
      <c r="F82" s="17">
        <f t="shared" si="2"/>
        <v>158296000</v>
      </c>
      <c r="G82" s="17">
        <f t="shared" si="2"/>
        <v>2026</v>
      </c>
    </row>
    <row r="83" spans="1:7" x14ac:dyDescent="0.25">
      <c r="B83" s="1"/>
    </row>
    <row r="84" spans="1:7" ht="19.5" customHeight="1" x14ac:dyDescent="0.25">
      <c r="A84" s="12" t="s">
        <v>40</v>
      </c>
      <c r="B84" s="1"/>
    </row>
    <row r="85" spans="1:7" ht="21" customHeight="1" x14ac:dyDescent="0.25">
      <c r="B85" s="1"/>
    </row>
    <row r="86" spans="1:7" x14ac:dyDescent="0.25">
      <c r="B86" s="36" t="s">
        <v>120</v>
      </c>
      <c r="C86" s="62"/>
      <c r="D86" s="63"/>
      <c r="E86" s="64"/>
    </row>
    <row r="87" spans="1:7" x14ac:dyDescent="0.25">
      <c r="B87" s="1"/>
    </row>
    <row r="88" spans="1:7" ht="15.75" x14ac:dyDescent="0.25">
      <c r="A88" s="12" t="s">
        <v>121</v>
      </c>
      <c r="B88" s="5"/>
    </row>
    <row r="89" spans="1:7" x14ac:dyDescent="0.25">
      <c r="B89" s="1"/>
    </row>
    <row r="90" spans="1:7" x14ac:dyDescent="0.25">
      <c r="B90" s="36" t="s">
        <v>5</v>
      </c>
      <c r="C90" s="62"/>
      <c r="D90" s="63"/>
      <c r="E90" s="64"/>
    </row>
    <row r="91" spans="1:7" x14ac:dyDescent="0.25">
      <c r="B91" s="36" t="s">
        <v>6</v>
      </c>
      <c r="C91" s="62"/>
      <c r="D91" s="63"/>
      <c r="E91" s="64"/>
    </row>
    <row r="92" spans="1:7" ht="24.75" customHeight="1" x14ac:dyDescent="0.25">
      <c r="A92" s="12" t="s">
        <v>122</v>
      </c>
      <c r="B92" s="1"/>
    </row>
    <row r="93" spans="1:7" x14ac:dyDescent="0.25">
      <c r="B93" s="1"/>
    </row>
    <row r="94" spans="1:7" x14ac:dyDescent="0.25">
      <c r="B94" s="62"/>
      <c r="C94" s="63"/>
      <c r="D94" s="63"/>
      <c r="E94" s="64"/>
    </row>
  </sheetData>
  <mergeCells count="25">
    <mergeCell ref="C90:E90"/>
    <mergeCell ref="C91:E91"/>
    <mergeCell ref="B94:E94"/>
    <mergeCell ref="B74:B75"/>
    <mergeCell ref="C74:C75"/>
    <mergeCell ref="D74:D75"/>
    <mergeCell ref="E74:E75"/>
    <mergeCell ref="B55:E55"/>
    <mergeCell ref="F74:F75"/>
    <mergeCell ref="C86:E86"/>
    <mergeCell ref="F59:F60"/>
    <mergeCell ref="B66:B67"/>
    <mergeCell ref="C66:C67"/>
    <mergeCell ref="D66:D67"/>
    <mergeCell ref="E66:E67"/>
    <mergeCell ref="F66:F67"/>
    <mergeCell ref="B59:B60"/>
    <mergeCell ref="C59:C60"/>
    <mergeCell ref="D59:D60"/>
    <mergeCell ref="E59:E60"/>
    <mergeCell ref="C33:E33"/>
    <mergeCell ref="B47:D47"/>
    <mergeCell ref="B35:B38"/>
    <mergeCell ref="B40:B42"/>
    <mergeCell ref="B51:E51"/>
  </mergeCells>
  <dataValidations count="3">
    <dataValidation type="list" allowBlank="1" showInputMessage="1" showErrorMessage="1" sqref="B29">
      <formula1>$J$2:$J$4</formula1>
    </dataValidation>
    <dataValidation type="list" allowBlank="1" showInputMessage="1" showErrorMessage="1" sqref="C23">
      <formula1>$I$2:$I$3</formula1>
    </dataValidation>
    <dataValidation type="list" allowBlank="1" showInputMessage="1" showErrorMessage="1" sqref="C20:C21 C24">
      <formula1>$H$2:$H$4</formula1>
    </dataValidation>
  </dataValidations>
  <hyperlinks>
    <hyperlink ref="C28" location="_ftn1" display="_ftn1"/>
    <hyperlink ref="D28" location="_ftn2" display="_ftn2"/>
    <hyperlink ref="E28" location="_ftn3" display="_ftn3"/>
  </hyperlinks>
  <pageMargins left="0.2" right="0.2" top="0.25" bottom="0.25" header="0.3" footer="0.3"/>
  <pageSetup paperSize="9" scale="54" orientation="landscape" r:id="rId1"/>
  <rowBreaks count="1" manualBreakCount="1">
    <brk id="63" max="11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2</xdr:col>
                    <xdr:colOff>85725</xdr:colOff>
                    <xdr:row>34</xdr:row>
                    <xdr:rowOff>9525</xdr:rowOff>
                  </from>
                  <to>
                    <xdr:col>3</xdr:col>
                    <xdr:colOff>1371600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0</xdr:rowOff>
                  </from>
                  <to>
                    <xdr:col>2</xdr:col>
                    <xdr:colOff>3105150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37</xdr:row>
                    <xdr:rowOff>0</xdr:rowOff>
                  </from>
                  <to>
                    <xdr:col>3</xdr:col>
                    <xdr:colOff>1019175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180975</xdr:rowOff>
                  </from>
                  <to>
                    <xdr:col>3</xdr:col>
                    <xdr:colOff>1933575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39</xdr:row>
                    <xdr:rowOff>28575</xdr:rowOff>
                  </from>
                  <to>
                    <xdr:col>10</xdr:col>
                    <xdr:colOff>276225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28575</xdr:rowOff>
                  </from>
                  <to>
                    <xdr:col>11</xdr:col>
                    <xdr:colOff>38100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1247775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2</xdr:col>
                    <xdr:colOff>85725</xdr:colOff>
                    <xdr:row>34</xdr:row>
                    <xdr:rowOff>9525</xdr:rowOff>
                  </from>
                  <to>
                    <xdr:col>3</xdr:col>
                    <xdr:colOff>1371600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0</xdr:rowOff>
                  </from>
                  <to>
                    <xdr:col>2</xdr:col>
                    <xdr:colOff>3105150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2</xdr:col>
                    <xdr:colOff>95250</xdr:colOff>
                    <xdr:row>37</xdr:row>
                    <xdr:rowOff>0</xdr:rowOff>
                  </from>
                  <to>
                    <xdr:col>3</xdr:col>
                    <xdr:colOff>1019175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Check Box 12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180975</xdr:rowOff>
                  </from>
                  <to>
                    <xdr:col>3</xdr:col>
                    <xdr:colOff>1933575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Check Box 13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1247775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48"/>
  <sheetViews>
    <sheetView view="pageBreakPreview" topLeftCell="A34" zoomScale="60" zoomScaleNormal="100" workbookViewId="0">
      <selection activeCell="O14" sqref="O14"/>
    </sheetView>
  </sheetViews>
  <sheetFormatPr defaultRowHeight="15" x14ac:dyDescent="0.25"/>
  <sheetData>
    <row r="1" spans="1:16" ht="17.25" x14ac:dyDescent="0.25">
      <c r="A1" s="81" t="s">
        <v>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6" ht="15" customHeight="1" x14ac:dyDescent="0.25">
      <c r="A2" s="81" t="s">
        <v>57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6" ht="15" customHeight="1" x14ac:dyDescent="0.25">
      <c r="A3" s="8" t="s">
        <v>59</v>
      </c>
      <c r="I3" s="47"/>
      <c r="J3" s="47"/>
      <c r="K3" s="47"/>
      <c r="L3" s="47"/>
      <c r="M3" s="47"/>
      <c r="N3" s="47"/>
    </row>
    <row r="4" spans="1:16" ht="36.75" customHeight="1" x14ac:dyDescent="0.25">
      <c r="A4" s="79" t="s">
        <v>60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48"/>
      <c r="P4" s="48"/>
    </row>
    <row r="5" spans="1:16" ht="15" customHeight="1" x14ac:dyDescent="0.25">
      <c r="A5" s="78" t="s">
        <v>61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1:16" ht="15.75" customHeight="1" x14ac:dyDescent="0.25">
      <c r="A6" s="79" t="s">
        <v>62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</row>
    <row r="7" spans="1:16" ht="15.75" customHeight="1" x14ac:dyDescent="0.25">
      <c r="A7" s="78" t="s">
        <v>19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</row>
    <row r="8" spans="1:16" ht="24.75" customHeight="1" x14ac:dyDescent="0.25">
      <c r="A8" s="79" t="s">
        <v>123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</row>
    <row r="9" spans="1:16" ht="33" customHeight="1" x14ac:dyDescent="0.25">
      <c r="A9" s="79" t="s">
        <v>63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</row>
    <row r="10" spans="1:16" ht="21" customHeight="1" x14ac:dyDescent="0.25">
      <c r="A10" s="78" t="s">
        <v>20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</row>
    <row r="11" spans="1:16" ht="54.75" customHeight="1" x14ac:dyDescent="0.25">
      <c r="A11" s="79" t="s">
        <v>64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6" ht="49.5" customHeight="1" x14ac:dyDescent="0.25">
      <c r="A12" s="79" t="s">
        <v>65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</row>
    <row r="13" spans="1:16" ht="17.25" customHeight="1" x14ac:dyDescent="0.25">
      <c r="A13" s="79" t="s">
        <v>97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</row>
    <row r="14" spans="1:16" ht="36.75" customHeight="1" x14ac:dyDescent="0.25">
      <c r="A14" s="79" t="s">
        <v>66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16" ht="25.5" customHeight="1" x14ac:dyDescent="0.25">
      <c r="A15" s="79" t="s">
        <v>67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</row>
    <row r="16" spans="1:16" ht="25.5" customHeight="1" x14ac:dyDescent="0.25">
      <c r="A16" s="78" t="s">
        <v>21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</row>
    <row r="17" spans="1:14" ht="21.75" customHeight="1" x14ac:dyDescent="0.25">
      <c r="A17" s="79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14" ht="49.5" customHeight="1" x14ac:dyDescent="0.25">
      <c r="A18" s="79" t="s">
        <v>69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</row>
    <row r="19" spans="1:14" ht="31.5" customHeight="1" x14ac:dyDescent="0.25">
      <c r="A19" s="79" t="s">
        <v>102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</row>
    <row r="20" spans="1:14" ht="60" customHeight="1" x14ac:dyDescent="0.25">
      <c r="A20" s="79" t="s">
        <v>103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</row>
    <row r="21" spans="1:14" ht="27" customHeight="1" x14ac:dyDescent="0.25">
      <c r="A21" s="78" t="s">
        <v>28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spans="1:14" ht="36.75" customHeight="1" x14ac:dyDescent="0.25">
      <c r="A22" s="79" t="s">
        <v>105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</row>
    <row r="23" spans="1:14" ht="55.5" customHeight="1" x14ac:dyDescent="0.25">
      <c r="A23" s="79" t="s">
        <v>70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</row>
    <row r="24" spans="1:14" ht="19.5" customHeight="1" x14ac:dyDescent="0.25">
      <c r="A24" s="79" t="s">
        <v>71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</row>
    <row r="25" spans="1:14" ht="73.5" customHeight="1" x14ac:dyDescent="0.25">
      <c r="A25" s="79" t="s">
        <v>72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</row>
    <row r="26" spans="1:14" ht="27" customHeight="1" x14ac:dyDescent="0.25">
      <c r="A26" s="78" t="s">
        <v>32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</row>
    <row r="27" spans="1:14" ht="50.25" customHeight="1" x14ac:dyDescent="0.25">
      <c r="A27" s="79" t="s">
        <v>73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</row>
    <row r="28" spans="1:14" ht="92.25" customHeight="1" x14ac:dyDescent="0.25">
      <c r="A28" s="79" t="s">
        <v>58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</row>
    <row r="29" spans="1:14" ht="55.5" customHeight="1" x14ac:dyDescent="0.25">
      <c r="A29" s="79" t="s">
        <v>74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</row>
    <row r="30" spans="1:14" ht="25.5" customHeight="1" x14ac:dyDescent="0.25">
      <c r="A30" s="78" t="s">
        <v>33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</row>
    <row r="31" spans="1:14" ht="57" customHeight="1" x14ac:dyDescent="0.25">
      <c r="A31" s="79" t="s">
        <v>75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</row>
    <row r="32" spans="1:14" ht="24.75" customHeight="1" x14ac:dyDescent="0.25">
      <c r="A32" s="78" t="s">
        <v>34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</row>
    <row r="33" spans="1:14" ht="51.75" customHeight="1" x14ac:dyDescent="0.25">
      <c r="A33" s="79" t="s">
        <v>76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</row>
    <row r="34" spans="1:14" ht="24.75" customHeight="1" x14ac:dyDescent="0.25">
      <c r="A34" s="78" t="s">
        <v>35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</row>
    <row r="35" spans="1:14" ht="72" customHeight="1" x14ac:dyDescent="0.25">
      <c r="A35" s="79" t="s">
        <v>77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</row>
    <row r="36" spans="1:14" ht="30.75" customHeight="1" x14ac:dyDescent="0.25">
      <c r="A36" s="78" t="s">
        <v>36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14" ht="126" customHeight="1" x14ac:dyDescent="0.25">
      <c r="A37" s="79" t="s">
        <v>78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</row>
    <row r="38" spans="1:14" ht="36.75" customHeight="1" x14ac:dyDescent="0.25">
      <c r="A38" s="79" t="s">
        <v>79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</row>
    <row r="39" spans="1:14" ht="27" customHeight="1" x14ac:dyDescent="0.25">
      <c r="A39" s="78" t="s">
        <v>37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</row>
    <row r="40" spans="1:14" ht="72.75" customHeight="1" x14ac:dyDescent="0.25">
      <c r="A40" s="79" t="s">
        <v>80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</row>
    <row r="41" spans="1:14" ht="24" customHeight="1" x14ac:dyDescent="0.25">
      <c r="A41" s="78" t="s">
        <v>38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</row>
    <row r="42" spans="1:14" ht="19.5" customHeight="1" x14ac:dyDescent="0.25">
      <c r="A42" s="79" t="s">
        <v>81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</row>
    <row r="43" spans="1:14" ht="19.5" customHeight="1" x14ac:dyDescent="0.25">
      <c r="A43" s="78" t="s">
        <v>40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</row>
    <row r="44" spans="1:14" ht="142.5" customHeight="1" x14ac:dyDescent="0.25">
      <c r="A44" s="79" t="s">
        <v>82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</row>
    <row r="45" spans="1:14" ht="29.25" customHeight="1" x14ac:dyDescent="0.25">
      <c r="A45" s="78" t="s">
        <v>41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</row>
    <row r="46" spans="1:14" ht="143.25" customHeight="1" x14ac:dyDescent="0.25">
      <c r="A46" s="79" t="s">
        <v>83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</row>
    <row r="47" spans="1:14" ht="29.25" customHeight="1" x14ac:dyDescent="0.25">
      <c r="A47" s="78" t="s">
        <v>42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</row>
    <row r="48" spans="1:14" ht="23.25" customHeight="1" x14ac:dyDescent="0.25">
      <c r="A48" s="79" t="s">
        <v>84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</row>
  </sheetData>
  <mergeCells count="47">
    <mergeCell ref="A1:N1"/>
    <mergeCell ref="A5:N5"/>
    <mergeCell ref="A2:N2"/>
    <mergeCell ref="A11:N11"/>
    <mergeCell ref="A6:N6"/>
    <mergeCell ref="A8:N8"/>
    <mergeCell ref="A9:N9"/>
    <mergeCell ref="A7:N7"/>
    <mergeCell ref="A10:N10"/>
    <mergeCell ref="A20:N20"/>
    <mergeCell ref="A22:N22"/>
    <mergeCell ref="A23:N23"/>
    <mergeCell ref="A24:N24"/>
    <mergeCell ref="A16:N16"/>
    <mergeCell ref="A21:N21"/>
    <mergeCell ref="A48:N48"/>
    <mergeCell ref="A27:N27"/>
    <mergeCell ref="A28:N28"/>
    <mergeCell ref="A31:N31"/>
    <mergeCell ref="A33:N33"/>
    <mergeCell ref="A35:N35"/>
    <mergeCell ref="A37:N37"/>
    <mergeCell ref="A38:N38"/>
    <mergeCell ref="A40:N40"/>
    <mergeCell ref="A42:N42"/>
    <mergeCell ref="A44:N44"/>
    <mergeCell ref="A46:N46"/>
    <mergeCell ref="A36:N36"/>
    <mergeCell ref="A39:N39"/>
    <mergeCell ref="A41:N41"/>
    <mergeCell ref="A43:N43"/>
    <mergeCell ref="A45:N45"/>
    <mergeCell ref="A47:N47"/>
    <mergeCell ref="A4:N4"/>
    <mergeCell ref="A19:N19"/>
    <mergeCell ref="A26:N26"/>
    <mergeCell ref="A29:N29"/>
    <mergeCell ref="A30:N30"/>
    <mergeCell ref="A32:N32"/>
    <mergeCell ref="A34:N34"/>
    <mergeCell ref="A25:N25"/>
    <mergeCell ref="A12:N12"/>
    <mergeCell ref="A13:N13"/>
    <mergeCell ref="A14:N14"/>
    <mergeCell ref="A17:N17"/>
    <mergeCell ref="A18:N18"/>
    <mergeCell ref="A15:N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Հ2 Ձև1 </vt:lpstr>
      <vt:lpstr>Հ2 Ձև2 (1)</vt:lpstr>
      <vt:lpstr>Հ2 Ձև2 (2)</vt:lpstr>
      <vt:lpstr>Լրացման պահանջներ</vt:lpstr>
      <vt:lpstr>'Հ2 Ձև2 (1)'!Область_печати</vt:lpstr>
      <vt:lpstr>'Հ2 Ձև2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2023-03-17T14:39:29Z</dcterms:modified>
</cp:coreProperties>
</file>