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8.38\New Folder\Pastatxter\Biznes\Biznes-plan\BP-2023\PSE-2\"/>
    </mc:Choice>
  </mc:AlternateContent>
  <bookViews>
    <workbookView xWindow="0" yWindow="0" windowWidth="28800" windowHeight="12435"/>
  </bookViews>
  <sheets>
    <sheet name="Հ4" sheetId="1" r:id="rId1"/>
  </sheets>
  <calcPr calcId="152511"/>
</workbook>
</file>

<file path=xl/calcChain.xml><?xml version="1.0" encoding="utf-8"?>
<calcChain xmlns="http://schemas.openxmlformats.org/spreadsheetml/2006/main">
  <c r="T5" i="1" l="1"/>
  <c r="AA8" i="1"/>
  <c r="Z8" i="1"/>
  <c r="Y8" i="1"/>
  <c r="W8" i="1"/>
  <c r="V8" i="1"/>
  <c r="U8" i="1"/>
  <c r="S8" i="1"/>
  <c r="R8" i="1"/>
  <c r="Q8" i="1"/>
  <c r="O8" i="1"/>
  <c r="N8" i="1"/>
  <c r="M8" i="1"/>
  <c r="K8" i="1"/>
  <c r="J8" i="1"/>
  <c r="I8" i="1"/>
  <c r="X7" i="1"/>
  <c r="T7" i="1"/>
  <c r="T8" i="1" s="1"/>
  <c r="P7" i="1"/>
  <c r="L7" i="1"/>
  <c r="H7" i="1"/>
  <c r="X6" i="1"/>
  <c r="T6" i="1"/>
  <c r="P6" i="1"/>
  <c r="L6" i="1"/>
  <c r="H6" i="1"/>
  <c r="X5" i="1"/>
  <c r="X8" i="1" s="1"/>
  <c r="P5" i="1"/>
  <c r="L5" i="1"/>
  <c r="H5" i="1"/>
  <c r="H8" i="1" l="1"/>
  <c r="L8" i="1"/>
  <c r="P8" i="1"/>
</calcChain>
</file>

<file path=xl/sharedStrings.xml><?xml version="1.0" encoding="utf-8"?>
<sst xmlns="http://schemas.openxmlformats.org/spreadsheetml/2006/main" count="41" uniqueCount="24">
  <si>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</si>
  <si>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Ծրագրային դասիչը</t>
  </si>
  <si>
    <t>Ծրագրի /Միջոցառման անվոնւմը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</si>
  <si>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</si>
  <si>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Բազային տարի 2022թ․ (հազ. դրամ)</t>
  </si>
  <si>
    <t>2023թ պլան (հազ. դրամ)</t>
  </si>
  <si>
    <t>2024թ բյուջե  (հազ. դրամ</t>
  </si>
  <si>
    <t>2025թ բյուջե (հազ. դրամ)</t>
  </si>
  <si>
    <t>2026թ բյուջե  (հազ. դրամ)</t>
  </si>
  <si>
    <t>Ծրագիր</t>
  </si>
  <si>
    <t>Միջոցառում</t>
  </si>
  <si>
    <t>Բաժին</t>
  </si>
  <si>
    <t xml:space="preserve">Խումբ </t>
  </si>
  <si>
    <t>Դաս</t>
  </si>
  <si>
    <t>Ընդամենը</t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</si>
  <si>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</si>
  <si>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t>&lt;Հոդվածի  անվանումը և կոդը&gt;</t>
  </si>
  <si>
    <t>…</t>
  </si>
  <si>
    <t xml:space="preserve">Ընդամենը </t>
  </si>
  <si>
    <t>x</t>
  </si>
  <si>
    <t>Ոչ ֆինանսական ակտիվների գծով ծախսեր</t>
  </si>
  <si>
    <t>04</t>
  </si>
  <si>
    <t>03</t>
  </si>
  <si>
    <t>ՀԱԷԿ-ի 2-րդ էներգաբլոկի  շահագործման նախագծային ժամկետի կրկնակի երկարաձգում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</si>
</sst>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theme="1"/>
      <name val="GHEA Grapalat"/>
      <family val="3"/>
    </font>
    <font>
      <i/>
      <vertAlign val="superscript"/>
      <sz val="8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textRotation="90" wrapText="1"/>
    </xf>
    <xf numFmtId="0" fontId="5" fillId="3" borderId="2" xfId="0" applyFont="1" applyFill="1" applyBorder="1" applyAlignment="1">
      <alignment vertical="center" textRotation="90" wrapText="1"/>
    </xf>
    <xf numFmtId="0" fontId="2" fillId="3" borderId="2" xfId="0" applyFont="1" applyFill="1" applyBorder="1" applyAlignment="1">
      <alignment vertical="center" textRotation="90" wrapText="1"/>
    </xf>
    <xf numFmtId="0" fontId="5" fillId="3" borderId="3" xfId="0" applyFont="1" applyFill="1" applyBorder="1" applyAlignment="1">
      <alignment vertical="center" textRotation="90" wrapText="1"/>
    </xf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textRotation="90" wrapText="1"/>
    </xf>
    <xf numFmtId="0" fontId="2" fillId="4" borderId="1" xfId="0" applyFont="1" applyFill="1" applyBorder="1" applyAlignment="1">
      <alignment vertical="center" textRotation="90" wrapText="1"/>
    </xf>
    <xf numFmtId="0" fontId="2" fillId="2" borderId="1" xfId="0" applyFont="1" applyFill="1" applyBorder="1" applyAlignment="1">
      <alignment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tabSelected="1" zoomScaleNormal="100" workbookViewId="0">
      <selection activeCell="B8" sqref="B8:D8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7" customWidth="1"/>
    <col min="10" max="10" width="8.42578125" customWidth="1"/>
    <col min="11" max="11" width="5.28515625" customWidth="1"/>
    <col min="12" max="12" width="5.42578125" customWidth="1"/>
    <col min="13" max="13" width="6.5703125" customWidth="1"/>
    <col min="14" max="14" width="6" customWidth="1"/>
    <col min="15" max="15" width="5.140625" customWidth="1"/>
    <col min="16" max="16" width="4.5703125" customWidth="1"/>
    <col min="17" max="17" width="5.28515625" customWidth="1"/>
    <col min="18" max="18" width="6.42578125" customWidth="1"/>
    <col min="19" max="20" width="4.5703125" customWidth="1"/>
    <col min="21" max="21" width="6.140625" customWidth="1"/>
    <col min="22" max="22" width="4.42578125" customWidth="1"/>
    <col min="23" max="23" width="4.85546875" customWidth="1"/>
    <col min="24" max="24" width="5.42578125" customWidth="1"/>
    <col min="25" max="25" width="5.85546875" customWidth="1"/>
    <col min="26" max="26" width="5.42578125" customWidth="1"/>
    <col min="27" max="27" width="4.85546875" customWidth="1"/>
  </cols>
  <sheetData>
    <row r="1" spans="1:27" x14ac:dyDescent="0.25">
      <c r="A1" s="1" t="s">
        <v>0</v>
      </c>
    </row>
    <row r="3" spans="1:27" ht="29.25" customHeight="1" x14ac:dyDescent="0.25">
      <c r="B3" s="18" t="s">
        <v>1</v>
      </c>
      <c r="C3" s="18"/>
      <c r="D3" s="18" t="s">
        <v>2</v>
      </c>
      <c r="E3" s="18" t="s">
        <v>3</v>
      </c>
      <c r="F3" s="18"/>
      <c r="G3" s="18"/>
      <c r="H3" s="18" t="s">
        <v>4</v>
      </c>
      <c r="I3" s="18"/>
      <c r="J3" s="18"/>
      <c r="K3" s="18"/>
      <c r="L3" s="18" t="s">
        <v>5</v>
      </c>
      <c r="M3" s="18"/>
      <c r="N3" s="18"/>
      <c r="O3" s="18"/>
      <c r="P3" s="18" t="s">
        <v>6</v>
      </c>
      <c r="Q3" s="18"/>
      <c r="R3" s="18"/>
      <c r="S3" s="18"/>
      <c r="T3" s="18" t="s">
        <v>7</v>
      </c>
      <c r="U3" s="18"/>
      <c r="V3" s="18"/>
      <c r="W3" s="18"/>
      <c r="X3" s="18" t="s">
        <v>8</v>
      </c>
      <c r="Y3" s="18"/>
      <c r="Z3" s="18"/>
      <c r="AA3" s="18"/>
    </row>
    <row r="4" spans="1:27" ht="126" customHeight="1" x14ac:dyDescent="0.25">
      <c r="B4" s="2" t="s">
        <v>9</v>
      </c>
      <c r="C4" s="2" t="s">
        <v>10</v>
      </c>
      <c r="D4" s="18"/>
      <c r="E4" s="3" t="s">
        <v>11</v>
      </c>
      <c r="F4" s="3" t="s">
        <v>12</v>
      </c>
      <c r="G4" s="3" t="s">
        <v>13</v>
      </c>
      <c r="H4" s="4" t="s">
        <v>14</v>
      </c>
      <c r="I4" s="5" t="s">
        <v>15</v>
      </c>
      <c r="J4" s="5" t="s">
        <v>16</v>
      </c>
      <c r="K4" s="6" t="s">
        <v>17</v>
      </c>
      <c r="L4" s="4" t="s">
        <v>14</v>
      </c>
      <c r="M4" s="5" t="s">
        <v>16</v>
      </c>
      <c r="N4" s="5" t="s">
        <v>16</v>
      </c>
      <c r="O4" s="5" t="s">
        <v>20</v>
      </c>
      <c r="P4" s="4" t="s">
        <v>14</v>
      </c>
      <c r="Q4" s="5" t="s">
        <v>16</v>
      </c>
      <c r="R4" s="5" t="s">
        <v>16</v>
      </c>
      <c r="S4" s="5" t="s">
        <v>20</v>
      </c>
      <c r="T4" s="4" t="s">
        <v>14</v>
      </c>
      <c r="U4" s="5" t="s">
        <v>16</v>
      </c>
      <c r="V4" s="5" t="s">
        <v>16</v>
      </c>
      <c r="W4" s="5" t="s">
        <v>20</v>
      </c>
      <c r="X4" s="4" t="s">
        <v>14</v>
      </c>
      <c r="Y4" s="5" t="s">
        <v>16</v>
      </c>
      <c r="Z4" s="7"/>
      <c r="AA4" s="5" t="s">
        <v>20</v>
      </c>
    </row>
    <row r="5" spans="1:27" ht="53.25" customHeight="1" x14ac:dyDescent="0.25">
      <c r="B5" s="8">
        <v>1167</v>
      </c>
      <c r="C5" s="8">
        <v>420011</v>
      </c>
      <c r="D5" s="8" t="s">
        <v>23</v>
      </c>
      <c r="E5" s="14" t="s">
        <v>21</v>
      </c>
      <c r="F5" s="14" t="s">
        <v>22</v>
      </c>
      <c r="G5" s="14" t="s">
        <v>21</v>
      </c>
      <c r="H5" s="10">
        <f>I5+J5+K5</f>
        <v>0</v>
      </c>
      <c r="I5" s="9"/>
      <c r="J5" s="9"/>
      <c r="K5" s="9"/>
      <c r="L5" s="16">
        <f>M5+N5+O5</f>
        <v>14840250</v>
      </c>
      <c r="M5" s="15"/>
      <c r="N5" s="15"/>
      <c r="O5" s="15">
        <v>14840250</v>
      </c>
      <c r="P5" s="16">
        <f>Q5+R5+S5</f>
        <v>20776350</v>
      </c>
      <c r="Q5" s="15"/>
      <c r="R5" s="15"/>
      <c r="S5" s="15">
        <v>20776350</v>
      </c>
      <c r="T5" s="16">
        <f>U5+V5+W5</f>
        <v>7914800</v>
      </c>
      <c r="U5" s="15"/>
      <c r="V5" s="15"/>
      <c r="W5" s="15">
        <v>7914800</v>
      </c>
      <c r="X5" s="16">
        <f>Y5+Z5+AA5</f>
        <v>15829600</v>
      </c>
      <c r="Y5" s="15"/>
      <c r="Z5" s="15"/>
      <c r="AA5" s="15">
        <v>15829600</v>
      </c>
    </row>
    <row r="6" spans="1:27" x14ac:dyDescent="0.25">
      <c r="B6" s="8"/>
      <c r="C6" s="8"/>
      <c r="D6" s="8"/>
      <c r="E6" s="9"/>
      <c r="F6" s="9"/>
      <c r="G6" s="9"/>
      <c r="H6" s="10">
        <f t="shared" ref="H6:H7" si="0">I6+J6+K6</f>
        <v>0</v>
      </c>
      <c r="I6" s="9"/>
      <c r="J6" s="9"/>
      <c r="K6" s="9"/>
      <c r="L6" s="16">
        <f t="shared" ref="L6:L7" si="1">M6+N6+O6</f>
        <v>0</v>
      </c>
      <c r="M6" s="15"/>
      <c r="N6" s="15"/>
      <c r="O6" s="15"/>
      <c r="P6" s="16">
        <f t="shared" ref="P6:P7" si="2">Q6+R6+S6</f>
        <v>0</v>
      </c>
      <c r="Q6" s="15"/>
      <c r="R6" s="15"/>
      <c r="S6" s="15"/>
      <c r="T6" s="16">
        <f t="shared" ref="T6:T7" si="3">U6+V6+W6</f>
        <v>0</v>
      </c>
      <c r="U6" s="15"/>
      <c r="V6" s="15"/>
      <c r="W6" s="15"/>
      <c r="X6" s="16">
        <f t="shared" ref="X6:X7" si="4">Y6+Z6+AA6</f>
        <v>0</v>
      </c>
      <c r="Y6" s="15"/>
      <c r="Z6" s="15"/>
      <c r="AA6" s="15"/>
    </row>
    <row r="7" spans="1:27" x14ac:dyDescent="0.25">
      <c r="B7" s="8"/>
      <c r="C7" s="8"/>
      <c r="D7" s="8"/>
      <c r="E7" s="9"/>
      <c r="F7" s="9"/>
      <c r="G7" s="9"/>
      <c r="H7" s="10">
        <f t="shared" si="0"/>
        <v>0</v>
      </c>
      <c r="I7" s="9"/>
      <c r="J7" s="9"/>
      <c r="K7" s="9"/>
      <c r="L7" s="16">
        <f t="shared" si="1"/>
        <v>0</v>
      </c>
      <c r="M7" s="15"/>
      <c r="N7" s="15"/>
      <c r="O7" s="15"/>
      <c r="P7" s="16">
        <f t="shared" si="2"/>
        <v>0</v>
      </c>
      <c r="Q7" s="15"/>
      <c r="R7" s="15"/>
      <c r="S7" s="15"/>
      <c r="T7" s="16">
        <f t="shared" si="3"/>
        <v>0</v>
      </c>
      <c r="U7" s="15"/>
      <c r="V7" s="15"/>
      <c r="W7" s="15"/>
      <c r="X7" s="16">
        <f t="shared" si="4"/>
        <v>0</v>
      </c>
      <c r="Y7" s="15"/>
      <c r="Z7" s="15"/>
      <c r="AA7" s="15"/>
    </row>
    <row r="8" spans="1:27" ht="64.5" customHeight="1" x14ac:dyDescent="0.25">
      <c r="B8" s="19" t="s">
        <v>18</v>
      </c>
      <c r="C8" s="20"/>
      <c r="D8" s="21"/>
      <c r="E8" s="11" t="s">
        <v>19</v>
      </c>
      <c r="F8" s="11" t="s">
        <v>19</v>
      </c>
      <c r="G8" s="11" t="s">
        <v>19</v>
      </c>
      <c r="H8" s="12">
        <f t="shared" ref="H8:AA8" si="5">SUM(H5:H7)</f>
        <v>0</v>
      </c>
      <c r="I8" s="12">
        <f t="shared" si="5"/>
        <v>0</v>
      </c>
      <c r="J8" s="12">
        <f t="shared" si="5"/>
        <v>0</v>
      </c>
      <c r="K8" s="12">
        <f t="shared" si="5"/>
        <v>0</v>
      </c>
      <c r="L8" s="17">
        <f t="shared" si="5"/>
        <v>14840250</v>
      </c>
      <c r="M8" s="17">
        <f t="shared" si="5"/>
        <v>0</v>
      </c>
      <c r="N8" s="17">
        <f t="shared" si="5"/>
        <v>0</v>
      </c>
      <c r="O8" s="17">
        <f t="shared" si="5"/>
        <v>14840250</v>
      </c>
      <c r="P8" s="17">
        <f t="shared" si="5"/>
        <v>20776350</v>
      </c>
      <c r="Q8" s="17">
        <f t="shared" si="5"/>
        <v>0</v>
      </c>
      <c r="R8" s="17">
        <f t="shared" si="5"/>
        <v>0</v>
      </c>
      <c r="S8" s="17">
        <f t="shared" si="5"/>
        <v>20776350</v>
      </c>
      <c r="T8" s="17">
        <f t="shared" si="5"/>
        <v>7914800</v>
      </c>
      <c r="U8" s="17">
        <f t="shared" si="5"/>
        <v>0</v>
      </c>
      <c r="V8" s="17">
        <f t="shared" si="5"/>
        <v>0</v>
      </c>
      <c r="W8" s="17">
        <f t="shared" si="5"/>
        <v>7914800</v>
      </c>
      <c r="X8" s="17">
        <f t="shared" si="5"/>
        <v>15829600</v>
      </c>
      <c r="Y8" s="17">
        <f t="shared" si="5"/>
        <v>0</v>
      </c>
      <c r="Z8" s="17">
        <f t="shared" si="5"/>
        <v>0</v>
      </c>
      <c r="AA8" s="17">
        <f t="shared" si="5"/>
        <v>15829600</v>
      </c>
    </row>
    <row r="9" spans="1:27" x14ac:dyDescent="0.25">
      <c r="A9" s="13"/>
    </row>
  </sheetData>
  <mergeCells count="9">
    <mergeCell ref="T3:W3"/>
    <mergeCell ref="X3:AA3"/>
    <mergeCell ref="B8:D8"/>
    <mergeCell ref="B3:C3"/>
    <mergeCell ref="D3:D4"/>
    <mergeCell ref="E3:G3"/>
    <mergeCell ref="H3:K3"/>
    <mergeCell ref="L3:O3"/>
    <mergeCell ref="P3:S3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Հ4</vt:lpstr>
    </vt:vector>
  </TitlesOfParts>
  <Company>Krokoz™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galoyan_aleksandr</dc:creator>
  <cp:lastModifiedBy>baghdasaryan_has</cp:lastModifiedBy>
  <dcterms:created xsi:type="dcterms:W3CDTF">2023-02-28T08:07:02Z</dcterms:created>
  <dcterms:modified xsi:type="dcterms:W3CDTF">2023-02-28T10:51:05Z</dcterms:modified>
</cp:coreProperties>
</file>