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8800" windowHeight="12435" tabRatio="702" activeTab="9"/>
  </bookViews>
  <sheets>
    <sheet name="Հ3 Մաս 1 և 2" sheetId="1" r:id="rId1"/>
    <sheet name="Հ3 Մաս 3" sheetId="3" r:id="rId2"/>
    <sheet name="Հ3 Մաս 4" sheetId="5" r:id="rId3"/>
    <sheet name="Հ4 " sheetId="6" r:id="rId4"/>
    <sheet name="Հ4 11001" sheetId="31" state="hidden" r:id="rId5"/>
    <sheet name="Հ4 32001" sheetId="20" state="hidden" r:id="rId6"/>
    <sheet name="Հ5" sheetId="8" r:id="rId7"/>
    <sheet name="Հ6" sheetId="7" r:id="rId8"/>
    <sheet name="Հ7 Ձև1" sheetId="9" state="hidden" r:id="rId9"/>
    <sheet name="AMD Հ7 Ձև1 round" sheetId="27" r:id="rId10"/>
    <sheet name="USD Հ7 Ձև1 round (2)" sheetId="30" r:id="rId11"/>
    <sheet name="AMD Հ7 Ձև2" sheetId="19" r:id="rId12"/>
    <sheet name="Հ7 Ձև2 (2)" sheetId="32" r:id="rId13"/>
    <sheet name="Հ8" sheetId="10" r:id="rId14"/>
    <sheet name="Հ9" sheetId="12" r:id="rId15"/>
    <sheet name="Հ10" sheetId="16" r:id="rId16"/>
    <sheet name="Total Budget1 (2)" sheetId="26" state="hidden" r:id="rId17"/>
    <sheet name="Total Budget1" sheetId="22" state="hidden" r:id="rId18"/>
    <sheet name="Լրացման պահանջներ" sheetId="14" r:id="rId19"/>
  </sheets>
  <externalReferences>
    <externalReference r:id="rId20"/>
  </externalReference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2'!$B$63</definedName>
    <definedName name="_ftnref11" localSheetId="0">'Հ3 Մաս 1 և 2'!$C$64</definedName>
    <definedName name="_ftnref12" localSheetId="0">'Հ3 Մաս 1 և 2'!$D$64</definedName>
    <definedName name="_ftnref13" localSheetId="0">'Հ3 Մաս 1 և 2'!$E$64</definedName>
    <definedName name="_ftnref14" localSheetId="0">'Հ3 Մաս 1 և 2'!$F$64</definedName>
    <definedName name="_ftnref15" localSheetId="0">'Հ3 Մաս 1 և 2'!#REF!</definedName>
    <definedName name="_ftnref16" localSheetId="0">'Հ3 Մաս 1 և 2'!#REF!</definedName>
    <definedName name="_ftnref17" localSheetId="0">'Հ3 Մաս 1 և 2'!$H$76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2'!$G$62</definedName>
    <definedName name="_ftnref9" localSheetId="0">'Հ3 Մաս 1 և 2'!$H$62</definedName>
    <definedName name="_Toc501014755" localSheetId="0">'Հ3 Մաս 1 և 2'!#REF!</definedName>
    <definedName name="_xlnm.Print_Titles" localSheetId="17">'Total Budget1'!$9:$11</definedName>
    <definedName name="_xlnm.Print_Titles" localSheetId="16">'Total Budget1 (2)'!$9:$11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27" l="1"/>
  <c r="J15" i="27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9" i="30"/>
  <c r="L9" i="32" l="1"/>
  <c r="M9" i="32"/>
  <c r="I9" i="32"/>
  <c r="J9" i="32"/>
  <c r="F9" i="32"/>
  <c r="G9" i="32"/>
  <c r="S10" i="32"/>
  <c r="R10" i="32"/>
  <c r="P10" i="32"/>
  <c r="O10" i="32"/>
  <c r="Q9" i="32"/>
  <c r="N9" i="32"/>
  <c r="K9" i="32"/>
  <c r="H9" i="32"/>
  <c r="E9" i="32"/>
  <c r="Q8" i="32"/>
  <c r="Q10" i="32" s="1"/>
  <c r="N8" i="32"/>
  <c r="N10" i="32" s="1"/>
  <c r="D8" i="32"/>
  <c r="D8" i="19" l="1"/>
  <c r="N8" i="19"/>
  <c r="Q8" i="19"/>
  <c r="E9" i="19"/>
  <c r="I9" i="19"/>
  <c r="H9" i="19" s="1"/>
  <c r="J9" i="19"/>
  <c r="L9" i="19"/>
  <c r="K9" i="19" s="1"/>
  <c r="M9" i="19"/>
  <c r="N9" i="19"/>
  <c r="Q9" i="19"/>
  <c r="AE7" i="8"/>
  <c r="AF7" i="8"/>
  <c r="AG7" i="8"/>
  <c r="AH7" i="8"/>
  <c r="AI7" i="8"/>
  <c r="AJ7" i="8"/>
  <c r="AK7" i="8"/>
  <c r="AL7" i="8"/>
  <c r="AM7" i="8"/>
  <c r="AN7" i="8"/>
  <c r="AD7" i="8"/>
  <c r="S7" i="8"/>
  <c r="T7" i="8"/>
  <c r="U7" i="8"/>
  <c r="V7" i="8"/>
  <c r="W7" i="8"/>
  <c r="X7" i="8"/>
  <c r="Y7" i="8"/>
  <c r="Z7" i="8"/>
  <c r="AA7" i="8"/>
  <c r="AB7" i="8"/>
  <c r="R7" i="8"/>
  <c r="G7" i="8"/>
  <c r="H7" i="8"/>
  <c r="I7" i="8"/>
  <c r="J7" i="8"/>
  <c r="K7" i="8"/>
  <c r="L7" i="8"/>
  <c r="M7" i="8"/>
  <c r="N7" i="8"/>
  <c r="O7" i="8"/>
  <c r="F7" i="8"/>
  <c r="F34" i="5"/>
  <c r="E34" i="5"/>
  <c r="D34" i="5"/>
  <c r="F21" i="5"/>
  <c r="E21" i="5"/>
  <c r="G33" i="1"/>
  <c r="F33" i="1"/>
  <c r="F25" i="1"/>
  <c r="AC7" i="8"/>
  <c r="AN5" i="8"/>
  <c r="AJ5" i="8"/>
  <c r="AH5" i="8"/>
  <c r="AN6" i="8"/>
  <c r="Q7" i="8"/>
  <c r="AB6" i="8"/>
  <c r="S6" i="8"/>
  <c r="T6" i="8"/>
  <c r="U6" i="8"/>
  <c r="V6" i="8"/>
  <c r="W6" i="8"/>
  <c r="X6" i="8"/>
  <c r="Y6" i="8"/>
  <c r="Z6" i="8"/>
  <c r="AA6" i="8"/>
  <c r="R6" i="8"/>
  <c r="V5" i="8"/>
  <c r="O19" i="31"/>
  <c r="S18" i="31"/>
  <c r="P18" i="31" s="1"/>
  <c r="L18" i="31"/>
  <c r="K18" i="31"/>
  <c r="H18" i="31" s="1"/>
  <c r="I18" i="31"/>
  <c r="S17" i="31"/>
  <c r="P17" i="31" s="1"/>
  <c r="L17" i="31"/>
  <c r="K17" i="31"/>
  <c r="H17" i="31" s="1"/>
  <c r="I17" i="31"/>
  <c r="S16" i="31"/>
  <c r="P16" i="31" s="1"/>
  <c r="L16" i="31"/>
  <c r="K16" i="31"/>
  <c r="H16" i="31" s="1"/>
  <c r="I16" i="31"/>
  <c r="S15" i="31"/>
  <c r="P15" i="31" s="1"/>
  <c r="L15" i="31"/>
  <c r="K15" i="31"/>
  <c r="H15" i="31" s="1"/>
  <c r="I15" i="31"/>
  <c r="S14" i="31"/>
  <c r="P14" i="31" s="1"/>
  <c r="L14" i="31"/>
  <c r="K14" i="31"/>
  <c r="H14" i="31" s="1"/>
  <c r="I14" i="31"/>
  <c r="S13" i="31"/>
  <c r="P13" i="31" s="1"/>
  <c r="L13" i="31"/>
  <c r="K13" i="31"/>
  <c r="H13" i="31" s="1"/>
  <c r="I13" i="31"/>
  <c r="S12" i="31"/>
  <c r="P12" i="31" s="1"/>
  <c r="L12" i="31"/>
  <c r="K12" i="31"/>
  <c r="H12" i="31" s="1"/>
  <c r="I12" i="31"/>
  <c r="S11" i="31"/>
  <c r="P11" i="31" s="1"/>
  <c r="L11" i="31"/>
  <c r="K11" i="31"/>
  <c r="H11" i="31" s="1"/>
  <c r="I11" i="31"/>
  <c r="S10" i="31"/>
  <c r="P10" i="31"/>
  <c r="L10" i="31"/>
  <c r="K10" i="31"/>
  <c r="H10" i="31" s="1"/>
  <c r="I10" i="31"/>
  <c r="S9" i="31"/>
  <c r="P9" i="31"/>
  <c r="L9" i="31"/>
  <c r="K9" i="31"/>
  <c r="H9" i="31" s="1"/>
  <c r="I9" i="31"/>
  <c r="T8" i="31"/>
  <c r="S8" i="31"/>
  <c r="P8" i="31"/>
  <c r="L8" i="31"/>
  <c r="K8" i="31"/>
  <c r="H8" i="31" s="1"/>
  <c r="I8" i="31"/>
  <c r="X7" i="31"/>
  <c r="T7" i="31"/>
  <c r="S7" i="31"/>
  <c r="P7" i="31" s="1"/>
  <c r="L7" i="31"/>
  <c r="K7" i="31"/>
  <c r="H7" i="31" s="1"/>
  <c r="I7" i="31"/>
  <c r="X6" i="31"/>
  <c r="T6" i="31"/>
  <c r="S6" i="31"/>
  <c r="P6" i="31"/>
  <c r="L6" i="31"/>
  <c r="K6" i="31"/>
  <c r="H6" i="31" s="1"/>
  <c r="I6" i="31"/>
  <c r="X5" i="31"/>
  <c r="X8" i="31" s="1"/>
  <c r="S5" i="31"/>
  <c r="P5" i="31" s="1"/>
  <c r="L5" i="31"/>
  <c r="L19" i="31" s="1"/>
  <c r="K5" i="31"/>
  <c r="I5" i="31"/>
  <c r="BH8" i="6"/>
  <c r="BD8" i="6"/>
  <c r="AK6" i="6"/>
  <c r="W6" i="6" s="1"/>
  <c r="W8" i="6" s="1"/>
  <c r="S8" i="6"/>
  <c r="T8" i="6"/>
  <c r="U8" i="6"/>
  <c r="K19" i="31" l="1"/>
  <c r="P19" i="31"/>
  <c r="H5" i="31"/>
  <c r="H19" i="31"/>
  <c r="S19" i="31"/>
  <c r="T9" i="31"/>
  <c r="X9" i="31"/>
  <c r="X10" i="31" l="1"/>
  <c r="T10" i="31"/>
  <c r="T11" i="31" l="1"/>
  <c r="X11" i="31"/>
  <c r="X12" i="31"/>
  <c r="X13" i="31" l="1"/>
  <c r="T12" i="31"/>
  <c r="T13" i="31" l="1"/>
  <c r="X14" i="31"/>
  <c r="X15" i="31" l="1"/>
  <c r="X16" i="31" s="1"/>
  <c r="X18" i="31" s="1"/>
  <c r="X19" i="31" s="1"/>
  <c r="T14" i="31"/>
  <c r="T15" i="31" l="1"/>
  <c r="T16" i="31" s="1"/>
  <c r="T18" i="31" s="1"/>
  <c r="T19" i="31" s="1"/>
  <c r="W5" i="6" l="1"/>
  <c r="X8" i="6" l="1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V8" i="6"/>
  <c r="H6" i="6"/>
  <c r="AM6" i="6"/>
  <c r="AM5" i="6"/>
  <c r="AM8" i="6" s="1"/>
  <c r="G23" i="27" l="1"/>
  <c r="D4" i="12" l="1"/>
  <c r="D5" i="12"/>
  <c r="D3" i="12"/>
  <c r="D14" i="12"/>
  <c r="C14" i="12"/>
  <c r="C13" i="12"/>
  <c r="AB5" i="8" l="1"/>
  <c r="X5" i="8"/>
  <c r="Q5" i="8" s="1"/>
  <c r="BA6" i="8"/>
  <c r="AO6" i="8"/>
  <c r="AC6" i="8"/>
  <c r="L7" i="20" l="1"/>
  <c r="U14" i="26" l="1"/>
  <c r="P23" i="27" l="1"/>
  <c r="X25" i="30"/>
  <c r="W25" i="30"/>
  <c r="V25" i="30" s="1"/>
  <c r="AE25" i="30" s="1"/>
  <c r="X24" i="30"/>
  <c r="W24" i="30"/>
  <c r="U25" i="30"/>
  <c r="T25" i="30"/>
  <c r="U24" i="30"/>
  <c r="T24" i="30"/>
  <c r="R25" i="30"/>
  <c r="Q25" i="30"/>
  <c r="P25" i="30" s="1"/>
  <c r="R24" i="30"/>
  <c r="P24" i="30" s="1"/>
  <c r="Q24" i="30"/>
  <c r="X22" i="30"/>
  <c r="W22" i="30"/>
  <c r="X21" i="30"/>
  <c r="W21" i="30"/>
  <c r="X20" i="30"/>
  <c r="W20" i="30"/>
  <c r="X19" i="30"/>
  <c r="W19" i="30"/>
  <c r="X18" i="30"/>
  <c r="W18" i="30"/>
  <c r="V18" i="30" s="1"/>
  <c r="X17" i="30"/>
  <c r="W17" i="30"/>
  <c r="V17" i="30" s="1"/>
  <c r="X16" i="30"/>
  <c r="W16" i="30"/>
  <c r="X15" i="30"/>
  <c r="W15" i="30"/>
  <c r="V15" i="30" s="1"/>
  <c r="X14" i="30"/>
  <c r="W14" i="30"/>
  <c r="V14" i="30" s="1"/>
  <c r="X13" i="30"/>
  <c r="W13" i="30"/>
  <c r="X12" i="30"/>
  <c r="W12" i="30"/>
  <c r="X11" i="30"/>
  <c r="X26" i="30" s="1"/>
  <c r="X28" i="30" s="1"/>
  <c r="W11" i="30"/>
  <c r="V11" i="30" s="1"/>
  <c r="X10" i="30"/>
  <c r="W10" i="30"/>
  <c r="X9" i="30"/>
  <c r="W9" i="30"/>
  <c r="U22" i="30"/>
  <c r="T22" i="30"/>
  <c r="U21" i="30"/>
  <c r="T21" i="30"/>
  <c r="S21" i="30" s="1"/>
  <c r="U20" i="30"/>
  <c r="T20" i="30"/>
  <c r="U19" i="30"/>
  <c r="S19" i="30" s="1"/>
  <c r="T19" i="30"/>
  <c r="U18" i="30"/>
  <c r="T18" i="30"/>
  <c r="S18" i="30" s="1"/>
  <c r="U17" i="30"/>
  <c r="T17" i="30"/>
  <c r="U16" i="30"/>
  <c r="T16" i="30"/>
  <c r="U15" i="30"/>
  <c r="T15" i="30"/>
  <c r="S15" i="30" s="1"/>
  <c r="U14" i="30"/>
  <c r="T14" i="30"/>
  <c r="U13" i="30"/>
  <c r="S13" i="30" s="1"/>
  <c r="T13" i="30"/>
  <c r="U12" i="30"/>
  <c r="T12" i="30"/>
  <c r="S12" i="30" s="1"/>
  <c r="U11" i="30"/>
  <c r="T11" i="30"/>
  <c r="U10" i="30"/>
  <c r="U26" i="30" s="1"/>
  <c r="U28" i="30" s="1"/>
  <c r="T10" i="30"/>
  <c r="U9" i="30"/>
  <c r="T9" i="30"/>
  <c r="S9" i="30" s="1"/>
  <c r="Q10" i="30"/>
  <c r="R10" i="30"/>
  <c r="Q11" i="30"/>
  <c r="P11" i="30" s="1"/>
  <c r="R11" i="30"/>
  <c r="Q12" i="30"/>
  <c r="R12" i="30"/>
  <c r="Q13" i="30"/>
  <c r="R13" i="30"/>
  <c r="P13" i="30" s="1"/>
  <c r="Q14" i="30"/>
  <c r="R14" i="30"/>
  <c r="Q15" i="30"/>
  <c r="R15" i="30"/>
  <c r="Q16" i="30"/>
  <c r="R16" i="30"/>
  <c r="P16" i="30" s="1"/>
  <c r="Q17" i="30"/>
  <c r="P17" i="30" s="1"/>
  <c r="R17" i="30"/>
  <c r="Q18" i="30"/>
  <c r="R18" i="30"/>
  <c r="Q19" i="30"/>
  <c r="R19" i="30"/>
  <c r="Q20" i="30"/>
  <c r="P20" i="30" s="1"/>
  <c r="R20" i="30"/>
  <c r="Q21" i="30"/>
  <c r="R21" i="30"/>
  <c r="Q22" i="30"/>
  <c r="R22" i="30"/>
  <c r="R9" i="30"/>
  <c r="Q9" i="30"/>
  <c r="N25" i="30"/>
  <c r="N23" i="30" s="1"/>
  <c r="O25" i="30"/>
  <c r="O27" i="30" s="1"/>
  <c r="O24" i="30"/>
  <c r="N24" i="30"/>
  <c r="N10" i="30"/>
  <c r="M10" i="30" s="1"/>
  <c r="O10" i="30"/>
  <c r="N11" i="30"/>
  <c r="O11" i="30"/>
  <c r="M11" i="30" s="1"/>
  <c r="N12" i="30"/>
  <c r="O12" i="30"/>
  <c r="N13" i="30"/>
  <c r="M13" i="30" s="1"/>
  <c r="O13" i="30"/>
  <c r="N14" i="30"/>
  <c r="O14" i="30"/>
  <c r="M14" i="30" s="1"/>
  <c r="N15" i="30"/>
  <c r="O15" i="30"/>
  <c r="N16" i="30"/>
  <c r="O16" i="30"/>
  <c r="N17" i="30"/>
  <c r="M17" i="30" s="1"/>
  <c r="O17" i="30"/>
  <c r="N18" i="30"/>
  <c r="M18" i="30" s="1"/>
  <c r="O18" i="30"/>
  <c r="N19" i="30"/>
  <c r="O19" i="30"/>
  <c r="N20" i="30"/>
  <c r="O20" i="30"/>
  <c r="M20" i="30" s="1"/>
  <c r="N21" i="30"/>
  <c r="O21" i="30"/>
  <c r="N22" i="30"/>
  <c r="M22" i="30" s="1"/>
  <c r="O22" i="30"/>
  <c r="M16" i="30"/>
  <c r="O9" i="30"/>
  <c r="N9" i="30"/>
  <c r="H25" i="30"/>
  <c r="I25" i="30"/>
  <c r="I24" i="30"/>
  <c r="I23" i="30" s="1"/>
  <c r="H24" i="30"/>
  <c r="H23" i="30" s="1"/>
  <c r="H10" i="30"/>
  <c r="I10" i="30"/>
  <c r="H11" i="30"/>
  <c r="I11" i="30"/>
  <c r="H12" i="30"/>
  <c r="I12" i="30"/>
  <c r="G12" i="30" s="1"/>
  <c r="H13" i="30"/>
  <c r="G13" i="30" s="1"/>
  <c r="I13" i="30"/>
  <c r="H14" i="30"/>
  <c r="I14" i="30"/>
  <c r="H15" i="30"/>
  <c r="G15" i="30" s="1"/>
  <c r="I15" i="30"/>
  <c r="H16" i="30"/>
  <c r="I16" i="30"/>
  <c r="H17" i="30"/>
  <c r="I17" i="30"/>
  <c r="H18" i="30"/>
  <c r="I18" i="30"/>
  <c r="G18" i="30" s="1"/>
  <c r="H19" i="30"/>
  <c r="I19" i="30"/>
  <c r="H20" i="30"/>
  <c r="I20" i="30"/>
  <c r="H21" i="30"/>
  <c r="G21" i="30" s="1"/>
  <c r="I21" i="30"/>
  <c r="H22" i="30"/>
  <c r="I22" i="30"/>
  <c r="G22" i="30" s="1"/>
  <c r="I9" i="30"/>
  <c r="H9" i="30"/>
  <c r="G16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AH29" i="30"/>
  <c r="AG29" i="30"/>
  <c r="AF29" i="30"/>
  <c r="AE29" i="30"/>
  <c r="AD29" i="30"/>
  <c r="AC29" i="30"/>
  <c r="AB29" i="30"/>
  <c r="AA29" i="30"/>
  <c r="Z29" i="30"/>
  <c r="Y29" i="30"/>
  <c r="X29" i="30"/>
  <c r="W29" i="30"/>
  <c r="V29" i="30"/>
  <c r="U29" i="30"/>
  <c r="T29" i="30"/>
  <c r="S29" i="30"/>
  <c r="R29" i="30"/>
  <c r="Q29" i="30"/>
  <c r="P29" i="30"/>
  <c r="O29" i="30"/>
  <c r="N29" i="30"/>
  <c r="M29" i="30"/>
  <c r="L29" i="30"/>
  <c r="K29" i="30"/>
  <c r="J29" i="30"/>
  <c r="I29" i="30"/>
  <c r="H29" i="30"/>
  <c r="G29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AH27" i="30"/>
  <c r="AG27" i="30"/>
  <c r="AF27" i="30"/>
  <c r="AE27" i="30"/>
  <c r="AD27" i="30"/>
  <c r="AC27" i="30"/>
  <c r="AB27" i="30"/>
  <c r="AA27" i="30"/>
  <c r="Z27" i="30"/>
  <c r="Y27" i="30"/>
  <c r="X27" i="30"/>
  <c r="W27" i="30"/>
  <c r="V27" i="30"/>
  <c r="U27" i="30"/>
  <c r="T27" i="30"/>
  <c r="S27" i="30"/>
  <c r="L27" i="30"/>
  <c r="K27" i="30"/>
  <c r="J27" i="30"/>
  <c r="I27" i="30"/>
  <c r="H27" i="30"/>
  <c r="G27" i="30"/>
  <c r="AV26" i="30"/>
  <c r="AV28" i="30" s="1"/>
  <c r="AU26" i="30"/>
  <c r="AU28" i="30" s="1"/>
  <c r="AS26" i="30"/>
  <c r="AS28" i="30" s="1"/>
  <c r="AR26" i="30"/>
  <c r="AR28" i="30" s="1"/>
  <c r="AD26" i="30"/>
  <c r="AD28" i="30" s="1"/>
  <c r="AC26" i="30"/>
  <c r="AC28" i="30" s="1"/>
  <c r="AA26" i="30"/>
  <c r="AA28" i="30" s="1"/>
  <c r="Z26" i="30"/>
  <c r="Z28" i="30" s="1"/>
  <c r="L26" i="30"/>
  <c r="L28" i="30" s="1"/>
  <c r="K26" i="30"/>
  <c r="K28" i="30" s="1"/>
  <c r="AP25" i="30"/>
  <c r="AP23" i="30" s="1"/>
  <c r="AO25" i="30"/>
  <c r="AN25" i="30" s="1"/>
  <c r="AM25" i="30"/>
  <c r="AL25" i="30"/>
  <c r="AK25" i="30" s="1"/>
  <c r="AJ25" i="30"/>
  <c r="AJ23" i="30" s="1"/>
  <c r="AI25" i="30"/>
  <c r="AH25" i="30" s="1"/>
  <c r="AG25" i="30"/>
  <c r="AF25" i="30"/>
  <c r="X23" i="30"/>
  <c r="G25" i="30"/>
  <c r="AP24" i="30"/>
  <c r="AO24" i="30"/>
  <c r="AN24" i="30" s="1"/>
  <c r="AM24" i="30"/>
  <c r="AL24" i="30"/>
  <c r="AK24" i="30" s="1"/>
  <c r="AJ24" i="30"/>
  <c r="AI24" i="30"/>
  <c r="AH24" i="30" s="1"/>
  <c r="AG24" i="30"/>
  <c r="AF24" i="30"/>
  <c r="AF23" i="30" s="1"/>
  <c r="AE23" i="30" s="1"/>
  <c r="V24" i="30"/>
  <c r="AE24" i="30" s="1"/>
  <c r="S24" i="30"/>
  <c r="AO23" i="30"/>
  <c r="AN23" i="30" s="1"/>
  <c r="AM23" i="30"/>
  <c r="AI23" i="30"/>
  <c r="AH23" i="30" s="1"/>
  <c r="AG23" i="30"/>
  <c r="AP22" i="30"/>
  <c r="AO22" i="30"/>
  <c r="AN22" i="30" s="1"/>
  <c r="AM22" i="30"/>
  <c r="AL22" i="30"/>
  <c r="AK22" i="30" s="1"/>
  <c r="AJ22" i="30"/>
  <c r="AI22" i="30"/>
  <c r="AH22" i="30" s="1"/>
  <c r="AG22" i="30"/>
  <c r="AF22" i="30"/>
  <c r="AE22" i="30" s="1"/>
  <c r="V22" i="30"/>
  <c r="P22" i="30"/>
  <c r="J22" i="30"/>
  <c r="AP21" i="30"/>
  <c r="AN21" i="30" s="1"/>
  <c r="AO21" i="30"/>
  <c r="AM21" i="30"/>
  <c r="AL21" i="30"/>
  <c r="AK21" i="30" s="1"/>
  <c r="AJ21" i="30"/>
  <c r="AH21" i="30" s="1"/>
  <c r="AI21" i="30"/>
  <c r="AG21" i="30"/>
  <c r="AF21" i="30"/>
  <c r="AE21" i="30" s="1"/>
  <c r="P21" i="30"/>
  <c r="M21" i="30"/>
  <c r="J21" i="30"/>
  <c r="AP20" i="30"/>
  <c r="AO20" i="30"/>
  <c r="AN20" i="30"/>
  <c r="AM20" i="30"/>
  <c r="AL20" i="30"/>
  <c r="AK20" i="30"/>
  <c r="AJ20" i="30"/>
  <c r="AI20" i="30"/>
  <c r="AH20" i="30"/>
  <c r="AG20" i="30"/>
  <c r="AF20" i="30"/>
  <c r="AE20" i="30"/>
  <c r="V20" i="30"/>
  <c r="S20" i="30"/>
  <c r="J20" i="30"/>
  <c r="G20" i="30"/>
  <c r="AP19" i="30"/>
  <c r="AO19" i="30"/>
  <c r="AN19" i="30"/>
  <c r="AM19" i="30"/>
  <c r="AL19" i="30"/>
  <c r="AK19" i="30" s="1"/>
  <c r="AJ19" i="30"/>
  <c r="AI19" i="30"/>
  <c r="AH19" i="30"/>
  <c r="AG19" i="30"/>
  <c r="AF19" i="30"/>
  <c r="AE19" i="30" s="1"/>
  <c r="V19" i="30"/>
  <c r="P19" i="30"/>
  <c r="J19" i="30"/>
  <c r="AP18" i="30"/>
  <c r="AO18" i="30"/>
  <c r="AN18" i="30" s="1"/>
  <c r="AM18" i="30"/>
  <c r="AL18" i="30"/>
  <c r="AK18" i="30"/>
  <c r="AJ18" i="30"/>
  <c r="AI18" i="30"/>
  <c r="AH18" i="30" s="1"/>
  <c r="AG18" i="30"/>
  <c r="AF18" i="30"/>
  <c r="AE18" i="30" s="1"/>
  <c r="J18" i="30"/>
  <c r="AP17" i="30"/>
  <c r="AN17" i="30" s="1"/>
  <c r="AO17" i="30"/>
  <c r="AM17" i="30"/>
  <c r="AK17" i="30" s="1"/>
  <c r="AL17" i="30"/>
  <c r="AJ17" i="30"/>
  <c r="AH17" i="30" s="1"/>
  <c r="AI17" i="30"/>
  <c r="AG17" i="30"/>
  <c r="AE17" i="30" s="1"/>
  <c r="AF17" i="30"/>
  <c r="S17" i="30"/>
  <c r="J17" i="30"/>
  <c r="AT16" i="30"/>
  <c r="AQ16" i="30"/>
  <c r="AP16" i="30"/>
  <c r="AN16" i="30" s="1"/>
  <c r="AO16" i="30"/>
  <c r="AM16" i="30"/>
  <c r="AL16" i="30"/>
  <c r="AK16" i="30" s="1"/>
  <c r="AJ16" i="30"/>
  <c r="AI16" i="30"/>
  <c r="AH16" i="30" s="1"/>
  <c r="AG16" i="30"/>
  <c r="AF16" i="30"/>
  <c r="AE16" i="30" s="1"/>
  <c r="AB16" i="30"/>
  <c r="Y16" i="30"/>
  <c r="V16" i="30"/>
  <c r="J16" i="30"/>
  <c r="AT15" i="30"/>
  <c r="AQ15" i="30"/>
  <c r="AP15" i="30"/>
  <c r="AO15" i="30"/>
  <c r="AN15" i="30" s="1"/>
  <c r="AM15" i="30"/>
  <c r="AL15" i="30"/>
  <c r="AK15" i="30" s="1"/>
  <c r="AJ15" i="30"/>
  <c r="AI15" i="30"/>
  <c r="AH15" i="30" s="1"/>
  <c r="AG15" i="30"/>
  <c r="AF15" i="30"/>
  <c r="AE15" i="30" s="1"/>
  <c r="AB15" i="30"/>
  <c r="Y15" i="30"/>
  <c r="M15" i="30"/>
  <c r="J15" i="30"/>
  <c r="AT14" i="30"/>
  <c r="AQ14" i="30"/>
  <c r="AP14" i="30"/>
  <c r="AO14" i="30"/>
  <c r="AN14" i="30"/>
  <c r="AM14" i="30"/>
  <c r="AL14" i="30"/>
  <c r="AK14" i="30"/>
  <c r="AJ14" i="30"/>
  <c r="AI14" i="30"/>
  <c r="AH14" i="30"/>
  <c r="AG14" i="30"/>
  <c r="AF14" i="30"/>
  <c r="AE14" i="30"/>
  <c r="AB14" i="30"/>
  <c r="Y14" i="30"/>
  <c r="S14" i="30"/>
  <c r="P14" i="30"/>
  <c r="J14" i="30"/>
  <c r="AT13" i="30"/>
  <c r="AQ13" i="30"/>
  <c r="AP13" i="30"/>
  <c r="AN13" i="30" s="1"/>
  <c r="AO13" i="30"/>
  <c r="AM13" i="30"/>
  <c r="AK13" i="30" s="1"/>
  <c r="AL13" i="30"/>
  <c r="AJ13" i="30"/>
  <c r="AI13" i="30"/>
  <c r="AH13" i="30" s="1"/>
  <c r="AG13" i="30"/>
  <c r="AF13" i="30"/>
  <c r="AE13" i="30" s="1"/>
  <c r="AB13" i="30"/>
  <c r="Y13" i="30"/>
  <c r="V13" i="30"/>
  <c r="J13" i="30"/>
  <c r="AT12" i="30"/>
  <c r="AQ12" i="30"/>
  <c r="AP12" i="30"/>
  <c r="AO12" i="30"/>
  <c r="AN12" i="30" s="1"/>
  <c r="AM12" i="30"/>
  <c r="AL12" i="30"/>
  <c r="AK12" i="30" s="1"/>
  <c r="AJ12" i="30"/>
  <c r="AI12" i="30"/>
  <c r="AH12" i="30" s="1"/>
  <c r="AG12" i="30"/>
  <c r="AF12" i="30"/>
  <c r="AE12" i="30" s="1"/>
  <c r="AB12" i="30"/>
  <c r="Y12" i="30"/>
  <c r="V12" i="30"/>
  <c r="J12" i="30"/>
  <c r="AT11" i="30"/>
  <c r="AQ11" i="30"/>
  <c r="AP11" i="30"/>
  <c r="AO11" i="30"/>
  <c r="AN11" i="30" s="1"/>
  <c r="AM11" i="30"/>
  <c r="AL11" i="30"/>
  <c r="AK11" i="30"/>
  <c r="AJ11" i="30"/>
  <c r="AI11" i="30"/>
  <c r="AH11" i="30" s="1"/>
  <c r="AG11" i="30"/>
  <c r="AF11" i="30"/>
  <c r="AE11" i="30"/>
  <c r="AB11" i="30"/>
  <c r="Y11" i="30"/>
  <c r="S11" i="30"/>
  <c r="J11" i="30"/>
  <c r="AT10" i="30"/>
  <c r="AQ10" i="30"/>
  <c r="AP10" i="30"/>
  <c r="AN10" i="30" s="1"/>
  <c r="AO10" i="30"/>
  <c r="AM10" i="30"/>
  <c r="AM8" i="30" s="1"/>
  <c r="AL10" i="30"/>
  <c r="AJ10" i="30"/>
  <c r="AH10" i="30" s="1"/>
  <c r="AI10" i="30"/>
  <c r="AG10" i="30"/>
  <c r="AE10" i="30" s="1"/>
  <c r="AF10" i="30"/>
  <c r="AB10" i="30"/>
  <c r="Y10" i="30"/>
  <c r="V10" i="30"/>
  <c r="P10" i="30"/>
  <c r="J10" i="30"/>
  <c r="G10" i="30"/>
  <c r="AT9" i="30"/>
  <c r="AT26" i="30" s="1"/>
  <c r="AT28" i="30" s="1"/>
  <c r="AQ9" i="30"/>
  <c r="AQ26" i="30" s="1"/>
  <c r="AQ28" i="30" s="1"/>
  <c r="AP9" i="30"/>
  <c r="AO9" i="30"/>
  <c r="AO26" i="30" s="1"/>
  <c r="AO28" i="30" s="1"/>
  <c r="AM9" i="30"/>
  <c r="AM26" i="30" s="1"/>
  <c r="AM28" i="30" s="1"/>
  <c r="AL9" i="30"/>
  <c r="AL26" i="30" s="1"/>
  <c r="AL28" i="30" s="1"/>
  <c r="AJ9" i="30"/>
  <c r="AI9" i="30"/>
  <c r="AI26" i="30" s="1"/>
  <c r="AI28" i="30" s="1"/>
  <c r="AG9" i="30"/>
  <c r="AG26" i="30" s="1"/>
  <c r="AG28" i="30" s="1"/>
  <c r="AF9" i="30"/>
  <c r="AF26" i="30" s="1"/>
  <c r="AF28" i="30" s="1"/>
  <c r="AB9" i="30"/>
  <c r="AB26" i="30" s="1"/>
  <c r="AB28" i="30" s="1"/>
  <c r="Y9" i="30"/>
  <c r="Y26" i="30" s="1"/>
  <c r="Y28" i="30" s="1"/>
  <c r="M9" i="30"/>
  <c r="J9" i="30"/>
  <c r="J26" i="30" s="1"/>
  <c r="J28" i="30" s="1"/>
  <c r="AO8" i="30"/>
  <c r="AI8" i="30"/>
  <c r="AA8" i="30"/>
  <c r="Z8" i="30"/>
  <c r="Y8" i="30" s="1"/>
  <c r="L8" i="30"/>
  <c r="K8" i="30"/>
  <c r="J8" i="30" s="1"/>
  <c r="S10" i="30" l="1"/>
  <c r="T26" i="30"/>
  <c r="T28" i="30" s="1"/>
  <c r="U23" i="30"/>
  <c r="S16" i="30"/>
  <c r="S22" i="30"/>
  <c r="S26" i="30" s="1"/>
  <c r="S28" i="30" s="1"/>
  <c r="S25" i="30"/>
  <c r="P18" i="30"/>
  <c r="P15" i="30"/>
  <c r="P12" i="30"/>
  <c r="N27" i="30"/>
  <c r="O23" i="30"/>
  <c r="M23" i="30" s="1"/>
  <c r="G14" i="30"/>
  <c r="G19" i="30"/>
  <c r="G17" i="30"/>
  <c r="G11" i="30"/>
  <c r="W23" i="30"/>
  <c r="V23" i="30" s="1"/>
  <c r="W26" i="30"/>
  <c r="W28" i="30" s="1"/>
  <c r="Q26" i="30"/>
  <c r="Q28" i="30" s="1"/>
  <c r="Q23" i="30"/>
  <c r="R23" i="30"/>
  <c r="T8" i="30"/>
  <c r="R8" i="30"/>
  <c r="O26" i="30"/>
  <c r="O28" i="30" s="1"/>
  <c r="M12" i="30"/>
  <c r="M26" i="30" s="1"/>
  <c r="M28" i="30" s="1"/>
  <c r="N8" i="30"/>
  <c r="N26" i="30"/>
  <c r="N28" i="30" s="1"/>
  <c r="G23" i="30"/>
  <c r="H26" i="30"/>
  <c r="H28" i="30" s="1"/>
  <c r="G24" i="30"/>
  <c r="I26" i="30"/>
  <c r="I28" i="30" s="1"/>
  <c r="H8" i="30"/>
  <c r="G8" i="30" s="1"/>
  <c r="S8" i="30"/>
  <c r="I8" i="30"/>
  <c r="U8" i="30"/>
  <c r="AJ8" i="30"/>
  <c r="AH8" i="30" s="1"/>
  <c r="AJ26" i="30"/>
  <c r="AJ28" i="30" s="1"/>
  <c r="O8" i="30"/>
  <c r="AP8" i="30"/>
  <c r="AN8" i="30" s="1"/>
  <c r="G9" i="30"/>
  <c r="G26" i="30" s="1"/>
  <c r="AE9" i="30"/>
  <c r="AE26" i="30" s="1"/>
  <c r="AE28" i="30" s="1"/>
  <c r="AK9" i="30"/>
  <c r="AK26" i="30" s="1"/>
  <c r="AK28" i="30" s="1"/>
  <c r="AP26" i="30"/>
  <c r="AP28" i="30" s="1"/>
  <c r="Q8" i="30"/>
  <c r="P8" i="30" s="1"/>
  <c r="W8" i="30"/>
  <c r="AF8" i="30"/>
  <c r="AL8" i="30"/>
  <c r="AK8" i="30" s="1"/>
  <c r="P9" i="30"/>
  <c r="V9" i="30"/>
  <c r="T23" i="30"/>
  <c r="S23" i="30" s="1"/>
  <c r="AL23" i="30"/>
  <c r="AK23" i="30" s="1"/>
  <c r="R26" i="30"/>
  <c r="R28" i="30" s="1"/>
  <c r="X8" i="30"/>
  <c r="AG8" i="30"/>
  <c r="AK10" i="30"/>
  <c r="V21" i="30"/>
  <c r="AH9" i="30"/>
  <c r="AH26" i="30" s="1"/>
  <c r="AH28" i="30" s="1"/>
  <c r="AN9" i="30"/>
  <c r="AN26" i="30" s="1"/>
  <c r="AN28" i="30" s="1"/>
  <c r="V9" i="27"/>
  <c r="AP26" i="27"/>
  <c r="AO26" i="27"/>
  <c r="AM26" i="27"/>
  <c r="AL26" i="27"/>
  <c r="AJ26" i="27"/>
  <c r="AI26" i="27"/>
  <c r="AG26" i="27"/>
  <c r="AF26" i="27"/>
  <c r="AA26" i="27"/>
  <c r="Z26" i="27"/>
  <c r="Y26" i="27"/>
  <c r="X26" i="27"/>
  <c r="W26" i="27"/>
  <c r="U26" i="27"/>
  <c r="T26" i="27"/>
  <c r="R26" i="27"/>
  <c r="Q26" i="27"/>
  <c r="O26" i="27"/>
  <c r="N26" i="27"/>
  <c r="L26" i="27"/>
  <c r="K26" i="27"/>
  <c r="J26" i="27"/>
  <c r="AP8" i="27"/>
  <c r="AO8" i="27"/>
  <c r="AN8" i="27" s="1"/>
  <c r="AM8" i="27"/>
  <c r="AL8" i="27"/>
  <c r="AK8" i="27" s="1"/>
  <c r="AJ8" i="27"/>
  <c r="AI8" i="27"/>
  <c r="AH8" i="27"/>
  <c r="AG8" i="27"/>
  <c r="AF8" i="27"/>
  <c r="AE8" i="27"/>
  <c r="AA8" i="27"/>
  <c r="Z8" i="27"/>
  <c r="Y8" i="27" s="1"/>
  <c r="X8" i="27"/>
  <c r="M8" i="19" s="1"/>
  <c r="M8" i="32" s="1"/>
  <c r="M10" i="32" s="1"/>
  <c r="W8" i="27"/>
  <c r="L8" i="19" s="1"/>
  <c r="V8" i="27"/>
  <c r="E13" i="12" s="1"/>
  <c r="U8" i="27"/>
  <c r="T8" i="27"/>
  <c r="R8" i="27"/>
  <c r="J8" i="19" s="1"/>
  <c r="J8" i="32" s="1"/>
  <c r="J10" i="32" s="1"/>
  <c r="Q8" i="27"/>
  <c r="O8" i="27"/>
  <c r="G8" i="19" s="1"/>
  <c r="G8" i="32" s="1"/>
  <c r="G10" i="32" s="1"/>
  <c r="N8" i="27"/>
  <c r="F8" i="19" s="1"/>
  <c r="M8" i="27"/>
  <c r="L8" i="27"/>
  <c r="K8" i="27"/>
  <c r="J8" i="27" s="1"/>
  <c r="AN23" i="27"/>
  <c r="AK23" i="27"/>
  <c r="AH23" i="27"/>
  <c r="AE23" i="27"/>
  <c r="V23" i="27"/>
  <c r="E14" i="12" s="1"/>
  <c r="S23" i="27"/>
  <c r="M23" i="27"/>
  <c r="H26" i="27"/>
  <c r="I26" i="27"/>
  <c r="K8" i="19" l="1"/>
  <c r="L8" i="32"/>
  <c r="V8" i="30"/>
  <c r="S8" i="27"/>
  <c r="P8" i="27"/>
  <c r="I8" i="19"/>
  <c r="P26" i="30"/>
  <c r="P28" i="30" s="1"/>
  <c r="E8" i="19"/>
  <c r="F8" i="32"/>
  <c r="P23" i="30"/>
  <c r="M8" i="30"/>
  <c r="V26" i="30"/>
  <c r="V28" i="30" s="1"/>
  <c r="AE8" i="30"/>
  <c r="G28" i="30"/>
  <c r="E41" i="1"/>
  <c r="L10" i="32" l="1"/>
  <c r="K8" i="32"/>
  <c r="K10" i="32" s="1"/>
  <c r="H8" i="19"/>
  <c r="I8" i="32"/>
  <c r="E8" i="32"/>
  <c r="E10" i="32" s="1"/>
  <c r="F10" i="32"/>
  <c r="H7" i="20"/>
  <c r="H5" i="20"/>
  <c r="N6" i="20"/>
  <c r="N5" i="20"/>
  <c r="H6" i="20"/>
  <c r="I6" i="20"/>
  <c r="M6" i="20" s="1"/>
  <c r="S5" i="6"/>
  <c r="V21" i="27"/>
  <c r="V16" i="27"/>
  <c r="V14" i="27"/>
  <c r="P22" i="27"/>
  <c r="P20" i="27"/>
  <c r="P19" i="27"/>
  <c r="P18" i="27"/>
  <c r="P15" i="27"/>
  <c r="P14" i="27"/>
  <c r="P13" i="27"/>
  <c r="P12" i="27"/>
  <c r="P11" i="27"/>
  <c r="Q28" i="27"/>
  <c r="O27" i="27"/>
  <c r="M18" i="27"/>
  <c r="R5" i="6" s="1"/>
  <c r="R8" i="6" s="1"/>
  <c r="M20" i="27"/>
  <c r="M21" i="27"/>
  <c r="M10" i="27"/>
  <c r="J5" i="6" s="1"/>
  <c r="J8" i="6" s="1"/>
  <c r="M11" i="27"/>
  <c r="K5" i="6" s="1"/>
  <c r="K8" i="6" s="1"/>
  <c r="M12" i="27"/>
  <c r="L5" i="6" s="1"/>
  <c r="L8" i="6" s="1"/>
  <c r="M13" i="27"/>
  <c r="M5" i="6" s="1"/>
  <c r="M8" i="6" s="1"/>
  <c r="M14" i="27"/>
  <c r="N5" i="6" s="1"/>
  <c r="N8" i="6" s="1"/>
  <c r="M15" i="27"/>
  <c r="O5" i="6" s="1"/>
  <c r="O8" i="6" s="1"/>
  <c r="M16" i="27"/>
  <c r="P5" i="6" s="1"/>
  <c r="P8" i="6" s="1"/>
  <c r="M17" i="27"/>
  <c r="Q5" i="6" s="1"/>
  <c r="Q8" i="6" s="1"/>
  <c r="G13" i="27"/>
  <c r="G14" i="27"/>
  <c r="G17" i="27"/>
  <c r="G19" i="27"/>
  <c r="G21" i="27"/>
  <c r="G22" i="27"/>
  <c r="G11" i="27"/>
  <c r="G12" i="27"/>
  <c r="G10" i="27"/>
  <c r="H8" i="27"/>
  <c r="AV29" i="27"/>
  <c r="AU29" i="27"/>
  <c r="AT29" i="27"/>
  <c r="AS29" i="27"/>
  <c r="AR29" i="27"/>
  <c r="AQ29" i="27"/>
  <c r="AP29" i="27"/>
  <c r="AO29" i="27"/>
  <c r="AN29" i="27"/>
  <c r="AM29" i="27"/>
  <c r="AL29" i="27"/>
  <c r="AK29" i="27"/>
  <c r="AJ29" i="27"/>
  <c r="AI29" i="27"/>
  <c r="AH29" i="27"/>
  <c r="AG29" i="27"/>
  <c r="AF29" i="27"/>
  <c r="AE29" i="27"/>
  <c r="AD29" i="27"/>
  <c r="AC29" i="27"/>
  <c r="AB29" i="27"/>
  <c r="AA29" i="27"/>
  <c r="Z29" i="27"/>
  <c r="Y29" i="27"/>
  <c r="X29" i="27"/>
  <c r="W29" i="27"/>
  <c r="V29" i="27"/>
  <c r="U29" i="27"/>
  <c r="T29" i="27"/>
  <c r="S29" i="27"/>
  <c r="R29" i="27"/>
  <c r="Q29" i="27"/>
  <c r="P29" i="27"/>
  <c r="O29" i="27"/>
  <c r="N29" i="27"/>
  <c r="M29" i="27"/>
  <c r="L29" i="27"/>
  <c r="K29" i="27"/>
  <c r="J29" i="27"/>
  <c r="I29" i="27"/>
  <c r="H29" i="27"/>
  <c r="G29" i="27"/>
  <c r="AU28" i="27"/>
  <c r="AA28" i="27"/>
  <c r="K28" i="27"/>
  <c r="AV27" i="27"/>
  <c r="AU27" i="27"/>
  <c r="AT27" i="27"/>
  <c r="AS27" i="27"/>
  <c r="AR27" i="27"/>
  <c r="AQ27" i="27"/>
  <c r="AP27" i="27"/>
  <c r="AO27" i="27"/>
  <c r="AN27" i="27"/>
  <c r="AM27" i="27"/>
  <c r="AL27" i="27"/>
  <c r="AK27" i="27"/>
  <c r="AJ27" i="27"/>
  <c r="AI27" i="27"/>
  <c r="AH27" i="27"/>
  <c r="AG27" i="27"/>
  <c r="AF27" i="27"/>
  <c r="AE27" i="27"/>
  <c r="AD27" i="27"/>
  <c r="AC27" i="27"/>
  <c r="AB27" i="27"/>
  <c r="AA27" i="27"/>
  <c r="Z27" i="27"/>
  <c r="Y27" i="27"/>
  <c r="X27" i="27"/>
  <c r="W27" i="27"/>
  <c r="V27" i="27"/>
  <c r="U27" i="27"/>
  <c r="T27" i="27"/>
  <c r="S27" i="27"/>
  <c r="N27" i="27"/>
  <c r="L27" i="27"/>
  <c r="K27" i="27"/>
  <c r="J27" i="27"/>
  <c r="I27" i="27"/>
  <c r="H27" i="27"/>
  <c r="G27" i="27"/>
  <c r="AV26" i="27"/>
  <c r="AV28" i="27" s="1"/>
  <c r="AU26" i="27"/>
  <c r="AS26" i="27"/>
  <c r="AS28" i="27" s="1"/>
  <c r="AR26" i="27"/>
  <c r="AR28" i="27" s="1"/>
  <c r="AD26" i="27"/>
  <c r="AD28" i="27" s="1"/>
  <c r="AC26" i="27"/>
  <c r="AC28" i="27" s="1"/>
  <c r="Z28" i="27"/>
  <c r="O28" i="27"/>
  <c r="L28" i="27"/>
  <c r="AH25" i="27"/>
  <c r="I5" i="20"/>
  <c r="M5" i="20" s="1"/>
  <c r="AK22" i="27"/>
  <c r="V22" i="27"/>
  <c r="M22" i="27"/>
  <c r="J22" i="27"/>
  <c r="AK21" i="27"/>
  <c r="J21" i="27"/>
  <c r="AK20" i="27"/>
  <c r="V20" i="27"/>
  <c r="J20" i="27"/>
  <c r="G20" i="27"/>
  <c r="AN19" i="27"/>
  <c r="AH19" i="27"/>
  <c r="J19" i="27"/>
  <c r="AK18" i="27"/>
  <c r="J18" i="27"/>
  <c r="G18" i="27"/>
  <c r="AK17" i="27"/>
  <c r="P17" i="27"/>
  <c r="J17" i="27"/>
  <c r="AT16" i="27"/>
  <c r="AQ16" i="27"/>
  <c r="AK16" i="27"/>
  <c r="AB16" i="27"/>
  <c r="Y16" i="27"/>
  <c r="P16" i="27"/>
  <c r="J16" i="27"/>
  <c r="G16" i="27"/>
  <c r="AT15" i="27"/>
  <c r="AQ15" i="27"/>
  <c r="AK15" i="27"/>
  <c r="AB15" i="27"/>
  <c r="Y15" i="27"/>
  <c r="V15" i="27"/>
  <c r="AT14" i="27"/>
  <c r="AQ14" i="27"/>
  <c r="AK14" i="27"/>
  <c r="AB14" i="27"/>
  <c r="Y14" i="27"/>
  <c r="J14" i="27"/>
  <c r="AT13" i="27"/>
  <c r="AQ13" i="27"/>
  <c r="AN13" i="27"/>
  <c r="AH13" i="27"/>
  <c r="AB13" i="27"/>
  <c r="Y13" i="27"/>
  <c r="J13" i="27"/>
  <c r="AT12" i="27"/>
  <c r="AQ12" i="27"/>
  <c r="AN12" i="27"/>
  <c r="AK12" i="27"/>
  <c r="AH12" i="27"/>
  <c r="AB12" i="27"/>
  <c r="Y12" i="27"/>
  <c r="V12" i="27"/>
  <c r="J12" i="27"/>
  <c r="AT11" i="27"/>
  <c r="AQ11" i="27"/>
  <c r="AN11" i="27"/>
  <c r="AK11" i="27"/>
  <c r="AB11" i="27"/>
  <c r="Y11" i="27"/>
  <c r="J11" i="27"/>
  <c r="AT10" i="27"/>
  <c r="AQ10" i="27"/>
  <c r="AN10" i="27"/>
  <c r="AK10" i="27"/>
  <c r="AB10" i="27"/>
  <c r="Y10" i="27"/>
  <c r="P10" i="27"/>
  <c r="J10" i="27"/>
  <c r="AT9" i="27"/>
  <c r="AT26" i="27" s="1"/>
  <c r="AT28" i="27" s="1"/>
  <c r="AQ9" i="27"/>
  <c r="AP28" i="27"/>
  <c r="AO28" i="27"/>
  <c r="AM28" i="27"/>
  <c r="AI28" i="27"/>
  <c r="AB9" i="27"/>
  <c r="AB26" i="27" s="1"/>
  <c r="AB28" i="27" s="1"/>
  <c r="Y9" i="27"/>
  <c r="W28" i="27"/>
  <c r="M9" i="27"/>
  <c r="J9" i="27"/>
  <c r="I10" i="32" l="1"/>
  <c r="H8" i="32"/>
  <c r="H10" i="32" s="1"/>
  <c r="I5" i="6"/>
  <c r="I8" i="6" s="1"/>
  <c r="M26" i="27"/>
  <c r="H5" i="6"/>
  <c r="J28" i="27"/>
  <c r="Y28" i="27"/>
  <c r="AQ26" i="27"/>
  <c r="AQ28" i="27" s="1"/>
  <c r="I8" i="27"/>
  <c r="G8" i="27" s="1"/>
  <c r="V13" i="27"/>
  <c r="V17" i="27"/>
  <c r="V19" i="27"/>
  <c r="P21" i="27"/>
  <c r="P25" i="27"/>
  <c r="L6" i="20" s="1"/>
  <c r="AH9" i="27"/>
  <c r="AH10" i="27"/>
  <c r="AH11" i="27"/>
  <c r="AH14" i="27"/>
  <c r="AH15" i="27"/>
  <c r="AH16" i="27"/>
  <c r="AH17" i="27"/>
  <c r="AH18" i="27"/>
  <c r="AH20" i="27"/>
  <c r="AH21" i="27"/>
  <c r="AH22" i="27"/>
  <c r="AK13" i="27"/>
  <c r="AK19" i="27"/>
  <c r="AK25" i="27"/>
  <c r="AN14" i="27"/>
  <c r="AN15" i="27"/>
  <c r="AN16" i="27"/>
  <c r="AN17" i="27"/>
  <c r="AN18" i="27"/>
  <c r="AN20" i="27"/>
  <c r="AN21" i="27"/>
  <c r="AN22" i="27"/>
  <c r="AN24" i="27"/>
  <c r="AN25" i="27"/>
  <c r="AE12" i="27"/>
  <c r="AE14" i="27"/>
  <c r="AE16" i="27"/>
  <c r="AE20" i="27"/>
  <c r="AE21" i="27"/>
  <c r="AE22" i="27"/>
  <c r="AE19" i="27"/>
  <c r="M28" i="27"/>
  <c r="S25" i="27"/>
  <c r="S19" i="27"/>
  <c r="G25" i="27"/>
  <c r="S9" i="27"/>
  <c r="AE10" i="27"/>
  <c r="AE11" i="27"/>
  <c r="AE13" i="27"/>
  <c r="AE15" i="27"/>
  <c r="AE17" i="27"/>
  <c r="AN9" i="27"/>
  <c r="S10" i="27"/>
  <c r="V10" i="27"/>
  <c r="S12" i="27"/>
  <c r="S13" i="27"/>
  <c r="S14" i="27"/>
  <c r="S16" i="27"/>
  <c r="S17" i="27"/>
  <c r="S18" i="27"/>
  <c r="AE18" i="27"/>
  <c r="V18" i="27"/>
  <c r="S20" i="27"/>
  <c r="S21" i="27"/>
  <c r="S22" i="27"/>
  <c r="V25" i="27"/>
  <c r="I28" i="27"/>
  <c r="P9" i="27"/>
  <c r="S11" i="27"/>
  <c r="V11" i="27"/>
  <c r="G9" i="27"/>
  <c r="AE9" i="27"/>
  <c r="AK9" i="27"/>
  <c r="N28" i="27"/>
  <c r="AJ28" i="27"/>
  <c r="AK24" i="27"/>
  <c r="AE24" i="9"/>
  <c r="H8" i="9"/>
  <c r="D13" i="12"/>
  <c r="V34" i="26"/>
  <c r="AN26" i="27" l="1"/>
  <c r="AK26" i="27"/>
  <c r="H8" i="6"/>
  <c r="E33" i="1"/>
  <c r="P6" i="8"/>
  <c r="D21" i="5"/>
  <c r="AN28" i="27"/>
  <c r="W7" i="6"/>
  <c r="AE25" i="27"/>
  <c r="S6" i="20"/>
  <c r="U28" i="27"/>
  <c r="S15" i="27"/>
  <c r="S26" i="27" s="1"/>
  <c r="AH24" i="27"/>
  <c r="AK28" i="27"/>
  <c r="AL28" i="27"/>
  <c r="R28" i="27"/>
  <c r="S24" i="27"/>
  <c r="G24" i="27"/>
  <c r="G26" i="27" s="1"/>
  <c r="P24" i="27"/>
  <c r="P26" i="27" s="1"/>
  <c r="AG28" i="27"/>
  <c r="X28" i="27"/>
  <c r="H28" i="27"/>
  <c r="V24" i="27"/>
  <c r="V26" i="27" s="1"/>
  <c r="D9" i="10" s="1"/>
  <c r="AF28" i="27"/>
  <c r="T28" i="27"/>
  <c r="AP22" i="26"/>
  <c r="M21" i="22"/>
  <c r="L24" i="22"/>
  <c r="L23" i="22"/>
  <c r="AJ35" i="26"/>
  <c r="AJ34" i="26"/>
  <c r="AJ33" i="26"/>
  <c r="AJ32" i="26"/>
  <c r="AJ31" i="26"/>
  <c r="AJ29" i="26"/>
  <c r="AJ28" i="26"/>
  <c r="AJ27" i="26"/>
  <c r="AJ26" i="26"/>
  <c r="AG35" i="26"/>
  <c r="AG34" i="26"/>
  <c r="AG32" i="26"/>
  <c r="AG29" i="26"/>
  <c r="AG28" i="26"/>
  <c r="AG27" i="26"/>
  <c r="AG26" i="26"/>
  <c r="AD35" i="26"/>
  <c r="AD34" i="26"/>
  <c r="AD32" i="26"/>
  <c r="AD29" i="26"/>
  <c r="AD27" i="26"/>
  <c r="AD26" i="26"/>
  <c r="AA35" i="26"/>
  <c r="AA34" i="26"/>
  <c r="AA32" i="26"/>
  <c r="AA29" i="26"/>
  <c r="AA28" i="26"/>
  <c r="AA26" i="26"/>
  <c r="AA24" i="26"/>
  <c r="X35" i="26"/>
  <c r="X34" i="26"/>
  <c r="X33" i="26"/>
  <c r="X32" i="26"/>
  <c r="X28" i="26"/>
  <c r="X27" i="26"/>
  <c r="X26" i="26"/>
  <c r="X24" i="26"/>
  <c r="U33" i="26"/>
  <c r="U32" i="26"/>
  <c r="U30" i="26"/>
  <c r="U29" i="26"/>
  <c r="U28" i="26"/>
  <c r="U27" i="26"/>
  <c r="U26" i="26"/>
  <c r="R25" i="26"/>
  <c r="R26" i="26"/>
  <c r="R27" i="26"/>
  <c r="R28" i="26"/>
  <c r="R29" i="26"/>
  <c r="R30" i="26"/>
  <c r="R31" i="26"/>
  <c r="R32" i="26"/>
  <c r="R33" i="26"/>
  <c r="R34" i="26"/>
  <c r="R35" i="26"/>
  <c r="R24" i="26"/>
  <c r="R23" i="26" s="1"/>
  <c r="S23" i="26"/>
  <c r="T23" i="26"/>
  <c r="Y23" i="26"/>
  <c r="AK23" i="26"/>
  <c r="AF22" i="26"/>
  <c r="AD22" i="26"/>
  <c r="AN24" i="26"/>
  <c r="AN25" i="26"/>
  <c r="AN27" i="26"/>
  <c r="AN28" i="26"/>
  <c r="AN29" i="26"/>
  <c r="AN31" i="26"/>
  <c r="AN34" i="26"/>
  <c r="L43" i="22"/>
  <c r="AH26" i="27" l="1"/>
  <c r="AH28" i="27" s="1"/>
  <c r="P7" i="8"/>
  <c r="E6" i="8"/>
  <c r="AE24" i="27"/>
  <c r="S5" i="20"/>
  <c r="P28" i="27"/>
  <c r="L5" i="20"/>
  <c r="S28" i="27"/>
  <c r="V28" i="27"/>
  <c r="Z29" i="26"/>
  <c r="AC27" i="26"/>
  <c r="W24" i="26"/>
  <c r="P30" i="26"/>
  <c r="AN30" i="26" s="1"/>
  <c r="Q30" i="26"/>
  <c r="O34" i="26"/>
  <c r="O28" i="26"/>
  <c r="O24" i="26"/>
  <c r="O25" i="26"/>
  <c r="O27" i="26"/>
  <c r="O29" i="26"/>
  <c r="O31" i="26"/>
  <c r="O33" i="26"/>
  <c r="AE26" i="27" l="1"/>
  <c r="AE28" i="27" s="1"/>
  <c r="Q6" i="8"/>
  <c r="G28" i="27"/>
  <c r="F41" i="1"/>
  <c r="P5" i="20"/>
  <c r="S7" i="20"/>
  <c r="U24" i="26"/>
  <c r="X29" i="26"/>
  <c r="AO29" i="26"/>
  <c r="O30" i="26"/>
  <c r="AA27" i="26"/>
  <c r="AO27" i="26"/>
  <c r="P35" i="26"/>
  <c r="P32" i="26"/>
  <c r="Q32" i="26"/>
  <c r="AO32" i="26" s="1"/>
  <c r="Q35" i="26"/>
  <c r="Q26" i="26"/>
  <c r="P26" i="26"/>
  <c r="H10" i="9"/>
  <c r="I10" i="9"/>
  <c r="H18" i="9"/>
  <c r="I18" i="9"/>
  <c r="M25" i="26"/>
  <c r="AQ25" i="26" s="1"/>
  <c r="AO9" i="9"/>
  <c r="AO10" i="9"/>
  <c r="AP10" i="9"/>
  <c r="AO11" i="9"/>
  <c r="AO12" i="9"/>
  <c r="AP12" i="9"/>
  <c r="AO13" i="9"/>
  <c r="AP13" i="9"/>
  <c r="AO14" i="9"/>
  <c r="AP14" i="9"/>
  <c r="AO15" i="9"/>
  <c r="AP15" i="9"/>
  <c r="AO16" i="9"/>
  <c r="AP16" i="9"/>
  <c r="AO17" i="9"/>
  <c r="AP17" i="9"/>
  <c r="AO18" i="9"/>
  <c r="AP18" i="9"/>
  <c r="AO20" i="9"/>
  <c r="AP20" i="9"/>
  <c r="AO23" i="9"/>
  <c r="AP23" i="9"/>
  <c r="AP8" i="9"/>
  <c r="AL9" i="9"/>
  <c r="AL10" i="9"/>
  <c r="AM10" i="9"/>
  <c r="AL11" i="9"/>
  <c r="AL12" i="9"/>
  <c r="AM12" i="9"/>
  <c r="AL13" i="9"/>
  <c r="AM13" i="9"/>
  <c r="AL14" i="9"/>
  <c r="AM14" i="9"/>
  <c r="AL15" i="9"/>
  <c r="AL16" i="9"/>
  <c r="AM16" i="9"/>
  <c r="AL17" i="9"/>
  <c r="AM17" i="9"/>
  <c r="AL18" i="9"/>
  <c r="AM18" i="9"/>
  <c r="AL20" i="9"/>
  <c r="AM20" i="9"/>
  <c r="AL23" i="9"/>
  <c r="AM23" i="9"/>
  <c r="AI9" i="9"/>
  <c r="AI10" i="9"/>
  <c r="AJ10" i="9"/>
  <c r="AI11" i="9"/>
  <c r="AI12" i="9"/>
  <c r="AI13" i="9"/>
  <c r="AJ13" i="9"/>
  <c r="AI14" i="9"/>
  <c r="AJ14" i="9"/>
  <c r="AI15" i="9"/>
  <c r="AI16" i="9"/>
  <c r="AJ16" i="9"/>
  <c r="AI17" i="9"/>
  <c r="AJ17" i="9"/>
  <c r="AI18" i="9"/>
  <c r="AJ18" i="9"/>
  <c r="AI20" i="9"/>
  <c r="AJ20" i="9"/>
  <c r="AI23" i="9"/>
  <c r="AJ23" i="9"/>
  <c r="AO8" i="9"/>
  <c r="W9" i="9"/>
  <c r="W10" i="9"/>
  <c r="X10" i="9"/>
  <c r="W11" i="9"/>
  <c r="W12" i="9"/>
  <c r="W13" i="9"/>
  <c r="X13" i="9"/>
  <c r="W14" i="9"/>
  <c r="X14" i="9"/>
  <c r="W15" i="9"/>
  <c r="W16" i="9"/>
  <c r="X16" i="9"/>
  <c r="W17" i="9"/>
  <c r="X17" i="9"/>
  <c r="W18" i="9"/>
  <c r="X18" i="9"/>
  <c r="W20" i="9"/>
  <c r="X20" i="9"/>
  <c r="W23" i="9"/>
  <c r="X23" i="9"/>
  <c r="M35" i="26"/>
  <c r="Q9" i="9"/>
  <c r="R9" i="9"/>
  <c r="Q10" i="9"/>
  <c r="R10" i="9"/>
  <c r="Q11" i="9"/>
  <c r="Q12" i="9"/>
  <c r="R12" i="9"/>
  <c r="Q13" i="9"/>
  <c r="R13" i="9"/>
  <c r="Q14" i="9"/>
  <c r="Q15" i="9"/>
  <c r="Q16" i="9"/>
  <c r="R16" i="9"/>
  <c r="Q17" i="9"/>
  <c r="R17" i="9"/>
  <c r="Q18" i="9"/>
  <c r="R18" i="9"/>
  <c r="Q20" i="9"/>
  <c r="R20" i="9"/>
  <c r="AN10" i="9" l="1"/>
  <c r="AO26" i="26"/>
  <c r="Q23" i="26"/>
  <c r="AN16" i="9"/>
  <c r="AN12" i="9"/>
  <c r="O26" i="26"/>
  <c r="AN26" i="26"/>
  <c r="O23" i="9"/>
  <c r="O32" i="26"/>
  <c r="AN32" i="26"/>
  <c r="AN23" i="9"/>
  <c r="AN20" i="9"/>
  <c r="AN18" i="9"/>
  <c r="AN17" i="9"/>
  <c r="AN15" i="9"/>
  <c r="AN14" i="9"/>
  <c r="AN13" i="9"/>
  <c r="AK10" i="9"/>
  <c r="AN8" i="9"/>
  <c r="AK14" i="9"/>
  <c r="H11" i="9"/>
  <c r="T11" i="9" s="1"/>
  <c r="H23" i="9"/>
  <c r="O35" i="26"/>
  <c r="O23" i="26" s="1"/>
  <c r="N23" i="9"/>
  <c r="AK12" i="9"/>
  <c r="AK23" i="9"/>
  <c r="AK20" i="9"/>
  <c r="AK17" i="9"/>
  <c r="AK18" i="9"/>
  <c r="AK16" i="9"/>
  <c r="AK13" i="9"/>
  <c r="AH13" i="9"/>
  <c r="AH18" i="9"/>
  <c r="AH14" i="9"/>
  <c r="AH23" i="9"/>
  <c r="AH20" i="9"/>
  <c r="AH17" i="9"/>
  <c r="AH10" i="9"/>
  <c r="AH16" i="9"/>
  <c r="P12" i="9"/>
  <c r="P17" i="9"/>
  <c r="P20" i="9"/>
  <c r="P18" i="9"/>
  <c r="P16" i="9"/>
  <c r="P13" i="9"/>
  <c r="P10" i="9"/>
  <c r="P9" i="9"/>
  <c r="U10" i="9"/>
  <c r="U18" i="9"/>
  <c r="T10" i="9"/>
  <c r="T18" i="9"/>
  <c r="Q21" i="26" l="1"/>
  <c r="S10" i="9"/>
  <c r="S18" i="9"/>
  <c r="S22" i="26"/>
  <c r="T22" i="26"/>
  <c r="V22" i="26"/>
  <c r="W22" i="26"/>
  <c r="Y22" i="26"/>
  <c r="Y21" i="26" s="1"/>
  <c r="Z22" i="26"/>
  <c r="AB22" i="26"/>
  <c r="AC22" i="26"/>
  <c r="AE22" i="26"/>
  <c r="AH22" i="26"/>
  <c r="AI22" i="26"/>
  <c r="AK22" i="26"/>
  <c r="AL22" i="26"/>
  <c r="S18" i="26"/>
  <c r="T18" i="26"/>
  <c r="V18" i="26"/>
  <c r="W18" i="26"/>
  <c r="Y18" i="26"/>
  <c r="Z18" i="26"/>
  <c r="AH18" i="26"/>
  <c r="AI18" i="26"/>
  <c r="AK18" i="26"/>
  <c r="AL18" i="26"/>
  <c r="S19" i="26"/>
  <c r="T19" i="26"/>
  <c r="AB19" i="26"/>
  <c r="AE19" i="26"/>
  <c r="AF19" i="26"/>
  <c r="AH19" i="26"/>
  <c r="AI19" i="26"/>
  <c r="AK19" i="26"/>
  <c r="AL19" i="26"/>
  <c r="S20" i="26"/>
  <c r="T20" i="26"/>
  <c r="V20" i="26"/>
  <c r="W20" i="26"/>
  <c r="AE20" i="26"/>
  <c r="AF20" i="26"/>
  <c r="AH20" i="26"/>
  <c r="AI20" i="26"/>
  <c r="AK20" i="26"/>
  <c r="AL20" i="26"/>
  <c r="AL17" i="26" s="1"/>
  <c r="S13" i="26"/>
  <c r="T13" i="26"/>
  <c r="V13" i="26"/>
  <c r="W13" i="26"/>
  <c r="Y13" i="26"/>
  <c r="Z13" i="26"/>
  <c r="AB13" i="26"/>
  <c r="AC13" i="26"/>
  <c r="AE13" i="26"/>
  <c r="AF13" i="26"/>
  <c r="AH13" i="26"/>
  <c r="AI13" i="26"/>
  <c r="AK13" i="26"/>
  <c r="AL13" i="26"/>
  <c r="AI17" i="26"/>
  <c r="S14" i="26"/>
  <c r="T14" i="26"/>
  <c r="S15" i="26"/>
  <c r="T15" i="26"/>
  <c r="AK15" i="26"/>
  <c r="AL15" i="26"/>
  <c r="S16" i="26"/>
  <c r="T16" i="26"/>
  <c r="F34" i="26"/>
  <c r="D34" i="26" s="1"/>
  <c r="AC33" i="26"/>
  <c r="AB33" i="26"/>
  <c r="F33" i="26"/>
  <c r="D33" i="26" s="1"/>
  <c r="F32" i="26"/>
  <c r="D32" i="26" s="1"/>
  <c r="AI31" i="26"/>
  <c r="AG31" i="26" s="1"/>
  <c r="AF31" i="26"/>
  <c r="AD31" i="26" s="1"/>
  <c r="AC31" i="26"/>
  <c r="AA31" i="26" s="1"/>
  <c r="Z31" i="26"/>
  <c r="X31" i="26" s="1"/>
  <c r="W31" i="26"/>
  <c r="F31" i="26"/>
  <c r="D31" i="26" s="1"/>
  <c r="AL30" i="26"/>
  <c r="AJ30" i="26" s="1"/>
  <c r="AI30" i="26"/>
  <c r="AG30" i="26" s="1"/>
  <c r="AF30" i="26"/>
  <c r="AD30" i="26" s="1"/>
  <c r="AC30" i="26"/>
  <c r="AA30" i="26" s="1"/>
  <c r="Z30" i="26"/>
  <c r="F30" i="26"/>
  <c r="D30" i="26" s="1"/>
  <c r="F29" i="26"/>
  <c r="D29" i="26" s="1"/>
  <c r="AF28" i="26"/>
  <c r="F28" i="26"/>
  <c r="D28" i="26" s="1"/>
  <c r="J27" i="26"/>
  <c r="F27" i="26"/>
  <c r="D27" i="26" s="1"/>
  <c r="D26" i="26"/>
  <c r="AL25" i="26"/>
  <c r="AI25" i="26"/>
  <c r="AG25" i="26" s="1"/>
  <c r="AF25" i="26"/>
  <c r="AD25" i="26" s="1"/>
  <c r="AC25" i="26"/>
  <c r="Z25" i="26"/>
  <c r="W25" i="26"/>
  <c r="AL24" i="26"/>
  <c r="AI24" i="26"/>
  <c r="AF24" i="26"/>
  <c r="H24" i="26"/>
  <c r="G24" i="26"/>
  <c r="G23" i="26" s="1"/>
  <c r="G21" i="26" s="1"/>
  <c r="F24" i="26"/>
  <c r="D24" i="26" s="1"/>
  <c r="H23" i="26"/>
  <c r="H21" i="26" s="1"/>
  <c r="E23" i="26"/>
  <c r="O22" i="26"/>
  <c r="F22" i="26"/>
  <c r="D22" i="26"/>
  <c r="J21" i="26"/>
  <c r="I21" i="26"/>
  <c r="E21" i="26"/>
  <c r="O20" i="26"/>
  <c r="F20" i="26"/>
  <c r="D20" i="26" s="1"/>
  <c r="O19" i="26"/>
  <c r="D19" i="26"/>
  <c r="O18" i="26"/>
  <c r="O17" i="26" s="1"/>
  <c r="D18" i="26"/>
  <c r="S17" i="26"/>
  <c r="Q17" i="26"/>
  <c r="P17" i="26"/>
  <c r="J17" i="26"/>
  <c r="I17" i="26"/>
  <c r="H17" i="26"/>
  <c r="G17" i="26"/>
  <c r="E17" i="26"/>
  <c r="O16" i="26"/>
  <c r="K16" i="26"/>
  <c r="J16" i="26"/>
  <c r="O15" i="26"/>
  <c r="I15" i="26"/>
  <c r="J15" i="26" s="1"/>
  <c r="F15" i="26"/>
  <c r="F12" i="26" s="1"/>
  <c r="O14" i="26"/>
  <c r="I14" i="26"/>
  <c r="D14" i="26"/>
  <c r="O13" i="26"/>
  <c r="D13" i="26"/>
  <c r="Q12" i="26"/>
  <c r="P12" i="26"/>
  <c r="H12" i="26"/>
  <c r="G12" i="26"/>
  <c r="E12" i="26"/>
  <c r="W34" i="22"/>
  <c r="AB33" i="22"/>
  <c r="AE33" i="22" s="1"/>
  <c r="AH33" i="22" s="1"/>
  <c r="AR33" i="22" s="1"/>
  <c r="AR34" i="22" s="1"/>
  <c r="AC33" i="22"/>
  <c r="AF33" i="22" s="1"/>
  <c r="AI33" i="22" s="1"/>
  <c r="AS33" i="22" s="1"/>
  <c r="AI31" i="22"/>
  <c r="AG31" i="22" s="1"/>
  <c r="AF31" i="22"/>
  <c r="AD31" i="22" s="1"/>
  <c r="AC31" i="22"/>
  <c r="AA31" i="22" s="1"/>
  <c r="Z31" i="22"/>
  <c r="W31" i="22"/>
  <c r="AL30" i="22"/>
  <c r="AI30" i="22"/>
  <c r="AF30" i="22"/>
  <c r="AC30" i="22"/>
  <c r="Z30" i="22"/>
  <c r="AF28" i="22"/>
  <c r="AC27" i="22"/>
  <c r="X24" i="22"/>
  <c r="AG24" i="26" l="1"/>
  <c r="U25" i="26"/>
  <c r="AO25" i="26"/>
  <c r="AA25" i="26"/>
  <c r="AC23" i="26"/>
  <c r="AC21" i="26" s="1"/>
  <c r="AD28" i="26"/>
  <c r="AO28" i="26"/>
  <c r="AA33" i="26"/>
  <c r="AB23" i="26"/>
  <c r="T12" i="26"/>
  <c r="AN13" i="26"/>
  <c r="AP21" i="9"/>
  <c r="AM21" i="9"/>
  <c r="AB21" i="26"/>
  <c r="S21" i="26"/>
  <c r="AN22" i="26"/>
  <c r="O12" i="26"/>
  <c r="AD24" i="26"/>
  <c r="AO24" i="26"/>
  <c r="AP9" i="9"/>
  <c r="AN9" i="9" s="1"/>
  <c r="AL23" i="26"/>
  <c r="AL21" i="26" s="1"/>
  <c r="AJ24" i="26"/>
  <c r="X25" i="26"/>
  <c r="Z23" i="26"/>
  <c r="Z21" i="26" s="1"/>
  <c r="AP11" i="9"/>
  <c r="AN11" i="9" s="1"/>
  <c r="AJ25" i="26"/>
  <c r="X30" i="26"/>
  <c r="AO30" i="26"/>
  <c r="U31" i="26"/>
  <c r="AO31" i="26"/>
  <c r="AO34" i="26"/>
  <c r="U34" i="26"/>
  <c r="AO13" i="26"/>
  <c r="AO21" i="9"/>
  <c r="AK21" i="26"/>
  <c r="AL21" i="9"/>
  <c r="AK21" i="9" s="1"/>
  <c r="T21" i="26"/>
  <c r="AO22" i="26"/>
  <c r="Q36" i="26"/>
  <c r="D17" i="26"/>
  <c r="H36" i="26"/>
  <c r="AN21" i="9"/>
  <c r="D12" i="26"/>
  <c r="E36" i="26"/>
  <c r="E39" i="26" s="1"/>
  <c r="AM9" i="9"/>
  <c r="AK9" i="9" s="1"/>
  <c r="AJ11" i="9"/>
  <c r="AH11" i="9" s="1"/>
  <c r="X11" i="9"/>
  <c r="R15" i="9"/>
  <c r="P15" i="9" s="1"/>
  <c r="R8" i="9"/>
  <c r="AF33" i="26"/>
  <c r="F17" i="26"/>
  <c r="G36" i="26"/>
  <c r="AJ9" i="9"/>
  <c r="AH9" i="9" s="1"/>
  <c r="X9" i="9"/>
  <c r="R11" i="9"/>
  <c r="P11" i="9" s="1"/>
  <c r="N25" i="26"/>
  <c r="AM11" i="9"/>
  <c r="AK11" i="9" s="1"/>
  <c r="AJ15" i="9"/>
  <c r="AH15" i="9" s="1"/>
  <c r="Q8" i="9"/>
  <c r="S12" i="26"/>
  <c r="T17" i="26"/>
  <c r="AH17" i="26"/>
  <c r="W21" i="9"/>
  <c r="AI21" i="9"/>
  <c r="Q21" i="9"/>
  <c r="AK17" i="26"/>
  <c r="AJ21" i="9"/>
  <c r="X21" i="9"/>
  <c r="R21" i="9"/>
  <c r="R14" i="9"/>
  <c r="X15" i="9"/>
  <c r="AM15" i="9"/>
  <c r="AK15" i="9" s="1"/>
  <c r="AJ12" i="9"/>
  <c r="AH12" i="9" s="1"/>
  <c r="X12" i="9"/>
  <c r="D23" i="26"/>
  <c r="D21" i="26" s="1"/>
  <c r="D36" i="26" s="1"/>
  <c r="D39" i="26" s="1"/>
  <c r="J14" i="26"/>
  <c r="AE33" i="26"/>
  <c r="I12" i="26"/>
  <c r="I36" i="26" s="1"/>
  <c r="F23" i="26"/>
  <c r="F21" i="26" s="1"/>
  <c r="F36" i="26" s="1"/>
  <c r="D15" i="26"/>
  <c r="P23" i="26"/>
  <c r="AS34" i="22"/>
  <c r="AC25" i="22"/>
  <c r="AA25" i="22" s="1"/>
  <c r="AF25" i="22"/>
  <c r="AD25" i="22" s="1"/>
  <c r="W25" i="22"/>
  <c r="U25" i="22" s="1"/>
  <c r="Z25" i="22"/>
  <c r="X25" i="22" s="1"/>
  <c r="AI25" i="22"/>
  <c r="AL24" i="22"/>
  <c r="AJ34" i="22"/>
  <c r="AM34" i="26" s="1"/>
  <c r="AP34" i="26" s="1"/>
  <c r="AJ33" i="22"/>
  <c r="AJ32" i="22"/>
  <c r="AJ31" i="22"/>
  <c r="AJ30" i="22"/>
  <c r="AJ29" i="22"/>
  <c r="AJ28" i="22"/>
  <c r="AJ27" i="22"/>
  <c r="AJ26" i="22"/>
  <c r="AJ24" i="22"/>
  <c r="U24" i="22"/>
  <c r="AI24" i="22"/>
  <c r="AG24" i="22" s="1"/>
  <c r="AF24" i="22"/>
  <c r="AD24" i="22" s="1"/>
  <c r="AJ35" i="22"/>
  <c r="AG34" i="22"/>
  <c r="AG33" i="22"/>
  <c r="AG32" i="22"/>
  <c r="AG30" i="22"/>
  <c r="AG29" i="22"/>
  <c r="AG28" i="22"/>
  <c r="AG27" i="22"/>
  <c r="AG26" i="22"/>
  <c r="AG25" i="22"/>
  <c r="AD34" i="22"/>
  <c r="AD33" i="22"/>
  <c r="AD32" i="22"/>
  <c r="AD30" i="22"/>
  <c r="AD29" i="22"/>
  <c r="AD28" i="22"/>
  <c r="AD27" i="22"/>
  <c r="AD26" i="22"/>
  <c r="AA34" i="22"/>
  <c r="AA33" i="22"/>
  <c r="AA32" i="22"/>
  <c r="AA30" i="22"/>
  <c r="AA29" i="22"/>
  <c r="AA28" i="22"/>
  <c r="AA27" i="22"/>
  <c r="AA26" i="22"/>
  <c r="AA24" i="22"/>
  <c r="X34" i="22"/>
  <c r="X33" i="22"/>
  <c r="X32" i="22"/>
  <c r="X31" i="22"/>
  <c r="X30" i="22"/>
  <c r="X29" i="22"/>
  <c r="X28" i="22"/>
  <c r="X27" i="22"/>
  <c r="X26" i="22"/>
  <c r="U34" i="22"/>
  <c r="U33" i="22"/>
  <c r="U32" i="22"/>
  <c r="U31" i="22"/>
  <c r="U30" i="22"/>
  <c r="U29" i="22"/>
  <c r="U28" i="22"/>
  <c r="U27" i="22"/>
  <c r="U26" i="22"/>
  <c r="R35" i="22"/>
  <c r="AL25" i="22"/>
  <c r="AJ25" i="22" s="1"/>
  <c r="AN25" i="22"/>
  <c r="Q24" i="22"/>
  <c r="Q23" i="22" s="1"/>
  <c r="P24" i="22"/>
  <c r="R25" i="22"/>
  <c r="V35" i="22"/>
  <c r="V35" i="26" s="1"/>
  <c r="R34" i="22"/>
  <c r="R33" i="22"/>
  <c r="R32" i="22"/>
  <c r="R31" i="22"/>
  <c r="R30" i="22"/>
  <c r="R29" i="22"/>
  <c r="R28" i="22"/>
  <c r="R27" i="22"/>
  <c r="R26" i="22"/>
  <c r="R24" i="22"/>
  <c r="V36" i="22"/>
  <c r="O28" i="22"/>
  <c r="AC19" i="22"/>
  <c r="AC19" i="26" s="1"/>
  <c r="V16" i="22"/>
  <c r="V16" i="26" s="1"/>
  <c r="AN16" i="26" s="1"/>
  <c r="W16" i="22"/>
  <c r="W16" i="26" s="1"/>
  <c r="AC16" i="22"/>
  <c r="AC16" i="26" s="1"/>
  <c r="AI16" i="22"/>
  <c r="AI16" i="26" s="1"/>
  <c r="AK16" i="22"/>
  <c r="AK16" i="26" s="1"/>
  <c r="AH16" i="22"/>
  <c r="AH16" i="26" s="1"/>
  <c r="AE16" i="22"/>
  <c r="AE16" i="26" s="1"/>
  <c r="AB16" i="22"/>
  <c r="AB16" i="26" s="1"/>
  <c r="Y16" i="22"/>
  <c r="Y16" i="26" s="1"/>
  <c r="AB15" i="22"/>
  <c r="AB15" i="26" s="1"/>
  <c r="AH15" i="22"/>
  <c r="AH15" i="26" s="1"/>
  <c r="AE15" i="22"/>
  <c r="AE15" i="26" s="1"/>
  <c r="AI15" i="22"/>
  <c r="AI15" i="26" s="1"/>
  <c r="Y15" i="22"/>
  <c r="Y15" i="26" s="1"/>
  <c r="Z15" i="22"/>
  <c r="Z15" i="26" s="1"/>
  <c r="AF15" i="22"/>
  <c r="AC15" i="22"/>
  <c r="V15" i="22"/>
  <c r="V15" i="26" s="1"/>
  <c r="AN15" i="26" s="1"/>
  <c r="U15" i="22"/>
  <c r="U15" i="26" s="1"/>
  <c r="W15" i="22"/>
  <c r="W15" i="26" s="1"/>
  <c r="AF23" i="26" l="1"/>
  <c r="AF21" i="26" s="1"/>
  <c r="AI33" i="26"/>
  <c r="V23" i="26"/>
  <c r="V21" i="26" s="1"/>
  <c r="AN35" i="26"/>
  <c r="AQ35" i="26" s="1"/>
  <c r="P21" i="26"/>
  <c r="AD33" i="26"/>
  <c r="AD23" i="26" s="1"/>
  <c r="AD21" i="26" s="1"/>
  <c r="AE23" i="26"/>
  <c r="AE21" i="26" s="1"/>
  <c r="AJ23" i="26"/>
  <c r="S36" i="26"/>
  <c r="AA23" i="26"/>
  <c r="AR25" i="26"/>
  <c r="T36" i="26"/>
  <c r="X23" i="26"/>
  <c r="AM24" i="26"/>
  <c r="AM27" i="26"/>
  <c r="AM29" i="26"/>
  <c r="AH21" i="9"/>
  <c r="AA15" i="22"/>
  <c r="AA15" i="26" s="1"/>
  <c r="AC15" i="26"/>
  <c r="AO15" i="26" s="1"/>
  <c r="R23" i="22"/>
  <c r="AM31" i="26"/>
  <c r="P8" i="9"/>
  <c r="AD15" i="22"/>
  <c r="AD15" i="26" s="1"/>
  <c r="AF15" i="26"/>
  <c r="AL16" i="22"/>
  <c r="AL16" i="26" s="1"/>
  <c r="AF16" i="22"/>
  <c r="AF16" i="26" s="1"/>
  <c r="Z16" i="22"/>
  <c r="Z16" i="26" s="1"/>
  <c r="AO16" i="26" s="1"/>
  <c r="U16" i="22"/>
  <c r="U16" i="26" s="1"/>
  <c r="AM26" i="26"/>
  <c r="AM30" i="26"/>
  <c r="AM32" i="26"/>
  <c r="Q23" i="9"/>
  <c r="AI8" i="9"/>
  <c r="P21" i="9"/>
  <c r="I11" i="9"/>
  <c r="U11" i="9" s="1"/>
  <c r="S11" i="9" s="1"/>
  <c r="L25" i="26"/>
  <c r="AM25" i="26"/>
  <c r="AI23" i="26"/>
  <c r="AI21" i="26" s="1"/>
  <c r="AJ8" i="9"/>
  <c r="P14" i="9"/>
  <c r="AM28" i="26"/>
  <c r="O21" i="26"/>
  <c r="J12" i="26"/>
  <c r="J36" i="26" s="1"/>
  <c r="AM28" i="22"/>
  <c r="P23" i="22"/>
  <c r="S23" i="22"/>
  <c r="T23" i="22"/>
  <c r="V23" i="22"/>
  <c r="Y23" i="22"/>
  <c r="Z23" i="22"/>
  <c r="AA23" i="22"/>
  <c r="AB23" i="22"/>
  <c r="AC23" i="22"/>
  <c r="AD23" i="22"/>
  <c r="AE23" i="22"/>
  <c r="AF23" i="22"/>
  <c r="AG23" i="22"/>
  <c r="AH23" i="22"/>
  <c r="AI23" i="22"/>
  <c r="AK23" i="22"/>
  <c r="AL23" i="22"/>
  <c r="M34" i="22"/>
  <c r="M34" i="26" s="1"/>
  <c r="AQ34" i="26" s="1"/>
  <c r="L35" i="22"/>
  <c r="N35" i="22"/>
  <c r="AG33" i="26" l="1"/>
  <c r="AG23" i="26" s="1"/>
  <c r="AH23" i="26"/>
  <c r="AH21" i="26" s="1"/>
  <c r="AN21" i="26" s="1"/>
  <c r="AP25" i="26"/>
  <c r="AO33" i="26"/>
  <c r="AN33" i="26"/>
  <c r="P36" i="26"/>
  <c r="AL8" i="9"/>
  <c r="AM8" i="9"/>
  <c r="W8" i="9"/>
  <c r="AM33" i="26"/>
  <c r="N35" i="26"/>
  <c r="W35" i="22"/>
  <c r="H14" i="9"/>
  <c r="T14" i="9" s="1"/>
  <c r="O36" i="26"/>
  <c r="X8" i="9"/>
  <c r="AH8" i="9"/>
  <c r="T23" i="9"/>
  <c r="O29" i="22"/>
  <c r="O27" i="22"/>
  <c r="AN23" i="26" l="1"/>
  <c r="W35" i="26"/>
  <c r="U35" i="22"/>
  <c r="AM35" i="22" s="1"/>
  <c r="AN35" i="22" s="1"/>
  <c r="W36" i="22"/>
  <c r="W23" i="22"/>
  <c r="I23" i="9"/>
  <c r="L35" i="26"/>
  <c r="AF8" i="9"/>
  <c r="AK8" i="9"/>
  <c r="R13" i="22"/>
  <c r="R13" i="26" s="1"/>
  <c r="AJ23" i="22"/>
  <c r="AJ22" i="22"/>
  <c r="AJ22" i="26" s="1"/>
  <c r="AJ21" i="26" s="1"/>
  <c r="AJ20" i="22"/>
  <c r="AJ20" i="26" s="1"/>
  <c r="AJ19" i="22"/>
  <c r="AJ19" i="26" s="1"/>
  <c r="AJ18" i="22"/>
  <c r="AJ18" i="26" s="1"/>
  <c r="AJ16" i="22"/>
  <c r="AJ16" i="26" s="1"/>
  <c r="AJ15" i="22"/>
  <c r="AJ15" i="26" s="1"/>
  <c r="AJ13" i="22"/>
  <c r="AJ13" i="26" s="1"/>
  <c r="AG21" i="22"/>
  <c r="AG22" i="22"/>
  <c r="AG22" i="26" s="1"/>
  <c r="AG21" i="26" s="1"/>
  <c r="AG20" i="22"/>
  <c r="AG20" i="26" s="1"/>
  <c r="AG19" i="22"/>
  <c r="AG19" i="26" s="1"/>
  <c r="AG18" i="22"/>
  <c r="AG18" i="26" s="1"/>
  <c r="AG16" i="22"/>
  <c r="AG16" i="26" s="1"/>
  <c r="AG15" i="22"/>
  <c r="AG15" i="26" s="1"/>
  <c r="AG13" i="22"/>
  <c r="AG13" i="26" s="1"/>
  <c r="AD22" i="22"/>
  <c r="AD20" i="22"/>
  <c r="AD20" i="26" s="1"/>
  <c r="AD19" i="22"/>
  <c r="AD19" i="26" s="1"/>
  <c r="AD16" i="22"/>
  <c r="AD16" i="26" s="1"/>
  <c r="AD13" i="22"/>
  <c r="AD13" i="26" s="1"/>
  <c r="AA21" i="22"/>
  <c r="AA22" i="22"/>
  <c r="AA22" i="26" s="1"/>
  <c r="AA21" i="26" s="1"/>
  <c r="AA19" i="22"/>
  <c r="AA19" i="26" s="1"/>
  <c r="AA16" i="22"/>
  <c r="AA16" i="26" s="1"/>
  <c r="AA13" i="22"/>
  <c r="AA13" i="26" s="1"/>
  <c r="AM32" i="22"/>
  <c r="X22" i="22"/>
  <c r="X22" i="26" s="1"/>
  <c r="X21" i="26" s="1"/>
  <c r="X18" i="22"/>
  <c r="X18" i="26" s="1"/>
  <c r="X16" i="22"/>
  <c r="X16" i="26" s="1"/>
  <c r="X15" i="22"/>
  <c r="X15" i="26" s="1"/>
  <c r="X13" i="22"/>
  <c r="X13" i="26" s="1"/>
  <c r="AM29" i="22"/>
  <c r="U22" i="22"/>
  <c r="U22" i="26" s="1"/>
  <c r="U20" i="22"/>
  <c r="U20" i="26" s="1"/>
  <c r="U18" i="22"/>
  <c r="U18" i="26" s="1"/>
  <c r="U13" i="22"/>
  <c r="U13" i="26" s="1"/>
  <c r="R21" i="22"/>
  <c r="R22" i="22"/>
  <c r="R22" i="26" s="1"/>
  <c r="R21" i="26" s="1"/>
  <c r="R20" i="22"/>
  <c r="R20" i="26" s="1"/>
  <c r="R19" i="22"/>
  <c r="R19" i="26" s="1"/>
  <c r="R18" i="22"/>
  <c r="R18" i="26" s="1"/>
  <c r="R16" i="22"/>
  <c r="R16" i="26" s="1"/>
  <c r="R15" i="22"/>
  <c r="R14" i="22"/>
  <c r="R14" i="26" s="1"/>
  <c r="O34" i="22"/>
  <c r="O33" i="22"/>
  <c r="O31" i="22"/>
  <c r="O30" i="22"/>
  <c r="O26" i="22"/>
  <c r="O24" i="22"/>
  <c r="AM24" i="22" s="1"/>
  <c r="O22" i="22"/>
  <c r="O20" i="22"/>
  <c r="O19" i="22"/>
  <c r="O18" i="22"/>
  <c r="O16" i="22"/>
  <c r="O15" i="22"/>
  <c r="O14" i="22"/>
  <c r="O13" i="22"/>
  <c r="AM13" i="22" s="1"/>
  <c r="AH17" i="22"/>
  <c r="AL17" i="22"/>
  <c r="AK17" i="22"/>
  <c r="AI17" i="22"/>
  <c r="T17" i="22"/>
  <c r="S17" i="22"/>
  <c r="Q17" i="22"/>
  <c r="P17" i="22"/>
  <c r="O17" i="22"/>
  <c r="T12" i="22"/>
  <c r="S12" i="22"/>
  <c r="Q21" i="22"/>
  <c r="P21" i="22"/>
  <c r="Q12" i="22"/>
  <c r="P12" i="22"/>
  <c r="E12" i="22"/>
  <c r="G12" i="22"/>
  <c r="H12" i="22"/>
  <c r="D13" i="22"/>
  <c r="M13" i="22"/>
  <c r="N13" i="22"/>
  <c r="N13" i="26" s="1"/>
  <c r="D14" i="22"/>
  <c r="I14" i="22"/>
  <c r="J14" i="22" s="1"/>
  <c r="F15" i="22"/>
  <c r="F12" i="22" s="1"/>
  <c r="I15" i="22"/>
  <c r="J15" i="22" s="1"/>
  <c r="J16" i="22"/>
  <c r="N16" i="22" s="1"/>
  <c r="N16" i="26" s="1"/>
  <c r="AR16" i="26" s="1"/>
  <c r="K16" i="22"/>
  <c r="M16" i="22"/>
  <c r="M16" i="26" s="1"/>
  <c r="AQ16" i="26" s="1"/>
  <c r="E17" i="22"/>
  <c r="G17" i="22"/>
  <c r="H17" i="22"/>
  <c r="I17" i="22"/>
  <c r="J17" i="22"/>
  <c r="D18" i="22"/>
  <c r="M18" i="22"/>
  <c r="N18" i="22"/>
  <c r="N18" i="26" s="1"/>
  <c r="D19" i="22"/>
  <c r="M19" i="22"/>
  <c r="N19" i="22"/>
  <c r="F20" i="22"/>
  <c r="D20" i="22" s="1"/>
  <c r="M20" i="22"/>
  <c r="I21" i="22"/>
  <c r="J21" i="22"/>
  <c r="F22" i="22"/>
  <c r="D22" i="22" s="1"/>
  <c r="M22" i="22"/>
  <c r="M22" i="26" s="1"/>
  <c r="N22" i="22"/>
  <c r="N22" i="26" s="1"/>
  <c r="E23" i="22"/>
  <c r="E21" i="22" s="1"/>
  <c r="F24" i="22"/>
  <c r="N24" i="22" s="1"/>
  <c r="G24" i="22"/>
  <c r="G23" i="22" s="1"/>
  <c r="G21" i="22" s="1"/>
  <c r="H24" i="22"/>
  <c r="H23" i="22" s="1"/>
  <c r="H21" i="22" s="1"/>
  <c r="M24" i="22"/>
  <c r="D26" i="22"/>
  <c r="M26" i="22"/>
  <c r="M26" i="26" s="1"/>
  <c r="AQ26" i="26" s="1"/>
  <c r="N26" i="22"/>
  <c r="N26" i="26" s="1"/>
  <c r="F27" i="22"/>
  <c r="J27" i="22"/>
  <c r="M27" i="22"/>
  <c r="M27" i="26" s="1"/>
  <c r="AQ27" i="26" s="1"/>
  <c r="F28" i="22"/>
  <c r="M28" i="22"/>
  <c r="M28" i="26" s="1"/>
  <c r="AQ28" i="26" s="1"/>
  <c r="F29" i="22"/>
  <c r="D29" i="22" s="1"/>
  <c r="M29" i="22"/>
  <c r="M29" i="26" s="1"/>
  <c r="AQ29" i="26" s="1"/>
  <c r="N29" i="22"/>
  <c r="N29" i="26" s="1"/>
  <c r="F30" i="22"/>
  <c r="D30" i="22" s="1"/>
  <c r="M30" i="22"/>
  <c r="M30" i="26" s="1"/>
  <c r="AQ30" i="26" s="1"/>
  <c r="F31" i="22"/>
  <c r="D31" i="22" s="1"/>
  <c r="M31" i="22"/>
  <c r="M31" i="26" s="1"/>
  <c r="AQ31" i="26" s="1"/>
  <c r="F32" i="22"/>
  <c r="D32" i="22" s="1"/>
  <c r="M32" i="22"/>
  <c r="M32" i="26" s="1"/>
  <c r="AQ32" i="26" s="1"/>
  <c r="F33" i="22"/>
  <c r="N33" i="22" s="1"/>
  <c r="N33" i="26" s="1"/>
  <c r="I8" i="9" s="1"/>
  <c r="M33" i="22"/>
  <c r="F34" i="22"/>
  <c r="I16" i="9" l="1"/>
  <c r="U16" i="9" s="1"/>
  <c r="AR29" i="26"/>
  <c r="I20" i="9"/>
  <c r="U20" i="9" s="1"/>
  <c r="AR26" i="26"/>
  <c r="I21" i="9"/>
  <c r="U21" i="9" s="1"/>
  <c r="AR22" i="26"/>
  <c r="H21" i="9"/>
  <c r="T21" i="9" s="1"/>
  <c r="AQ22" i="26"/>
  <c r="AR13" i="26"/>
  <c r="AO35" i="26"/>
  <c r="AR35" i="26" s="1"/>
  <c r="W23" i="26"/>
  <c r="U35" i="26"/>
  <c r="U23" i="26" s="1"/>
  <c r="U21" i="26" s="1"/>
  <c r="AR33" i="26"/>
  <c r="AG17" i="26"/>
  <c r="AJ17" i="26"/>
  <c r="D34" i="22"/>
  <c r="N34" i="22"/>
  <c r="N34" i="26" s="1"/>
  <c r="AR34" i="26" s="1"/>
  <c r="U8" i="9"/>
  <c r="H13" i="9"/>
  <c r="T13" i="9" s="1"/>
  <c r="H15" i="9"/>
  <c r="T15" i="9" s="1"/>
  <c r="D28" i="22"/>
  <c r="N28" i="22"/>
  <c r="N28" i="26" s="1"/>
  <c r="N24" i="26"/>
  <c r="AR24" i="26" s="1"/>
  <c r="M19" i="26"/>
  <c r="Y19" i="22"/>
  <c r="V19" i="22"/>
  <c r="L13" i="22"/>
  <c r="L13" i="26" s="1"/>
  <c r="M13" i="26"/>
  <c r="P36" i="22"/>
  <c r="AN13" i="22"/>
  <c r="AM16" i="26"/>
  <c r="R17" i="26"/>
  <c r="AN29" i="22"/>
  <c r="AD21" i="22"/>
  <c r="G23" i="9"/>
  <c r="R23" i="9"/>
  <c r="P23" i="9" s="1"/>
  <c r="L33" i="22"/>
  <c r="M33" i="26"/>
  <c r="AQ33" i="26" s="1"/>
  <c r="D33" i="22"/>
  <c r="L29" i="26"/>
  <c r="AP29" i="26" s="1"/>
  <c r="H16" i="9"/>
  <c r="T16" i="9" s="1"/>
  <c r="S16" i="9" s="1"/>
  <c r="L28" i="26"/>
  <c r="AP28" i="26" s="1"/>
  <c r="H12" i="9"/>
  <c r="T12" i="9" s="1"/>
  <c r="H17" i="9"/>
  <c r="T17" i="9" s="1"/>
  <c r="L26" i="26"/>
  <c r="AP26" i="26" s="1"/>
  <c r="H20" i="9"/>
  <c r="T20" i="9" s="1"/>
  <c r="M24" i="26"/>
  <c r="AQ24" i="26" s="1"/>
  <c r="M23" i="22"/>
  <c r="G36" i="22"/>
  <c r="E36" i="22"/>
  <c r="E39" i="22" s="1"/>
  <c r="S21" i="9"/>
  <c r="M20" i="26"/>
  <c r="AB20" i="22"/>
  <c r="Y20" i="22"/>
  <c r="N19" i="26"/>
  <c r="Z19" i="22"/>
  <c r="W19" i="22"/>
  <c r="W19" i="26" s="1"/>
  <c r="M18" i="26"/>
  <c r="M17" i="26" s="1"/>
  <c r="AB18" i="22"/>
  <c r="AE18" i="22"/>
  <c r="O12" i="22"/>
  <c r="Q36" i="22"/>
  <c r="L18" i="22"/>
  <c r="AM22" i="22"/>
  <c r="R12" i="22"/>
  <c r="R15" i="26"/>
  <c r="AM15" i="26" s="1"/>
  <c r="R17" i="22"/>
  <c r="R36" i="22" s="1"/>
  <c r="AM22" i="26"/>
  <c r="AG17" i="22"/>
  <c r="AJ17" i="22"/>
  <c r="AM13" i="26"/>
  <c r="AP13" i="26" s="1"/>
  <c r="O23" i="22"/>
  <c r="AM27" i="22"/>
  <c r="AM34" i="22"/>
  <c r="AM31" i="22"/>
  <c r="AM30" i="22"/>
  <c r="X23" i="22"/>
  <c r="X21" i="22" s="1"/>
  <c r="AM26" i="22"/>
  <c r="AM33" i="22"/>
  <c r="AN33" i="22" s="1"/>
  <c r="U23" i="22"/>
  <c r="AM16" i="22"/>
  <c r="AN16" i="22" s="1"/>
  <c r="AM15" i="22"/>
  <c r="O21" i="22"/>
  <c r="O36" i="22" s="1"/>
  <c r="AJ21" i="22"/>
  <c r="N30" i="22"/>
  <c r="N30" i="26" s="1"/>
  <c r="N27" i="22"/>
  <c r="H36" i="22"/>
  <c r="L22" i="22"/>
  <c r="L22" i="26" s="1"/>
  <c r="D17" i="22"/>
  <c r="D12" i="22"/>
  <c r="L30" i="22"/>
  <c r="L26" i="22"/>
  <c r="L19" i="22"/>
  <c r="L19" i="26" s="1"/>
  <c r="L28" i="22"/>
  <c r="AN28" i="22" s="1"/>
  <c r="D24" i="22"/>
  <c r="M15" i="22"/>
  <c r="M15" i="26" s="1"/>
  <c r="AQ15" i="26" s="1"/>
  <c r="L29" i="22"/>
  <c r="L27" i="22"/>
  <c r="L16" i="22"/>
  <c r="L16" i="26" s="1"/>
  <c r="N14" i="22"/>
  <c r="N14" i="26" s="1"/>
  <c r="J12" i="22"/>
  <c r="J36" i="22"/>
  <c r="N31" i="22"/>
  <c r="F23" i="22"/>
  <c r="F21" i="22" s="1"/>
  <c r="N20" i="22"/>
  <c r="M14" i="22"/>
  <c r="N32" i="22"/>
  <c r="D27" i="22"/>
  <c r="D23" i="22" s="1"/>
  <c r="D21" i="22" s="1"/>
  <c r="D36" i="22" s="1"/>
  <c r="D39" i="22" s="1"/>
  <c r="I12" i="22"/>
  <c r="I36" i="22" s="1"/>
  <c r="M17" i="22"/>
  <c r="F17" i="22"/>
  <c r="N15" i="22"/>
  <c r="D15" i="22"/>
  <c r="D8" i="10"/>
  <c r="D12" i="10" s="1"/>
  <c r="S20" i="9" l="1"/>
  <c r="L30" i="26"/>
  <c r="AP30" i="26" s="1"/>
  <c r="AR30" i="26"/>
  <c r="W17" i="26"/>
  <c r="AP16" i="26"/>
  <c r="AO23" i="26"/>
  <c r="W21" i="26"/>
  <c r="AQ13" i="26"/>
  <c r="I12" i="9"/>
  <c r="U12" i="9" s="1"/>
  <c r="S12" i="9" s="1"/>
  <c r="AR28" i="26"/>
  <c r="R12" i="26"/>
  <c r="R36" i="26" s="1"/>
  <c r="M14" i="26"/>
  <c r="M12" i="26" s="1"/>
  <c r="AK14" i="22"/>
  <c r="AH14" i="22"/>
  <c r="AB14" i="22"/>
  <c r="V14" i="22"/>
  <c r="AE14" i="22"/>
  <c r="Y14" i="22"/>
  <c r="AN26" i="22"/>
  <c r="AN30" i="22"/>
  <c r="AN31" i="22"/>
  <c r="AN27" i="22"/>
  <c r="L17" i="22"/>
  <c r="L18" i="26"/>
  <c r="AE18" i="26"/>
  <c r="AE17" i="26" s="1"/>
  <c r="AF18" i="22"/>
  <c r="AD18" i="22"/>
  <c r="AE17" i="22"/>
  <c r="Z19" i="26"/>
  <c r="AO19" i="26" s="1"/>
  <c r="AR19" i="26" s="1"/>
  <c r="Y20" i="26"/>
  <c r="Z20" i="22"/>
  <c r="Z20" i="26" s="1"/>
  <c r="X20" i="22"/>
  <c r="L33" i="26"/>
  <c r="AP33" i="26" s="1"/>
  <c r="V19" i="26"/>
  <c r="U19" i="22"/>
  <c r="U19" i="26" s="1"/>
  <c r="I9" i="9"/>
  <c r="I14" i="9"/>
  <c r="U14" i="9" s="1"/>
  <c r="S14" i="9" s="1"/>
  <c r="L34" i="26"/>
  <c r="L15" i="22"/>
  <c r="L15" i="26" s="1"/>
  <c r="AP15" i="26" s="1"/>
  <c r="N15" i="26"/>
  <c r="AR15" i="26" s="1"/>
  <c r="L32" i="22"/>
  <c r="AN32" i="22" s="1"/>
  <c r="N32" i="26"/>
  <c r="AR32" i="26" s="1"/>
  <c r="L20" i="22"/>
  <c r="L20" i="26" s="1"/>
  <c r="N20" i="26"/>
  <c r="I19" i="9" s="1"/>
  <c r="L31" i="22"/>
  <c r="L21" i="22" s="1"/>
  <c r="N31" i="26"/>
  <c r="AR31" i="26" s="1"/>
  <c r="L34" i="22"/>
  <c r="N27" i="26"/>
  <c r="AR27" i="26" s="1"/>
  <c r="AN34" i="22"/>
  <c r="AN22" i="22"/>
  <c r="AB18" i="26"/>
  <c r="AN18" i="26" s="1"/>
  <c r="AQ18" i="26" s="1"/>
  <c r="AC18" i="22"/>
  <c r="AB17" i="22"/>
  <c r="AA18" i="22"/>
  <c r="AB20" i="26"/>
  <c r="AC20" i="22"/>
  <c r="AC20" i="26" s="1"/>
  <c r="H9" i="9"/>
  <c r="T9" i="9" s="1"/>
  <c r="L24" i="26"/>
  <c r="M23" i="26"/>
  <c r="AM35" i="26"/>
  <c r="AP35" i="26" s="1"/>
  <c r="AM23" i="26"/>
  <c r="U23" i="9"/>
  <c r="S23" i="9" s="1"/>
  <c r="AN24" i="22"/>
  <c r="Y19" i="26"/>
  <c r="X19" i="22"/>
  <c r="Y17" i="22"/>
  <c r="N23" i="22"/>
  <c r="N21" i="22" s="1"/>
  <c r="AM23" i="22"/>
  <c r="U21" i="22"/>
  <c r="F36" i="22"/>
  <c r="M36" i="22"/>
  <c r="M36" i="26" s="1"/>
  <c r="M39" i="26" s="1"/>
  <c r="N17" i="22"/>
  <c r="M12" i="22"/>
  <c r="L14" i="22"/>
  <c r="N12" i="22"/>
  <c r="AG23" i="9"/>
  <c r="AF23" i="9"/>
  <c r="AF21" i="9"/>
  <c r="AG9" i="9"/>
  <c r="AG10" i="9"/>
  <c r="AG11" i="9"/>
  <c r="AG12" i="9"/>
  <c r="AG13" i="9"/>
  <c r="AG14" i="9"/>
  <c r="AG15" i="9"/>
  <c r="AG16" i="9"/>
  <c r="AG17" i="9"/>
  <c r="AG18" i="9"/>
  <c r="AG20" i="9"/>
  <c r="AG21" i="9"/>
  <c r="AF18" i="9"/>
  <c r="AF20" i="9"/>
  <c r="AF9" i="9"/>
  <c r="AF10" i="9"/>
  <c r="AF11" i="9"/>
  <c r="AF12" i="9"/>
  <c r="AF13" i="9"/>
  <c r="AF14" i="9"/>
  <c r="AF15" i="9"/>
  <c r="AF16" i="9"/>
  <c r="AF17" i="9"/>
  <c r="AG8" i="9"/>
  <c r="AE8" i="9" s="1"/>
  <c r="V8" i="9"/>
  <c r="V9" i="9"/>
  <c r="V11" i="9"/>
  <c r="V12" i="9"/>
  <c r="V13" i="9"/>
  <c r="V14" i="9"/>
  <c r="V15" i="9"/>
  <c r="V16" i="9"/>
  <c r="V17" i="9"/>
  <c r="V18" i="9"/>
  <c r="V20" i="9"/>
  <c r="V21" i="9"/>
  <c r="V10" i="9"/>
  <c r="W25" i="9"/>
  <c r="X25" i="9"/>
  <c r="W27" i="9"/>
  <c r="X27" i="9"/>
  <c r="AQ23" i="26" l="1"/>
  <c r="M21" i="26"/>
  <c r="AQ21" i="26" s="1"/>
  <c r="H19" i="9"/>
  <c r="AO20" i="26"/>
  <c r="AR20" i="26" s="1"/>
  <c r="AO21" i="26"/>
  <c r="N12" i="26"/>
  <c r="AP24" i="26"/>
  <c r="V17" i="26"/>
  <c r="AN19" i="26"/>
  <c r="AQ19" i="26" s="1"/>
  <c r="AN20" i="26"/>
  <c r="AQ20" i="26" s="1"/>
  <c r="L17" i="26"/>
  <c r="N17" i="26"/>
  <c r="Z17" i="26"/>
  <c r="L36" i="22"/>
  <c r="L12" i="22"/>
  <c r="L14" i="26"/>
  <c r="L12" i="26" s="1"/>
  <c r="AN23" i="22"/>
  <c r="X19" i="26"/>
  <c r="X17" i="22"/>
  <c r="AM18" i="22"/>
  <c r="AN18" i="22" s="1"/>
  <c r="AA18" i="26"/>
  <c r="AA17" i="22"/>
  <c r="AC18" i="26"/>
  <c r="AC17" i="22"/>
  <c r="I15" i="9"/>
  <c r="U15" i="9" s="1"/>
  <c r="S15" i="9" s="1"/>
  <c r="L31" i="26"/>
  <c r="AP31" i="26" s="1"/>
  <c r="I13" i="9"/>
  <c r="U13" i="9" s="1"/>
  <c r="S13" i="9" s="1"/>
  <c r="L32" i="26"/>
  <c r="AP32" i="26" s="1"/>
  <c r="N23" i="26"/>
  <c r="N21" i="26" s="1"/>
  <c r="AM19" i="26"/>
  <c r="AP19" i="26" s="1"/>
  <c r="U17" i="26"/>
  <c r="T8" i="9"/>
  <c r="S8" i="9" s="1"/>
  <c r="G8" i="9"/>
  <c r="AM20" i="22"/>
  <c r="AN20" i="22" s="1"/>
  <c r="X20" i="26"/>
  <c r="AD18" i="26"/>
  <c r="AD17" i="26" s="1"/>
  <c r="AD17" i="22"/>
  <c r="Z14" i="22"/>
  <c r="Y14" i="26"/>
  <c r="Y12" i="26" s="1"/>
  <c r="X14" i="22"/>
  <c r="Y12" i="22"/>
  <c r="W14" i="22"/>
  <c r="V14" i="26"/>
  <c r="U14" i="22"/>
  <c r="V12" i="22"/>
  <c r="AI14" i="22"/>
  <c r="AH14" i="26"/>
  <c r="AG14" i="22"/>
  <c r="AH12" i="22"/>
  <c r="Y17" i="26"/>
  <c r="AA20" i="22"/>
  <c r="AA20" i="26" s="1"/>
  <c r="AB17" i="26"/>
  <c r="I17" i="9"/>
  <c r="U17" i="9" s="1"/>
  <c r="S17" i="9" s="1"/>
  <c r="L27" i="26"/>
  <c r="AP27" i="26" s="1"/>
  <c r="U9" i="9"/>
  <c r="S9" i="9" s="1"/>
  <c r="Z17" i="22"/>
  <c r="AF18" i="26"/>
  <c r="AF17" i="26" s="1"/>
  <c r="AF17" i="22"/>
  <c r="AM21" i="26"/>
  <c r="AN15" i="22"/>
  <c r="AF14" i="22"/>
  <c r="AE14" i="26"/>
  <c r="AD14" i="22"/>
  <c r="AE12" i="22"/>
  <c r="AC14" i="22"/>
  <c r="AB14" i="26"/>
  <c r="AB12" i="26" s="1"/>
  <c r="AA14" i="22"/>
  <c r="AB12" i="22"/>
  <c r="AK14" i="26"/>
  <c r="AL14" i="22"/>
  <c r="AJ14" i="22"/>
  <c r="AK12" i="22"/>
  <c r="AE20" i="9"/>
  <c r="AE18" i="9"/>
  <c r="AE16" i="9"/>
  <c r="AE17" i="9"/>
  <c r="AE14" i="9"/>
  <c r="AE13" i="9"/>
  <c r="AE11" i="9"/>
  <c r="AE10" i="9"/>
  <c r="AE21" i="9"/>
  <c r="AE15" i="9"/>
  <c r="AE9" i="9"/>
  <c r="AE12" i="9"/>
  <c r="AM21" i="22"/>
  <c r="AN21" i="22" s="1"/>
  <c r="L39" i="22"/>
  <c r="N36" i="22"/>
  <c r="N36" i="26" s="1"/>
  <c r="N39" i="26" s="1"/>
  <c r="V23" i="9"/>
  <c r="AE23" i="9" s="1"/>
  <c r="AB36" i="26" l="1"/>
  <c r="Y36" i="26"/>
  <c r="AR21" i="26"/>
  <c r="AN14" i="26"/>
  <c r="AQ14" i="26" s="1"/>
  <c r="AC17" i="26"/>
  <c r="AO18" i="26"/>
  <c r="AR18" i="26" s="1"/>
  <c r="AR23" i="26"/>
  <c r="AN17" i="26"/>
  <c r="AQ17" i="26" s="1"/>
  <c r="L23" i="26"/>
  <c r="AO17" i="26"/>
  <c r="AR17" i="26" s="1"/>
  <c r="L36" i="26"/>
  <c r="L39" i="26" s="1"/>
  <c r="X17" i="26"/>
  <c r="AJ14" i="26"/>
  <c r="AJ12" i="26" s="1"/>
  <c r="AJ36" i="26" s="1"/>
  <c r="AJ12" i="22"/>
  <c r="AJ36" i="22" s="1"/>
  <c r="AO19" i="9"/>
  <c r="AK12" i="26"/>
  <c r="AK36" i="26" s="1"/>
  <c r="AA14" i="26"/>
  <c r="AA12" i="26" s="1"/>
  <c r="AA12" i="22"/>
  <c r="AC14" i="26"/>
  <c r="AC12" i="26" s="1"/>
  <c r="AC12" i="22"/>
  <c r="AD14" i="26"/>
  <c r="AD12" i="26" s="1"/>
  <c r="AD36" i="26" s="1"/>
  <c r="AD12" i="22"/>
  <c r="AD36" i="22" s="1"/>
  <c r="AF14" i="26"/>
  <c r="AF12" i="22"/>
  <c r="AG14" i="26"/>
  <c r="AG12" i="26" s="1"/>
  <c r="AG36" i="26" s="1"/>
  <c r="AG12" i="22"/>
  <c r="AG36" i="22" s="1"/>
  <c r="AI14" i="26"/>
  <c r="AI12" i="22"/>
  <c r="AM14" i="22"/>
  <c r="AN14" i="22" s="1"/>
  <c r="U12" i="22"/>
  <c r="W14" i="26"/>
  <c r="W12" i="22"/>
  <c r="X14" i="26"/>
  <c r="X12" i="26" s="1"/>
  <c r="X12" i="22"/>
  <c r="X36" i="22" s="1"/>
  <c r="Z14" i="26"/>
  <c r="Z12" i="26" s="1"/>
  <c r="Z36" i="26" s="1"/>
  <c r="Z12" i="22"/>
  <c r="AA36" i="22"/>
  <c r="AL14" i="26"/>
  <c r="AL12" i="22"/>
  <c r="W19" i="9"/>
  <c r="AI19" i="9"/>
  <c r="AE12" i="26"/>
  <c r="AE36" i="26" s="1"/>
  <c r="AL19" i="9"/>
  <c r="AH12" i="26"/>
  <c r="AH36" i="26" s="1"/>
  <c r="Q19" i="9"/>
  <c r="V12" i="26"/>
  <c r="AN12" i="26" s="1"/>
  <c r="AQ12" i="26" s="1"/>
  <c r="AM20" i="26"/>
  <c r="AP20" i="26" s="1"/>
  <c r="AA17" i="26"/>
  <c r="AA36" i="26" s="1"/>
  <c r="AM18" i="26"/>
  <c r="AP18" i="26" s="1"/>
  <c r="L21" i="26" l="1"/>
  <c r="AP21" i="26" s="1"/>
  <c r="AP23" i="26"/>
  <c r="AC36" i="26"/>
  <c r="AO14" i="26"/>
  <c r="AR14" i="26" s="1"/>
  <c r="X36" i="26"/>
  <c r="V36" i="26"/>
  <c r="AN36" i="26" s="1"/>
  <c r="AN37" i="26" s="1"/>
  <c r="AN39" i="26" s="1"/>
  <c r="AM17" i="26"/>
  <c r="AP17" i="26" s="1"/>
  <c r="AM12" i="22"/>
  <c r="AN12" i="22" s="1"/>
  <c r="AM14" i="26"/>
  <c r="AP14" i="26" s="1"/>
  <c r="U12" i="26"/>
  <c r="U36" i="26" s="1"/>
  <c r="AM19" i="9"/>
  <c r="AK19" i="9" s="1"/>
  <c r="AI12" i="26"/>
  <c r="AI36" i="26" s="1"/>
  <c r="T19" i="9"/>
  <c r="AF19" i="9"/>
  <c r="AP19" i="9"/>
  <c r="AN19" i="9" s="1"/>
  <c r="AL12" i="26"/>
  <c r="AL36" i="26" s="1"/>
  <c r="R19" i="9"/>
  <c r="W12" i="26"/>
  <c r="X19" i="9"/>
  <c r="AJ19" i="9"/>
  <c r="AH19" i="9" s="1"/>
  <c r="AF12" i="26"/>
  <c r="AF36" i="26" s="1"/>
  <c r="O24" i="9"/>
  <c r="O26" i="9" s="1"/>
  <c r="O25" i="9"/>
  <c r="M21" i="9"/>
  <c r="M20" i="9"/>
  <c r="M19" i="9"/>
  <c r="M17" i="9"/>
  <c r="M16" i="9"/>
  <c r="M15" i="9"/>
  <c r="M14" i="9"/>
  <c r="M13" i="9"/>
  <c r="M12" i="9"/>
  <c r="M11" i="9"/>
  <c r="M10" i="9"/>
  <c r="M9" i="9"/>
  <c r="N25" i="9"/>
  <c r="AO12" i="26" l="1"/>
  <c r="AR12" i="26" s="1"/>
  <c r="W36" i="26"/>
  <c r="AO36" i="26" s="1"/>
  <c r="AO37" i="26" s="1"/>
  <c r="AO39" i="26" s="1"/>
  <c r="AM12" i="26"/>
  <c r="AP12" i="26" s="1"/>
  <c r="AM36" i="26"/>
  <c r="AG19" i="9"/>
  <c r="AE19" i="9" s="1"/>
  <c r="U19" i="9"/>
  <c r="V19" i="9"/>
  <c r="S19" i="9"/>
  <c r="P19" i="9"/>
  <c r="M8" i="9"/>
  <c r="AM37" i="26" l="1"/>
  <c r="AM39" i="26" s="1"/>
  <c r="M24" i="9"/>
  <c r="M26" i="9" s="1"/>
  <c r="P6" i="20"/>
  <c r="P7" i="20" s="1"/>
  <c r="G41" i="1" s="1"/>
  <c r="V25" i="9" l="1"/>
  <c r="BL7" i="8" l="1"/>
  <c r="BK7" i="8"/>
  <c r="BJ7" i="8"/>
  <c r="BI7" i="8"/>
  <c r="BH7" i="8"/>
  <c r="BG7" i="8"/>
  <c r="BF7" i="8"/>
  <c r="BE7" i="8"/>
  <c r="BD7" i="8"/>
  <c r="BC7" i="8"/>
  <c r="BB7" i="8"/>
  <c r="AZ7" i="8"/>
  <c r="AY7" i="8"/>
  <c r="AX7" i="8"/>
  <c r="AW7" i="8"/>
  <c r="AV7" i="8"/>
  <c r="AU7" i="8"/>
  <c r="AT7" i="8"/>
  <c r="AS7" i="8"/>
  <c r="AR7" i="8"/>
  <c r="AQ7" i="8"/>
  <c r="AP7" i="8"/>
  <c r="BA5" i="8"/>
  <c r="AO5" i="8"/>
  <c r="E5" i="8"/>
  <c r="E7" i="8" l="1"/>
  <c r="AO7" i="8"/>
  <c r="BA7" i="8"/>
  <c r="H7" i="6" l="1"/>
  <c r="E25" i="1" s="1"/>
  <c r="C7" i="10"/>
  <c r="O10" i="19" l="1"/>
  <c r="P10" i="19"/>
  <c r="R10" i="19"/>
  <c r="S10" i="19"/>
  <c r="F22" i="9"/>
  <c r="N22" i="9" l="1"/>
  <c r="N24" i="9" s="1"/>
  <c r="N26" i="9" s="1"/>
  <c r="H22" i="9"/>
  <c r="AP22" i="9"/>
  <c r="AM22" i="9"/>
  <c r="AM24" i="9" s="1"/>
  <c r="AM26" i="9" s="1"/>
  <c r="AJ22" i="9"/>
  <c r="AJ24" i="9" s="1"/>
  <c r="AJ26" i="9" s="1"/>
  <c r="W22" i="9"/>
  <c r="Q22" i="9"/>
  <c r="I10" i="19" s="1"/>
  <c r="O22" i="9"/>
  <c r="I22" i="9"/>
  <c r="AO22" i="9"/>
  <c r="AL22" i="9"/>
  <c r="AI22" i="9"/>
  <c r="X22" i="9"/>
  <c r="R22" i="9"/>
  <c r="D13" i="10"/>
  <c r="F10" i="19"/>
  <c r="G16" i="9"/>
  <c r="G17" i="9"/>
  <c r="G18" i="9"/>
  <c r="G19" i="9"/>
  <c r="G20" i="9"/>
  <c r="G21" i="9"/>
  <c r="J16" i="9"/>
  <c r="J17" i="9"/>
  <c r="J18" i="9"/>
  <c r="J19" i="9"/>
  <c r="J20" i="9"/>
  <c r="J21" i="9"/>
  <c r="O7" i="20"/>
  <c r="K7" i="20"/>
  <c r="X5" i="20"/>
  <c r="X7" i="20" s="1"/>
  <c r="T5" i="20"/>
  <c r="T7" i="20" s="1"/>
  <c r="AN22" i="9" l="1"/>
  <c r="AN24" i="9" s="1"/>
  <c r="AN26" i="9" s="1"/>
  <c r="Q24" i="9"/>
  <c r="J10" i="19"/>
  <c r="R24" i="9"/>
  <c r="R26" i="9" s="1"/>
  <c r="AH22" i="9"/>
  <c r="AH24" i="9" s="1"/>
  <c r="AH26" i="9" s="1"/>
  <c r="AI24" i="9"/>
  <c r="AI26" i="9" s="1"/>
  <c r="L10" i="19"/>
  <c r="V22" i="9"/>
  <c r="W24" i="9"/>
  <c r="W26" i="9" s="1"/>
  <c r="AF22" i="9"/>
  <c r="AF24" i="9" s="1"/>
  <c r="AF26" i="9" s="1"/>
  <c r="T22" i="9"/>
  <c r="T24" i="9" s="1"/>
  <c r="T26" i="9" s="1"/>
  <c r="H24" i="9"/>
  <c r="H26" i="9" s="1"/>
  <c r="M10" i="19"/>
  <c r="X24" i="9"/>
  <c r="X26" i="9" s="1"/>
  <c r="AG22" i="9"/>
  <c r="AG24" i="9" s="1"/>
  <c r="AG26" i="9" s="1"/>
  <c r="AK22" i="9"/>
  <c r="AK24" i="9" s="1"/>
  <c r="AK26" i="9" s="1"/>
  <c r="AL24" i="9"/>
  <c r="AL26" i="9" s="1"/>
  <c r="U22" i="9"/>
  <c r="U24" i="9" s="1"/>
  <c r="U26" i="9" s="1"/>
  <c r="I24" i="9"/>
  <c r="I26" i="9" s="1"/>
  <c r="P22" i="9"/>
  <c r="P24" i="9" s="1"/>
  <c r="P26" i="9" s="1"/>
  <c r="G22" i="9"/>
  <c r="G31" i="9" s="1"/>
  <c r="H28" i="9" l="1"/>
  <c r="Q26" i="9"/>
  <c r="AE22" i="9"/>
  <c r="AE26" i="9" s="1"/>
  <c r="V24" i="9"/>
  <c r="V26" i="9" s="1"/>
  <c r="S22" i="9"/>
  <c r="G10" i="19"/>
  <c r="F16" i="12" l="1"/>
  <c r="G16" i="12"/>
  <c r="E16" i="12"/>
  <c r="E10" i="19" l="1"/>
  <c r="Q10" i="19"/>
  <c r="N10" i="19"/>
  <c r="H10" i="19"/>
  <c r="AT15" i="9"/>
  <c r="AT14" i="9"/>
  <c r="AT13" i="9"/>
  <c r="AT12" i="9"/>
  <c r="AT11" i="9"/>
  <c r="AT10" i="9"/>
  <c r="AT9" i="9"/>
  <c r="AT8" i="9"/>
  <c r="AQ15" i="9"/>
  <c r="AQ14" i="9"/>
  <c r="AQ13" i="9"/>
  <c r="AQ12" i="9"/>
  <c r="AQ11" i="9"/>
  <c r="AQ10" i="9"/>
  <c r="AQ9" i="9"/>
  <c r="AQ8" i="9"/>
  <c r="AH25" i="9"/>
  <c r="AO24" i="9"/>
  <c r="AO26" i="9" s="1"/>
  <c r="AP24" i="9"/>
  <c r="AP26" i="9" s="1"/>
  <c r="AR24" i="9"/>
  <c r="AR26" i="9" s="1"/>
  <c r="AS24" i="9"/>
  <c r="AS26" i="9" s="1"/>
  <c r="AU24" i="9"/>
  <c r="AU26" i="9" s="1"/>
  <c r="AV24" i="9"/>
  <c r="AV26" i="9" s="1"/>
  <c r="AE25" i="9"/>
  <c r="AF25" i="9"/>
  <c r="AG25" i="9"/>
  <c r="AI25" i="9"/>
  <c r="AJ25" i="9"/>
  <c r="AL25" i="9"/>
  <c r="AM25" i="9"/>
  <c r="AN25" i="9"/>
  <c r="AO25" i="9"/>
  <c r="AP25" i="9"/>
  <c r="AR25" i="9"/>
  <c r="AS25" i="9"/>
  <c r="AT25" i="9"/>
  <c r="AU25" i="9"/>
  <c r="AV25" i="9"/>
  <c r="AE27" i="9"/>
  <c r="AF27" i="9"/>
  <c r="AG27" i="9"/>
  <c r="AH27" i="9"/>
  <c r="AI27" i="9"/>
  <c r="AJ27" i="9"/>
  <c r="AK27" i="9"/>
  <c r="AL27" i="9"/>
  <c r="AM27" i="9"/>
  <c r="AN27" i="9"/>
  <c r="AO27" i="9"/>
  <c r="AP27" i="9"/>
  <c r="AQ27" i="9"/>
  <c r="AR27" i="9"/>
  <c r="AS27" i="9"/>
  <c r="AT27" i="9"/>
  <c r="AU27" i="9"/>
  <c r="AV27" i="9"/>
  <c r="AB8" i="9"/>
  <c r="AB9" i="9"/>
  <c r="AB10" i="9"/>
  <c r="AB11" i="9"/>
  <c r="AB12" i="9"/>
  <c r="AB13" i="9"/>
  <c r="Y8" i="9"/>
  <c r="Y9" i="9"/>
  <c r="Y10" i="9"/>
  <c r="Y11" i="9"/>
  <c r="Y12" i="9"/>
  <c r="Y13" i="9"/>
  <c r="S27" i="9"/>
  <c r="J8" i="9"/>
  <c r="J9" i="9"/>
  <c r="J10" i="9"/>
  <c r="J11" i="9"/>
  <c r="J12" i="9"/>
  <c r="G9" i="9"/>
  <c r="G10" i="9"/>
  <c r="G11" i="9"/>
  <c r="G12" i="9"/>
  <c r="G13" i="9"/>
  <c r="AB15" i="9"/>
  <c r="AB14" i="9"/>
  <c r="AB27" i="9" s="1"/>
  <c r="AB25" i="9"/>
  <c r="Y15" i="9"/>
  <c r="Y14" i="9"/>
  <c r="Y27" i="9" s="1"/>
  <c r="V27" i="9"/>
  <c r="P27" i="9"/>
  <c r="M27" i="9"/>
  <c r="J15" i="9"/>
  <c r="J14" i="9"/>
  <c r="J27" i="9" s="1"/>
  <c r="J13" i="9"/>
  <c r="G14" i="9"/>
  <c r="G27" i="9" s="1"/>
  <c r="G15" i="9"/>
  <c r="H27" i="9"/>
  <c r="I27" i="9"/>
  <c r="K27" i="9"/>
  <c r="L27" i="9"/>
  <c r="N27" i="9"/>
  <c r="O27" i="9"/>
  <c r="Q27" i="9"/>
  <c r="R27" i="9"/>
  <c r="T27" i="9"/>
  <c r="U27" i="9"/>
  <c r="Z27" i="9"/>
  <c r="AA27" i="9"/>
  <c r="AC27" i="9"/>
  <c r="AD27" i="9"/>
  <c r="H25" i="9"/>
  <c r="I25" i="9"/>
  <c r="J25" i="9"/>
  <c r="K25" i="9"/>
  <c r="L25" i="9"/>
  <c r="T25" i="9"/>
  <c r="U25" i="9"/>
  <c r="Z25" i="9"/>
  <c r="AA25" i="9"/>
  <c r="AC25" i="9"/>
  <c r="AD25" i="9"/>
  <c r="K24" i="9"/>
  <c r="K26" i="9" s="1"/>
  <c r="L24" i="9"/>
  <c r="L26" i="9" s="1"/>
  <c r="Z24" i="9"/>
  <c r="Z26" i="9" s="1"/>
  <c r="AA24" i="9"/>
  <c r="AA26" i="9" s="1"/>
  <c r="AC24" i="9"/>
  <c r="AC26" i="9" s="1"/>
  <c r="AD24" i="9"/>
  <c r="AD26" i="9" s="1"/>
  <c r="G24" i="9" l="1"/>
  <c r="G26" i="9" s="1"/>
  <c r="K10" i="19"/>
  <c r="S24" i="9"/>
  <c r="S26" i="9" s="1"/>
  <c r="AT24" i="9"/>
  <c r="AT26" i="9" s="1"/>
  <c r="AQ24" i="9"/>
  <c r="AQ26" i="9" s="1"/>
  <c r="AQ25" i="9"/>
  <c r="AK25" i="9"/>
  <c r="Y25" i="9"/>
  <c r="S25" i="9"/>
  <c r="AB24" i="9"/>
  <c r="AB26" i="9" s="1"/>
  <c r="G25" i="9"/>
  <c r="Y24" i="9"/>
  <c r="Y26" i="9" s="1"/>
  <c r="J24" i="9"/>
  <c r="J26" i="9" s="1"/>
  <c r="BH6" i="6"/>
  <c r="BH5" i="6"/>
  <c r="BD6" i="6"/>
  <c r="D6" i="7"/>
  <c r="E6" i="7"/>
  <c r="F6" i="7"/>
  <c r="G6" i="7"/>
  <c r="D9" i="7"/>
  <c r="E9" i="7"/>
  <c r="F9" i="7"/>
  <c r="G9" i="7"/>
  <c r="C9" i="7"/>
  <c r="C6" i="7"/>
  <c r="G5" i="7" l="1"/>
  <c r="F5" i="7"/>
  <c r="E5" i="7"/>
  <c r="D5" i="7"/>
  <c r="C5" i="7"/>
  <c r="E8" i="10" l="1"/>
  <c r="E13" i="10" s="1"/>
  <c r="F8" i="10"/>
  <c r="F13" i="10" s="1"/>
  <c r="E12" i="10" l="1"/>
  <c r="F12" i="10"/>
  <c r="BH7" i="6" l="1"/>
  <c r="BD7" i="6" l="1"/>
  <c r="V17" i="22"/>
  <c r="U17" i="22" l="1"/>
  <c r="U36" i="22" s="1"/>
  <c r="AM19" i="22"/>
  <c r="AN19" i="22" s="1"/>
  <c r="W17" i="22"/>
  <c r="AM36" i="22" l="1"/>
  <c r="AM17" i="22"/>
  <c r="AN17" i="22" s="1"/>
  <c r="AN36" i="22" l="1"/>
  <c r="AM37" i="22"/>
  <c r="AM7" i="6" l="1"/>
  <c r="G25" i="1" s="1"/>
  <c r="AC5" i="8"/>
</calcChain>
</file>

<file path=xl/comments1.xml><?xml version="1.0" encoding="utf-8"?>
<comments xmlns="http://schemas.openxmlformats.org/spreadsheetml/2006/main">
  <authors>
    <author>Author</author>
  </authors>
  <commentList>
    <comment ref="F22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2023թ․ի հաստատված բյուջեն ենթակա է փոփոխության՝ համաձայն Հ7 Ձև1-ում նշված 2023թ․ի սպասվող բյուջեի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F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տվյալները վերաբերում են տվյալ եռամսյակին, աճողական չեն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տվյալները վերաբերում են տվյալ եռամսյակին, աճողական չեն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Q3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 համաձայն 2023թ․ի հաստատված բյուջեի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P5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քանի որ ծրագրի ժամկետը երկարերել է , 2023թ․ի բյուջեն փոփոխվել է՝ համապատասխանեցնելով կատարվող աշխատանքների գրաֆիկի հետ</t>
        </r>
      </text>
    </comment>
  </commentList>
</comments>
</file>

<file path=xl/sharedStrings.xml><?xml version="1.0" encoding="utf-8"?>
<sst xmlns="http://schemas.openxmlformats.org/spreadsheetml/2006/main" count="1210" uniqueCount="357">
  <si>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</si>
  <si>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</si>
  <si>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</si>
  <si>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</si>
  <si>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</si>
  <si>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</si>
  <si>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</si>
  <si>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</si>
  <si>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</si>
  <si>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</si>
  <si>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</si>
  <si>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</si>
  <si>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</si>
  <si>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</si>
  <si>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</si>
  <si>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Ֆինանսական ակտիվների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</si>
  <si>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</si>
  <si>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</si>
  <si>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</si>
  <si>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</si>
  <si>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</si>
  <si>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</si>
  <si>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</si>
  <si>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</si>
  <si>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</si>
  <si>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</si>
  <si>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</si>
  <si>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</si>
  <si>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</si>
  <si>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</si>
  <si>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</si>
  <si>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</si>
  <si>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</si>
  <si>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</si>
  <si>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</si>
  <si>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</si>
  <si>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</si>
  <si>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</si>
  <si>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</si>
  <si>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</si>
  <si>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</si>
  <si>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</si>
  <si>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</si>
  <si>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</si>
  <si>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</si>
  <si>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</si>
  <si>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</si>
  <si>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</si>
  <si>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</si>
  <si>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</si>
  <si>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</si>
  <si>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</si>
  <si>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</si>
  <si>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</si>
  <si>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</si>
  <si>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</si>
  <si>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</si>
  <si>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</si>
  <si>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</si>
  <si>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</si>
  <si>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</si>
  <si>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</si>
  <si>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</si>
  <si>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</si>
  <si>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</si>
  <si>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</si>
  <si>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</si>
  <si>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</si>
  <si>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</si>
  <si>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</si>
  <si>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</si>
  <si>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</si>
  <si>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</si>
  <si>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</si>
  <si>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</si>
  <si>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</si>
  <si>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</si>
  <si>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</si>
  <si>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</si>
  <si>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</si>
  <si>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</si>
  <si>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</si>
  <si>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</si>
  <si>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</si>
  <si>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</si>
  <si>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</si>
  <si>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</si>
  <si>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</si>
  <si>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</si>
  <si>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</si>
  <si>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</si>
  <si>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</si>
  <si>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</si>
  <si>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</si>
  <si>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</si>
  <si>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</si>
  <si>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</si>
  <si>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</si>
  <si>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</si>
  <si>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</si>
  <si>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</si>
  <si>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</si>
  <si>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</si>
  <si>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</si>
  <si>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</si>
  <si>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</si>
  <si>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</si>
  <si>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</si>
  <si>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</si>
  <si>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</si>
  <si>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</si>
  <si>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</si>
  <si>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</si>
  <si>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</si>
  <si>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</si>
  <si>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</si>
  <si>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</si>
  <si>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</si>
  <si>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</si>
  <si>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</si>
  <si>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</si>
  <si>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</si>
  <si>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</si>
  <si>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</si>
  <si>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</si>
  <si>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</si>
  <si>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</si>
  <si>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</si>
  <si>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</si>
  <si>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</si>
  <si>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</si>
  <si>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</si>
  <si>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</si>
  <si>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</si>
  <si>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</si>
  <si>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</si>
  <si>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</si>
  <si>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</si>
  <si>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</si>
  <si>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</si>
  <si>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</si>
  <si>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</si>
  <si>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</si>
  <si>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</si>
  <si>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</si>
  <si>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</si>
  <si>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</si>
  <si>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</si>
  <si>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</si>
  <si>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</si>
  <si>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</si>
  <si>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</si>
  <si>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</si>
  <si>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</si>
  <si>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</si>
  <si>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</si>
  <si>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</si>
  <si>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</si>
  <si>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</si>
  <si>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</si>
  <si>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</si>
  <si>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</si>
  <si>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</si>
  <si>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</si>
  <si>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</si>
  <si>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</si>
  <si>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</si>
  <si>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</si>
  <si>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</si>
  <si>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</si>
  <si>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</si>
  <si>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</si>
  <si>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</si>
  <si>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</si>
  <si>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</si>
  <si>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</si>
  <si>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</si>
  <si>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</si>
  <si>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</si>
  <si>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</si>
  <si>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</si>
  <si>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</si>
  <si>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</si>
  <si>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</si>
  <si>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</si>
  <si>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</si>
  <si>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</si>
  <si>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</si>
  <si>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</si>
  <si>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</si>
  <si>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</si>
  <si>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</si>
  <si>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</si>
  <si>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</si>
  <si>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</si>
  <si>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</si>
  <si>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</si>
  <si>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</si>
  <si>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</si>
  <si>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</si>
  <si>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</si>
  <si>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</si>
  <si>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</si>
  <si>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</si>
  <si>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</si>
  <si>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ՀՀ տարածքային կառավարման և ենթակառուցվածքների նախարարություն</t>
  </si>
  <si>
    <t>Շենքերի և շինությունների կապիտալ վերանորոգում</t>
  </si>
  <si>
    <t>0</t>
  </si>
  <si>
    <t xml:space="preserve"> Էներգախնայողության մակարդակի բարձրացում և վերականգնվող էներգետիկայի մասնաբաժնի աճ</t>
  </si>
  <si>
    <t xml:space="preserve"> Էներգախնայողության մակարդակի բարձրացում և վերականգնվող էներգետիկայի մասնաբաժնի աճի ավելացում</t>
  </si>
  <si>
    <t>1232</t>
  </si>
  <si>
    <t xml:space="preserve"> Ծառայությունների մատուցում</t>
  </si>
  <si>
    <t xml:space="preserve"> Այլ պետական կազմակերպությունների կողմից օգտագործվող ոչ ֆինանսական ակտիվների հետ գործառնություններ</t>
  </si>
  <si>
    <t xml:space="preserve"> Էներգախնայողությանն ուղղված կապիտալ միջոցառումների իրականացում հանրային շենքերում</t>
  </si>
  <si>
    <t xml:space="preserve"> 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</si>
  <si>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 xml:space="preserve"> Էներգախնայողությանն ուղղված  միջոցառումների իրականացման համակարգում</t>
  </si>
  <si>
    <t xml:space="preserve"> 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</si>
  <si>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 xml:space="preserve"> Էներգաարդյունավետության ծրագիր</t>
  </si>
  <si>
    <t xml:space="preserve"> Էներգախնայողության և վերականգնվող էներգետիկայի ներուժի առավելագույն իրացում</t>
  </si>
  <si>
    <t>32001</t>
  </si>
  <si>
    <t>Հայատանի վերականգնվող էներգետիկայի և էներգախնայողության հիմնադրամ</t>
  </si>
  <si>
    <t xml:space="preserve"> 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 </t>
  </si>
  <si>
    <t xml:space="preserve"> Էներգախնայողությանն ուղղված կապիտալ միջոցառումների իրականացում հանրային շենքերում </t>
  </si>
  <si>
    <t xml:space="preserve"> Այլ պետական կազմակերպությունների կողմից օգտագործվող ոչ ֆինանսական ակտիվների հետ գործառնություններ </t>
  </si>
  <si>
    <t>Աշխատողների աշխատավարձեր և հավելավճարներ</t>
  </si>
  <si>
    <t>Էներգետիկ ծառայություններ</t>
  </si>
  <si>
    <t>Կապի ծառայություններ</t>
  </si>
  <si>
    <t>Գույքի և սարքավորումների վարձակալություն</t>
  </si>
  <si>
    <t>Վարչական ծառայություններ</t>
  </si>
  <si>
    <t>Համակարգչային ծառայություններ</t>
  </si>
  <si>
    <t>Ներկայացուցչական ծախսեր</t>
  </si>
  <si>
    <t xml:space="preserve">Գրասենյակային նյութեր և հագուստ </t>
  </si>
  <si>
    <t>Տրանսպորտային նյութեր</t>
  </si>
  <si>
    <t>Ընդհանուր բնույթի այլ ծառայություններ</t>
  </si>
  <si>
    <t>Այլ ծախսեր</t>
  </si>
  <si>
    <t>04</t>
  </si>
  <si>
    <t>01</t>
  </si>
  <si>
    <t>Ներքին գործուղումներ</t>
  </si>
  <si>
    <t>Կառավարչական ծառայություններ</t>
  </si>
  <si>
    <t xml:space="preserve"> Շենքերի և շինությունների կապիտալ վերանորոգում</t>
  </si>
  <si>
    <t>Արագածոտնի մարզ</t>
  </si>
  <si>
    <t>Արարատի մարզ,</t>
  </si>
  <si>
    <t>Արմավիրի մարզ</t>
  </si>
  <si>
    <t>Գեղարքունիքի մարզ,</t>
  </si>
  <si>
    <t>Լոռու մարզ</t>
  </si>
  <si>
    <t>Կոտայքի մարզ</t>
  </si>
  <si>
    <t>Շիրակի մարզ</t>
  </si>
  <si>
    <t>Սյունիքի մարզ,</t>
  </si>
  <si>
    <t>Վայոց ձորի մարզ</t>
  </si>
  <si>
    <t>Տավուշի մարզ,</t>
  </si>
  <si>
    <t>Երևան</t>
  </si>
  <si>
    <t>* 2024-2026թթ. կանխատեսումները հաշվարկվել  են 01.02.2023 ԿԲ կողմից սահմանված 1 ԱՄՆ դոլար =  395.74 ՀՀ դրամ փոխարժեքով:</t>
  </si>
  <si>
    <t>վարչական սարքավորումներ</t>
  </si>
  <si>
    <t xml:space="preserve">Итого </t>
  </si>
  <si>
    <t>-Товары, оборудование для ГРП, обновление сайта, прогр. обеспеч.  ГРП</t>
  </si>
  <si>
    <t>-Заработная плата сотрудников</t>
  </si>
  <si>
    <t>-Расходы на перевод</t>
  </si>
  <si>
    <t>-Представительские расходы</t>
  </si>
  <si>
    <t>-Прочие операционные расходы</t>
  </si>
  <si>
    <t>-Канцелярские товары</t>
  </si>
  <si>
    <t>-Расходы на аренду</t>
  </si>
  <si>
    <t>-Транспортные средства и топливо</t>
  </si>
  <si>
    <t>- Командировки</t>
  </si>
  <si>
    <t>- Коммунальные расходы</t>
  </si>
  <si>
    <t>Операционные расходы, в том числе</t>
  </si>
  <si>
    <t>Аудит финансовой отчетности по проекту</t>
  </si>
  <si>
    <t>Компонент 3. Управление проектом</t>
  </si>
  <si>
    <t>Разработка методических и аналитических материалов, организация информационных мероприятий по энергоэффективности.</t>
  </si>
  <si>
    <t>Организация тренингов в учебных заведениях  в 10-ти регионах Армении</t>
  </si>
  <si>
    <t>Организация экспертного совещания в Ереване с участием представителей из государств-участников ЕФСР</t>
  </si>
  <si>
    <t>Компонент 2. Повышение  общественной осведомленности среди бенефициаров</t>
  </si>
  <si>
    <t>Оценка и управление экологическими рисками</t>
  </si>
  <si>
    <t>Проектно-строительные работы  20-ти зданий бенефициаров проекта</t>
  </si>
  <si>
    <t>Технический надзор строительных работ 20-ти зданий бенефициаров проекта</t>
  </si>
  <si>
    <t>Осуществление инвестиционно- энергетического аудита 20-ти зданий бенефициаров проекта</t>
  </si>
  <si>
    <t>Компонент 1. Энергосберегающие мероприятия в общественных зданиях</t>
  </si>
  <si>
    <t>Софинансирование</t>
  </si>
  <si>
    <t xml:space="preserve">Финансируется Евразийским фондом  </t>
  </si>
  <si>
    <t>Софинансирование AMD</t>
  </si>
  <si>
    <t>Финансируется Евразийским фондом   USD</t>
  </si>
  <si>
    <t>в том числе</t>
  </si>
  <si>
    <t xml:space="preserve"> Всего</t>
  </si>
  <si>
    <t>Бюджет проекта (USD)</t>
  </si>
  <si>
    <t>Компоненты/расходные статьи</t>
  </si>
  <si>
    <t>перераспределение бюджета</t>
  </si>
  <si>
    <t>фактические расходы 2022</t>
  </si>
  <si>
    <t>Бюджет Проекта</t>
  </si>
  <si>
    <t>“Энергоэффективные регионы”: задействование механизмов повышения энергосбережения в общественных зданиях и содействие развитию “зеленой энергетики"</t>
  </si>
  <si>
    <t>новый бюджет</t>
  </si>
  <si>
    <t>старый бюджет</t>
  </si>
  <si>
    <t>К.Р. Асатрян</t>
  </si>
  <si>
    <t xml:space="preserve">Директор Фонда возобновляемых ресурсов и энергоэффективности Республики Армения </t>
  </si>
  <si>
    <t>Утвержаю</t>
  </si>
  <si>
    <t xml:space="preserve"> 1_2023</t>
  </si>
  <si>
    <t xml:space="preserve"> 2_2023</t>
  </si>
  <si>
    <t>3_2023</t>
  </si>
  <si>
    <t>3_2024</t>
  </si>
  <si>
    <t>4_2023</t>
  </si>
  <si>
    <t>1_2024</t>
  </si>
  <si>
    <t>2_2024</t>
  </si>
  <si>
    <t>Համակարգչային սարքավորումներ</t>
  </si>
  <si>
    <t>կոմպի ձեռք բերում</t>
  </si>
  <si>
    <t>Total</t>
  </si>
  <si>
    <t>chaking</t>
  </si>
  <si>
    <t>Grant</t>
  </si>
  <si>
    <t>hamafinansavorum</t>
  </si>
  <si>
    <t>chacking</t>
  </si>
  <si>
    <t>checking</t>
  </si>
  <si>
    <t xml:space="preserve"> Եվրասիական զարգացման բանկի աջակցությամբ իրականացվող 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</si>
  <si>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2024թ բյուջե  (հազ. Դրամ)</t>
  </si>
  <si>
    <t>Վարչական սարքավորումներ</t>
  </si>
  <si>
    <t xml:space="preserve"> 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շրջանակներում հիմնանորոգման աշխատանքներ </t>
  </si>
  <si>
    <t xml:space="preserve"> 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շրջանակներում հիմնանորոգման աշխատանքներ</t>
  </si>
  <si>
    <t>արժույթային ռիսկ</t>
  </si>
  <si>
    <t>ԱՄՆ դոլարի զգալի արժեզրկման դեպքում դրամաշնորհի գումարը կարող է բավարար չլինել նախատեսված ծավալի աշխատանքների դիմաց ամբողջական վճարում իրականացնելու համար</t>
  </si>
  <si>
    <t>բյուջեի կանխատեսման մեջ հաշվի առնել փոխարժեքի մինչև 10% տատանումների դեպքում ծախսերի վրա ազդեցությունը</t>
  </si>
  <si>
    <t>Միջոցառման անհրաժեշտությունը բխում է 2021 թվականի օգոստոսի 26-ի ԱԺՈ-002-Ն որոշմամբ հավանության
արժանացած «Հայաստանի Հանրապետության կառավարության ծրագրի (2021-2026թթ.)» 3.4 կետի «Էներգետիկա»
բաժնից, «Հայաստանի վերափոխման ռազմավարություն մինչև 2050» փաստաթղթի 13 կետից, կառավարության 2021 թվականի հունվարի 14-ի N 48-Լ որոշմամբ հաստատված Հայաստանի Հանրապետության
էներգետիկայի բնագավառի զարգացման ռազմավարական ծրագրից (մինչև 2040 թվականը) և դրա իրագործումն
ապահովող ծրագիր-ժամանակացույցից, կառավարության 2021 թվականի մարտի 24-ի 398-Լ որոշմամբ հաստատված  Էներգախնայողության և վերականգնվող էներգիայի մասին 2022-2030 թվականների ծրագրից</t>
  </si>
  <si>
    <t>Շինարարության տեխհսկողություն (ամիս)</t>
  </si>
  <si>
    <t xml:space="preserve"> Իրազեկվածության բարձրացում 
(հանրակրթական դպրոցներում) </t>
  </si>
  <si>
    <t>ամիս</t>
  </si>
  <si>
    <t>դպրոցների քանակ</t>
  </si>
  <si>
    <t>շենքերի քանակ</t>
  </si>
  <si>
    <t xml:space="preserve">Ծրագրում ներգրավված հանրային շենքերի քանակ </t>
  </si>
  <si>
    <t>էներգախնայողության մակարդակի բարձրացում ծրագրին մասնակից հանրային շենքերում</t>
  </si>
  <si>
    <t>քանակ</t>
  </si>
  <si>
    <t>Ծրագրին մասակից հանրային շենքերում էներգախնայողության ցածր մակարդակ</t>
  </si>
  <si>
    <t>Աշխատողների աշխատավարձեր և հավելավճարներ 4111</t>
  </si>
  <si>
    <t>Էներգետիկ ծառայություններ 4212</t>
  </si>
  <si>
    <t>Կոմունալ ծառայություններ 4213</t>
  </si>
  <si>
    <t>Կապի ծառայություններ 4214</t>
  </si>
  <si>
    <t>Գույքի և սարքավորումների վարձակալություն 4216</t>
  </si>
  <si>
    <t>Վարչական ծառայություններ 4231</t>
  </si>
  <si>
    <t>Համակարգչային ծառայություններ 4232</t>
  </si>
  <si>
    <t>Ներկայացուցչական ծախսեր 4237</t>
  </si>
  <si>
    <t>Գրասենյակային նյութեր և հագուստ 4261</t>
  </si>
  <si>
    <t>Տրանսպորտային նյութեր 4264</t>
  </si>
  <si>
    <t>Այլ ծախսեր 4861</t>
  </si>
  <si>
    <t>Գույքի և սարքավորումների վարձակալություն1 4216</t>
  </si>
  <si>
    <t>Ներքին գործուղումներ 4221</t>
  </si>
  <si>
    <t>Կառավարչական ծառայություններ 4235</t>
  </si>
  <si>
    <t>Ընդհանուր բնույթի այլ ծառայություններ 4239</t>
  </si>
  <si>
    <t>Տրանսպորտային նյութեր  4264</t>
  </si>
  <si>
    <t xml:space="preserve"> Շենքերի և շինությունների կապիտալ վերանորոգում 5113</t>
  </si>
  <si>
    <t>Վարչական սարքավորումներ 5122</t>
  </si>
  <si>
    <t>16</t>
  </si>
  <si>
    <t>2024թ․</t>
  </si>
  <si>
    <t>2023թ․</t>
  </si>
  <si>
    <t>2021թ․</t>
  </si>
  <si>
    <t xml:space="preserve"> Իրազեկվածության բարձրացում 
(հանրակրթական դպրոցներում),դպրոցների քանակ</t>
  </si>
  <si>
    <t>էներգախնայողության մակարդակի բարձրացում ծրագրին մասնակից հանրային շենքերում, շենքերի քանակ</t>
  </si>
  <si>
    <t>Կոմունալ ծառայություններ</t>
  </si>
  <si>
    <t>հազար դրամ</t>
  </si>
  <si>
    <t>hազար ԱՄՆ դոլար</t>
  </si>
  <si>
    <t>03.08.2022</t>
  </si>
  <si>
    <t>30.07.2024</t>
  </si>
  <si>
    <t>հազ․ դրամ</t>
  </si>
  <si>
    <t>հազ դոլար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</si>
</sst>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.00\ _֏_-;\-* #,##0.00\ _֏_-;_-* &quot;-&quot;??\ _֏_-;_-@_-"/>
    <numFmt numFmtId="165" formatCode="##,##0.0;\(##,##0.0\);\-"/>
    <numFmt numFmtId="166" formatCode="#,##0.0_);\(#,##0.0\)"/>
    <numFmt numFmtId="167" formatCode="_-* #,##0.000\ _₽_-;\-* #,##0.000\ _₽_-;_-* &quot;-&quot;??\ _₽_-;_-@_-"/>
    <numFmt numFmtId="168" formatCode="_-* #,##0.00\ _₽_-;\-* #,##0.00\ _₽_-;_-* &quot;-&quot;??\ _₽_-;_-@_-"/>
    <numFmt numFmtId="169" formatCode="_-* #,##0\ _₽_-;\-* #,##0\ _₽_-;_-* &quot;-&quot;??\ _₽_-;_-@_-"/>
    <numFmt numFmtId="170" formatCode="_(* #,##0_);_(* \(#,##0\);_(* &quot;-&quot;??_);_(@_)"/>
    <numFmt numFmtId="171" formatCode="0.0"/>
    <numFmt numFmtId="172" formatCode="_-* #,##0.0\ _₽_-;\-* #,##0.0\ _₽_-;_-* &quot;-&quot;??\ _₽_-;_-@_-"/>
    <numFmt numFmtId="173" formatCode="_-* #,##0.00_р_._-;\-* #,##0.00_р_._-;_-* &quot;-&quot;??_р_._-;_-@_-"/>
    <numFmt numFmtId="174" formatCode="_-* #,##0.0000\ _₽_-;\-* #,##0.0000\ _₽_-;_-* &quot;-&quot;??\ _₽_-;_-@_-"/>
    <numFmt numFmtId="175" formatCode="_(* #,##0.0000_);_(* \(#,##0.0000\);_(* &quot;-&quot;??_);_(@_)"/>
    <numFmt numFmtId="176" formatCode="#,##0.0"/>
  </numFmts>
  <fonts count="54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i/>
      <vertAlign val="superscript"/>
      <sz val="8"/>
      <color theme="1"/>
      <name val="GHEA Grapalat"/>
      <family val="3"/>
    </font>
    <font>
      <sz val="8"/>
      <name val="GHEA Grapalat"/>
      <family val="2"/>
    </font>
    <font>
      <b/>
      <i/>
      <sz val="8"/>
      <color theme="1"/>
      <name val="GHEA Grapalat"/>
      <family val="3"/>
    </font>
    <font>
      <sz val="16"/>
      <color rgb="FF000000"/>
      <name val="GHEA Grapalat"/>
      <family val="3"/>
    </font>
    <font>
      <sz val="10"/>
      <color rgb="FF000000"/>
      <name val="Times New Roman"/>
      <family val="1"/>
    </font>
    <font>
      <b/>
      <sz val="16"/>
      <color rgb="FF000000"/>
      <name val="GHEA Grapalat"/>
      <family val="3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name val="Arial"/>
      <family val="2"/>
      <charset val="204"/>
    </font>
    <font>
      <b/>
      <i/>
      <sz val="16"/>
      <color rgb="FF000000"/>
      <name val="GHEA Grapalat"/>
      <family val="3"/>
    </font>
    <font>
      <b/>
      <sz val="16"/>
      <name val="GHEA Grapalat"/>
      <family val="3"/>
    </font>
    <font>
      <sz val="10"/>
      <name val="Times Armenian"/>
      <family val="1"/>
    </font>
    <font>
      <b/>
      <sz val="18"/>
      <color rgb="FF000000"/>
      <name val="GHEA Grapalat"/>
      <family val="3"/>
    </font>
    <font>
      <sz val="12"/>
      <color rgb="FF000000"/>
      <name val="Calibri"/>
      <family val="2"/>
    </font>
    <font>
      <sz val="20"/>
      <color rgb="FF000000"/>
      <name val="Calibri"/>
      <family val="2"/>
    </font>
    <font>
      <b/>
      <sz val="20"/>
      <color rgb="FF000000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sz val="20"/>
      <color rgb="FF000000"/>
      <name val="GHEA Grapalat"/>
      <family val="3"/>
    </font>
    <font>
      <sz val="20"/>
      <color theme="1"/>
      <name val="Calibri"/>
      <family val="2"/>
      <scheme val="minor"/>
    </font>
    <font>
      <i/>
      <sz val="22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8"/>
      <name val="GHEA Grapalat"/>
      <family val="3"/>
    </font>
  </fonts>
  <fills count="1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165" fontId="27" fillId="0" borderId="0" applyFill="0" applyBorder="0" applyProtection="0">
      <alignment horizontal="right" vertical="top"/>
    </xf>
    <xf numFmtId="0" fontId="30" fillId="0" borderId="0"/>
    <xf numFmtId="168" fontId="30" fillId="0" borderId="0" applyFont="0" applyFill="0" applyBorder="0" applyAlignment="0" applyProtection="0"/>
    <xf numFmtId="0" fontId="33" fillId="0" borderId="0"/>
    <xf numFmtId="43" fontId="37" fillId="0" borderId="0" applyFont="0" applyFill="0" applyBorder="0" applyAlignment="0" applyProtection="0"/>
    <xf numFmtId="0" fontId="43" fillId="0" borderId="0"/>
    <xf numFmtId="0" fontId="44" fillId="0" borderId="0"/>
    <xf numFmtId="173" fontId="43" fillId="0" borderId="0" applyFont="0" applyFill="0" applyBorder="0" applyAlignment="0" applyProtection="0"/>
    <xf numFmtId="9" fontId="48" fillId="0" borderId="0" applyFont="0" applyFill="0" applyBorder="0" applyAlignment="0" applyProtection="0"/>
  </cellStyleXfs>
  <cellXfs count="44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/>
    <xf numFmtId="0" fontId="18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7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9" fillId="7" borderId="0" xfId="0" applyFont="1" applyFill="1" applyAlignment="1">
      <alignment vertical="center"/>
    </xf>
    <xf numFmtId="0" fontId="20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7" fillId="6" borderId="6" xfId="0" applyFont="1" applyFill="1" applyBorder="1" applyAlignment="1">
      <alignment vertical="center" wrapText="1"/>
    </xf>
    <xf numFmtId="0" fontId="4" fillId="6" borderId="6" xfId="0" applyFont="1" applyFill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8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4" fillId="6" borderId="7" xfId="0" applyFont="1" applyFill="1" applyBorder="1" applyAlignment="1">
      <alignment vertical="center" textRotation="90" wrapText="1"/>
    </xf>
    <xf numFmtId="0" fontId="4" fillId="6" borderId="6" xfId="0" applyFont="1" applyFill="1" applyBorder="1" applyAlignment="1">
      <alignment vertical="center" textRotation="90" wrapText="1"/>
    </xf>
    <xf numFmtId="0" fontId="9" fillId="2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textRotation="90" wrapText="1"/>
    </xf>
    <xf numFmtId="0" fontId="9" fillId="6" borderId="6" xfId="0" applyFont="1" applyFill="1" applyBorder="1" applyAlignment="1">
      <alignment vertical="center" textRotation="90" wrapText="1"/>
    </xf>
    <xf numFmtId="0" fontId="9" fillId="9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textRotation="90" wrapText="1"/>
    </xf>
    <xf numFmtId="0" fontId="9" fillId="5" borderId="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textRotation="90" wrapText="1"/>
    </xf>
    <xf numFmtId="0" fontId="9" fillId="10" borderId="20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vertical="center" textRotation="90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0" xfId="0" applyFont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2" fontId="9" fillId="6" borderId="1" xfId="0" applyNumberFormat="1" applyFont="1" applyFill="1" applyBorder="1" applyAlignment="1">
      <alignment vertical="center" wrapText="1"/>
    </xf>
    <xf numFmtId="49" fontId="9" fillId="6" borderId="8" xfId="0" applyNumberFormat="1" applyFont="1" applyFill="1" applyBorder="1" applyAlignment="1">
      <alignment vertical="center" wrapText="1"/>
    </xf>
    <xf numFmtId="2" fontId="9" fillId="9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4" fontId="9" fillId="5" borderId="8" xfId="0" applyNumberFormat="1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4" fontId="9" fillId="5" borderId="6" xfId="0" applyNumberFormat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28" fillId="6" borderId="27" xfId="0" applyFont="1" applyFill="1" applyBorder="1" applyAlignment="1">
      <alignment vertical="center" wrapText="1"/>
    </xf>
    <xf numFmtId="0" fontId="28" fillId="6" borderId="11" xfId="0" applyFont="1" applyFill="1" applyBorder="1" applyAlignment="1">
      <alignment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vertical="center" wrapText="1"/>
    </xf>
    <xf numFmtId="0" fontId="9" fillId="9" borderId="8" xfId="0" applyFont="1" applyFill="1" applyBorder="1" applyAlignment="1">
      <alignment vertical="center" wrapText="1"/>
    </xf>
    <xf numFmtId="49" fontId="0" fillId="0" borderId="0" xfId="0" applyNumberFormat="1"/>
    <xf numFmtId="2" fontId="9" fillId="5" borderId="1" xfId="0" applyNumberFormat="1" applyFont="1" applyFill="1" applyBorder="1" applyAlignment="1">
      <alignment horizontal="center" vertical="center" wrapText="1"/>
    </xf>
    <xf numFmtId="2" fontId="9" fillId="5" borderId="26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4" fontId="29" fillId="0" borderId="0" xfId="0" applyNumberFormat="1" applyFont="1" applyFill="1" applyBorder="1" applyAlignment="1">
      <alignment horizontal="left" vertical="center"/>
    </xf>
    <xf numFmtId="4" fontId="9" fillId="5" borderId="10" xfId="0" applyNumberFormat="1" applyFont="1" applyFill="1" applyBorder="1" applyAlignment="1">
      <alignment horizontal="center" vertical="center" wrapText="1"/>
    </xf>
    <xf numFmtId="2" fontId="7" fillId="6" borderId="6" xfId="0" applyNumberFormat="1" applyFont="1" applyFill="1" applyBorder="1" applyAlignment="1">
      <alignment vertical="center" wrapText="1"/>
    </xf>
    <xf numFmtId="164" fontId="0" fillId="0" borderId="0" xfId="0" applyNumberFormat="1"/>
    <xf numFmtId="4" fontId="9" fillId="6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4" fontId="9" fillId="6" borderId="10" xfId="0" applyNumberFormat="1" applyFont="1" applyFill="1" applyBorder="1" applyAlignment="1">
      <alignment horizontal="center" vertical="center" wrapText="1"/>
    </xf>
    <xf numFmtId="4" fontId="9" fillId="5" borderId="23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center"/>
    </xf>
    <xf numFmtId="4" fontId="0" fillId="0" borderId="0" xfId="0" applyNumberFormat="1"/>
    <xf numFmtId="4" fontId="9" fillId="2" borderId="1" xfId="0" applyNumberFormat="1" applyFont="1" applyFill="1" applyBorder="1" applyAlignment="1">
      <alignment vertical="center" textRotation="90" wrapText="1"/>
    </xf>
    <xf numFmtId="4" fontId="9" fillId="6" borderId="23" xfId="0" applyNumberFormat="1" applyFont="1" applyFill="1" applyBorder="1" applyAlignment="1">
      <alignment horizontal="center" vertical="center" wrapText="1"/>
    </xf>
    <xf numFmtId="4" fontId="9" fillId="6" borderId="8" xfId="0" applyNumberFormat="1" applyFont="1" applyFill="1" applyBorder="1" applyAlignment="1">
      <alignment horizontal="center" vertical="center" wrapText="1"/>
    </xf>
    <xf numFmtId="4" fontId="9" fillId="11" borderId="1" xfId="0" applyNumberFormat="1" applyFont="1" applyFill="1" applyBorder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center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4" fontId="21" fillId="6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left" vertical="center"/>
    </xf>
    <xf numFmtId="166" fontId="29" fillId="0" borderId="0" xfId="2" applyNumberFormat="1" applyFont="1" applyFill="1" applyBorder="1" applyAlignment="1">
      <alignment horizontal="left" vertical="center"/>
    </xf>
    <xf numFmtId="43" fontId="29" fillId="0" borderId="0" xfId="2" applyNumberFormat="1" applyFont="1" applyFill="1" applyBorder="1" applyAlignment="1">
      <alignment horizontal="left" vertical="center"/>
    </xf>
    <xf numFmtId="167" fontId="29" fillId="0" borderId="0" xfId="2" applyNumberFormat="1" applyFont="1" applyFill="1" applyBorder="1" applyAlignment="1">
      <alignment horizontal="left" vertical="center"/>
    </xf>
    <xf numFmtId="167" fontId="29" fillId="0" borderId="0" xfId="2" applyNumberFormat="1" applyFont="1" applyFill="1" applyBorder="1" applyAlignment="1">
      <alignment horizontal="right" vertical="center"/>
    </xf>
    <xf numFmtId="169" fontId="31" fillId="12" borderId="1" xfId="3" applyNumberFormat="1" applyFont="1" applyFill="1" applyBorder="1" applyAlignment="1">
      <alignment horizontal="left" vertical="center"/>
    </xf>
    <xf numFmtId="0" fontId="31" fillId="12" borderId="1" xfId="2" applyFont="1" applyFill="1" applyBorder="1" applyAlignment="1">
      <alignment horizontal="center" vertical="center"/>
    </xf>
    <xf numFmtId="0" fontId="31" fillId="13" borderId="33" xfId="2" applyFont="1" applyFill="1" applyBorder="1" applyAlignment="1">
      <alignment vertical="center"/>
    </xf>
    <xf numFmtId="0" fontId="31" fillId="13" borderId="34" xfId="2" applyFont="1" applyFill="1" applyBorder="1" applyAlignment="1">
      <alignment vertical="center"/>
    </xf>
    <xf numFmtId="166" fontId="31" fillId="7" borderId="1" xfId="2" applyNumberFormat="1" applyFont="1" applyFill="1" applyBorder="1" applyAlignment="1">
      <alignment vertical="center" wrapText="1"/>
    </xf>
    <xf numFmtId="169" fontId="32" fillId="0" borderId="1" xfId="3" applyNumberFormat="1" applyFont="1" applyBorder="1" applyAlignment="1">
      <alignment horizontal="center" vertical="center" wrapText="1"/>
    </xf>
    <xf numFmtId="49" fontId="32" fillId="0" borderId="1" xfId="4" applyNumberFormat="1" applyFont="1" applyBorder="1" applyAlignment="1">
      <alignment vertical="top" wrapText="1"/>
    </xf>
    <xf numFmtId="170" fontId="32" fillId="0" borderId="1" xfId="3" applyNumberFormat="1" applyFont="1" applyBorder="1" applyAlignment="1">
      <alignment horizontal="center" vertical="center" wrapText="1"/>
    </xf>
    <xf numFmtId="0" fontId="29" fillId="4" borderId="0" xfId="2" applyFont="1" applyFill="1" applyBorder="1" applyAlignment="1">
      <alignment horizontal="left" vertical="center"/>
    </xf>
    <xf numFmtId="169" fontId="32" fillId="4" borderId="1" xfId="3" applyNumberFormat="1" applyFont="1" applyFill="1" applyBorder="1" applyAlignment="1">
      <alignment horizontal="center" vertical="center" wrapText="1"/>
    </xf>
    <xf numFmtId="169" fontId="34" fillId="0" borderId="1" xfId="3" applyNumberFormat="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2" fillId="0" borderId="1" xfId="4" applyFont="1" applyBorder="1" applyAlignment="1">
      <alignment vertical="top" wrapText="1"/>
    </xf>
    <xf numFmtId="0" fontId="31" fillId="0" borderId="0" xfId="2" applyFont="1" applyFill="1" applyBorder="1" applyAlignment="1">
      <alignment horizontal="left" vertical="center"/>
    </xf>
    <xf numFmtId="169" fontId="31" fillId="12" borderId="1" xfId="3" applyNumberFormat="1" applyFont="1" applyFill="1" applyBorder="1" applyAlignment="1">
      <alignment horizontal="right" vertical="center" shrinkToFit="1"/>
    </xf>
    <xf numFmtId="0" fontId="31" fillId="12" borderId="1" xfId="2" applyFont="1" applyFill="1" applyBorder="1" applyAlignment="1">
      <alignment horizontal="left" vertical="center" wrapText="1"/>
    </xf>
    <xf numFmtId="169" fontId="31" fillId="13" borderId="34" xfId="2" applyNumberFormat="1" applyFont="1" applyFill="1" applyBorder="1" applyAlignment="1">
      <alignment vertical="center"/>
    </xf>
    <xf numFmtId="43" fontId="32" fillId="0" borderId="1" xfId="3" applyNumberFormat="1" applyFont="1" applyBorder="1" applyAlignment="1">
      <alignment horizontal="center" vertical="center" wrapText="1"/>
    </xf>
    <xf numFmtId="169" fontId="31" fillId="13" borderId="33" xfId="2" applyNumberFormat="1" applyFont="1" applyFill="1" applyBorder="1" applyAlignment="1">
      <alignment vertical="center"/>
    </xf>
    <xf numFmtId="166" fontId="36" fillId="0" borderId="1" xfId="5" applyNumberFormat="1" applyFont="1" applyFill="1" applyBorder="1" applyAlignment="1">
      <alignment horizontal="center" vertical="center" wrapText="1"/>
    </xf>
    <xf numFmtId="166" fontId="36" fillId="0" borderId="1" xfId="5" applyNumberFormat="1" applyFont="1" applyFill="1" applyBorder="1" applyAlignment="1">
      <alignment horizontal="center" vertical="center" wrapText="1"/>
    </xf>
    <xf numFmtId="166" fontId="36" fillId="0" borderId="0" xfId="5" applyNumberFormat="1" applyFont="1" applyFill="1" applyBorder="1" applyAlignment="1">
      <alignment horizontal="center" vertical="center" wrapText="1"/>
    </xf>
    <xf numFmtId="166" fontId="29" fillId="0" borderId="0" xfId="2" applyNumberFormat="1" applyFont="1" applyFill="1" applyBorder="1" applyAlignment="1">
      <alignment vertical="center" wrapText="1"/>
    </xf>
    <xf numFmtId="0" fontId="29" fillId="0" borderId="0" xfId="2" applyFont="1" applyFill="1" applyBorder="1" applyAlignment="1">
      <alignment vertical="center" wrapText="1"/>
    </xf>
    <xf numFmtId="0" fontId="38" fillId="0" borderId="0" xfId="2" applyFont="1" applyFill="1" applyBorder="1" applyAlignment="1">
      <alignment horizontal="center" vertical="center"/>
    </xf>
    <xf numFmtId="0" fontId="38" fillId="0" borderId="0" xfId="2" applyFont="1" applyFill="1" applyBorder="1" applyAlignment="1">
      <alignment horizontal="center" vertical="center" wrapText="1"/>
    </xf>
    <xf numFmtId="0" fontId="29" fillId="13" borderId="0" xfId="2" applyFont="1" applyFill="1" applyBorder="1" applyAlignment="1">
      <alignment horizontal="left" vertical="center"/>
    </xf>
    <xf numFmtId="0" fontId="39" fillId="0" borderId="0" xfId="2" applyFont="1"/>
    <xf numFmtId="0" fontId="40" fillId="0" borderId="0" xfId="2" applyFont="1"/>
    <xf numFmtId="166" fontId="29" fillId="0" borderId="16" xfId="2" applyNumberFormat="1" applyFont="1" applyFill="1" applyBorder="1" applyAlignment="1">
      <alignment vertical="center" wrapText="1"/>
    </xf>
    <xf numFmtId="166" fontId="31" fillId="0" borderId="0" xfId="2" applyNumberFormat="1" applyFont="1" applyFill="1" applyBorder="1" applyAlignment="1">
      <alignment horizontal="left" vertical="center" wrapText="1"/>
    </xf>
    <xf numFmtId="166" fontId="31" fillId="0" borderId="0" xfId="2" applyNumberFormat="1" applyFont="1" applyFill="1" applyBorder="1" applyAlignment="1">
      <alignment horizontal="left" vertical="center" wrapText="1"/>
    </xf>
    <xf numFmtId="166" fontId="41" fillId="0" borderId="0" xfId="2" applyNumberFormat="1" applyFont="1" applyFill="1" applyBorder="1" applyAlignment="1">
      <alignment vertical="center" wrapText="1"/>
    </xf>
    <xf numFmtId="0" fontId="31" fillId="0" borderId="1" xfId="2" applyFont="1" applyFill="1" applyBorder="1" applyAlignment="1">
      <alignment horizontal="left" vertical="center"/>
    </xf>
    <xf numFmtId="171" fontId="29" fillId="0" borderId="0" xfId="2" applyNumberFormat="1" applyFont="1" applyFill="1" applyBorder="1" applyAlignment="1">
      <alignment horizontal="left" vertical="center"/>
    </xf>
    <xf numFmtId="0" fontId="0" fillId="5" borderId="1" xfId="0" applyFill="1" applyBorder="1"/>
    <xf numFmtId="169" fontId="32" fillId="0" borderId="34" xfId="3" applyNumberFormat="1" applyFont="1" applyBorder="1" applyAlignment="1">
      <alignment horizontal="center" vertical="center" wrapText="1"/>
    </xf>
    <xf numFmtId="169" fontId="32" fillId="0" borderId="33" xfId="3" applyNumberFormat="1" applyFont="1" applyBorder="1" applyAlignment="1">
      <alignment horizontal="center" vertical="center" wrapText="1"/>
    </xf>
    <xf numFmtId="0" fontId="42" fillId="5" borderId="1" xfId="0" applyFont="1" applyFill="1" applyBorder="1" applyAlignment="1">
      <alignment horizontal="left"/>
    </xf>
    <xf numFmtId="0" fontId="29" fillId="14" borderId="0" xfId="2" applyFont="1" applyFill="1" applyBorder="1" applyAlignment="1">
      <alignment horizontal="left" vertical="center"/>
    </xf>
    <xf numFmtId="169" fontId="31" fillId="0" borderId="0" xfId="2" applyNumberFormat="1" applyFont="1" applyFill="1" applyBorder="1" applyAlignment="1">
      <alignment horizontal="left" vertical="center"/>
    </xf>
    <xf numFmtId="169" fontId="29" fillId="0" borderId="0" xfId="2" applyNumberFormat="1" applyFont="1" applyFill="1" applyBorder="1" applyAlignment="1">
      <alignment horizontal="left" vertical="center"/>
    </xf>
    <xf numFmtId="172" fontId="31" fillId="0" borderId="0" xfId="2" applyNumberFormat="1" applyFont="1" applyFill="1" applyBorder="1" applyAlignment="1">
      <alignment horizontal="left" vertical="center"/>
    </xf>
    <xf numFmtId="43" fontId="29" fillId="4" borderId="0" xfId="2" applyNumberFormat="1" applyFont="1" applyFill="1" applyBorder="1" applyAlignment="1">
      <alignment horizontal="left" vertical="center"/>
    </xf>
    <xf numFmtId="169" fontId="29" fillId="4" borderId="0" xfId="2" applyNumberFormat="1" applyFont="1" applyFill="1" applyBorder="1" applyAlignment="1">
      <alignment horizontal="left" vertical="center"/>
    </xf>
    <xf numFmtId="172" fontId="32" fillId="0" borderId="1" xfId="3" applyNumberFormat="1" applyFont="1" applyBorder="1" applyAlignment="1">
      <alignment horizontal="center" vertical="center" wrapText="1"/>
    </xf>
    <xf numFmtId="168" fontId="31" fillId="0" borderId="0" xfId="2" applyNumberFormat="1" applyFont="1" applyFill="1" applyBorder="1" applyAlignment="1">
      <alignment horizontal="left" vertical="center"/>
    </xf>
    <xf numFmtId="2" fontId="29" fillId="0" borderId="0" xfId="2" applyNumberFormat="1" applyFont="1" applyFill="1" applyBorder="1" applyAlignment="1">
      <alignment horizontal="left" vertical="center"/>
    </xf>
    <xf numFmtId="0" fontId="31" fillId="11" borderId="0" xfId="2" applyFont="1" applyFill="1" applyBorder="1" applyAlignment="1">
      <alignment horizontal="left" vertical="center"/>
    </xf>
    <xf numFmtId="166" fontId="36" fillId="11" borderId="1" xfId="5" applyNumberFormat="1" applyFont="1" applyFill="1" applyBorder="1" applyAlignment="1">
      <alignment horizontal="center" vertical="center" wrapText="1"/>
    </xf>
    <xf numFmtId="169" fontId="31" fillId="11" borderId="1" xfId="3" applyNumberFormat="1" applyFont="1" applyFill="1" applyBorder="1" applyAlignment="1">
      <alignment horizontal="right" vertical="center" shrinkToFit="1"/>
    </xf>
    <xf numFmtId="171" fontId="31" fillId="11" borderId="1" xfId="3" applyNumberFormat="1" applyFont="1" applyFill="1" applyBorder="1" applyAlignment="1">
      <alignment horizontal="right" vertical="center" shrinkToFit="1"/>
    </xf>
    <xf numFmtId="169" fontId="32" fillId="11" borderId="1" xfId="3" applyNumberFormat="1" applyFont="1" applyFill="1" applyBorder="1" applyAlignment="1">
      <alignment horizontal="center" vertical="center" wrapText="1"/>
    </xf>
    <xf numFmtId="171" fontId="29" fillId="11" borderId="1" xfId="2" applyNumberFormat="1" applyFont="1" applyFill="1" applyBorder="1" applyAlignment="1">
      <alignment horizontal="left" vertical="center"/>
    </xf>
    <xf numFmtId="171" fontId="29" fillId="11" borderId="0" xfId="2" applyNumberFormat="1" applyFont="1" applyFill="1" applyBorder="1" applyAlignment="1">
      <alignment horizontal="left" vertical="center"/>
    </xf>
    <xf numFmtId="169" fontId="34" fillId="11" borderId="1" xfId="3" applyNumberFormat="1" applyFont="1" applyFill="1" applyBorder="1" applyAlignment="1">
      <alignment horizontal="center" vertical="center" wrapText="1"/>
    </xf>
    <xf numFmtId="171" fontId="29" fillId="11" borderId="1" xfId="2" applyNumberFormat="1" applyFont="1" applyFill="1" applyBorder="1" applyAlignment="1">
      <alignment horizontal="right" vertical="center"/>
    </xf>
    <xf numFmtId="169" fontId="31" fillId="11" borderId="1" xfId="3" applyNumberFormat="1" applyFont="1" applyFill="1" applyBorder="1" applyAlignment="1">
      <alignment horizontal="left" vertical="center"/>
    </xf>
    <xf numFmtId="172" fontId="32" fillId="4" borderId="1" xfId="3" applyNumberFormat="1" applyFont="1" applyFill="1" applyBorder="1" applyAlignment="1">
      <alignment horizontal="center" vertical="center" wrapText="1"/>
    </xf>
    <xf numFmtId="174" fontId="29" fillId="0" borderId="0" xfId="2" applyNumberFormat="1" applyFont="1" applyFill="1" applyBorder="1" applyAlignment="1">
      <alignment horizontal="left" vertical="center"/>
    </xf>
    <xf numFmtId="0" fontId="45" fillId="0" borderId="0" xfId="2" applyFont="1" applyFill="1" applyBorder="1" applyAlignment="1">
      <alignment horizontal="left" vertical="center"/>
    </xf>
    <xf numFmtId="0" fontId="41" fillId="0" borderId="0" xfId="2" applyFont="1" applyFill="1" applyBorder="1" applyAlignment="1">
      <alignment horizontal="left" vertical="center"/>
    </xf>
    <xf numFmtId="0" fontId="46" fillId="5" borderId="1" xfId="0" applyFont="1" applyFill="1" applyBorder="1"/>
    <xf numFmtId="0" fontId="47" fillId="6" borderId="1" xfId="0" applyFont="1" applyFill="1" applyBorder="1" applyAlignment="1">
      <alignment vertical="center" wrapText="1"/>
    </xf>
    <xf numFmtId="0" fontId="31" fillId="0" borderId="1" xfId="2" applyFont="1" applyFill="1" applyBorder="1" applyAlignment="1">
      <alignment vertical="center"/>
    </xf>
    <xf numFmtId="0" fontId="31" fillId="14" borderId="0" xfId="2" applyFont="1" applyFill="1" applyBorder="1" applyAlignment="1">
      <alignment horizontal="left" vertical="center"/>
    </xf>
    <xf numFmtId="166" fontId="36" fillId="14" borderId="1" xfId="5" applyNumberFormat="1" applyFont="1" applyFill="1" applyBorder="1" applyAlignment="1">
      <alignment horizontal="center" vertical="center" wrapText="1"/>
    </xf>
    <xf numFmtId="169" fontId="31" fillId="14" borderId="1" xfId="3" applyNumberFormat="1" applyFont="1" applyFill="1" applyBorder="1" applyAlignment="1">
      <alignment horizontal="right" vertical="center" shrinkToFit="1"/>
    </xf>
    <xf numFmtId="172" fontId="32" fillId="14" borderId="1" xfId="3" applyNumberFormat="1" applyFont="1" applyFill="1" applyBorder="1" applyAlignment="1">
      <alignment horizontal="center" vertical="center" wrapText="1"/>
    </xf>
    <xf numFmtId="0" fontId="29" fillId="11" borderId="0" xfId="2" applyFont="1" applyFill="1" applyBorder="1" applyAlignment="1">
      <alignment horizontal="left" vertical="center"/>
    </xf>
    <xf numFmtId="168" fontId="31" fillId="11" borderId="1" xfId="3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174" fontId="31" fillId="12" borderId="1" xfId="3" applyNumberFormat="1" applyFont="1" applyFill="1" applyBorder="1" applyAlignment="1">
      <alignment horizontal="right" vertical="center" shrinkToFit="1"/>
    </xf>
    <xf numFmtId="169" fontId="31" fillId="14" borderId="0" xfId="2" applyNumberFormat="1" applyFont="1" applyFill="1" applyBorder="1" applyAlignment="1">
      <alignment horizontal="left" vertical="center"/>
    </xf>
    <xf numFmtId="169" fontId="31" fillId="4" borderId="0" xfId="2" applyNumberFormat="1" applyFont="1" applyFill="1" applyBorder="1" applyAlignment="1">
      <alignment horizontal="left" vertical="center"/>
    </xf>
    <xf numFmtId="175" fontId="29" fillId="0" borderId="0" xfId="2" applyNumberFormat="1" applyFont="1" applyFill="1" applyBorder="1" applyAlignment="1">
      <alignment horizontal="left" vertical="center"/>
    </xf>
    <xf numFmtId="167" fontId="31" fillId="0" borderId="0" xfId="2" applyNumberFormat="1" applyFont="1" applyFill="1" applyBorder="1" applyAlignment="1">
      <alignment horizontal="left" vertical="center"/>
    </xf>
    <xf numFmtId="167" fontId="31" fillId="14" borderId="0" xfId="2" applyNumberFormat="1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4" fontId="9" fillId="6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171" fontId="6" fillId="8" borderId="13" xfId="0" applyNumberFormat="1" applyFont="1" applyFill="1" applyBorder="1" applyAlignment="1">
      <alignment vertical="center" wrapText="1"/>
    </xf>
    <xf numFmtId="171" fontId="6" fillId="8" borderId="3" xfId="0" applyNumberFormat="1" applyFont="1" applyFill="1" applyBorder="1" applyAlignment="1">
      <alignment vertical="center" wrapText="1"/>
    </xf>
    <xf numFmtId="171" fontId="3" fillId="0" borderId="1" xfId="0" applyNumberFormat="1" applyFont="1" applyBorder="1" applyAlignment="1">
      <alignment horizontal="center" vertical="center" wrapText="1"/>
    </xf>
    <xf numFmtId="176" fontId="9" fillId="9" borderId="1" xfId="0" applyNumberFormat="1" applyFont="1" applyFill="1" applyBorder="1" applyAlignment="1">
      <alignment vertical="center" wrapText="1"/>
    </xf>
    <xf numFmtId="171" fontId="9" fillId="2" borderId="1" xfId="0" applyNumberFormat="1" applyFont="1" applyFill="1" applyBorder="1" applyAlignment="1">
      <alignment horizontal="right" vertical="center" wrapText="1"/>
    </xf>
    <xf numFmtId="2" fontId="9" fillId="2" borderId="1" xfId="0" applyNumberFormat="1" applyFont="1" applyFill="1" applyBorder="1" applyAlignment="1">
      <alignment horizontal="right" vertical="center" wrapText="1"/>
    </xf>
    <xf numFmtId="176" fontId="9" fillId="2" borderId="1" xfId="0" applyNumberFormat="1" applyFont="1" applyFill="1" applyBorder="1" applyAlignment="1">
      <alignment horizontal="right" vertical="center" wrapText="1"/>
    </xf>
    <xf numFmtId="9" fontId="0" fillId="0" borderId="0" xfId="9" applyFont="1"/>
    <xf numFmtId="176" fontId="9" fillId="5" borderId="1" xfId="0" applyNumberFormat="1" applyFont="1" applyFill="1" applyBorder="1" applyAlignment="1">
      <alignment horizontal="center" vertical="center" wrapText="1"/>
    </xf>
    <xf numFmtId="176" fontId="9" fillId="6" borderId="1" xfId="0" applyNumberFormat="1" applyFont="1" applyFill="1" applyBorder="1" applyAlignment="1">
      <alignment horizontal="center" vertical="center" wrapText="1"/>
    </xf>
    <xf numFmtId="176" fontId="9" fillId="5" borderId="8" xfId="0" applyNumberFormat="1" applyFont="1" applyFill="1" applyBorder="1" applyAlignment="1">
      <alignment horizontal="center" vertical="center" wrapText="1"/>
    </xf>
    <xf numFmtId="176" fontId="9" fillId="5" borderId="23" xfId="0" applyNumberFormat="1" applyFont="1" applyFill="1" applyBorder="1" applyAlignment="1">
      <alignment horizontal="center" vertical="center" wrapText="1"/>
    </xf>
    <xf numFmtId="176" fontId="9" fillId="5" borderId="6" xfId="0" applyNumberFormat="1" applyFont="1" applyFill="1" applyBorder="1" applyAlignment="1">
      <alignment horizontal="center" vertical="center" wrapText="1"/>
    </xf>
    <xf numFmtId="176" fontId="9" fillId="5" borderId="10" xfId="0" applyNumberFormat="1" applyFont="1" applyFill="1" applyBorder="1" applyAlignment="1">
      <alignment horizontal="center" vertical="center" wrapText="1"/>
    </xf>
    <xf numFmtId="176" fontId="9" fillId="6" borderId="10" xfId="0" applyNumberFormat="1" applyFont="1" applyFill="1" applyBorder="1" applyAlignment="1">
      <alignment horizontal="center" vertical="center" wrapText="1"/>
    </xf>
    <xf numFmtId="176" fontId="9" fillId="6" borderId="28" xfId="0" applyNumberFormat="1" applyFont="1" applyFill="1" applyBorder="1" applyAlignment="1">
      <alignment horizontal="center" vertical="center" wrapText="1"/>
    </xf>
    <xf numFmtId="176" fontId="9" fillId="5" borderId="24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176" fontId="9" fillId="6" borderId="6" xfId="0" applyNumberFormat="1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76" fontId="5" fillId="5" borderId="1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textRotation="90" wrapText="1"/>
    </xf>
    <xf numFmtId="0" fontId="5" fillId="2" borderId="21" xfId="0" applyFont="1" applyFill="1" applyBorder="1" applyAlignment="1">
      <alignment vertical="center" textRotation="90" wrapText="1"/>
    </xf>
    <xf numFmtId="176" fontId="5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wrapText="1"/>
    </xf>
    <xf numFmtId="0" fontId="0" fillId="4" borderId="0" xfId="0" applyFill="1"/>
    <xf numFmtId="0" fontId="4" fillId="6" borderId="6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4" fillId="6" borderId="30" xfId="0" applyNumberFormat="1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71" fontId="9" fillId="9" borderId="1" xfId="0" applyNumberFormat="1" applyFont="1" applyFill="1" applyBorder="1" applyAlignment="1">
      <alignment vertical="center" wrapText="1"/>
    </xf>
    <xf numFmtId="0" fontId="53" fillId="6" borderId="1" xfId="0" applyFont="1" applyFill="1" applyBorder="1" applyAlignment="1">
      <alignment vertical="center" wrapText="1"/>
    </xf>
    <xf numFmtId="0" fontId="3" fillId="6" borderId="1" xfId="0" applyNumberFormat="1" applyFont="1" applyFill="1" applyBorder="1" applyAlignment="1">
      <alignment vertical="center" wrapText="1"/>
    </xf>
    <xf numFmtId="0" fontId="9" fillId="6" borderId="8" xfId="0" applyFont="1" applyFill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4" fillId="6" borderId="36" xfId="0" applyFont="1" applyFill="1" applyBorder="1" applyAlignment="1">
      <alignment vertical="center" wrapText="1"/>
    </xf>
    <xf numFmtId="49" fontId="4" fillId="6" borderId="36" xfId="0" applyNumberFormat="1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171" fontId="3" fillId="6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71" fontId="3" fillId="6" borderId="6" xfId="0" applyNumberFormat="1" applyFont="1" applyFill="1" applyBorder="1" applyAlignment="1">
      <alignment horizontal="center" vertical="center" wrapText="1"/>
    </xf>
    <xf numFmtId="171" fontId="3" fillId="6" borderId="7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2" fontId="3" fillId="6" borderId="6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171" fontId="3" fillId="6" borderId="1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8" xfId="0" applyFill="1" applyBorder="1" applyAlignment="1">
      <alignment horizont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49" fontId="3" fillId="6" borderId="11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3" fillId="6" borderId="7" xfId="0" applyNumberFormat="1" applyFont="1" applyFill="1" applyBorder="1" applyAlignment="1">
      <alignment horizontal="center" vertical="center" wrapText="1"/>
    </xf>
    <xf numFmtId="0" fontId="3" fillId="6" borderId="6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9" fillId="2" borderId="19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4" fillId="6" borderId="35" xfId="0" applyFont="1" applyFill="1" applyBorder="1" applyAlignment="1">
      <alignment horizontal="center" vertical="center" wrapText="1"/>
    </xf>
    <xf numFmtId="0" fontId="28" fillId="6" borderId="25" xfId="0" applyFont="1" applyFill="1" applyBorder="1" applyAlignment="1">
      <alignment horizontal="center" vertical="center" wrapText="1"/>
    </xf>
    <xf numFmtId="0" fontId="28" fillId="6" borderId="27" xfId="0" applyFont="1" applyFill="1" applyBorder="1" applyAlignment="1">
      <alignment horizontal="center" vertical="center" wrapText="1"/>
    </xf>
    <xf numFmtId="0" fontId="28" fillId="6" borderId="32" xfId="0" applyFont="1" applyFill="1" applyBorder="1" applyAlignment="1">
      <alignment horizontal="center" vertical="center" wrapText="1"/>
    </xf>
    <xf numFmtId="0" fontId="28" fillId="6" borderId="7" xfId="0" applyFont="1" applyFill="1" applyBorder="1" applyAlignment="1">
      <alignment horizontal="center" vertical="center" wrapText="1"/>
    </xf>
    <xf numFmtId="0" fontId="28" fillId="6" borderId="11" xfId="0" applyFont="1" applyFill="1" applyBorder="1" applyAlignment="1">
      <alignment horizontal="center" vertical="center" wrapText="1"/>
    </xf>
    <xf numFmtId="0" fontId="28" fillId="6" borderId="31" xfId="0" applyFont="1" applyFill="1" applyBorder="1" applyAlignment="1">
      <alignment horizontal="center" vertical="center" wrapText="1"/>
    </xf>
    <xf numFmtId="49" fontId="4" fillId="6" borderId="7" xfId="0" applyNumberFormat="1" applyFont="1" applyFill="1" applyBorder="1" applyAlignment="1">
      <alignment horizontal="center" vertical="center" wrapText="1"/>
    </xf>
    <xf numFmtId="49" fontId="4" fillId="6" borderId="11" xfId="0" applyNumberFormat="1" applyFont="1" applyFill="1" applyBorder="1" applyAlignment="1">
      <alignment horizontal="center" vertical="center" wrapText="1"/>
    </xf>
    <xf numFmtId="49" fontId="4" fillId="6" borderId="31" xfId="0" applyNumberFormat="1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49" fontId="0" fillId="6" borderId="2" xfId="0" applyNumberFormat="1" applyFill="1" applyBorder="1" applyAlignment="1">
      <alignment horizontal="center" wrapText="1"/>
    </xf>
    <xf numFmtId="0" fontId="36" fillId="0" borderId="1" xfId="2" applyFont="1" applyFill="1" applyBorder="1" applyAlignment="1">
      <alignment horizontal="center" vertical="center" wrapText="1"/>
    </xf>
    <xf numFmtId="166" fontId="31" fillId="0" borderId="1" xfId="2" applyNumberFormat="1" applyFont="1" applyFill="1" applyBorder="1" applyAlignment="1">
      <alignment horizontal="center" vertical="center" wrapText="1"/>
    </xf>
    <xf numFmtId="166" fontId="31" fillId="7" borderId="1" xfId="2" applyNumberFormat="1" applyFont="1" applyFill="1" applyBorder="1" applyAlignment="1">
      <alignment horizontal="center" vertical="center" wrapText="1"/>
    </xf>
    <xf numFmtId="0" fontId="31" fillId="13" borderId="34" xfId="2" applyFont="1" applyFill="1" applyBorder="1" applyAlignment="1">
      <alignment horizontal="center" vertical="center"/>
    </xf>
    <xf numFmtId="0" fontId="31" fillId="13" borderId="33" xfId="2" applyFont="1" applyFill="1" applyBorder="1" applyAlignment="1">
      <alignment horizontal="center" vertical="center"/>
    </xf>
    <xf numFmtId="166" fontId="36" fillId="0" borderId="1" xfId="5" applyNumberFormat="1" applyFont="1" applyFill="1" applyBorder="1" applyAlignment="1">
      <alignment horizontal="center" vertical="center" wrapText="1"/>
    </xf>
    <xf numFmtId="166" fontId="31" fillId="0" borderId="0" xfId="2" applyNumberFormat="1" applyFont="1" applyFill="1" applyBorder="1" applyAlignment="1">
      <alignment horizontal="left" vertical="center" wrapText="1"/>
    </xf>
    <xf numFmtId="0" fontId="38" fillId="0" borderId="0" xfId="2" applyFont="1" applyFill="1" applyBorder="1" applyAlignment="1">
      <alignment horizontal="center" vertical="center" wrapText="1"/>
    </xf>
    <xf numFmtId="0" fontId="38" fillId="0" borderId="0" xfId="2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horizontal="center" vertical="center"/>
    </xf>
    <xf numFmtId="0" fontId="31" fillId="0" borderId="1" xfId="2" applyFont="1" applyFill="1" applyBorder="1" applyAlignment="1">
      <alignment horizontal="center" vertical="center"/>
    </xf>
    <xf numFmtId="0" fontId="31" fillId="11" borderId="1" xfId="2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22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11" fillId="0" borderId="0" xfId="0" applyFont="1" applyAlignment="1">
      <alignment horizontal="left" vertical="center"/>
    </xf>
    <xf numFmtId="0" fontId="22" fillId="0" borderId="4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8" fillId="0" borderId="4" xfId="0" applyFont="1" applyBorder="1" applyAlignment="1">
      <alignment horizont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</cellXfs>
  <cellStyles count="10">
    <cellStyle name="Comma 2" xfId="3"/>
    <cellStyle name="Comma 2 2" xfId="5"/>
    <cellStyle name="Comma 3" xfId="8"/>
    <cellStyle name="Normal" xfId="0" builtinId="0"/>
    <cellStyle name="Normal 2" xfId="2"/>
    <cellStyle name="Normal 3" xfId="6"/>
    <cellStyle name="Percent" xfId="9" builtinId="5"/>
    <cellStyle name="SN_241" xfId="1"/>
    <cellStyle name="Style 1" xfId="7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yane.barkhanajyan\Desktop\Partners\Grant%20and%20International%20projects\1.7mln\2024-2026%20&#1348;&#1348;&#1338;&#1342;\Gayane\-27022023%20rounded%20Final%20&#1344;&#1377;&#1406;&#1381;&#1388;&#1406;&#1377;&#1390;&#1398;&#1381;&#1408;%203-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 և 2"/>
      <sheetName val="Հ3 Մաս 3"/>
      <sheetName val="Հ3 Մաս 4"/>
      <sheetName val="Հ4 11001"/>
      <sheetName val="Հ4 32001"/>
      <sheetName val="Հ5"/>
      <sheetName val="Հ6"/>
      <sheetName val="Հ7 Ձև1"/>
      <sheetName val="AMD Հ7 Ձև1 round"/>
      <sheetName val="USD Հ7 Ձև1 round (2)"/>
      <sheetName val="Հ7 Ձև2"/>
      <sheetName val="Հ8"/>
      <sheetName val="Հ9"/>
      <sheetName val="Հ10"/>
      <sheetName val="Total Budget1 (2)"/>
      <sheetName val="Total Budget1"/>
      <sheetName val="Լրացման պահանջն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F9">
            <v>4111</v>
          </cell>
          <cell r="M9">
            <v>3830.3</v>
          </cell>
          <cell r="V9">
            <v>8613.5</v>
          </cell>
        </row>
        <row r="10">
          <cell r="F10">
            <v>4212</v>
          </cell>
          <cell r="M10">
            <v>72.599999999999994</v>
          </cell>
          <cell r="V10">
            <v>0</v>
          </cell>
        </row>
        <row r="11">
          <cell r="F11">
            <v>4213</v>
          </cell>
          <cell r="M11">
            <v>0</v>
          </cell>
          <cell r="V11">
            <v>0</v>
          </cell>
        </row>
        <row r="12">
          <cell r="F12">
            <v>4214</v>
          </cell>
          <cell r="M12">
            <v>45</v>
          </cell>
          <cell r="V12">
            <v>225</v>
          </cell>
        </row>
        <row r="13">
          <cell r="F13">
            <v>4216</v>
          </cell>
          <cell r="M13">
            <v>1111</v>
          </cell>
          <cell r="V13">
            <v>1142.1000000000001</v>
          </cell>
        </row>
        <row r="14">
          <cell r="F14">
            <v>4231</v>
          </cell>
          <cell r="M14">
            <v>0</v>
          </cell>
          <cell r="V14">
            <v>0</v>
          </cell>
        </row>
        <row r="15">
          <cell r="F15">
            <v>4232</v>
          </cell>
          <cell r="M15">
            <v>506</v>
          </cell>
          <cell r="V15">
            <v>0</v>
          </cell>
        </row>
        <row r="16">
          <cell r="F16">
            <v>4237</v>
          </cell>
          <cell r="M16">
            <v>263.2</v>
          </cell>
          <cell r="V16">
            <v>114.6</v>
          </cell>
        </row>
        <row r="17">
          <cell r="F17">
            <v>4261</v>
          </cell>
          <cell r="M17">
            <v>236</v>
          </cell>
          <cell r="V17">
            <v>0</v>
          </cell>
        </row>
        <row r="18">
          <cell r="F18">
            <v>4264</v>
          </cell>
          <cell r="M18">
            <v>161.5</v>
          </cell>
          <cell r="V18">
            <v>0</v>
          </cell>
        </row>
        <row r="19">
          <cell r="F19">
            <v>4239</v>
          </cell>
          <cell r="M19">
            <v>0</v>
          </cell>
          <cell r="V19">
            <v>0</v>
          </cell>
        </row>
        <row r="20">
          <cell r="F20">
            <v>4861</v>
          </cell>
          <cell r="M20">
            <v>0</v>
          </cell>
          <cell r="V20">
            <v>19510.599999999999</v>
          </cell>
        </row>
        <row r="21">
          <cell r="F21">
            <v>4221</v>
          </cell>
          <cell r="M21">
            <v>0</v>
          </cell>
          <cell r="V21">
            <v>140</v>
          </cell>
        </row>
        <row r="22">
          <cell r="F22">
            <v>4235</v>
          </cell>
          <cell r="M22">
            <v>0</v>
          </cell>
          <cell r="V22">
            <v>4748.8999999999996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4" tint="0.59999389629810485"/>
  </sheetPr>
  <dimension ref="A1:L63"/>
  <sheetViews>
    <sheetView topLeftCell="A5" zoomScaleNormal="100" workbookViewId="0">
      <selection activeCell="C33" sqref="C33:C38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  <col min="10" max="10" width="21.7109375" customWidth="1"/>
    <col min="11" max="11" width="17.7109375" customWidth="1"/>
    <col min="14" max="14" width="9.5703125" bestFit="1" customWidth="1"/>
  </cols>
  <sheetData>
    <row r="1" spans="1:12" x14ac:dyDescent="0.25">
      <c r="A1" s="4" t="s">
        <v>93</v>
      </c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B3" s="325" t="s">
        <v>127</v>
      </c>
      <c r="C3" s="326"/>
      <c r="D3" s="330" t="s">
        <v>205</v>
      </c>
      <c r="E3" s="331"/>
      <c r="F3" s="331"/>
      <c r="G3" s="331"/>
      <c r="H3" s="331"/>
      <c r="I3" s="332"/>
    </row>
    <row r="5" spans="1:12" x14ac:dyDescent="0.25">
      <c r="A5" s="20" t="s">
        <v>3</v>
      </c>
      <c r="B5" s="21"/>
      <c r="C5" s="21"/>
      <c r="D5" s="22"/>
      <c r="E5" s="22"/>
      <c r="F5" s="22"/>
      <c r="G5" s="22"/>
      <c r="H5" s="22"/>
      <c r="I5" s="22"/>
      <c r="J5" s="19"/>
      <c r="K5" s="19"/>
      <c r="L5" s="19"/>
    </row>
    <row r="7" spans="1:12" x14ac:dyDescent="0.25">
      <c r="A7" s="26" t="s">
        <v>128</v>
      </c>
    </row>
    <row r="8" spans="1:12" ht="32.25" customHeight="1" x14ac:dyDescent="0.25">
      <c r="B8" s="327" t="s">
        <v>209</v>
      </c>
      <c r="C8" s="328"/>
      <c r="D8" s="328"/>
      <c r="E8" s="328"/>
      <c r="F8" s="328"/>
      <c r="G8" s="328"/>
      <c r="H8" s="328"/>
      <c r="I8" s="329"/>
    </row>
    <row r="10" spans="1:12" x14ac:dyDescent="0.25">
      <c r="A10" s="26" t="s">
        <v>168</v>
      </c>
    </row>
    <row r="11" spans="1:12" ht="37.5" customHeight="1" x14ac:dyDescent="0.25">
      <c r="B11" s="330"/>
      <c r="C11" s="331"/>
      <c r="D11" s="331"/>
      <c r="E11" s="331"/>
      <c r="F11" s="331"/>
      <c r="G11" s="331"/>
      <c r="H11" s="331"/>
      <c r="I11" s="332"/>
    </row>
    <row r="13" spans="1:12" x14ac:dyDescent="0.25">
      <c r="A13" s="26" t="s">
        <v>169</v>
      </c>
    </row>
    <row r="14" spans="1:12" ht="36.75" customHeight="1" x14ac:dyDescent="0.25">
      <c r="B14" s="330" t="s">
        <v>206</v>
      </c>
      <c r="C14" s="331"/>
      <c r="D14" s="331"/>
      <c r="E14" s="331"/>
      <c r="F14" s="331"/>
      <c r="G14" s="331"/>
      <c r="H14" s="331"/>
      <c r="I14" s="332"/>
    </row>
    <row r="16" spans="1:12" x14ac:dyDescent="0.25">
      <c r="A16" s="26" t="s">
        <v>170</v>
      </c>
    </row>
    <row r="17" spans="1:9" ht="30.75" customHeight="1" x14ac:dyDescent="0.25">
      <c r="B17" s="330"/>
      <c r="C17" s="331"/>
      <c r="D17" s="331"/>
      <c r="E17" s="331"/>
      <c r="F17" s="331"/>
      <c r="G17" s="331"/>
      <c r="H17" s="331"/>
      <c r="I17" s="332"/>
    </row>
    <row r="20" spans="1:9" x14ac:dyDescent="0.25">
      <c r="A20" s="20" t="s">
        <v>4</v>
      </c>
      <c r="B20" s="21"/>
      <c r="C20" s="21"/>
      <c r="D20" s="22"/>
      <c r="E20" s="22"/>
      <c r="F20" s="22"/>
      <c r="G20" s="22"/>
      <c r="H20" s="22"/>
      <c r="I20" s="22"/>
    </row>
    <row r="22" spans="1:9" ht="25.5" customHeight="1" x14ac:dyDescent="0.25">
      <c r="B22" s="314" t="s">
        <v>171</v>
      </c>
      <c r="C22" s="314"/>
      <c r="D22" s="314" t="s">
        <v>5</v>
      </c>
      <c r="E22" s="314" t="s">
        <v>90</v>
      </c>
      <c r="F22" s="314" t="s">
        <v>91</v>
      </c>
      <c r="G22" s="314" t="s">
        <v>74</v>
      </c>
      <c r="H22" s="314" t="s">
        <v>75</v>
      </c>
      <c r="I22" s="314" t="s">
        <v>76</v>
      </c>
    </row>
    <row r="23" spans="1:9" x14ac:dyDescent="0.25">
      <c r="B23" s="23" t="s">
        <v>6</v>
      </c>
      <c r="C23" s="23" t="s">
        <v>173</v>
      </c>
      <c r="D23" s="315"/>
      <c r="E23" s="315"/>
      <c r="F23" s="315"/>
      <c r="G23" s="315"/>
      <c r="H23" s="315"/>
      <c r="I23" s="315"/>
    </row>
    <row r="24" spans="1:9" x14ac:dyDescent="0.25">
      <c r="B24" s="44" t="s">
        <v>6</v>
      </c>
      <c r="C24" s="45"/>
      <c r="D24" s="46"/>
      <c r="E24" s="46"/>
      <c r="F24" s="46"/>
      <c r="G24" s="46"/>
      <c r="H24" s="46"/>
      <c r="I24" s="47"/>
    </row>
    <row r="25" spans="1:9" x14ac:dyDescent="0.25">
      <c r="B25" s="311" t="s">
        <v>210</v>
      </c>
      <c r="C25" s="319" t="s">
        <v>89</v>
      </c>
      <c r="D25" s="24" t="s">
        <v>7</v>
      </c>
      <c r="E25" s="316">
        <f>E33+E41</f>
        <v>6225.5999999999995</v>
      </c>
      <c r="F25" s="316">
        <f>F33+F41</f>
        <v>507630.10000000003</v>
      </c>
      <c r="G25" s="316">
        <f>G33+G41</f>
        <v>401850.2</v>
      </c>
      <c r="H25" s="311" t="s">
        <v>207</v>
      </c>
      <c r="I25" s="311" t="s">
        <v>207</v>
      </c>
    </row>
    <row r="26" spans="1:9" x14ac:dyDescent="0.25">
      <c r="B26" s="312"/>
      <c r="C26" s="320"/>
      <c r="D26" s="25" t="s">
        <v>217</v>
      </c>
      <c r="E26" s="313"/>
      <c r="F26" s="313"/>
      <c r="G26" s="313"/>
      <c r="H26" s="312"/>
      <c r="I26" s="312"/>
    </row>
    <row r="27" spans="1:9" x14ac:dyDescent="0.25">
      <c r="B27" s="312"/>
      <c r="C27" s="320"/>
      <c r="D27" s="12" t="s">
        <v>8</v>
      </c>
      <c r="E27" s="313"/>
      <c r="F27" s="313"/>
      <c r="G27" s="313"/>
      <c r="H27" s="312"/>
      <c r="I27" s="312"/>
    </row>
    <row r="28" spans="1:9" ht="56.25" customHeight="1" x14ac:dyDescent="0.25">
      <c r="B28" s="312"/>
      <c r="C28" s="320"/>
      <c r="D28" s="25" t="s">
        <v>218</v>
      </c>
      <c r="E28" s="313"/>
      <c r="F28" s="313"/>
      <c r="G28" s="313"/>
      <c r="H28" s="312"/>
      <c r="I28" s="312"/>
    </row>
    <row r="29" spans="1:9" x14ac:dyDescent="0.25">
      <c r="B29" s="312"/>
      <c r="C29" s="320"/>
      <c r="D29" s="12" t="s">
        <v>9</v>
      </c>
      <c r="E29" s="313"/>
      <c r="F29" s="313"/>
      <c r="G29" s="313"/>
      <c r="H29" s="312"/>
      <c r="I29" s="312"/>
    </row>
    <row r="30" spans="1:9" ht="25.5" x14ac:dyDescent="0.25">
      <c r="B30" s="318"/>
      <c r="C30" s="321"/>
      <c r="D30" s="25" t="s">
        <v>208</v>
      </c>
      <c r="E30" s="317"/>
      <c r="F30" s="317"/>
      <c r="G30" s="317"/>
      <c r="H30" s="318"/>
      <c r="I30" s="318"/>
    </row>
    <row r="31" spans="1:9" ht="15" customHeight="1" x14ac:dyDescent="0.25">
      <c r="B31" s="48" t="s">
        <v>172</v>
      </c>
      <c r="C31" s="49"/>
      <c r="D31" s="50"/>
      <c r="E31" s="254"/>
      <c r="F31" s="254"/>
      <c r="G31" s="254"/>
      <c r="H31" s="50"/>
      <c r="I31" s="51"/>
    </row>
    <row r="32" spans="1:9" x14ac:dyDescent="0.25">
      <c r="B32" s="52"/>
      <c r="C32" s="53" t="s">
        <v>92</v>
      </c>
      <c r="D32" s="45"/>
      <c r="E32" s="255"/>
      <c r="F32" s="255"/>
      <c r="G32" s="255"/>
      <c r="H32" s="46"/>
      <c r="I32" s="47"/>
    </row>
    <row r="33" spans="2:12" x14ac:dyDescent="0.25">
      <c r="B33" s="319" t="s">
        <v>89</v>
      </c>
      <c r="C33" s="322">
        <v>11001</v>
      </c>
      <c r="D33" s="24" t="s">
        <v>10</v>
      </c>
      <c r="E33" s="316">
        <f>'Հ4 '!H5</f>
        <v>6225.5999999999995</v>
      </c>
      <c r="F33" s="316">
        <f>'Հ4 '!W5</f>
        <v>53704.4</v>
      </c>
      <c r="G33" s="317">
        <f>'Հ4 '!AM5</f>
        <v>34494.699999999997</v>
      </c>
      <c r="H33" s="311" t="s">
        <v>207</v>
      </c>
      <c r="I33" s="311" t="s">
        <v>207</v>
      </c>
    </row>
    <row r="34" spans="2:12" ht="51" x14ac:dyDescent="0.25">
      <c r="B34" s="320"/>
      <c r="C34" s="323"/>
      <c r="D34" s="25" t="s">
        <v>216</v>
      </c>
      <c r="E34" s="313"/>
      <c r="F34" s="313"/>
      <c r="G34" s="324"/>
      <c r="H34" s="312"/>
      <c r="I34" s="312"/>
      <c r="L34" s="132"/>
    </row>
    <row r="35" spans="2:12" x14ac:dyDescent="0.25">
      <c r="B35" s="320"/>
      <c r="C35" s="323"/>
      <c r="D35" s="12" t="s">
        <v>11</v>
      </c>
      <c r="E35" s="313"/>
      <c r="F35" s="313"/>
      <c r="G35" s="324"/>
      <c r="H35" s="312"/>
      <c r="I35" s="312"/>
    </row>
    <row r="36" spans="2:12" ht="59.25" customHeight="1" x14ac:dyDescent="0.25">
      <c r="B36" s="320"/>
      <c r="C36" s="323"/>
      <c r="D36" s="25" t="s">
        <v>215</v>
      </c>
      <c r="E36" s="313"/>
      <c r="F36" s="313"/>
      <c r="G36" s="324"/>
      <c r="H36" s="312"/>
      <c r="I36" s="312"/>
    </row>
    <row r="37" spans="2:12" x14ac:dyDescent="0.25">
      <c r="B37" s="320"/>
      <c r="C37" s="323"/>
      <c r="D37" s="12" t="s">
        <v>174</v>
      </c>
      <c r="E37" s="313"/>
      <c r="F37" s="313"/>
      <c r="G37" s="324"/>
      <c r="H37" s="312"/>
      <c r="I37" s="312"/>
    </row>
    <row r="38" spans="2:12" x14ac:dyDescent="0.25">
      <c r="B38" s="320"/>
      <c r="C38" s="323"/>
      <c r="D38" s="25" t="s">
        <v>211</v>
      </c>
      <c r="E38" s="317"/>
      <c r="F38" s="317"/>
      <c r="G38" s="316"/>
      <c r="H38" s="312"/>
      <c r="I38" s="312"/>
    </row>
    <row r="39" spans="2:12" x14ac:dyDescent="0.25">
      <c r="B39" s="13" t="s">
        <v>0</v>
      </c>
      <c r="C39" s="13" t="s">
        <v>1</v>
      </c>
      <c r="D39" s="13" t="s">
        <v>1</v>
      </c>
      <c r="E39" s="256" t="s">
        <v>1</v>
      </c>
      <c r="F39" s="256" t="s">
        <v>1</v>
      </c>
      <c r="G39" s="256" t="s">
        <v>1</v>
      </c>
      <c r="H39" s="13" t="s">
        <v>1</v>
      </c>
      <c r="I39" s="13" t="s">
        <v>1</v>
      </c>
    </row>
    <row r="40" spans="2:12" x14ac:dyDescent="0.25">
      <c r="B40" s="52"/>
      <c r="C40" s="53" t="s">
        <v>12</v>
      </c>
      <c r="D40" s="45"/>
      <c r="E40" s="255"/>
      <c r="F40" s="255"/>
      <c r="G40" s="255"/>
      <c r="H40" s="46"/>
      <c r="I40" s="47"/>
    </row>
    <row r="41" spans="2:12" ht="15" customHeight="1" x14ac:dyDescent="0.25">
      <c r="B41" s="320" t="s">
        <v>89</v>
      </c>
      <c r="C41" s="312" t="s">
        <v>219</v>
      </c>
      <c r="D41" s="12" t="s">
        <v>10</v>
      </c>
      <c r="E41" s="313">
        <f>'Հ4 32001'!H7</f>
        <v>0</v>
      </c>
      <c r="F41" s="313">
        <f>'Հ4 32001'!L7</f>
        <v>453925.7</v>
      </c>
      <c r="G41" s="316">
        <f>'Հ4 32001'!P7</f>
        <v>367355.5</v>
      </c>
      <c r="H41" s="312"/>
      <c r="I41" s="312"/>
    </row>
    <row r="42" spans="2:12" ht="63.75" x14ac:dyDescent="0.25">
      <c r="B42" s="320"/>
      <c r="C42" s="312"/>
      <c r="D42" s="25" t="s">
        <v>214</v>
      </c>
      <c r="E42" s="313"/>
      <c r="F42" s="313"/>
      <c r="G42" s="313"/>
      <c r="H42" s="312"/>
      <c r="I42" s="312"/>
    </row>
    <row r="43" spans="2:12" x14ac:dyDescent="0.25">
      <c r="B43" s="320"/>
      <c r="C43" s="312"/>
      <c r="D43" s="12" t="s">
        <v>11</v>
      </c>
      <c r="E43" s="313"/>
      <c r="F43" s="313"/>
      <c r="G43" s="313"/>
      <c r="H43" s="312"/>
      <c r="I43" s="312"/>
    </row>
    <row r="44" spans="2:12" ht="36.75" customHeight="1" x14ac:dyDescent="0.25">
      <c r="B44" s="320"/>
      <c r="C44" s="312"/>
      <c r="D44" s="25" t="s">
        <v>213</v>
      </c>
      <c r="E44" s="313"/>
      <c r="F44" s="313"/>
      <c r="G44" s="313"/>
      <c r="H44" s="312"/>
      <c r="I44" s="312"/>
    </row>
    <row r="45" spans="2:12" x14ac:dyDescent="0.25">
      <c r="B45" s="320"/>
      <c r="C45" s="312"/>
      <c r="D45" s="12" t="s">
        <v>13</v>
      </c>
      <c r="E45" s="313"/>
      <c r="F45" s="313"/>
      <c r="G45" s="313"/>
      <c r="H45" s="312"/>
      <c r="I45" s="312"/>
    </row>
    <row r="46" spans="2:12" ht="38.25" x14ac:dyDescent="0.25">
      <c r="B46" s="320"/>
      <c r="C46" s="312"/>
      <c r="D46" s="25" t="s">
        <v>212</v>
      </c>
      <c r="E46" s="313"/>
      <c r="F46" s="313"/>
      <c r="G46" s="317"/>
      <c r="H46" s="312"/>
      <c r="I46" s="312"/>
    </row>
    <row r="47" spans="2:12" x14ac:dyDescent="0.25">
      <c r="B47" s="13" t="s">
        <v>0</v>
      </c>
      <c r="C47" s="13" t="s">
        <v>1</v>
      </c>
      <c r="D47" s="13" t="s">
        <v>2</v>
      </c>
      <c r="E47" s="256" t="s">
        <v>1</v>
      </c>
      <c r="F47" s="256" t="s">
        <v>1</v>
      </c>
      <c r="G47" s="256" t="s">
        <v>1</v>
      </c>
      <c r="H47" s="13" t="s">
        <v>1</v>
      </c>
      <c r="I47" s="13" t="s">
        <v>1</v>
      </c>
    </row>
    <row r="48" spans="2:12" x14ac:dyDescent="0.25">
      <c r="B48" s="52"/>
      <c r="C48" s="53" t="s">
        <v>14</v>
      </c>
      <c r="D48" s="45"/>
      <c r="E48" s="255"/>
      <c r="F48" s="255"/>
      <c r="G48" s="255"/>
      <c r="H48" s="46"/>
      <c r="I48" s="47"/>
    </row>
    <row r="49" spans="2:9" ht="15" customHeight="1" x14ac:dyDescent="0.25">
      <c r="B49" s="320" t="s">
        <v>89</v>
      </c>
      <c r="C49" s="312"/>
      <c r="D49" s="12" t="s">
        <v>10</v>
      </c>
      <c r="E49" s="313"/>
      <c r="F49" s="313"/>
      <c r="G49" s="313"/>
      <c r="H49" s="312"/>
      <c r="I49" s="312"/>
    </row>
    <row r="50" spans="2:9" x14ac:dyDescent="0.25">
      <c r="B50" s="320"/>
      <c r="C50" s="312"/>
      <c r="D50" s="25"/>
      <c r="E50" s="313"/>
      <c r="F50" s="313"/>
      <c r="G50" s="313"/>
      <c r="H50" s="312"/>
      <c r="I50" s="312"/>
    </row>
    <row r="51" spans="2:9" x14ac:dyDescent="0.25">
      <c r="B51" s="320"/>
      <c r="C51" s="312"/>
      <c r="D51" s="12" t="s">
        <v>11</v>
      </c>
      <c r="E51" s="313"/>
      <c r="F51" s="313"/>
      <c r="G51" s="313"/>
      <c r="H51" s="312"/>
      <c r="I51" s="312"/>
    </row>
    <row r="52" spans="2:9" x14ac:dyDescent="0.25">
      <c r="B52" s="320"/>
      <c r="C52" s="312"/>
      <c r="D52" s="25"/>
      <c r="E52" s="313"/>
      <c r="F52" s="313"/>
      <c r="G52" s="313"/>
      <c r="H52" s="312"/>
      <c r="I52" s="312"/>
    </row>
    <row r="53" spans="2:9" x14ac:dyDescent="0.25">
      <c r="B53" s="320"/>
      <c r="C53" s="312"/>
      <c r="D53" s="12" t="s">
        <v>13</v>
      </c>
      <c r="E53" s="313"/>
      <c r="F53" s="313"/>
      <c r="G53" s="313"/>
      <c r="H53" s="312"/>
      <c r="I53" s="312"/>
    </row>
    <row r="54" spans="2:9" x14ac:dyDescent="0.25">
      <c r="B54" s="320"/>
      <c r="C54" s="312"/>
      <c r="D54" s="25"/>
      <c r="E54" s="313"/>
      <c r="F54" s="313"/>
      <c r="G54" s="313"/>
      <c r="H54" s="312"/>
      <c r="I54" s="312"/>
    </row>
    <row r="55" spans="2:9" x14ac:dyDescent="0.25">
      <c r="B55" s="13" t="s">
        <v>0</v>
      </c>
      <c r="C55" s="13" t="s">
        <v>1</v>
      </c>
      <c r="D55" s="13" t="s">
        <v>2</v>
      </c>
      <c r="E55" s="256" t="s">
        <v>1</v>
      </c>
      <c r="F55" s="256" t="s">
        <v>1</v>
      </c>
      <c r="G55" s="256" t="s">
        <v>1</v>
      </c>
      <c r="H55" s="13" t="s">
        <v>1</v>
      </c>
      <c r="I55" s="13" t="s">
        <v>1</v>
      </c>
    </row>
    <row r="56" spans="2:9" x14ac:dyDescent="0.25">
      <c r="B56" s="52"/>
      <c r="C56" s="53" t="s">
        <v>15</v>
      </c>
      <c r="D56" s="45"/>
      <c r="E56" s="255"/>
      <c r="F56" s="255"/>
      <c r="G56" s="255"/>
      <c r="H56" s="46"/>
      <c r="I56" s="47"/>
    </row>
    <row r="57" spans="2:9" ht="15" customHeight="1" x14ac:dyDescent="0.25">
      <c r="B57" s="320" t="s">
        <v>89</v>
      </c>
      <c r="C57" s="312"/>
      <c r="D57" s="12" t="s">
        <v>10</v>
      </c>
      <c r="E57" s="313"/>
      <c r="F57" s="313"/>
      <c r="G57" s="313"/>
      <c r="H57" s="312"/>
      <c r="I57" s="312"/>
    </row>
    <row r="58" spans="2:9" x14ac:dyDescent="0.25">
      <c r="B58" s="320"/>
      <c r="C58" s="312"/>
      <c r="D58" s="25"/>
      <c r="E58" s="313"/>
      <c r="F58" s="313"/>
      <c r="G58" s="313"/>
      <c r="H58" s="312"/>
      <c r="I58" s="312"/>
    </row>
    <row r="59" spans="2:9" x14ac:dyDescent="0.25">
      <c r="B59" s="320"/>
      <c r="C59" s="312"/>
      <c r="D59" s="12" t="s">
        <v>11</v>
      </c>
      <c r="E59" s="313"/>
      <c r="F59" s="313"/>
      <c r="G59" s="313"/>
      <c r="H59" s="312"/>
      <c r="I59" s="312"/>
    </row>
    <row r="60" spans="2:9" x14ac:dyDescent="0.25">
      <c r="B60" s="320"/>
      <c r="C60" s="312"/>
      <c r="D60" s="25"/>
      <c r="E60" s="313"/>
      <c r="F60" s="313"/>
      <c r="G60" s="313"/>
      <c r="H60" s="312"/>
      <c r="I60" s="312"/>
    </row>
    <row r="61" spans="2:9" x14ac:dyDescent="0.25">
      <c r="B61" s="320"/>
      <c r="C61" s="312"/>
      <c r="D61" s="12" t="s">
        <v>13</v>
      </c>
      <c r="E61" s="313"/>
      <c r="F61" s="313"/>
      <c r="G61" s="313"/>
      <c r="H61" s="312"/>
      <c r="I61" s="312"/>
    </row>
    <row r="62" spans="2:9" x14ac:dyDescent="0.25">
      <c r="B62" s="320"/>
      <c r="C62" s="312"/>
      <c r="D62" s="25"/>
      <c r="E62" s="313"/>
      <c r="F62" s="313"/>
      <c r="G62" s="313"/>
      <c r="H62" s="312"/>
      <c r="I62" s="312"/>
    </row>
    <row r="63" spans="2:9" x14ac:dyDescent="0.25">
      <c r="B63" s="13" t="s">
        <v>0</v>
      </c>
      <c r="C63" s="13" t="s">
        <v>1</v>
      </c>
      <c r="D63" s="13" t="s">
        <v>2</v>
      </c>
      <c r="E63" s="13" t="s">
        <v>1</v>
      </c>
      <c r="F63" s="13" t="s">
        <v>1</v>
      </c>
      <c r="G63" s="13" t="s">
        <v>1</v>
      </c>
      <c r="H63" s="13" t="s">
        <v>1</v>
      </c>
      <c r="I63" s="13" t="s">
        <v>1</v>
      </c>
    </row>
  </sheetData>
  <mergeCells count="48">
    <mergeCell ref="B3:C3"/>
    <mergeCell ref="B8:I8"/>
    <mergeCell ref="B11:I11"/>
    <mergeCell ref="B14:I14"/>
    <mergeCell ref="B17:I17"/>
    <mergeCell ref="D3:I3"/>
    <mergeCell ref="H57:H62"/>
    <mergeCell ref="I57:I62"/>
    <mergeCell ref="B49:B54"/>
    <mergeCell ref="C41:C46"/>
    <mergeCell ref="H49:H54"/>
    <mergeCell ref="I49:I54"/>
    <mergeCell ref="B57:B62"/>
    <mergeCell ref="C57:C62"/>
    <mergeCell ref="E57:E62"/>
    <mergeCell ref="F57:F62"/>
    <mergeCell ref="G57:G62"/>
    <mergeCell ref="H41:H46"/>
    <mergeCell ref="I41:I46"/>
    <mergeCell ref="B33:B38"/>
    <mergeCell ref="C33:C38"/>
    <mergeCell ref="E33:E38"/>
    <mergeCell ref="F41:F46"/>
    <mergeCell ref="G33:G38"/>
    <mergeCell ref="B41:B46"/>
    <mergeCell ref="E41:E46"/>
    <mergeCell ref="G41:G46"/>
    <mergeCell ref="F33:F38"/>
    <mergeCell ref="B22:C22"/>
    <mergeCell ref="D22:D23"/>
    <mergeCell ref="B25:B30"/>
    <mergeCell ref="C25:C30"/>
    <mergeCell ref="E25:E30"/>
    <mergeCell ref="E22:E23"/>
    <mergeCell ref="F22:F23"/>
    <mergeCell ref="G22:G23"/>
    <mergeCell ref="H22:H23"/>
    <mergeCell ref="I22:I23"/>
    <mergeCell ref="F25:F30"/>
    <mergeCell ref="G25:G30"/>
    <mergeCell ref="H25:H30"/>
    <mergeCell ref="I25:I30"/>
    <mergeCell ref="H33:H38"/>
    <mergeCell ref="I33:I38"/>
    <mergeCell ref="C49:C54"/>
    <mergeCell ref="E49:E54"/>
    <mergeCell ref="F49:F54"/>
    <mergeCell ref="G49:G5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1"/>
  <sheetViews>
    <sheetView topLeftCell="B16" zoomScale="130" zoomScaleNormal="130" workbookViewId="0">
      <selection activeCell="G8" sqref="G8:G11"/>
    </sheetView>
  </sheetViews>
  <sheetFormatPr defaultRowHeight="15" x14ac:dyDescent="0.25"/>
  <cols>
    <col min="1" max="1" width="4.140625" customWidth="1"/>
    <col min="2" max="2" width="19" customWidth="1"/>
    <col min="3" max="4" width="16.7109375" customWidth="1"/>
    <col min="5" max="5" width="15.5703125" bestFit="1" customWidth="1"/>
    <col min="6" max="6" width="12.85546875" customWidth="1"/>
    <col min="7" max="7" width="12.7109375" customWidth="1"/>
    <col min="8" max="8" width="13" customWidth="1"/>
    <col min="9" max="9" width="16.28515625" customWidth="1"/>
    <col min="10" max="10" width="44" customWidth="1"/>
    <col min="11" max="11" width="33.42578125" customWidth="1"/>
  </cols>
  <sheetData>
    <row r="1" spans="1:11" x14ac:dyDescent="0.25">
      <c r="A1" s="4" t="s">
        <v>93</v>
      </c>
    </row>
    <row r="3" spans="1:11" x14ac:dyDescent="0.25">
      <c r="A3" s="20" t="s">
        <v>16</v>
      </c>
      <c r="B3" s="21"/>
      <c r="C3" s="21"/>
      <c r="D3" s="21"/>
      <c r="E3" s="22"/>
      <c r="F3" s="22"/>
      <c r="G3" s="22"/>
      <c r="H3" s="20"/>
      <c r="I3" s="20"/>
      <c r="J3" s="20"/>
      <c r="K3" s="20"/>
    </row>
    <row r="5" spans="1:11" x14ac:dyDescent="0.25">
      <c r="B5" s="333" t="s">
        <v>175</v>
      </c>
      <c r="C5" s="333" t="s">
        <v>176</v>
      </c>
      <c r="D5" s="333" t="s">
        <v>177</v>
      </c>
      <c r="E5" s="333" t="s">
        <v>17</v>
      </c>
      <c r="F5" s="333"/>
      <c r="G5" s="333"/>
      <c r="H5" s="333"/>
      <c r="I5" s="333"/>
      <c r="J5" s="333" t="s">
        <v>183</v>
      </c>
      <c r="K5" s="333" t="s">
        <v>184</v>
      </c>
    </row>
    <row r="6" spans="1:11" x14ac:dyDescent="0.25">
      <c r="B6" s="333"/>
      <c r="C6" s="333"/>
      <c r="D6" s="333"/>
      <c r="E6" s="334" t="s">
        <v>178</v>
      </c>
      <c r="F6" s="335" t="s">
        <v>18</v>
      </c>
      <c r="G6" s="335"/>
      <c r="H6" s="335" t="s">
        <v>19</v>
      </c>
      <c r="I6" s="335"/>
      <c r="J6" s="333"/>
      <c r="K6" s="333"/>
    </row>
    <row r="7" spans="1:11" ht="24.75" customHeight="1" x14ac:dyDescent="0.25">
      <c r="B7" s="333"/>
      <c r="C7" s="333"/>
      <c r="D7" s="333"/>
      <c r="E7" s="334"/>
      <c r="F7" s="42" t="s">
        <v>179</v>
      </c>
      <c r="G7" s="42" t="s">
        <v>180</v>
      </c>
      <c r="H7" s="42" t="s">
        <v>181</v>
      </c>
      <c r="I7" s="42" t="s">
        <v>182</v>
      </c>
      <c r="J7" s="333"/>
      <c r="K7" s="333"/>
    </row>
    <row r="8" spans="1:11" ht="229.5" customHeight="1" x14ac:dyDescent="0.25">
      <c r="B8" s="337" t="s">
        <v>218</v>
      </c>
      <c r="C8" s="337">
        <v>1232</v>
      </c>
      <c r="D8" s="318" t="s">
        <v>217</v>
      </c>
      <c r="E8" s="25" t="s">
        <v>317</v>
      </c>
      <c r="F8" s="289" t="s">
        <v>207</v>
      </c>
      <c r="G8" s="318" t="s">
        <v>347</v>
      </c>
      <c r="H8" s="290" t="s">
        <v>344</v>
      </c>
      <c r="I8" s="290" t="s">
        <v>345</v>
      </c>
      <c r="J8" s="318" t="s">
        <v>316</v>
      </c>
      <c r="K8" s="28"/>
    </row>
    <row r="9" spans="1:11" ht="70.5" customHeight="1" x14ac:dyDescent="0.25">
      <c r="B9" s="338"/>
      <c r="C9" s="338"/>
      <c r="D9" s="336"/>
      <c r="E9" s="29" t="s">
        <v>348</v>
      </c>
      <c r="F9" s="29">
        <v>0</v>
      </c>
      <c r="G9" s="336"/>
      <c r="H9" s="29">
        <v>10</v>
      </c>
      <c r="I9" s="289" t="s">
        <v>346</v>
      </c>
      <c r="J9" s="336"/>
      <c r="K9" s="29"/>
    </row>
    <row r="10" spans="1:11" ht="51" x14ac:dyDescent="0.25">
      <c r="B10" s="338"/>
      <c r="C10" s="338"/>
      <c r="D10" s="336"/>
      <c r="E10" s="29" t="s">
        <v>322</v>
      </c>
      <c r="F10" s="29">
        <v>0</v>
      </c>
      <c r="G10" s="336"/>
      <c r="H10" s="29">
        <v>15</v>
      </c>
      <c r="I10" s="289" t="s">
        <v>346</v>
      </c>
      <c r="J10" s="336"/>
      <c r="K10" s="29"/>
    </row>
    <row r="11" spans="1:11" ht="112.5" customHeight="1" x14ac:dyDescent="0.25">
      <c r="B11" s="339"/>
      <c r="C11" s="339"/>
      <c r="D11" s="311"/>
      <c r="E11" s="289" t="s">
        <v>349</v>
      </c>
      <c r="F11" s="289">
        <v>0</v>
      </c>
      <c r="G11" s="311"/>
      <c r="H11" s="289">
        <v>15</v>
      </c>
      <c r="I11" s="290" t="s">
        <v>345</v>
      </c>
      <c r="J11" s="311"/>
      <c r="K11" s="289"/>
    </row>
  </sheetData>
  <mergeCells count="14">
    <mergeCell ref="J8:J11"/>
    <mergeCell ref="D8:D11"/>
    <mergeCell ref="C8:C11"/>
    <mergeCell ref="B8:B11"/>
    <mergeCell ref="G8:G11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XFA36"/>
  <sheetViews>
    <sheetView topLeftCell="A10" workbookViewId="0">
      <selection activeCell="C26" sqref="C26"/>
    </sheetView>
  </sheetViews>
  <sheetFormatPr defaultRowHeight="15" x14ac:dyDescent="0.25"/>
  <cols>
    <col min="2" max="2" width="39.5703125" customWidth="1"/>
    <col min="3" max="3" width="56.28515625" customWidth="1"/>
    <col min="4" max="4" width="14" customWidth="1"/>
    <col min="5" max="5" width="12" customWidth="1"/>
    <col min="8" max="8" width="12.42578125" customWidth="1"/>
    <col min="9" max="9" width="13.85546875" customWidth="1"/>
  </cols>
  <sheetData>
    <row r="1" spans="1:10" x14ac:dyDescent="0.25">
      <c r="A1" s="4" t="s">
        <v>93</v>
      </c>
    </row>
    <row r="3" spans="1:10" ht="17.25" x14ac:dyDescent="0.25">
      <c r="A3" s="20" t="s">
        <v>185</v>
      </c>
      <c r="B3" s="30"/>
      <c r="C3" s="21"/>
      <c r="D3" s="21"/>
      <c r="E3" s="21"/>
      <c r="F3" s="22"/>
      <c r="G3" s="22"/>
      <c r="H3" s="22"/>
      <c r="I3" s="20"/>
    </row>
    <row r="5" spans="1:10" x14ac:dyDescent="0.25">
      <c r="B5" s="15" t="s">
        <v>21</v>
      </c>
      <c r="C5" s="15" t="s">
        <v>22</v>
      </c>
    </row>
    <row r="6" spans="1:10" x14ac:dyDescent="0.25">
      <c r="B6" s="104" t="s">
        <v>210</v>
      </c>
      <c r="C6" s="25" t="s">
        <v>217</v>
      </c>
    </row>
    <row r="8" spans="1:10" ht="15.75" x14ac:dyDescent="0.25">
      <c r="A8" s="4" t="s">
        <v>186</v>
      </c>
      <c r="C8" s="26"/>
      <c r="D8" s="26"/>
      <c r="E8" s="26"/>
      <c r="F8" s="26"/>
      <c r="G8" s="26"/>
      <c r="H8" s="26"/>
      <c r="I8" s="26"/>
    </row>
    <row r="9" spans="1:10" x14ac:dyDescent="0.25">
      <c r="J9" s="1"/>
    </row>
    <row r="10" spans="1:10" x14ac:dyDescent="0.25">
      <c r="B10" s="31" t="s">
        <v>23</v>
      </c>
      <c r="C10" s="105">
        <v>1232</v>
      </c>
      <c r="D10" s="333" t="s">
        <v>86</v>
      </c>
      <c r="E10" s="333"/>
      <c r="F10" s="333"/>
      <c r="G10" s="333"/>
      <c r="H10" s="333"/>
      <c r="I10" s="333"/>
    </row>
    <row r="11" spans="1:10" x14ac:dyDescent="0.25">
      <c r="B11" s="31" t="s">
        <v>24</v>
      </c>
      <c r="C11" s="105">
        <v>11001</v>
      </c>
      <c r="D11" s="315" t="s">
        <v>90</v>
      </c>
      <c r="E11" s="315" t="s">
        <v>91</v>
      </c>
      <c r="F11" s="333" t="s">
        <v>20</v>
      </c>
      <c r="G11" s="333" t="s">
        <v>25</v>
      </c>
      <c r="H11" s="333" t="s">
        <v>29</v>
      </c>
      <c r="I11" s="346" t="s">
        <v>187</v>
      </c>
    </row>
    <row r="12" spans="1:10" ht="51" x14ac:dyDescent="0.25">
      <c r="B12" s="31" t="s">
        <v>10</v>
      </c>
      <c r="C12" s="25" t="s">
        <v>216</v>
      </c>
      <c r="D12" s="343"/>
      <c r="E12" s="343"/>
      <c r="F12" s="333"/>
      <c r="G12" s="333"/>
      <c r="H12" s="333"/>
      <c r="I12" s="346"/>
    </row>
    <row r="13" spans="1:10" ht="25.5" x14ac:dyDescent="0.25">
      <c r="B13" s="31" t="s">
        <v>26</v>
      </c>
      <c r="C13" s="25" t="s">
        <v>215</v>
      </c>
      <c r="D13" s="343"/>
      <c r="E13" s="343"/>
      <c r="F13" s="333"/>
      <c r="G13" s="333"/>
      <c r="H13" s="333"/>
      <c r="I13" s="346"/>
    </row>
    <row r="14" spans="1:10" ht="17.25" x14ac:dyDescent="0.25">
      <c r="B14" s="31" t="s">
        <v>188</v>
      </c>
      <c r="C14" s="25" t="s">
        <v>211</v>
      </c>
      <c r="D14" s="343"/>
      <c r="E14" s="343"/>
      <c r="F14" s="333"/>
      <c r="G14" s="333"/>
      <c r="H14" s="333"/>
      <c r="I14" s="346"/>
    </row>
    <row r="15" spans="1:10" ht="25.5" x14ac:dyDescent="0.25">
      <c r="B15" s="43" t="s">
        <v>189</v>
      </c>
      <c r="C15" s="32" t="s">
        <v>220</v>
      </c>
      <c r="D15" s="344"/>
      <c r="E15" s="344"/>
      <c r="F15" s="345"/>
      <c r="G15" s="345"/>
      <c r="H15" s="345"/>
      <c r="I15" s="347"/>
    </row>
    <row r="16" spans="1:10" x14ac:dyDescent="0.25">
      <c r="B16" s="341" t="s">
        <v>27</v>
      </c>
      <c r="C16" s="342"/>
      <c r="D16" s="33"/>
      <c r="E16" s="33"/>
      <c r="F16" s="33"/>
      <c r="G16" s="33"/>
      <c r="H16" s="33"/>
      <c r="I16" s="34"/>
    </row>
    <row r="17" spans="1:16381" x14ac:dyDescent="0.25">
      <c r="B17" s="38" t="s">
        <v>190</v>
      </c>
      <c r="C17" s="39" t="s">
        <v>94</v>
      </c>
      <c r="D17" s="40"/>
      <c r="E17" s="40"/>
      <c r="F17" s="40"/>
      <c r="G17" s="40"/>
      <c r="H17" s="40"/>
      <c r="I17" s="41"/>
    </row>
    <row r="18" spans="1:16381" ht="31.5" customHeight="1" x14ac:dyDescent="0.25">
      <c r="B18" s="37" t="s">
        <v>317</v>
      </c>
      <c r="C18" s="284" t="s">
        <v>319</v>
      </c>
      <c r="D18" s="37"/>
      <c r="E18" s="37">
        <v>9</v>
      </c>
      <c r="F18" s="37">
        <v>7</v>
      </c>
      <c r="G18" s="37"/>
      <c r="H18" s="37"/>
      <c r="I18" s="37"/>
    </row>
    <row r="19" spans="1:16381" s="283" customFormat="1" ht="51.75" customHeight="1" x14ac:dyDescent="0.25">
      <c r="B19" s="282" t="s">
        <v>318</v>
      </c>
      <c r="C19" s="285" t="s">
        <v>320</v>
      </c>
      <c r="D19" s="37"/>
      <c r="E19" s="37">
        <v>10</v>
      </c>
      <c r="F19" s="37">
        <v>0</v>
      </c>
      <c r="G19" s="37"/>
      <c r="H19" s="37"/>
      <c r="I19" s="37"/>
    </row>
    <row r="20" spans="1:16381" x14ac:dyDescent="0.25">
      <c r="B20" s="37"/>
      <c r="C20" s="37"/>
      <c r="D20" s="37"/>
      <c r="E20" s="37"/>
      <c r="F20" s="37"/>
      <c r="G20" s="37"/>
      <c r="H20" s="37"/>
      <c r="I20" s="37"/>
    </row>
    <row r="21" spans="1:16381" ht="15" customHeight="1" x14ac:dyDescent="0.25">
      <c r="B21" s="340" t="s">
        <v>28</v>
      </c>
      <c r="C21" s="340"/>
      <c r="D21" s="36">
        <f>'Հ4 '!H5</f>
        <v>6225.5999999999995</v>
      </c>
      <c r="E21" s="36">
        <f>'Հ4 '!W5</f>
        <v>53704.4</v>
      </c>
      <c r="F21" s="36">
        <f>'Հ4 '!AM5</f>
        <v>34494.699999999997</v>
      </c>
      <c r="G21" s="36">
        <v>0</v>
      </c>
      <c r="H21" s="36">
        <v>0</v>
      </c>
      <c r="I21" s="35">
        <v>2024</v>
      </c>
    </row>
    <row r="22" spans="1:16381" s="5" customFormat="1" ht="16.5" customHeigh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</row>
    <row r="23" spans="1:16381" ht="16.5" customHeight="1" x14ac:dyDescent="0.25"/>
    <row r="24" spans="1:16381" x14ac:dyDescent="0.25">
      <c r="B24" s="31" t="s">
        <v>23</v>
      </c>
      <c r="C24" s="105">
        <v>1232</v>
      </c>
      <c r="D24" s="333" t="s">
        <v>86</v>
      </c>
      <c r="E24" s="333"/>
      <c r="F24" s="333"/>
      <c r="G24" s="333"/>
      <c r="H24" s="333"/>
      <c r="I24" s="333"/>
    </row>
    <row r="25" spans="1:16381" x14ac:dyDescent="0.25">
      <c r="B25" s="31" t="s">
        <v>24</v>
      </c>
      <c r="C25" s="105">
        <v>32001</v>
      </c>
      <c r="D25" s="315" t="s">
        <v>90</v>
      </c>
      <c r="E25" s="315" t="s">
        <v>91</v>
      </c>
      <c r="F25" s="333" t="s">
        <v>20</v>
      </c>
      <c r="G25" s="333" t="s">
        <v>25</v>
      </c>
      <c r="H25" s="333" t="s">
        <v>29</v>
      </c>
      <c r="I25" s="346" t="s">
        <v>187</v>
      </c>
    </row>
    <row r="26" spans="1:16381" ht="63" customHeight="1" x14ac:dyDescent="0.25">
      <c r="B26" s="31" t="s">
        <v>10</v>
      </c>
      <c r="C26" s="27" t="s">
        <v>221</v>
      </c>
      <c r="D26" s="343"/>
      <c r="E26" s="343"/>
      <c r="F26" s="333"/>
      <c r="G26" s="333"/>
      <c r="H26" s="333"/>
      <c r="I26" s="346"/>
    </row>
    <row r="27" spans="1:16381" ht="27.75" customHeight="1" x14ac:dyDescent="0.25">
      <c r="B27" s="31" t="s">
        <v>26</v>
      </c>
      <c r="C27" s="27" t="s">
        <v>222</v>
      </c>
      <c r="D27" s="343"/>
      <c r="E27" s="343"/>
      <c r="F27" s="333"/>
      <c r="G27" s="333"/>
      <c r="H27" s="333"/>
      <c r="I27" s="346"/>
    </row>
    <row r="28" spans="1:16381" ht="27.75" customHeight="1" x14ac:dyDescent="0.25">
      <c r="B28" s="31" t="s">
        <v>188</v>
      </c>
      <c r="C28" s="27" t="s">
        <v>223</v>
      </c>
      <c r="D28" s="343"/>
      <c r="E28" s="343"/>
      <c r="F28" s="333"/>
      <c r="G28" s="333"/>
      <c r="H28" s="333"/>
      <c r="I28" s="346"/>
    </row>
    <row r="29" spans="1:16381" x14ac:dyDescent="0.25">
      <c r="B29" s="43" t="s">
        <v>189</v>
      </c>
      <c r="C29" s="32"/>
      <c r="D29" s="344"/>
      <c r="E29" s="344"/>
      <c r="F29" s="345"/>
      <c r="G29" s="345"/>
      <c r="H29" s="345"/>
      <c r="I29" s="347"/>
    </row>
    <row r="30" spans="1:16381" x14ac:dyDescent="0.25">
      <c r="B30" s="341" t="s">
        <v>27</v>
      </c>
      <c r="C30" s="342"/>
      <c r="D30" s="33"/>
      <c r="E30" s="33"/>
      <c r="F30" s="33"/>
      <c r="G30" s="33"/>
      <c r="H30" s="33"/>
      <c r="I30" s="34"/>
    </row>
    <row r="31" spans="1:16381" x14ac:dyDescent="0.25">
      <c r="B31" s="38" t="s">
        <v>190</v>
      </c>
      <c r="C31" s="39" t="s">
        <v>94</v>
      </c>
      <c r="D31" s="40"/>
      <c r="E31" s="40"/>
      <c r="F31" s="40"/>
      <c r="G31" s="40"/>
      <c r="H31" s="40"/>
      <c r="I31" s="41"/>
    </row>
    <row r="32" spans="1:16381" s="283" customFormat="1" ht="37.5" customHeight="1" x14ac:dyDescent="0.25">
      <c r="B32" s="282" t="s">
        <v>322</v>
      </c>
      <c r="C32" s="28" t="s">
        <v>321</v>
      </c>
      <c r="D32" s="37">
        <v>6</v>
      </c>
      <c r="E32" s="37">
        <v>9</v>
      </c>
      <c r="F32" s="37">
        <v>0</v>
      </c>
      <c r="G32" s="37">
        <v>0</v>
      </c>
      <c r="H32" s="37"/>
      <c r="I32" s="37"/>
    </row>
    <row r="33" spans="2:9" ht="37.5" customHeight="1" x14ac:dyDescent="0.25">
      <c r="B33" s="282" t="s">
        <v>323</v>
      </c>
      <c r="C33" s="286" t="s">
        <v>324</v>
      </c>
      <c r="D33" s="36">
        <v>0</v>
      </c>
      <c r="E33" s="37">
        <v>8</v>
      </c>
      <c r="F33" s="37">
        <v>7</v>
      </c>
      <c r="G33" s="36"/>
      <c r="H33" s="36"/>
      <c r="I33" s="36"/>
    </row>
    <row r="34" spans="2:9" x14ac:dyDescent="0.25">
      <c r="B34" s="340" t="s">
        <v>28</v>
      </c>
      <c r="C34" s="340"/>
      <c r="D34" s="36">
        <f>'Հ4 '!H6</f>
        <v>0</v>
      </c>
      <c r="E34" s="36">
        <f>'Հ4 '!W6</f>
        <v>453925.7</v>
      </c>
      <c r="F34" s="138">
        <f>'Հ4 '!AM6</f>
        <v>367355.5</v>
      </c>
      <c r="G34" s="36">
        <v>0</v>
      </c>
      <c r="H34" s="36">
        <v>0</v>
      </c>
      <c r="I34" s="35">
        <v>2024</v>
      </c>
    </row>
    <row r="35" spans="2:9" ht="16.5" customHeight="1" x14ac:dyDescent="0.25"/>
    <row r="36" spans="2:9" ht="16.5" customHeight="1" x14ac:dyDescent="0.25"/>
  </sheetData>
  <mergeCells count="18">
    <mergeCell ref="B30:C30"/>
    <mergeCell ref="B34:C34"/>
    <mergeCell ref="D24:I24"/>
    <mergeCell ref="D25:D29"/>
    <mergeCell ref="E25:E29"/>
    <mergeCell ref="F25:F29"/>
    <mergeCell ref="G25:G29"/>
    <mergeCell ref="H25:H29"/>
    <mergeCell ref="I25:I29"/>
    <mergeCell ref="B21:C21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4" tint="0.59999389629810485"/>
  </sheetPr>
  <dimension ref="A1:BK18"/>
  <sheetViews>
    <sheetView view="pageBreakPreview" topLeftCell="AT1" zoomScale="130" zoomScaleNormal="100" zoomScaleSheetLayoutView="130" workbookViewId="0">
      <selection activeCell="BB4" sqref="BB4:BC4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9.5703125" bestFit="1" customWidth="1"/>
    <col min="9" max="18" width="8.85546875" customWidth="1"/>
    <col min="19" max="19" width="13.85546875" customWidth="1"/>
    <col min="20" max="22" width="8.85546875" customWidth="1"/>
    <col min="23" max="23" width="13.5703125" customWidth="1"/>
    <col min="24" max="36" width="7.7109375" customWidth="1"/>
    <col min="37" max="38" width="10.28515625" customWidth="1"/>
    <col min="39" max="39" width="11.5703125" customWidth="1"/>
    <col min="40" max="40" width="8.42578125" bestFit="1" customWidth="1"/>
    <col min="41" max="50" width="6.7109375" customWidth="1"/>
    <col min="51" max="51" width="7.42578125" bestFit="1" customWidth="1"/>
    <col min="52" max="53" width="6.7109375" customWidth="1"/>
    <col min="54" max="54" width="8.5703125" bestFit="1" customWidth="1"/>
    <col min="55" max="55" width="6.7109375" customWidth="1"/>
    <col min="56" max="56" width="10.42578125" bestFit="1" customWidth="1"/>
    <col min="57" max="57" width="6.140625" customWidth="1"/>
    <col min="58" max="58" width="4.42578125" customWidth="1"/>
    <col min="59" max="59" width="4.85546875" customWidth="1"/>
    <col min="60" max="60" width="5.42578125" customWidth="1"/>
    <col min="61" max="61" width="5.85546875" customWidth="1"/>
    <col min="62" max="62" width="5.42578125" customWidth="1"/>
    <col min="63" max="63" width="4.85546875" customWidth="1"/>
  </cols>
  <sheetData>
    <row r="1" spans="1:63" x14ac:dyDescent="0.25">
      <c r="A1" s="4" t="s">
        <v>95</v>
      </c>
    </row>
    <row r="3" spans="1:63" ht="29.25" customHeight="1" x14ac:dyDescent="0.25">
      <c r="B3" s="348" t="s">
        <v>30</v>
      </c>
      <c r="C3" s="348"/>
      <c r="D3" s="348" t="s">
        <v>96</v>
      </c>
      <c r="E3" s="348" t="s">
        <v>191</v>
      </c>
      <c r="F3" s="348"/>
      <c r="G3" s="348"/>
      <c r="H3" s="348" t="s">
        <v>98</v>
      </c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 t="s">
        <v>97</v>
      </c>
      <c r="X3" s="348"/>
      <c r="Y3" s="348"/>
      <c r="Z3" s="348"/>
      <c r="AA3" s="348"/>
      <c r="AB3" s="348"/>
      <c r="AC3" s="348"/>
      <c r="AD3" s="348"/>
      <c r="AE3" s="348"/>
      <c r="AF3" s="348"/>
      <c r="AG3" s="348"/>
      <c r="AH3" s="348"/>
      <c r="AI3" s="348"/>
      <c r="AJ3" s="348"/>
      <c r="AK3" s="348"/>
      <c r="AL3" s="348"/>
      <c r="AM3" s="348" t="s">
        <v>309</v>
      </c>
      <c r="AN3" s="348"/>
      <c r="AO3" s="348"/>
      <c r="AP3" s="348"/>
      <c r="AQ3" s="348"/>
      <c r="AR3" s="348"/>
      <c r="AS3" s="348"/>
      <c r="AT3" s="348"/>
      <c r="AU3" s="348"/>
      <c r="AV3" s="348"/>
      <c r="AW3" s="348"/>
      <c r="AX3" s="348"/>
      <c r="AY3" s="348"/>
      <c r="AZ3" s="348"/>
      <c r="BA3" s="348"/>
      <c r="BB3" s="348"/>
      <c r="BC3" s="348"/>
      <c r="BD3" s="348" t="s">
        <v>48</v>
      </c>
      <c r="BE3" s="348"/>
      <c r="BF3" s="348"/>
      <c r="BG3" s="348"/>
      <c r="BH3" s="348" t="s">
        <v>100</v>
      </c>
      <c r="BI3" s="348"/>
      <c r="BJ3" s="348"/>
      <c r="BK3" s="348"/>
    </row>
    <row r="4" spans="1:63" ht="126" customHeight="1" x14ac:dyDescent="0.25">
      <c r="B4" s="14" t="s">
        <v>6</v>
      </c>
      <c r="C4" s="14" t="s">
        <v>56</v>
      </c>
      <c r="D4" s="348"/>
      <c r="E4" s="66" t="s">
        <v>31</v>
      </c>
      <c r="F4" s="66" t="s">
        <v>32</v>
      </c>
      <c r="G4" s="66" t="s">
        <v>33</v>
      </c>
      <c r="H4" s="17" t="s">
        <v>34</v>
      </c>
      <c r="I4" s="64" t="s">
        <v>326</v>
      </c>
      <c r="J4" s="64" t="s">
        <v>327</v>
      </c>
      <c r="K4" s="64" t="s">
        <v>328</v>
      </c>
      <c r="L4" s="64" t="s">
        <v>329</v>
      </c>
      <c r="M4" s="64" t="s">
        <v>330</v>
      </c>
      <c r="N4" s="64" t="s">
        <v>331</v>
      </c>
      <c r="O4" s="64" t="s">
        <v>332</v>
      </c>
      <c r="P4" s="64" t="s">
        <v>333</v>
      </c>
      <c r="Q4" s="64" t="s">
        <v>334</v>
      </c>
      <c r="R4" s="64" t="s">
        <v>335</v>
      </c>
      <c r="S4" s="64" t="s">
        <v>340</v>
      </c>
      <c r="T4" s="64" t="s">
        <v>336</v>
      </c>
      <c r="U4" s="64" t="s">
        <v>342</v>
      </c>
      <c r="V4" s="64" t="s">
        <v>343</v>
      </c>
      <c r="W4" s="17" t="s">
        <v>34</v>
      </c>
      <c r="X4" s="64" t="s">
        <v>326</v>
      </c>
      <c r="Y4" s="64" t="s">
        <v>327</v>
      </c>
      <c r="Z4" s="64" t="s">
        <v>329</v>
      </c>
      <c r="AA4" s="64" t="s">
        <v>337</v>
      </c>
      <c r="AB4" s="64" t="s">
        <v>331</v>
      </c>
      <c r="AC4" s="64" t="s">
        <v>332</v>
      </c>
      <c r="AD4" s="64" t="s">
        <v>333</v>
      </c>
      <c r="AE4" s="64" t="s">
        <v>334</v>
      </c>
      <c r="AF4" s="64" t="s">
        <v>335</v>
      </c>
      <c r="AG4" s="64" t="s">
        <v>338</v>
      </c>
      <c r="AH4" s="64" t="s">
        <v>339</v>
      </c>
      <c r="AI4" s="64" t="s">
        <v>340</v>
      </c>
      <c r="AJ4" s="64" t="s">
        <v>336</v>
      </c>
      <c r="AK4" s="64" t="s">
        <v>342</v>
      </c>
      <c r="AL4" s="64" t="s">
        <v>343</v>
      </c>
      <c r="AM4" s="17" t="s">
        <v>34</v>
      </c>
      <c r="AN4" s="64" t="s">
        <v>326</v>
      </c>
      <c r="AO4" s="64" t="s">
        <v>327</v>
      </c>
      <c r="AP4" s="64" t="s">
        <v>328</v>
      </c>
      <c r="AQ4" s="64" t="s">
        <v>329</v>
      </c>
      <c r="AR4" s="64" t="s">
        <v>330</v>
      </c>
      <c r="AS4" s="64" t="s">
        <v>331</v>
      </c>
      <c r="AT4" s="64" t="s">
        <v>332</v>
      </c>
      <c r="AU4" s="64" t="s">
        <v>333</v>
      </c>
      <c r="AV4" s="64" t="s">
        <v>334</v>
      </c>
      <c r="AW4" s="64" t="s">
        <v>341</v>
      </c>
      <c r="AX4" s="64" t="s">
        <v>340</v>
      </c>
      <c r="AY4" s="64" t="s">
        <v>336</v>
      </c>
      <c r="AZ4" s="64" t="s">
        <v>338</v>
      </c>
      <c r="BA4" s="64" t="s">
        <v>339</v>
      </c>
      <c r="BB4" s="64" t="s">
        <v>342</v>
      </c>
      <c r="BC4" s="64" t="s">
        <v>343</v>
      </c>
      <c r="BD4" s="17" t="s">
        <v>34</v>
      </c>
      <c r="BE4" s="64" t="s">
        <v>35</v>
      </c>
      <c r="BF4" s="64" t="s">
        <v>35</v>
      </c>
      <c r="BG4" s="67" t="s">
        <v>36</v>
      </c>
      <c r="BH4" s="17" t="s">
        <v>34</v>
      </c>
      <c r="BI4" s="64" t="s">
        <v>35</v>
      </c>
      <c r="BJ4" s="65"/>
      <c r="BK4" s="68"/>
    </row>
    <row r="5" spans="1:63" ht="90" customHeight="1" x14ac:dyDescent="0.25">
      <c r="B5" s="289">
        <v>1232</v>
      </c>
      <c r="C5" s="289">
        <v>11001</v>
      </c>
      <c r="D5" s="288" t="s">
        <v>216</v>
      </c>
      <c r="E5" s="107" t="s">
        <v>235</v>
      </c>
      <c r="F5" s="107" t="s">
        <v>236</v>
      </c>
      <c r="G5" s="107" t="s">
        <v>236</v>
      </c>
      <c r="H5" s="17">
        <f>SUM(I5:V5)</f>
        <v>6225.5999999999995</v>
      </c>
      <c r="I5" s="64">
        <f>'AMD Հ7 Ձև1 round'!M9</f>
        <v>3830.3</v>
      </c>
      <c r="J5" s="64">
        <f>'AMD Հ7 Ձև1 round'!M10</f>
        <v>72.599999999999994</v>
      </c>
      <c r="K5" s="64">
        <f>'AMD Հ7 Ձև1 round'!M11</f>
        <v>0</v>
      </c>
      <c r="L5" s="64">
        <f>'AMD Հ7 Ձև1 round'!M12</f>
        <v>45</v>
      </c>
      <c r="M5" s="64">
        <f>'AMD Հ7 Ձև1 round'!M13</f>
        <v>1111</v>
      </c>
      <c r="N5" s="64">
        <f>'AMD Հ7 Ձև1 round'!M14</f>
        <v>0</v>
      </c>
      <c r="O5" s="64">
        <f>'AMD Հ7 Ձև1 round'!M15</f>
        <v>506</v>
      </c>
      <c r="P5" s="64">
        <f>'AMD Հ7 Ձև1 round'!M16</f>
        <v>263.2</v>
      </c>
      <c r="Q5" s="64">
        <f>'AMD Հ7 Ձև1 round'!M17</f>
        <v>236</v>
      </c>
      <c r="R5" s="64">
        <f>'AMD Հ7 Ձև1 round'!M18</f>
        <v>161.5</v>
      </c>
      <c r="S5" s="64">
        <f>'AMD Հ7 Ձև1 round'!M19</f>
        <v>0</v>
      </c>
      <c r="T5" s="64">
        <v>0</v>
      </c>
      <c r="U5" s="64"/>
      <c r="V5" s="64">
        <v>0</v>
      </c>
      <c r="W5" s="17">
        <f>SUM(X5:AL5)</f>
        <v>53704.4</v>
      </c>
      <c r="X5" s="64">
        <v>13546.1</v>
      </c>
      <c r="Y5" s="64">
        <v>219.20000000000002</v>
      </c>
      <c r="Z5" s="64">
        <v>315</v>
      </c>
      <c r="AA5" s="64">
        <v>4328.5</v>
      </c>
      <c r="AB5" s="64">
        <v>743.6</v>
      </c>
      <c r="AC5" s="64">
        <v>2966.6</v>
      </c>
      <c r="AD5" s="64">
        <v>318.7</v>
      </c>
      <c r="AE5" s="64">
        <v>157.80000000000001</v>
      </c>
      <c r="AF5" s="64">
        <v>1168.7</v>
      </c>
      <c r="AG5" s="64">
        <v>177.10000000000002</v>
      </c>
      <c r="AH5" s="64">
        <v>2428.4</v>
      </c>
      <c r="AI5" s="64">
        <v>318.7</v>
      </c>
      <c r="AJ5" s="64">
        <v>27016</v>
      </c>
      <c r="AK5" s="64">
        <v>0</v>
      </c>
      <c r="AL5" s="64">
        <v>0</v>
      </c>
      <c r="AM5" s="17">
        <f>SUM(AN5:BC5)</f>
        <v>34494.699999999997</v>
      </c>
      <c r="AN5" s="64">
        <v>8613.5</v>
      </c>
      <c r="AO5" s="64">
        <v>0</v>
      </c>
      <c r="AP5" s="64">
        <v>0</v>
      </c>
      <c r="AQ5" s="64">
        <v>225</v>
      </c>
      <c r="AR5" s="64">
        <v>1142.1000000000001</v>
      </c>
      <c r="AS5" s="64">
        <v>0</v>
      </c>
      <c r="AT5" s="64">
        <v>0</v>
      </c>
      <c r="AU5" s="64">
        <v>114.6</v>
      </c>
      <c r="AV5" s="64">
        <v>0</v>
      </c>
      <c r="AW5" s="64">
        <v>0</v>
      </c>
      <c r="AX5" s="64">
        <v>0</v>
      </c>
      <c r="AY5" s="64">
        <v>19510.599999999999</v>
      </c>
      <c r="AZ5" s="64">
        <v>140</v>
      </c>
      <c r="BA5" s="64">
        <v>4748.8999999999996</v>
      </c>
      <c r="BB5" s="64">
        <v>0</v>
      </c>
      <c r="BC5" s="64">
        <v>0</v>
      </c>
      <c r="BD5" s="17">
        <v>0</v>
      </c>
      <c r="BE5" s="55"/>
      <c r="BF5" s="55"/>
      <c r="BG5" s="55"/>
      <c r="BH5" s="69">
        <f>BI5+BJ5+BK5</f>
        <v>0</v>
      </c>
      <c r="BI5" s="55"/>
      <c r="BJ5" s="55"/>
      <c r="BK5" s="55"/>
    </row>
    <row r="6" spans="1:63" ht="102" x14ac:dyDescent="0.25">
      <c r="B6" s="289">
        <v>1232</v>
      </c>
      <c r="C6" s="289">
        <v>32001</v>
      </c>
      <c r="D6" s="288" t="s">
        <v>312</v>
      </c>
      <c r="E6" s="107" t="s">
        <v>235</v>
      </c>
      <c r="F6" s="107" t="s">
        <v>236</v>
      </c>
      <c r="G6" s="107" t="s">
        <v>236</v>
      </c>
      <c r="H6" s="17">
        <f>SUM(I6:V6)</f>
        <v>0</v>
      </c>
      <c r="I6" s="64">
        <v>0</v>
      </c>
      <c r="J6" s="64">
        <v>0</v>
      </c>
      <c r="K6" s="64">
        <v>0</v>
      </c>
      <c r="L6" s="64">
        <v>0</v>
      </c>
      <c r="M6" s="64">
        <v>0</v>
      </c>
      <c r="N6" s="64">
        <v>0</v>
      </c>
      <c r="O6" s="64">
        <v>0</v>
      </c>
      <c r="P6" s="64">
        <v>0</v>
      </c>
      <c r="Q6" s="64">
        <v>0</v>
      </c>
      <c r="R6" s="64">
        <v>0</v>
      </c>
      <c r="S6" s="64">
        <v>0</v>
      </c>
      <c r="T6" s="64">
        <v>0</v>
      </c>
      <c r="U6" s="64"/>
      <c r="V6" s="64">
        <v>0</v>
      </c>
      <c r="W6" s="17">
        <f>SUM(X6:AL6)</f>
        <v>453925.7</v>
      </c>
      <c r="X6" s="64">
        <v>0</v>
      </c>
      <c r="Y6" s="64">
        <v>0</v>
      </c>
      <c r="Z6" s="64">
        <v>0</v>
      </c>
      <c r="AA6" s="64">
        <v>0</v>
      </c>
      <c r="AB6" s="64">
        <v>0</v>
      </c>
      <c r="AC6" s="64">
        <v>0</v>
      </c>
      <c r="AD6" s="64">
        <v>0</v>
      </c>
      <c r="AE6" s="64">
        <v>0</v>
      </c>
      <c r="AF6" s="64">
        <v>0</v>
      </c>
      <c r="AG6" s="64">
        <v>0</v>
      </c>
      <c r="AH6" s="64">
        <v>0</v>
      </c>
      <c r="AI6" s="64">
        <v>0</v>
      </c>
      <c r="AJ6" s="64">
        <v>0</v>
      </c>
      <c r="AK6" s="64">
        <f>453925.7</f>
        <v>453925.7</v>
      </c>
      <c r="AL6" s="64">
        <v>0</v>
      </c>
      <c r="AM6" s="17">
        <f>SUM(AN6:BC6)</f>
        <v>367355.5</v>
      </c>
      <c r="AN6" s="64">
        <v>0</v>
      </c>
      <c r="AO6" s="64">
        <v>0</v>
      </c>
      <c r="AP6" s="64">
        <v>0</v>
      </c>
      <c r="AQ6" s="64">
        <v>0</v>
      </c>
      <c r="AR6" s="64">
        <v>0</v>
      </c>
      <c r="AS6" s="64">
        <v>0</v>
      </c>
      <c r="AT6" s="64">
        <v>0</v>
      </c>
      <c r="AU6" s="64">
        <v>0</v>
      </c>
      <c r="AV6" s="64">
        <v>0</v>
      </c>
      <c r="AW6" s="64">
        <v>0</v>
      </c>
      <c r="AX6" s="64">
        <v>0</v>
      </c>
      <c r="AY6" s="64">
        <v>0</v>
      </c>
      <c r="AZ6" s="64">
        <v>0</v>
      </c>
      <c r="BA6" s="64">
        <v>0</v>
      </c>
      <c r="BB6" s="64">
        <v>367355.5</v>
      </c>
      <c r="BC6" s="64">
        <v>0</v>
      </c>
      <c r="BD6" s="17">
        <f t="shared" ref="BD6" si="0">BE6+BF6+BG6</f>
        <v>0</v>
      </c>
      <c r="BE6" s="55"/>
      <c r="BF6" s="55"/>
      <c r="BG6" s="55"/>
      <c r="BH6" s="69">
        <f t="shared" ref="BH6" si="1">BI6+BJ6+BK6</f>
        <v>0</v>
      </c>
      <c r="BI6" s="55"/>
      <c r="BJ6" s="55"/>
      <c r="BK6" s="55"/>
    </row>
    <row r="7" spans="1:63" hidden="1" x14ac:dyDescent="0.25">
      <c r="B7" s="109" t="s">
        <v>106</v>
      </c>
      <c r="C7" s="109"/>
      <c r="D7" s="109"/>
      <c r="E7" s="109" t="s">
        <v>89</v>
      </c>
      <c r="F7" s="109" t="s">
        <v>89</v>
      </c>
      <c r="G7" s="109" t="s">
        <v>89</v>
      </c>
      <c r="H7" s="258">
        <f>SUM(H5:H6)</f>
        <v>6225.5999999999995</v>
      </c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60">
        <f>SUM(W5:W6)</f>
        <v>507630.10000000003</v>
      </c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60">
        <f>SUM(AM5:AM6)</f>
        <v>401850.2</v>
      </c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>
        <f>SUM(BD6:BD6)</f>
        <v>0</v>
      </c>
      <c r="BE7" s="109"/>
      <c r="BF7" s="109"/>
      <c r="BG7" s="109"/>
      <c r="BH7" s="109">
        <f>SUM(BH6:BH6)</f>
        <v>0</v>
      </c>
      <c r="BI7" s="109"/>
      <c r="BJ7" s="109"/>
      <c r="BK7" s="109"/>
    </row>
    <row r="8" spans="1:63" x14ac:dyDescent="0.25">
      <c r="B8" s="109" t="s">
        <v>106</v>
      </c>
      <c r="C8" s="109"/>
      <c r="D8" s="109"/>
      <c r="E8" s="109" t="s">
        <v>89</v>
      </c>
      <c r="F8" s="109" t="s">
        <v>89</v>
      </c>
      <c r="G8" s="109" t="s">
        <v>89</v>
      </c>
      <c r="H8" s="109">
        <f>SUM(H5:H6)</f>
        <v>6225.5999999999995</v>
      </c>
      <c r="I8" s="109">
        <f t="shared" ref="I8:BC8" si="2">SUM(I5:I6)</f>
        <v>3830.3</v>
      </c>
      <c r="J8" s="109">
        <f t="shared" si="2"/>
        <v>72.599999999999994</v>
      </c>
      <c r="K8" s="109">
        <f t="shared" si="2"/>
        <v>0</v>
      </c>
      <c r="L8" s="109">
        <f t="shared" si="2"/>
        <v>45</v>
      </c>
      <c r="M8" s="109">
        <f t="shared" si="2"/>
        <v>1111</v>
      </c>
      <c r="N8" s="109">
        <f t="shared" si="2"/>
        <v>0</v>
      </c>
      <c r="O8" s="109">
        <f t="shared" si="2"/>
        <v>506</v>
      </c>
      <c r="P8" s="109">
        <f t="shared" si="2"/>
        <v>263.2</v>
      </c>
      <c r="Q8" s="109">
        <f t="shared" si="2"/>
        <v>236</v>
      </c>
      <c r="R8" s="109">
        <f t="shared" si="2"/>
        <v>161.5</v>
      </c>
      <c r="S8" s="109">
        <f t="shared" si="2"/>
        <v>0</v>
      </c>
      <c r="T8" s="109">
        <f t="shared" si="2"/>
        <v>0</v>
      </c>
      <c r="U8" s="109">
        <f t="shared" si="2"/>
        <v>0</v>
      </c>
      <c r="V8" s="109">
        <f t="shared" si="2"/>
        <v>0</v>
      </c>
      <c r="W8" s="109">
        <f>SUM(W5:W6)</f>
        <v>507630.10000000003</v>
      </c>
      <c r="X8" s="109">
        <f t="shared" si="2"/>
        <v>13546.1</v>
      </c>
      <c r="Y8" s="109">
        <f t="shared" si="2"/>
        <v>219.20000000000002</v>
      </c>
      <c r="Z8" s="109">
        <f t="shared" si="2"/>
        <v>315</v>
      </c>
      <c r="AA8" s="109">
        <f t="shared" si="2"/>
        <v>4328.5</v>
      </c>
      <c r="AB8" s="109">
        <f t="shared" si="2"/>
        <v>743.6</v>
      </c>
      <c r="AC8" s="109">
        <f t="shared" si="2"/>
        <v>2966.6</v>
      </c>
      <c r="AD8" s="109">
        <f t="shared" si="2"/>
        <v>318.7</v>
      </c>
      <c r="AE8" s="109">
        <f t="shared" si="2"/>
        <v>157.80000000000001</v>
      </c>
      <c r="AF8" s="109">
        <f t="shared" si="2"/>
        <v>1168.7</v>
      </c>
      <c r="AG8" s="109">
        <f t="shared" si="2"/>
        <v>177.10000000000002</v>
      </c>
      <c r="AH8" s="109">
        <f t="shared" si="2"/>
        <v>2428.4</v>
      </c>
      <c r="AI8" s="109">
        <f t="shared" si="2"/>
        <v>318.7</v>
      </c>
      <c r="AJ8" s="109">
        <f t="shared" si="2"/>
        <v>27016</v>
      </c>
      <c r="AK8" s="109">
        <f t="shared" si="2"/>
        <v>453925.7</v>
      </c>
      <c r="AL8" s="109">
        <f t="shared" si="2"/>
        <v>0</v>
      </c>
      <c r="AM8" s="109">
        <f t="shared" si="2"/>
        <v>401850.2</v>
      </c>
      <c r="AN8" s="109">
        <f t="shared" si="2"/>
        <v>8613.5</v>
      </c>
      <c r="AO8" s="109">
        <f t="shared" si="2"/>
        <v>0</v>
      </c>
      <c r="AP8" s="109">
        <f t="shared" si="2"/>
        <v>0</v>
      </c>
      <c r="AQ8" s="109">
        <f t="shared" si="2"/>
        <v>225</v>
      </c>
      <c r="AR8" s="109">
        <f t="shared" si="2"/>
        <v>1142.1000000000001</v>
      </c>
      <c r="AS8" s="109">
        <f t="shared" si="2"/>
        <v>0</v>
      </c>
      <c r="AT8" s="109">
        <f t="shared" si="2"/>
        <v>0</v>
      </c>
      <c r="AU8" s="109">
        <f t="shared" si="2"/>
        <v>114.6</v>
      </c>
      <c r="AV8" s="109">
        <f t="shared" si="2"/>
        <v>0</v>
      </c>
      <c r="AW8" s="109">
        <f t="shared" si="2"/>
        <v>0</v>
      </c>
      <c r="AX8" s="109">
        <f t="shared" si="2"/>
        <v>0</v>
      </c>
      <c r="AY8" s="109">
        <f t="shared" si="2"/>
        <v>19510.599999999999</v>
      </c>
      <c r="AZ8" s="109">
        <f t="shared" si="2"/>
        <v>140</v>
      </c>
      <c r="BA8" s="109">
        <f t="shared" si="2"/>
        <v>4748.8999999999996</v>
      </c>
      <c r="BB8" s="109">
        <f t="shared" si="2"/>
        <v>367355.5</v>
      </c>
      <c r="BC8" s="109">
        <f t="shared" si="2"/>
        <v>0</v>
      </c>
      <c r="BD8" s="109">
        <f>SUM(BD5:BD6)</f>
        <v>0</v>
      </c>
      <c r="BE8" s="109"/>
      <c r="BF8" s="109"/>
      <c r="BG8" s="109"/>
      <c r="BH8" s="109">
        <f>SUM(BH5:BH6)</f>
        <v>0</v>
      </c>
      <c r="BI8" s="109"/>
      <c r="BJ8" s="109"/>
      <c r="BK8" s="109"/>
    </row>
    <row r="10" spans="1:63" x14ac:dyDescent="0.25">
      <c r="H10" s="135"/>
    </row>
    <row r="18" spans="8:8" ht="22.5" x14ac:dyDescent="0.25">
      <c r="H18" s="136"/>
    </row>
  </sheetData>
  <mergeCells count="8">
    <mergeCell ref="AM3:BC3"/>
    <mergeCell ref="BD3:BG3"/>
    <mergeCell ref="BH3:BK3"/>
    <mergeCell ref="B3:C3"/>
    <mergeCell ref="D3:D4"/>
    <mergeCell ref="E3:G3"/>
    <mergeCell ref="H3:V3"/>
    <mergeCell ref="W3:AL3"/>
  </mergeCells>
  <pageMargins left="0.7" right="0.7" top="0.75" bottom="0.75" header="0.3" footer="0.3"/>
  <pageSetup scale="57" orientation="landscape" r:id="rId1"/>
  <colBreaks count="2" manualBreakCount="2">
    <brk id="22" max="1048575" man="1"/>
    <brk id="3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A29"/>
  <sheetViews>
    <sheetView topLeftCell="A7" zoomScaleNormal="100" workbookViewId="0">
      <selection activeCell="I27" sqref="I27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9.5703125" bestFit="1" customWidth="1"/>
    <col min="9" max="9" width="7" customWidth="1"/>
    <col min="10" max="10" width="18.42578125" customWidth="1"/>
    <col min="11" max="11" width="10.5703125" hidden="1" customWidth="1"/>
    <col min="12" max="12" width="13.5703125" customWidth="1"/>
    <col min="13" max="13" width="6.5703125" customWidth="1"/>
    <col min="14" max="14" width="18" customWidth="1"/>
    <col min="15" max="15" width="10" hidden="1" customWidth="1"/>
    <col min="16" max="16" width="11.5703125" customWidth="1"/>
    <col min="17" max="17" width="7.7109375" customWidth="1"/>
    <col min="18" max="18" width="18.85546875" customWidth="1"/>
    <col min="19" max="19" width="8.42578125" hidden="1" customWidth="1"/>
    <col min="20" max="20" width="10.42578125" bestFit="1" customWidth="1"/>
    <col min="21" max="21" width="6.140625" customWidth="1"/>
    <col min="22" max="22" width="4.42578125" customWidth="1"/>
    <col min="23" max="23" width="4.85546875" customWidth="1"/>
    <col min="24" max="24" width="5.42578125" customWidth="1"/>
    <col min="25" max="25" width="5.85546875" customWidth="1"/>
    <col min="26" max="26" width="5.42578125" customWidth="1"/>
    <col min="27" max="27" width="4.85546875" customWidth="1"/>
  </cols>
  <sheetData>
    <row r="1" spans="1:27" x14ac:dyDescent="0.25">
      <c r="A1" s="4" t="s">
        <v>95</v>
      </c>
    </row>
    <row r="3" spans="1:27" ht="29.25" customHeight="1" x14ac:dyDescent="0.25">
      <c r="B3" s="348" t="s">
        <v>30</v>
      </c>
      <c r="C3" s="348"/>
      <c r="D3" s="348" t="s">
        <v>96</v>
      </c>
      <c r="E3" s="348" t="s">
        <v>191</v>
      </c>
      <c r="F3" s="348"/>
      <c r="G3" s="348"/>
      <c r="H3" s="348" t="s">
        <v>98</v>
      </c>
      <c r="I3" s="348"/>
      <c r="J3" s="348"/>
      <c r="K3" s="348"/>
      <c r="L3" s="348" t="s">
        <v>97</v>
      </c>
      <c r="M3" s="348"/>
      <c r="N3" s="348"/>
      <c r="O3" s="348"/>
      <c r="P3" s="348" t="s">
        <v>309</v>
      </c>
      <c r="Q3" s="348"/>
      <c r="R3" s="348"/>
      <c r="S3" s="348"/>
      <c r="T3" s="348" t="s">
        <v>48</v>
      </c>
      <c r="U3" s="348"/>
      <c r="V3" s="348"/>
      <c r="W3" s="348"/>
      <c r="X3" s="348" t="s">
        <v>100</v>
      </c>
      <c r="Y3" s="348"/>
      <c r="Z3" s="348"/>
      <c r="AA3" s="348"/>
    </row>
    <row r="4" spans="1:27" ht="126" customHeight="1" x14ac:dyDescent="0.25">
      <c r="B4" s="291" t="s">
        <v>6</v>
      </c>
      <c r="C4" s="291" t="s">
        <v>56</v>
      </c>
      <c r="D4" s="348"/>
      <c r="E4" s="66" t="s">
        <v>31</v>
      </c>
      <c r="F4" s="66" t="s">
        <v>32</v>
      </c>
      <c r="G4" s="66" t="s">
        <v>33</v>
      </c>
      <c r="H4" s="17" t="s">
        <v>34</v>
      </c>
      <c r="I4" s="64" t="s">
        <v>192</v>
      </c>
      <c r="J4" s="64" t="s">
        <v>35</v>
      </c>
      <c r="K4" s="67" t="s">
        <v>36</v>
      </c>
      <c r="L4" s="17" t="s">
        <v>34</v>
      </c>
      <c r="M4" s="64" t="s">
        <v>35</v>
      </c>
      <c r="N4" s="64" t="s">
        <v>35</v>
      </c>
      <c r="O4" s="67" t="s">
        <v>36</v>
      </c>
      <c r="P4" s="17" t="s">
        <v>34</v>
      </c>
      <c r="Q4" s="64" t="s">
        <v>35</v>
      </c>
      <c r="R4" s="64" t="s">
        <v>35</v>
      </c>
      <c r="S4" s="67" t="s">
        <v>36</v>
      </c>
      <c r="T4" s="17" t="s">
        <v>34</v>
      </c>
      <c r="U4" s="64" t="s">
        <v>35</v>
      </c>
      <c r="V4" s="64" t="s">
        <v>35</v>
      </c>
      <c r="W4" s="67" t="s">
        <v>36</v>
      </c>
      <c r="X4" s="17" t="s">
        <v>34</v>
      </c>
      <c r="Y4" s="64" t="s">
        <v>35</v>
      </c>
      <c r="Z4" s="65"/>
      <c r="AA4" s="68"/>
    </row>
    <row r="5" spans="1:27" ht="76.5" customHeight="1" x14ac:dyDescent="0.25">
      <c r="B5" s="349">
        <v>1232</v>
      </c>
      <c r="C5" s="349">
        <v>11001</v>
      </c>
      <c r="D5" s="312" t="s">
        <v>216</v>
      </c>
      <c r="E5" s="107" t="s">
        <v>235</v>
      </c>
      <c r="F5" s="107" t="s">
        <v>236</v>
      </c>
      <c r="G5" s="107" t="s">
        <v>236</v>
      </c>
      <c r="H5" s="298">
        <f>K5</f>
        <v>3830.3</v>
      </c>
      <c r="I5" s="299">
        <f>'[1]AMD Հ7 Ձև1 round'!F9</f>
        <v>4111</v>
      </c>
      <c r="J5" s="300" t="s">
        <v>224</v>
      </c>
      <c r="K5" s="106">
        <f>'[1]AMD Հ7 Ձև1 round'!M9</f>
        <v>3830.3</v>
      </c>
      <c r="L5" s="257">
        <f>O5</f>
        <v>13546.1</v>
      </c>
      <c r="M5" s="299">
        <v>4111</v>
      </c>
      <c r="N5" s="299" t="s">
        <v>224</v>
      </c>
      <c r="O5" s="55">
        <v>13546.1</v>
      </c>
      <c r="P5" s="257">
        <f>S5</f>
        <v>8613.5</v>
      </c>
      <c r="Q5" s="299">
        <v>4111</v>
      </c>
      <c r="R5" s="299" t="s">
        <v>224</v>
      </c>
      <c r="S5" s="106">
        <f>'[1]AMD Հ7 Ձև1 round'!V9</f>
        <v>8613.5</v>
      </c>
      <c r="T5" s="108">
        <v>0</v>
      </c>
      <c r="U5" s="55"/>
      <c r="V5" s="55"/>
      <c r="W5" s="55"/>
      <c r="X5" s="69">
        <f>Y5+Z5+AA5</f>
        <v>0</v>
      </c>
      <c r="Y5" s="55"/>
      <c r="Z5" s="55"/>
      <c r="AA5" s="55"/>
    </row>
    <row r="6" spans="1:27" ht="25.5" x14ac:dyDescent="0.25">
      <c r="B6" s="349"/>
      <c r="C6" s="349"/>
      <c r="D6" s="312"/>
      <c r="E6" s="301"/>
      <c r="F6" s="55"/>
      <c r="G6" s="55"/>
      <c r="H6" s="298">
        <f t="shared" ref="H6:H18" si="0">K6</f>
        <v>72.599999999999994</v>
      </c>
      <c r="I6" s="299">
        <f>'[1]AMD Հ7 Ձև1 round'!F10</f>
        <v>4212</v>
      </c>
      <c r="J6" s="25" t="s">
        <v>225</v>
      </c>
      <c r="K6" s="106">
        <f>'[1]AMD Հ7 Ձև1 round'!M10</f>
        <v>72.599999999999994</v>
      </c>
      <c r="L6" s="257">
        <f t="shared" ref="L6:L18" si="1">O6</f>
        <v>219.20000000000002</v>
      </c>
      <c r="M6" s="299">
        <v>4212</v>
      </c>
      <c r="N6" s="299" t="s">
        <v>225</v>
      </c>
      <c r="O6" s="55">
        <v>219.20000000000002</v>
      </c>
      <c r="P6" s="257">
        <f t="shared" ref="P6:P18" si="2">S6</f>
        <v>0</v>
      </c>
      <c r="Q6" s="299">
        <v>4212</v>
      </c>
      <c r="R6" s="299" t="s">
        <v>225</v>
      </c>
      <c r="S6" s="106">
        <f>'[1]AMD Հ7 Ձև1 round'!V10</f>
        <v>0</v>
      </c>
      <c r="T6" s="69">
        <f t="shared" ref="T6:T7" si="3">U6+V6+W6</f>
        <v>0</v>
      </c>
      <c r="U6" s="55"/>
      <c r="V6" s="55"/>
      <c r="W6" s="55"/>
      <c r="X6" s="69">
        <f t="shared" ref="X6:X7" si="4">Y6+Z6+AA6</f>
        <v>0</v>
      </c>
      <c r="Y6" s="55"/>
      <c r="Z6" s="55"/>
      <c r="AA6" s="55"/>
    </row>
    <row r="7" spans="1:27" ht="25.5" x14ac:dyDescent="0.25">
      <c r="B7" s="349"/>
      <c r="C7" s="349"/>
      <c r="D7" s="312"/>
      <c r="E7" s="301"/>
      <c r="F7" s="55"/>
      <c r="G7" s="55"/>
      <c r="H7" s="298">
        <f t="shared" si="0"/>
        <v>0</v>
      </c>
      <c r="I7" s="299">
        <f>'[1]AMD Հ7 Ձև1 round'!F11</f>
        <v>4213</v>
      </c>
      <c r="J7" s="25" t="s">
        <v>350</v>
      </c>
      <c r="K7" s="106">
        <f>'[1]AMD Հ7 Ձև1 round'!M11</f>
        <v>0</v>
      </c>
      <c r="L7" s="257">
        <f t="shared" si="1"/>
        <v>315</v>
      </c>
      <c r="M7" s="299">
        <v>4214</v>
      </c>
      <c r="N7" s="299" t="s">
        <v>226</v>
      </c>
      <c r="O7" s="55">
        <v>315</v>
      </c>
      <c r="P7" s="257">
        <f t="shared" si="2"/>
        <v>0</v>
      </c>
      <c r="Q7" s="299">
        <v>4213</v>
      </c>
      <c r="R7" s="299" t="s">
        <v>350</v>
      </c>
      <c r="S7" s="106">
        <f>'[1]AMD Հ7 Ձև1 round'!V11</f>
        <v>0</v>
      </c>
      <c r="T7" s="69">
        <f t="shared" si="3"/>
        <v>0</v>
      </c>
      <c r="U7" s="55"/>
      <c r="V7" s="55"/>
      <c r="W7" s="55"/>
      <c r="X7" s="69">
        <f t="shared" si="4"/>
        <v>0</v>
      </c>
      <c r="Y7" s="55"/>
      <c r="Z7" s="55"/>
      <c r="AA7" s="55"/>
    </row>
    <row r="8" spans="1:27" ht="38.25" x14ac:dyDescent="0.25">
      <c r="B8" s="349"/>
      <c r="C8" s="349"/>
      <c r="D8" s="312"/>
      <c r="E8" s="301"/>
      <c r="F8" s="301"/>
      <c r="G8" s="301"/>
      <c r="H8" s="298">
        <f t="shared" si="0"/>
        <v>45</v>
      </c>
      <c r="I8" s="299">
        <f>'[1]AMD Հ7 Ձև1 round'!F12</f>
        <v>4214</v>
      </c>
      <c r="J8" s="25" t="s">
        <v>226</v>
      </c>
      <c r="K8" s="106">
        <f>'[1]AMD Հ7 Ձև1 round'!M12</f>
        <v>45</v>
      </c>
      <c r="L8" s="257">
        <f t="shared" si="1"/>
        <v>4328.5</v>
      </c>
      <c r="M8" s="299">
        <v>4216</v>
      </c>
      <c r="N8" s="299" t="s">
        <v>227</v>
      </c>
      <c r="O8" s="245">
        <v>4328.5</v>
      </c>
      <c r="P8" s="257">
        <f t="shared" si="2"/>
        <v>225</v>
      </c>
      <c r="Q8" s="299">
        <v>4214</v>
      </c>
      <c r="R8" s="299" t="s">
        <v>226</v>
      </c>
      <c r="S8" s="106">
        <f>'[1]AMD Հ7 Ձև1 round'!V12</f>
        <v>225</v>
      </c>
      <c r="T8" s="297">
        <f t="shared" ref="T8:T16" si="5">SUM(T5:T7)</f>
        <v>0</v>
      </c>
      <c r="U8" s="55"/>
      <c r="V8" s="55"/>
      <c r="W8" s="55"/>
      <c r="X8" s="297">
        <f t="shared" ref="X8:X16" si="6">SUM(X5:X7)</f>
        <v>0</v>
      </c>
      <c r="Y8" s="55"/>
      <c r="Z8" s="55"/>
      <c r="AA8" s="55"/>
    </row>
    <row r="9" spans="1:27" ht="38.25" x14ac:dyDescent="0.25">
      <c r="A9" s="302"/>
      <c r="B9" s="349"/>
      <c r="C9" s="349"/>
      <c r="D9" s="312"/>
      <c r="E9" s="301"/>
      <c r="F9" s="301"/>
      <c r="G9" s="301"/>
      <c r="H9" s="298">
        <f t="shared" si="0"/>
        <v>1111</v>
      </c>
      <c r="I9" s="299">
        <f>'[1]AMD Հ7 Ձև1 round'!F13</f>
        <v>4216</v>
      </c>
      <c r="J9" s="25" t="s">
        <v>227</v>
      </c>
      <c r="K9" s="106">
        <f>'[1]AMD Հ7 Ձև1 round'!M13</f>
        <v>1111</v>
      </c>
      <c r="L9" s="257">
        <f>O9</f>
        <v>743.6</v>
      </c>
      <c r="M9" s="299">
        <v>4231</v>
      </c>
      <c r="N9" s="299" t="s">
        <v>228</v>
      </c>
      <c r="O9" s="245">
        <v>743.6</v>
      </c>
      <c r="P9" s="257">
        <f t="shared" si="2"/>
        <v>1142.1000000000001</v>
      </c>
      <c r="Q9" s="299">
        <v>4216</v>
      </c>
      <c r="R9" s="299" t="s">
        <v>227</v>
      </c>
      <c r="S9" s="106">
        <f>'[1]AMD Հ7 Ձև1 round'!V13</f>
        <v>1142.1000000000001</v>
      </c>
      <c r="T9" s="297">
        <f t="shared" si="5"/>
        <v>0</v>
      </c>
      <c r="U9" s="55"/>
      <c r="V9" s="55"/>
      <c r="W9" s="55"/>
      <c r="X9" s="297">
        <f t="shared" si="6"/>
        <v>0</v>
      </c>
      <c r="Y9" s="55"/>
      <c r="Z9" s="55"/>
      <c r="AA9" s="55"/>
    </row>
    <row r="10" spans="1:27" ht="25.5" x14ac:dyDescent="0.25">
      <c r="B10" s="349"/>
      <c r="C10" s="349"/>
      <c r="D10" s="312"/>
      <c r="E10" s="301"/>
      <c r="F10" s="301"/>
      <c r="G10" s="301"/>
      <c r="H10" s="298">
        <f t="shared" si="0"/>
        <v>0</v>
      </c>
      <c r="I10" s="299">
        <f>'[1]AMD Հ7 Ձև1 round'!F14</f>
        <v>4231</v>
      </c>
      <c r="J10" s="25" t="s">
        <v>228</v>
      </c>
      <c r="K10" s="106">
        <f>'[1]AMD Հ7 Ձև1 round'!M14</f>
        <v>0</v>
      </c>
      <c r="L10" s="257">
        <f t="shared" si="1"/>
        <v>2966.6</v>
      </c>
      <c r="M10" s="299">
        <v>4232</v>
      </c>
      <c r="N10" s="299" t="s">
        <v>229</v>
      </c>
      <c r="O10" s="245">
        <v>2966.6</v>
      </c>
      <c r="P10" s="257">
        <f t="shared" si="2"/>
        <v>0</v>
      </c>
      <c r="Q10" s="299">
        <v>4231</v>
      </c>
      <c r="R10" s="299" t="s">
        <v>228</v>
      </c>
      <c r="S10" s="106">
        <f>'[1]AMD Հ7 Ձև1 round'!V14</f>
        <v>0</v>
      </c>
      <c r="T10" s="297">
        <f t="shared" si="5"/>
        <v>0</v>
      </c>
      <c r="U10" s="55"/>
      <c r="V10" s="55"/>
      <c r="W10" s="55"/>
      <c r="X10" s="297">
        <f t="shared" si="6"/>
        <v>0</v>
      </c>
      <c r="Y10" s="55"/>
      <c r="Z10" s="55"/>
      <c r="AA10" s="55"/>
    </row>
    <row r="11" spans="1:27" ht="25.5" x14ac:dyDescent="0.25">
      <c r="B11" s="349"/>
      <c r="C11" s="349"/>
      <c r="D11" s="312"/>
      <c r="E11" s="301"/>
      <c r="F11" s="301"/>
      <c r="G11" s="301"/>
      <c r="H11" s="298">
        <f t="shared" si="0"/>
        <v>506</v>
      </c>
      <c r="I11" s="299">
        <f>'[1]AMD Հ7 Ձև1 round'!F15</f>
        <v>4232</v>
      </c>
      <c r="J11" s="25" t="s">
        <v>229</v>
      </c>
      <c r="K11" s="106">
        <f>'[1]AMD Հ7 Ձև1 round'!M15</f>
        <v>506</v>
      </c>
      <c r="L11" s="257">
        <f t="shared" si="1"/>
        <v>318.7</v>
      </c>
      <c r="M11" s="299">
        <v>4237</v>
      </c>
      <c r="N11" s="299" t="s">
        <v>230</v>
      </c>
      <c r="O11" s="245">
        <v>318.7</v>
      </c>
      <c r="P11" s="257">
        <f t="shared" si="2"/>
        <v>0</v>
      </c>
      <c r="Q11" s="299">
        <v>4232</v>
      </c>
      <c r="R11" s="299" t="s">
        <v>229</v>
      </c>
      <c r="S11" s="106">
        <f>'[1]AMD Հ7 Ձև1 round'!V15</f>
        <v>0</v>
      </c>
      <c r="T11" s="297">
        <f t="shared" si="5"/>
        <v>0</v>
      </c>
      <c r="U11" s="55"/>
      <c r="V11" s="55"/>
      <c r="W11" s="55"/>
      <c r="X11" s="297">
        <f t="shared" si="6"/>
        <v>0</v>
      </c>
      <c r="Y11" s="55"/>
      <c r="Z11" s="55"/>
      <c r="AA11" s="55"/>
    </row>
    <row r="12" spans="1:27" ht="66.75" customHeight="1" x14ac:dyDescent="0.25">
      <c r="B12" s="349"/>
      <c r="C12" s="349"/>
      <c r="D12" s="312"/>
      <c r="E12" s="301"/>
      <c r="F12" s="301"/>
      <c r="G12" s="301"/>
      <c r="H12" s="298">
        <f t="shared" si="0"/>
        <v>263.2</v>
      </c>
      <c r="I12" s="299">
        <f>'[1]AMD Հ7 Ձև1 round'!F16</f>
        <v>4237</v>
      </c>
      <c r="J12" s="25" t="s">
        <v>230</v>
      </c>
      <c r="K12" s="106">
        <f>'[1]AMD Հ7 Ձև1 round'!M16</f>
        <v>263.2</v>
      </c>
      <c r="L12" s="257">
        <f t="shared" si="1"/>
        <v>157.80000000000001</v>
      </c>
      <c r="M12" s="299">
        <v>4261</v>
      </c>
      <c r="N12" s="299" t="s">
        <v>231</v>
      </c>
      <c r="O12" s="245">
        <v>157.80000000000001</v>
      </c>
      <c r="P12" s="257">
        <f t="shared" si="2"/>
        <v>114.6</v>
      </c>
      <c r="Q12" s="299">
        <v>4237</v>
      </c>
      <c r="R12" s="299" t="s">
        <v>230</v>
      </c>
      <c r="S12" s="106">
        <f>'[1]AMD Հ7 Ձև1 round'!V16</f>
        <v>114.6</v>
      </c>
      <c r="T12" s="297">
        <f t="shared" si="5"/>
        <v>0</v>
      </c>
      <c r="U12" s="55"/>
      <c r="V12" s="55"/>
      <c r="W12" s="55"/>
      <c r="X12" s="297">
        <f t="shared" si="6"/>
        <v>0</v>
      </c>
      <c r="Y12" s="55"/>
      <c r="Z12" s="55"/>
      <c r="AA12" s="55"/>
    </row>
    <row r="13" spans="1:27" ht="25.5" x14ac:dyDescent="0.25">
      <c r="B13" s="349"/>
      <c r="C13" s="349"/>
      <c r="D13" s="312"/>
      <c r="E13" s="301"/>
      <c r="F13" s="301"/>
      <c r="G13" s="301"/>
      <c r="H13" s="298">
        <f t="shared" si="0"/>
        <v>236</v>
      </c>
      <c r="I13" s="299">
        <f>'[1]AMD Հ7 Ձև1 round'!F17</f>
        <v>4261</v>
      </c>
      <c r="J13" s="25" t="s">
        <v>231</v>
      </c>
      <c r="K13" s="106">
        <f>'[1]AMD Հ7 Ձև1 round'!M17</f>
        <v>236</v>
      </c>
      <c r="L13" s="257">
        <f t="shared" si="1"/>
        <v>1168.7</v>
      </c>
      <c r="M13" s="299">
        <v>4264</v>
      </c>
      <c r="N13" s="299" t="s">
        <v>232</v>
      </c>
      <c r="O13" s="245">
        <v>1168.7</v>
      </c>
      <c r="P13" s="257">
        <f t="shared" si="2"/>
        <v>0</v>
      </c>
      <c r="Q13" s="299">
        <v>4261</v>
      </c>
      <c r="R13" s="299" t="s">
        <v>231</v>
      </c>
      <c r="S13" s="106">
        <f>'[1]AMD Հ7 Ձև1 round'!V17</f>
        <v>0</v>
      </c>
      <c r="T13" s="297">
        <f t="shared" si="5"/>
        <v>0</v>
      </c>
      <c r="U13" s="55"/>
      <c r="V13" s="55"/>
      <c r="W13" s="55"/>
      <c r="X13" s="297">
        <f t="shared" si="6"/>
        <v>0</v>
      </c>
      <c r="Y13" s="55"/>
      <c r="Z13" s="55"/>
      <c r="AA13" s="55"/>
    </row>
    <row r="14" spans="1:27" ht="25.5" x14ac:dyDescent="0.25">
      <c r="B14" s="349"/>
      <c r="C14" s="349"/>
      <c r="D14" s="312"/>
      <c r="E14" s="301"/>
      <c r="F14" s="301"/>
      <c r="G14" s="301"/>
      <c r="H14" s="298">
        <f t="shared" si="0"/>
        <v>161.5</v>
      </c>
      <c r="I14" s="299">
        <f>'[1]AMD Հ7 Ձև1 round'!F18</f>
        <v>4264</v>
      </c>
      <c r="J14" s="25" t="s">
        <v>232</v>
      </c>
      <c r="K14" s="106">
        <f>'[1]AMD Հ7 Ձև1 round'!M18</f>
        <v>161.5</v>
      </c>
      <c r="L14" s="257">
        <f t="shared" si="1"/>
        <v>177.10000000000002</v>
      </c>
      <c r="M14" s="299">
        <v>4221</v>
      </c>
      <c r="N14" s="299" t="s">
        <v>237</v>
      </c>
      <c r="O14" s="245">
        <v>177.10000000000002</v>
      </c>
      <c r="P14" s="257">
        <f t="shared" si="2"/>
        <v>0</v>
      </c>
      <c r="Q14" s="299">
        <v>4264</v>
      </c>
      <c r="R14" s="299" t="s">
        <v>232</v>
      </c>
      <c r="S14" s="106">
        <f>'[1]AMD Հ7 Ձև1 round'!V18</f>
        <v>0</v>
      </c>
      <c r="T14" s="297">
        <f t="shared" si="5"/>
        <v>0</v>
      </c>
      <c r="U14" s="55"/>
      <c r="V14" s="55"/>
      <c r="W14" s="55"/>
      <c r="X14" s="297">
        <f t="shared" si="6"/>
        <v>0</v>
      </c>
      <c r="Y14" s="55"/>
      <c r="Z14" s="55"/>
      <c r="AA14" s="55"/>
    </row>
    <row r="15" spans="1:27" ht="25.5" x14ac:dyDescent="0.25">
      <c r="B15" s="349"/>
      <c r="C15" s="349"/>
      <c r="D15" s="312"/>
      <c r="E15" s="301"/>
      <c r="F15" s="301"/>
      <c r="G15" s="301"/>
      <c r="H15" s="298">
        <f t="shared" si="0"/>
        <v>0</v>
      </c>
      <c r="I15" s="299">
        <f>'[1]AMD Հ7 Ձև1 round'!F19</f>
        <v>4239</v>
      </c>
      <c r="J15" s="25" t="s">
        <v>233</v>
      </c>
      <c r="K15" s="106">
        <f>'[1]AMD Հ7 Ձև1 round'!M19</f>
        <v>0</v>
      </c>
      <c r="L15" s="257">
        <f t="shared" si="1"/>
        <v>2428.4</v>
      </c>
      <c r="M15" s="299">
        <v>4235</v>
      </c>
      <c r="N15" s="299" t="s">
        <v>238</v>
      </c>
      <c r="O15" s="245">
        <v>2428.4</v>
      </c>
      <c r="P15" s="257">
        <f t="shared" si="2"/>
        <v>0</v>
      </c>
      <c r="Q15" s="299">
        <v>4239</v>
      </c>
      <c r="R15" s="299" t="s">
        <v>233</v>
      </c>
      <c r="S15" s="106">
        <f>'[1]AMD Հ7 Ձև1 round'!V19</f>
        <v>0</v>
      </c>
      <c r="T15" s="297">
        <f t="shared" si="5"/>
        <v>0</v>
      </c>
      <c r="U15" s="55"/>
      <c r="V15" s="55"/>
      <c r="W15" s="55"/>
      <c r="X15" s="297">
        <f t="shared" si="6"/>
        <v>0</v>
      </c>
      <c r="Y15" s="55"/>
      <c r="Z15" s="55"/>
      <c r="AA15" s="55"/>
    </row>
    <row r="16" spans="1:27" ht="25.5" x14ac:dyDescent="0.25">
      <c r="B16" s="349"/>
      <c r="C16" s="349"/>
      <c r="D16" s="312"/>
      <c r="E16" s="301"/>
      <c r="F16" s="301"/>
      <c r="G16" s="301"/>
      <c r="H16" s="298">
        <f t="shared" si="0"/>
        <v>0</v>
      </c>
      <c r="I16" s="299">
        <f>'[1]AMD Հ7 Ձև1 round'!F20</f>
        <v>4861</v>
      </c>
      <c r="J16" s="25" t="s">
        <v>234</v>
      </c>
      <c r="K16" s="106">
        <f>'[1]AMD Հ7 Ձև1 round'!M20</f>
        <v>0</v>
      </c>
      <c r="L16" s="257">
        <f t="shared" si="1"/>
        <v>318.7</v>
      </c>
      <c r="M16" s="299">
        <v>4239</v>
      </c>
      <c r="N16" s="299" t="s">
        <v>233</v>
      </c>
      <c r="O16" s="245">
        <v>318.7</v>
      </c>
      <c r="P16" s="257">
        <f t="shared" si="2"/>
        <v>19510.599999999999</v>
      </c>
      <c r="Q16" s="299">
        <v>4861</v>
      </c>
      <c r="R16" s="299" t="s">
        <v>234</v>
      </c>
      <c r="S16" s="106">
        <f>'[1]AMD Հ7 Ձև1 round'!V20</f>
        <v>19510.599999999999</v>
      </c>
      <c r="T16" s="297">
        <f t="shared" si="5"/>
        <v>0</v>
      </c>
      <c r="U16" s="55"/>
      <c r="V16" s="55"/>
      <c r="W16" s="55"/>
      <c r="X16" s="297">
        <f t="shared" si="6"/>
        <v>0</v>
      </c>
      <c r="Y16" s="55"/>
      <c r="Z16" s="55"/>
      <c r="AA16" s="55"/>
    </row>
    <row r="17" spans="2:27" x14ac:dyDescent="0.25">
      <c r="B17" s="289"/>
      <c r="C17" s="289"/>
      <c r="D17" s="290"/>
      <c r="E17" s="301"/>
      <c r="F17" s="301"/>
      <c r="G17" s="301"/>
      <c r="H17" s="298">
        <f t="shared" si="0"/>
        <v>0</v>
      </c>
      <c r="I17" s="299">
        <f>'[1]AMD Հ7 Ձև1 round'!F21</f>
        <v>4221</v>
      </c>
      <c r="J17" s="25" t="s">
        <v>237</v>
      </c>
      <c r="K17" s="106">
        <f>'[1]AMD Հ7 Ձև1 round'!M21</f>
        <v>0</v>
      </c>
      <c r="L17" s="257">
        <f t="shared" si="1"/>
        <v>27016</v>
      </c>
      <c r="M17" s="299">
        <v>4861</v>
      </c>
      <c r="N17" s="299" t="s">
        <v>234</v>
      </c>
      <c r="O17" s="245">
        <v>27016</v>
      </c>
      <c r="P17" s="257">
        <f t="shared" si="2"/>
        <v>140</v>
      </c>
      <c r="Q17" s="299">
        <v>4221</v>
      </c>
      <c r="R17" s="299" t="s">
        <v>237</v>
      </c>
      <c r="S17" s="106">
        <f>'[1]AMD Հ7 Ձև1 round'!V21</f>
        <v>140</v>
      </c>
      <c r="T17" s="297"/>
      <c r="U17" s="55"/>
      <c r="V17" s="55"/>
      <c r="W17" s="55"/>
      <c r="X17" s="297"/>
      <c r="Y17" s="55"/>
      <c r="Z17" s="55"/>
      <c r="AA17" s="55"/>
    </row>
    <row r="18" spans="2:27" ht="25.5" x14ac:dyDescent="0.25">
      <c r="B18" s="25"/>
      <c r="C18" s="25"/>
      <c r="D18" s="25"/>
      <c r="E18" s="25"/>
      <c r="F18" s="25"/>
      <c r="G18" s="25"/>
      <c r="H18" s="298">
        <f t="shared" si="0"/>
        <v>0</v>
      </c>
      <c r="I18" s="299">
        <f>'[1]AMD Հ7 Ձև1 round'!F22</f>
        <v>4235</v>
      </c>
      <c r="J18" s="25" t="s">
        <v>238</v>
      </c>
      <c r="K18" s="106">
        <f>'[1]AMD Հ7 Ձև1 round'!M22</f>
        <v>0</v>
      </c>
      <c r="L18" s="257">
        <f t="shared" si="1"/>
        <v>0</v>
      </c>
      <c r="M18" s="299"/>
      <c r="N18" s="299"/>
      <c r="O18" s="245"/>
      <c r="P18" s="257">
        <f t="shared" si="2"/>
        <v>4748.8999999999996</v>
      </c>
      <c r="Q18" s="299">
        <v>4235</v>
      </c>
      <c r="R18" s="299" t="s">
        <v>238</v>
      </c>
      <c r="S18" s="106">
        <f>'[1]AMD Հ7 Ձև1 round'!V22</f>
        <v>4748.8999999999996</v>
      </c>
      <c r="T18" s="293">
        <f>SUM(T5:T16)</f>
        <v>0</v>
      </c>
      <c r="U18" s="55"/>
      <c r="V18" s="55"/>
      <c r="W18" s="55"/>
      <c r="X18" s="293">
        <f>SUM(X5:X16)</f>
        <v>0</v>
      </c>
      <c r="Y18" s="55"/>
      <c r="Z18" s="55"/>
      <c r="AA18" s="55"/>
    </row>
    <row r="19" spans="2:27" x14ac:dyDescent="0.25">
      <c r="B19" s="109" t="s">
        <v>106</v>
      </c>
      <c r="C19" s="109"/>
      <c r="D19" s="109"/>
      <c r="E19" s="109" t="s">
        <v>89</v>
      </c>
      <c r="F19" s="109" t="s">
        <v>89</v>
      </c>
      <c r="G19" s="109" t="s">
        <v>89</v>
      </c>
      <c r="H19" s="258">
        <f>SUM(H5:H18)</f>
        <v>6225.5999999999995</v>
      </c>
      <c r="I19" s="259"/>
      <c r="J19" s="259"/>
      <c r="K19" s="259">
        <f>SUM(K5:K18)</f>
        <v>6225.5999999999995</v>
      </c>
      <c r="L19" s="260">
        <f>SUM(L5:L18)</f>
        <v>53704.4</v>
      </c>
      <c r="M19" s="259"/>
      <c r="N19" s="259"/>
      <c r="O19" s="259">
        <f>SUM(O5:O18)</f>
        <v>53704.4</v>
      </c>
      <c r="P19" s="260">
        <f>SUM(P5:P18)</f>
        <v>34494.699999999997</v>
      </c>
      <c r="Q19" s="109"/>
      <c r="R19" s="109"/>
      <c r="S19" s="109">
        <f>SUM(S5:S18)</f>
        <v>34494.699999999997</v>
      </c>
      <c r="T19" s="109">
        <f>SUM(T6:T18)</f>
        <v>0</v>
      </c>
      <c r="U19" s="109"/>
      <c r="V19" s="109"/>
      <c r="W19" s="109"/>
      <c r="X19" s="109">
        <f>SUM(X6:X18)</f>
        <v>0</v>
      </c>
      <c r="Y19" s="109"/>
      <c r="Z19" s="109"/>
      <c r="AA19" s="109"/>
    </row>
    <row r="21" spans="2:27" x14ac:dyDescent="0.25">
      <c r="H21" s="135"/>
    </row>
    <row r="29" spans="2:27" ht="22.5" x14ac:dyDescent="0.25">
      <c r="H29" s="136"/>
    </row>
  </sheetData>
  <mergeCells count="11">
    <mergeCell ref="T3:W3"/>
    <mergeCell ref="X3:AA3"/>
    <mergeCell ref="B5:B16"/>
    <mergeCell ref="C5:C16"/>
    <mergeCell ref="D5:D16"/>
    <mergeCell ref="B3:C3"/>
    <mergeCell ref="D3:D4"/>
    <mergeCell ref="E3:G3"/>
    <mergeCell ref="H3:K3"/>
    <mergeCell ref="L3:O3"/>
    <mergeCell ref="P3:S3"/>
  </mergeCells>
  <pageMargins left="0.17" right="0.17" top="0.75" bottom="0.75" header="0.3" footer="0.3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 tint="0.59999389629810485"/>
  </sheetPr>
  <dimension ref="A1:AA10"/>
  <sheetViews>
    <sheetView zoomScaleNormal="100" workbookViewId="0">
      <selection activeCell="P7" sqref="P7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10" width="10.7109375" customWidth="1"/>
    <col min="11" max="11" width="10.5703125" hidden="1" customWidth="1"/>
    <col min="12" max="12" width="13.5703125" customWidth="1"/>
    <col min="13" max="13" width="6.5703125" customWidth="1"/>
    <col min="14" max="14" width="18" customWidth="1"/>
    <col min="15" max="15" width="10" hidden="1" customWidth="1"/>
    <col min="16" max="16" width="11.5703125" customWidth="1"/>
    <col min="17" max="17" width="5.28515625" customWidth="1"/>
    <col min="18" max="18" width="10.42578125" customWidth="1"/>
    <col min="19" max="19" width="11.140625" hidden="1" customWidth="1"/>
    <col min="20" max="20" width="4.5703125" customWidth="1"/>
    <col min="21" max="21" width="6.140625" customWidth="1"/>
    <col min="22" max="22" width="4.42578125" customWidth="1"/>
    <col min="23" max="23" width="4.85546875" customWidth="1"/>
    <col min="24" max="24" width="5.42578125" customWidth="1"/>
    <col min="25" max="25" width="5.85546875" customWidth="1"/>
    <col min="26" max="26" width="5.42578125" customWidth="1"/>
    <col min="27" max="27" width="4.85546875" customWidth="1"/>
  </cols>
  <sheetData>
    <row r="1" spans="1:27" x14ac:dyDescent="0.25">
      <c r="A1" s="4" t="s">
        <v>95</v>
      </c>
    </row>
    <row r="3" spans="1:27" ht="29.25" customHeight="1" x14ac:dyDescent="0.25">
      <c r="B3" s="348" t="s">
        <v>30</v>
      </c>
      <c r="C3" s="348"/>
      <c r="D3" s="348" t="s">
        <v>96</v>
      </c>
      <c r="E3" s="348" t="s">
        <v>191</v>
      </c>
      <c r="F3" s="348"/>
      <c r="G3" s="348"/>
      <c r="H3" s="348" t="s">
        <v>98</v>
      </c>
      <c r="I3" s="348"/>
      <c r="J3" s="348"/>
      <c r="K3" s="348"/>
      <c r="L3" s="348" t="s">
        <v>97</v>
      </c>
      <c r="M3" s="348"/>
      <c r="N3" s="348"/>
      <c r="O3" s="348"/>
      <c r="P3" s="348" t="s">
        <v>99</v>
      </c>
      <c r="Q3" s="348"/>
      <c r="R3" s="348"/>
      <c r="S3" s="348"/>
      <c r="T3" s="348" t="s">
        <v>48</v>
      </c>
      <c r="U3" s="348"/>
      <c r="V3" s="348"/>
      <c r="W3" s="348"/>
      <c r="X3" s="348" t="s">
        <v>100</v>
      </c>
      <c r="Y3" s="348"/>
      <c r="Z3" s="348"/>
      <c r="AA3" s="348"/>
    </row>
    <row r="4" spans="1:27" ht="126" customHeight="1" x14ac:dyDescent="0.25">
      <c r="B4" s="102" t="s">
        <v>6</v>
      </c>
      <c r="C4" s="102" t="s">
        <v>56</v>
      </c>
      <c r="D4" s="348"/>
      <c r="E4" s="66" t="s">
        <v>31</v>
      </c>
      <c r="F4" s="66" t="s">
        <v>32</v>
      </c>
      <c r="G4" s="66" t="s">
        <v>33</v>
      </c>
      <c r="H4" s="17" t="s">
        <v>34</v>
      </c>
      <c r="I4" s="64" t="s">
        <v>192</v>
      </c>
      <c r="J4" s="64" t="s">
        <v>35</v>
      </c>
      <c r="K4" s="67" t="s">
        <v>36</v>
      </c>
      <c r="L4" s="17" t="s">
        <v>34</v>
      </c>
      <c r="M4" s="64" t="s">
        <v>35</v>
      </c>
      <c r="N4" s="64" t="s">
        <v>35</v>
      </c>
      <c r="O4" s="67" t="s">
        <v>36</v>
      </c>
      <c r="P4" s="17" t="s">
        <v>34</v>
      </c>
      <c r="Q4" s="64" t="s">
        <v>35</v>
      </c>
      <c r="R4" s="64" t="s">
        <v>35</v>
      </c>
      <c r="S4" s="67" t="s">
        <v>36</v>
      </c>
      <c r="T4" s="17" t="s">
        <v>34</v>
      </c>
      <c r="U4" s="64" t="s">
        <v>35</v>
      </c>
      <c r="V4" s="64" t="s">
        <v>35</v>
      </c>
      <c r="W4" s="67" t="s">
        <v>36</v>
      </c>
      <c r="X4" s="17" t="s">
        <v>34</v>
      </c>
      <c r="Y4" s="64" t="s">
        <v>35</v>
      </c>
      <c r="Z4" s="65"/>
      <c r="AA4" s="68"/>
    </row>
    <row r="5" spans="1:27" ht="76.5" customHeight="1" x14ac:dyDescent="0.25">
      <c r="B5" s="350">
        <v>1232</v>
      </c>
      <c r="C5" s="350">
        <v>32001</v>
      </c>
      <c r="D5" s="352" t="s">
        <v>312</v>
      </c>
      <c r="E5" s="107" t="s">
        <v>235</v>
      </c>
      <c r="F5" s="107" t="s">
        <v>236</v>
      </c>
      <c r="G5" s="107" t="s">
        <v>236</v>
      </c>
      <c r="H5" s="108">
        <f>K5</f>
        <v>0</v>
      </c>
      <c r="I5" s="54" t="str">
        <f>'AMD Հ7 Ձև1 round'!F24</f>
        <v xml:space="preserve"> Շենքերի և շինությունների կապիտալ վերանորոգում 5113</v>
      </c>
      <c r="J5" s="54" t="s">
        <v>239</v>
      </c>
      <c r="K5" s="106">
        <v>0</v>
      </c>
      <c r="L5" s="108">
        <f t="shared" ref="L5:L6" si="0">O5</f>
        <v>453925.7</v>
      </c>
      <c r="M5" s="54" t="str">
        <f>I5</f>
        <v xml:space="preserve"> Շենքերի և շինությունների կապիտալ վերանորոգում 5113</v>
      </c>
      <c r="N5" s="54" t="str">
        <f>J5</f>
        <v xml:space="preserve"> Շենքերի և շինությունների կապիտալ վերանորոգում</v>
      </c>
      <c r="O5" s="245">
        <v>453925.7</v>
      </c>
      <c r="P5" s="108">
        <f>S5</f>
        <v>367355.5</v>
      </c>
      <c r="Q5" s="54">
        <v>5113</v>
      </c>
      <c r="R5" s="25" t="s">
        <v>239</v>
      </c>
      <c r="S5" s="106">
        <f>'AMD Հ7 Ձև1 round'!V24</f>
        <v>367355.5</v>
      </c>
      <c r="T5" s="69">
        <f>U5+V5+W5</f>
        <v>0</v>
      </c>
      <c r="U5" s="55"/>
      <c r="V5" s="55"/>
      <c r="W5" s="55"/>
      <c r="X5" s="69">
        <f>Y5+Z5+AA5</f>
        <v>0</v>
      </c>
      <c r="Y5" s="55"/>
      <c r="Z5" s="55"/>
      <c r="AA5" s="55"/>
    </row>
    <row r="6" spans="1:27" ht="76.5" customHeight="1" x14ac:dyDescent="0.25">
      <c r="B6" s="351"/>
      <c r="C6" s="351"/>
      <c r="D6" s="353"/>
      <c r="E6" s="107"/>
      <c r="F6" s="107"/>
      <c r="G6" s="107"/>
      <c r="H6" s="108">
        <f>K6</f>
        <v>0</v>
      </c>
      <c r="I6" s="54" t="str">
        <f>'AMD Հ7 Ձև1 round'!F25</f>
        <v>Վարչական սարքավորումներ 5122</v>
      </c>
      <c r="J6" s="54" t="s">
        <v>310</v>
      </c>
      <c r="K6" s="106">
        <v>0</v>
      </c>
      <c r="L6" s="108">
        <f t="shared" si="0"/>
        <v>0</v>
      </c>
      <c r="M6" s="54" t="str">
        <f>I6</f>
        <v>Վարչական սարքավորումներ 5122</v>
      </c>
      <c r="N6" s="54" t="str">
        <f>J6</f>
        <v>Վարչական սարքավորումներ</v>
      </c>
      <c r="O6" s="245">
        <v>0</v>
      </c>
      <c r="P6" s="108">
        <f>S6</f>
        <v>0</v>
      </c>
      <c r="Q6" s="54">
        <v>5122</v>
      </c>
      <c r="R6" s="25" t="s">
        <v>252</v>
      </c>
      <c r="S6" s="106">
        <f>'AMD Հ7 Ձև1 round'!V25</f>
        <v>0</v>
      </c>
      <c r="T6" s="69"/>
      <c r="U6" s="55"/>
      <c r="V6" s="55"/>
      <c r="W6" s="55"/>
      <c r="X6" s="69"/>
      <c r="Y6" s="55"/>
      <c r="Z6" s="55"/>
      <c r="AA6" s="55"/>
    </row>
    <row r="7" spans="1:27" x14ac:dyDescent="0.25">
      <c r="B7" s="109" t="s">
        <v>106</v>
      </c>
      <c r="C7" s="109"/>
      <c r="D7" s="109"/>
      <c r="E7" s="109" t="s">
        <v>89</v>
      </c>
      <c r="F7" s="109" t="s">
        <v>89</v>
      </c>
      <c r="G7" s="109" t="s">
        <v>89</v>
      </c>
      <c r="H7" s="109">
        <f>SUM(H5:H6)</f>
        <v>0</v>
      </c>
      <c r="I7" s="109"/>
      <c r="J7" s="109"/>
      <c r="K7" s="109">
        <f>SUM(K5:K5)</f>
        <v>0</v>
      </c>
      <c r="L7" s="109">
        <f>SUM(L5:L6)</f>
        <v>453925.7</v>
      </c>
      <c r="M7" s="109"/>
      <c r="N7" s="109"/>
      <c r="O7" s="109">
        <f>SUM(O5:O5)</f>
        <v>453925.7</v>
      </c>
      <c r="P7" s="109">
        <f>SUM(P5:P6)</f>
        <v>367355.5</v>
      </c>
      <c r="Q7" s="109"/>
      <c r="R7" s="109"/>
      <c r="S7" s="109">
        <f>SUM(S5:S6)</f>
        <v>367355.5</v>
      </c>
      <c r="T7" s="109">
        <f>SUM(T5:T5)</f>
        <v>0</v>
      </c>
      <c r="U7" s="109"/>
      <c r="V7" s="109"/>
      <c r="W7" s="109"/>
      <c r="X7" s="109">
        <f>SUM(X5:X5)</f>
        <v>0</v>
      </c>
      <c r="Y7" s="109"/>
      <c r="Z7" s="109"/>
      <c r="AA7" s="109"/>
    </row>
    <row r="10" spans="1:27" x14ac:dyDescent="0.25">
      <c r="J10" s="135"/>
    </row>
  </sheetData>
  <mergeCells count="11">
    <mergeCell ref="C5:C6"/>
    <mergeCell ref="B5:B6"/>
    <mergeCell ref="T3:W3"/>
    <mergeCell ref="X3:AA3"/>
    <mergeCell ref="B3:C3"/>
    <mergeCell ref="D3:D4"/>
    <mergeCell ref="E3:G3"/>
    <mergeCell ref="H3:K3"/>
    <mergeCell ref="L3:O3"/>
    <mergeCell ref="P3:S3"/>
    <mergeCell ref="D5:D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4" tint="0.39997558519241921"/>
  </sheetPr>
  <dimension ref="A1:BL11"/>
  <sheetViews>
    <sheetView workbookViewId="0">
      <selection activeCell="D6" sqref="D6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6.7109375" bestFit="1" customWidth="1"/>
    <col min="6" max="6" width="7.85546875" customWidth="1"/>
    <col min="7" max="7" width="4.42578125" customWidth="1"/>
    <col min="8" max="8" width="4.85546875" customWidth="1"/>
    <col min="9" max="9" width="4.42578125" customWidth="1"/>
    <col min="10" max="11" width="4.28515625" customWidth="1"/>
    <col min="12" max="12" width="4.7109375" customWidth="1"/>
    <col min="13" max="13" width="4.140625" customWidth="1"/>
    <col min="14" max="14" width="3.7109375" customWidth="1"/>
    <col min="15" max="15" width="6.28515625" customWidth="1"/>
    <col min="16" max="16" width="9.85546875" customWidth="1"/>
    <col min="17" max="17" width="10.85546875" customWidth="1"/>
    <col min="18" max="18" width="8" customWidth="1"/>
    <col min="19" max="19" width="7.7109375" bestFit="1" customWidth="1"/>
    <col min="20" max="21" width="4.7109375" customWidth="1"/>
    <col min="22" max="22" width="9" bestFit="1" customWidth="1"/>
    <col min="23" max="24" width="5.28515625" customWidth="1"/>
    <col min="25" max="25" width="4.5703125" customWidth="1"/>
    <col min="26" max="26" width="4.7109375" customWidth="1"/>
    <col min="27" max="27" width="4.85546875" customWidth="1"/>
    <col min="28" max="28" width="8.42578125" customWidth="1"/>
    <col min="29" max="29" width="8.5703125" bestFit="1" customWidth="1"/>
    <col min="30" max="30" width="3.28515625" bestFit="1" customWidth="1"/>
    <col min="31" max="33" width="3.28515625" customWidth="1"/>
    <col min="34" max="34" width="8.140625" bestFit="1" customWidth="1"/>
    <col min="35" max="35" width="3.28515625" customWidth="1"/>
    <col min="36" max="36" width="8.28515625" bestFit="1" customWidth="1"/>
    <col min="37" max="38" width="3.28515625" customWidth="1"/>
    <col min="39" max="39" width="4.5703125" customWidth="1"/>
    <col min="40" max="40" width="7.85546875" bestFit="1" customWidth="1"/>
    <col min="41" max="42" width="3.28515625" bestFit="1" customWidth="1"/>
    <col min="43" max="50" width="3.28515625" customWidth="1"/>
    <col min="51" max="51" width="3.140625" customWidth="1"/>
    <col min="52" max="54" width="3.28515625" bestFit="1" customWidth="1"/>
    <col min="55" max="62" width="3.28515625" customWidth="1"/>
    <col min="63" max="64" width="3.28515625" bestFit="1" customWidth="1"/>
  </cols>
  <sheetData>
    <row r="1" spans="1:64" x14ac:dyDescent="0.25">
      <c r="A1" s="4" t="s">
        <v>103</v>
      </c>
    </row>
    <row r="2" spans="1:64" ht="14.25" customHeight="1" x14ac:dyDescent="0.25"/>
    <row r="3" spans="1:64" ht="15" customHeight="1" x14ac:dyDescent="0.25">
      <c r="B3" s="348" t="s">
        <v>30</v>
      </c>
      <c r="C3" s="348"/>
      <c r="D3" s="348" t="s">
        <v>96</v>
      </c>
      <c r="E3" s="348" t="s">
        <v>98</v>
      </c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 t="s">
        <v>97</v>
      </c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 t="s">
        <v>104</v>
      </c>
      <c r="AD3" s="348"/>
      <c r="AE3" s="348"/>
      <c r="AF3" s="348"/>
      <c r="AG3" s="348"/>
      <c r="AH3" s="348"/>
      <c r="AI3" s="348"/>
      <c r="AJ3" s="348"/>
      <c r="AK3" s="348"/>
      <c r="AL3" s="348"/>
      <c r="AM3" s="348"/>
      <c r="AN3" s="348"/>
      <c r="AO3" s="348" t="s">
        <v>48</v>
      </c>
      <c r="AP3" s="348"/>
      <c r="AQ3" s="348"/>
      <c r="AR3" s="348"/>
      <c r="AS3" s="348"/>
      <c r="AT3" s="348"/>
      <c r="AU3" s="348"/>
      <c r="AV3" s="348"/>
      <c r="AW3" s="348"/>
      <c r="AX3" s="348"/>
      <c r="AY3" s="348"/>
      <c r="AZ3" s="348"/>
      <c r="BA3" s="348" t="s">
        <v>100</v>
      </c>
      <c r="BB3" s="348"/>
      <c r="BC3" s="348"/>
      <c r="BD3" s="348"/>
      <c r="BE3" s="348"/>
      <c r="BF3" s="348"/>
      <c r="BG3" s="348"/>
      <c r="BH3" s="348"/>
      <c r="BI3" s="348"/>
      <c r="BJ3" s="348"/>
      <c r="BK3" s="348"/>
      <c r="BL3" s="348"/>
    </row>
    <row r="4" spans="1:64" ht="126" customHeight="1" x14ac:dyDescent="0.25">
      <c r="B4" s="128" t="s">
        <v>6</v>
      </c>
      <c r="C4" s="128" t="s">
        <v>56</v>
      </c>
      <c r="D4" s="357"/>
      <c r="E4" s="129" t="s">
        <v>34</v>
      </c>
      <c r="F4" s="67" t="s">
        <v>240</v>
      </c>
      <c r="G4" s="67" t="s">
        <v>241</v>
      </c>
      <c r="H4" s="67" t="s">
        <v>242</v>
      </c>
      <c r="I4" s="67" t="s">
        <v>243</v>
      </c>
      <c r="J4" s="67" t="s">
        <v>244</v>
      </c>
      <c r="K4" s="67" t="s">
        <v>245</v>
      </c>
      <c r="L4" s="67" t="s">
        <v>246</v>
      </c>
      <c r="M4" s="67" t="s">
        <v>247</v>
      </c>
      <c r="N4" s="67" t="s">
        <v>248</v>
      </c>
      <c r="O4" s="67" t="s">
        <v>249</v>
      </c>
      <c r="P4" s="67" t="s">
        <v>250</v>
      </c>
      <c r="Q4" s="129" t="s">
        <v>34</v>
      </c>
      <c r="R4" s="67" t="s">
        <v>240</v>
      </c>
      <c r="S4" s="67" t="s">
        <v>241</v>
      </c>
      <c r="T4" s="67" t="s">
        <v>242</v>
      </c>
      <c r="U4" s="67" t="s">
        <v>243</v>
      </c>
      <c r="V4" s="67" t="s">
        <v>244</v>
      </c>
      <c r="W4" s="67" t="s">
        <v>245</v>
      </c>
      <c r="X4" s="67" t="s">
        <v>246</v>
      </c>
      <c r="Y4" s="67" t="s">
        <v>247</v>
      </c>
      <c r="Z4" s="67" t="s">
        <v>248</v>
      </c>
      <c r="AA4" s="67" t="s">
        <v>249</v>
      </c>
      <c r="AB4" s="67" t="s">
        <v>250</v>
      </c>
      <c r="AC4" s="129" t="s">
        <v>34</v>
      </c>
      <c r="AD4" s="67" t="s">
        <v>240</v>
      </c>
      <c r="AE4" s="67" t="s">
        <v>241</v>
      </c>
      <c r="AF4" s="67" t="s">
        <v>242</v>
      </c>
      <c r="AG4" s="67" t="s">
        <v>243</v>
      </c>
      <c r="AH4" s="67" t="s">
        <v>244</v>
      </c>
      <c r="AI4" s="67" t="s">
        <v>245</v>
      </c>
      <c r="AJ4" s="67" t="s">
        <v>246</v>
      </c>
      <c r="AK4" s="67" t="s">
        <v>247</v>
      </c>
      <c r="AL4" s="67" t="s">
        <v>248</v>
      </c>
      <c r="AM4" s="67" t="s">
        <v>249</v>
      </c>
      <c r="AN4" s="67" t="s">
        <v>250</v>
      </c>
      <c r="AO4" s="129" t="s">
        <v>34</v>
      </c>
      <c r="AP4" s="67" t="s">
        <v>240</v>
      </c>
      <c r="AQ4" s="67" t="s">
        <v>241</v>
      </c>
      <c r="AR4" s="67" t="s">
        <v>242</v>
      </c>
      <c r="AS4" s="67" t="s">
        <v>243</v>
      </c>
      <c r="AT4" s="67" t="s">
        <v>244</v>
      </c>
      <c r="AU4" s="67" t="s">
        <v>245</v>
      </c>
      <c r="AV4" s="67" t="s">
        <v>246</v>
      </c>
      <c r="AW4" s="67" t="s">
        <v>247</v>
      </c>
      <c r="AX4" s="67" t="s">
        <v>248</v>
      </c>
      <c r="AY4" s="67" t="s">
        <v>249</v>
      </c>
      <c r="AZ4" s="67" t="s">
        <v>250</v>
      </c>
      <c r="BA4" s="129" t="s">
        <v>34</v>
      </c>
      <c r="BB4" s="67" t="s">
        <v>240</v>
      </c>
      <c r="BC4" s="67" t="s">
        <v>241</v>
      </c>
      <c r="BD4" s="67" t="s">
        <v>242</v>
      </c>
      <c r="BE4" s="67" t="s">
        <v>243</v>
      </c>
      <c r="BF4" s="67" t="s">
        <v>244</v>
      </c>
      <c r="BG4" s="67" t="s">
        <v>245</v>
      </c>
      <c r="BH4" s="67" t="s">
        <v>246</v>
      </c>
      <c r="BI4" s="67" t="s">
        <v>247</v>
      </c>
      <c r="BJ4" s="67" t="s">
        <v>248</v>
      </c>
      <c r="BK4" s="67" t="s">
        <v>249</v>
      </c>
      <c r="BL4" s="67" t="s">
        <v>250</v>
      </c>
    </row>
    <row r="5" spans="1:64" ht="168.75" customHeight="1" thickBot="1" x14ac:dyDescent="0.3">
      <c r="B5" s="305"/>
      <c r="C5" s="303">
        <v>32001</v>
      </c>
      <c r="D5" s="304" t="s">
        <v>311</v>
      </c>
      <c r="E5" s="131">
        <f t="shared" ref="E5" si="0">+F5+G5+H5+I5+K5+L5+J5+M5+N5+O5+P5</f>
        <v>0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131">
        <f>SUM(R5:AB5)</f>
        <v>453925.70000000007</v>
      </c>
      <c r="R5" s="55"/>
      <c r="S5" s="55"/>
      <c r="T5" s="55"/>
      <c r="U5" s="55"/>
      <c r="V5" s="55">
        <f>'Հ4 32001'!L7*13%</f>
        <v>59010.341</v>
      </c>
      <c r="W5" s="55"/>
      <c r="X5" s="55">
        <f>'Հ4 32001'!L7*7%</f>
        <v>31774.799000000003</v>
      </c>
      <c r="Y5" s="55"/>
      <c r="Z5" s="55"/>
      <c r="AA5" s="55"/>
      <c r="AB5" s="55">
        <f>'Հ4 32001'!L7*80%</f>
        <v>363140.56000000006</v>
      </c>
      <c r="AC5" s="131">
        <f>SUM(AD5:AN5)</f>
        <v>367355.5</v>
      </c>
      <c r="AD5" s="55"/>
      <c r="AE5" s="55"/>
      <c r="AF5" s="55"/>
      <c r="AG5" s="55"/>
      <c r="AH5" s="55">
        <f>'Հ4 '!$AM$6*13%</f>
        <v>47756.215000000004</v>
      </c>
      <c r="AI5" s="55"/>
      <c r="AJ5" s="55">
        <f>'Հ4 '!$AM$6*7%</f>
        <v>25714.885000000002</v>
      </c>
      <c r="AK5" s="55"/>
      <c r="AL5" s="55"/>
      <c r="AM5" s="55"/>
      <c r="AN5" s="55">
        <f>'Հ4 '!$AM$6*80%</f>
        <v>293884.40000000002</v>
      </c>
      <c r="AO5" s="69">
        <f t="shared" ref="AO5" si="1">+AP5+AQ5+AR5+AS5+AU5+AV5+AT5+AW5+AX5+AY5+AZ5</f>
        <v>0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69">
        <f t="shared" ref="BA5" si="2">+BB5+BC5+BD5+BE5+BG5+BH5+BF5+BI5+BJ5+BK5+BL5</f>
        <v>0</v>
      </c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68.75" customHeight="1" thickBot="1" x14ac:dyDescent="0.3">
      <c r="B6" s="295">
        <v>1232</v>
      </c>
      <c r="C6" s="295">
        <v>11001</v>
      </c>
      <c r="D6" s="294" t="s">
        <v>216</v>
      </c>
      <c r="E6" s="131">
        <f t="shared" ref="E6" si="3">+F6+G6+H6+I6+K6+L6+J6+M6+N6+O6+P6</f>
        <v>6225.5999999999995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106">
        <f>'Հ4 '!H5</f>
        <v>6225.5999999999995</v>
      </c>
      <c r="Q6" s="131">
        <f>SUM(R6:AB6)</f>
        <v>53704.4</v>
      </c>
      <c r="R6" s="55">
        <f>'Հ4 '!$W$5*2%</f>
        <v>1074.088</v>
      </c>
      <c r="S6" s="55">
        <f>'Հ4 '!$W$5*2%</f>
        <v>1074.088</v>
      </c>
      <c r="T6" s="55">
        <f>'Հ4 '!$W$5*2%</f>
        <v>1074.088</v>
      </c>
      <c r="U6" s="55">
        <f>'Հ4 '!$W$5*2%</f>
        <v>1074.088</v>
      </c>
      <c r="V6" s="55">
        <f>'Հ4 '!$W$5*2%</f>
        <v>1074.088</v>
      </c>
      <c r="W6" s="55">
        <f>'Հ4 '!$W$5*2%</f>
        <v>1074.088</v>
      </c>
      <c r="X6" s="55">
        <f>'Հ4 '!$W$5*2%</f>
        <v>1074.088</v>
      </c>
      <c r="Y6" s="55">
        <f>'Հ4 '!$W$5*2%</f>
        <v>1074.088</v>
      </c>
      <c r="Z6" s="55">
        <f>'Հ4 '!$W$5*2%</f>
        <v>1074.088</v>
      </c>
      <c r="AA6" s="55">
        <f>'Հ4 '!$W$5*2%</f>
        <v>1074.088</v>
      </c>
      <c r="AB6" s="55">
        <f>'Հ4 '!$W$5*80%</f>
        <v>42963.520000000004</v>
      </c>
      <c r="AC6" s="69">
        <f t="shared" ref="AC6" si="4">+AD6+AE6+AF6+AG6+AI6+AJ6+AH6+AK6+AL6+AM6+AN6</f>
        <v>34494.699999999997</v>
      </c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>
        <f>'Հ4 '!AM5</f>
        <v>34494.699999999997</v>
      </c>
      <c r="AO6" s="69">
        <f t="shared" ref="AO6" si="5">+AP6+AQ6+AR6+AS6+AU6+AV6+AT6+AW6+AX6+AY6+AZ6</f>
        <v>0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69">
        <f t="shared" ref="BA6" si="6">+BB6+BC6+BD6+BE6+BG6+BH6+BF6+BI6+BJ6+BK6+BL6</f>
        <v>0</v>
      </c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15" customHeight="1" x14ac:dyDescent="0.25">
      <c r="B7" s="354" t="s">
        <v>105</v>
      </c>
      <c r="C7" s="355"/>
      <c r="D7" s="356"/>
      <c r="E7" s="130">
        <f>SUM(E5:E6)</f>
        <v>6225.5999999999995</v>
      </c>
      <c r="F7" s="130">
        <f>SUM(F5:F6)</f>
        <v>0</v>
      </c>
      <c r="G7" s="297">
        <f t="shared" ref="G7:R7" si="7">SUM(G5:G6)</f>
        <v>0</v>
      </c>
      <c r="H7" s="297">
        <f t="shared" si="7"/>
        <v>0</v>
      </c>
      <c r="I7" s="297">
        <f t="shared" si="7"/>
        <v>0</v>
      </c>
      <c r="J7" s="297">
        <f t="shared" si="7"/>
        <v>0</v>
      </c>
      <c r="K7" s="297">
        <f t="shared" si="7"/>
        <v>0</v>
      </c>
      <c r="L7" s="297">
        <f t="shared" si="7"/>
        <v>0</v>
      </c>
      <c r="M7" s="297">
        <f t="shared" si="7"/>
        <v>0</v>
      </c>
      <c r="N7" s="297">
        <f t="shared" si="7"/>
        <v>0</v>
      </c>
      <c r="O7" s="297">
        <f t="shared" si="7"/>
        <v>0</v>
      </c>
      <c r="P7" s="297">
        <f t="shared" si="7"/>
        <v>6225.5999999999995</v>
      </c>
      <c r="Q7" s="271">
        <f>SUM(Q5:Q6)</f>
        <v>507630.10000000009</v>
      </c>
      <c r="R7" s="297">
        <f t="shared" si="7"/>
        <v>1074.088</v>
      </c>
      <c r="S7" s="297">
        <f t="shared" ref="S7" si="8">SUM(S5:S6)</f>
        <v>1074.088</v>
      </c>
      <c r="T7" s="297">
        <f t="shared" ref="T7" si="9">SUM(T5:T6)</f>
        <v>1074.088</v>
      </c>
      <c r="U7" s="297">
        <f t="shared" ref="U7" si="10">SUM(U5:U6)</f>
        <v>1074.088</v>
      </c>
      <c r="V7" s="297">
        <f t="shared" ref="V7" si="11">SUM(V5:V6)</f>
        <v>60084.429000000004</v>
      </c>
      <c r="W7" s="297">
        <f t="shared" ref="W7" si="12">SUM(W5:W6)</f>
        <v>1074.088</v>
      </c>
      <c r="X7" s="297">
        <f t="shared" ref="X7" si="13">SUM(X5:X6)</f>
        <v>32848.887000000002</v>
      </c>
      <c r="Y7" s="297">
        <f t="shared" ref="Y7" si="14">SUM(Y5:Y6)</f>
        <v>1074.088</v>
      </c>
      <c r="Z7" s="297">
        <f t="shared" ref="Z7" si="15">SUM(Z5:Z6)</f>
        <v>1074.088</v>
      </c>
      <c r="AA7" s="297">
        <f t="shared" ref="AA7" si="16">SUM(AA5:AA6)</f>
        <v>1074.088</v>
      </c>
      <c r="AB7" s="297">
        <f t="shared" ref="AB7" si="17">SUM(AB5:AB6)</f>
        <v>406104.08000000007</v>
      </c>
      <c r="AC7" s="271">
        <f>SUM(AC5:AC6)</f>
        <v>401850.2</v>
      </c>
      <c r="AD7" s="297">
        <f t="shared" ref="AD7" si="18">SUM(AD5:AD6)</f>
        <v>0</v>
      </c>
      <c r="AE7" s="297">
        <f t="shared" ref="AE7" si="19">SUM(AE5:AE6)</f>
        <v>0</v>
      </c>
      <c r="AF7" s="297">
        <f t="shared" ref="AF7" si="20">SUM(AF5:AF6)</f>
        <v>0</v>
      </c>
      <c r="AG7" s="297">
        <f t="shared" ref="AG7" si="21">SUM(AG5:AG6)</f>
        <v>0</v>
      </c>
      <c r="AH7" s="297">
        <f t="shared" ref="AH7" si="22">SUM(AH5:AH6)</f>
        <v>47756.215000000004</v>
      </c>
      <c r="AI7" s="297">
        <f t="shared" ref="AI7" si="23">SUM(AI5:AI6)</f>
        <v>0</v>
      </c>
      <c r="AJ7" s="297">
        <f t="shared" ref="AJ7" si="24">SUM(AJ5:AJ6)</f>
        <v>25714.885000000002</v>
      </c>
      <c r="AK7" s="297">
        <f t="shared" ref="AK7" si="25">SUM(AK5:AK6)</f>
        <v>0</v>
      </c>
      <c r="AL7" s="297">
        <f t="shared" ref="AL7" si="26">SUM(AL5:AL6)</f>
        <v>0</v>
      </c>
      <c r="AM7" s="297">
        <f t="shared" ref="AM7" si="27">SUM(AM5:AM6)</f>
        <v>0</v>
      </c>
      <c r="AN7" s="297">
        <f t="shared" ref="AN7" si="28">SUM(AN5:AN6)</f>
        <v>328379.10000000003</v>
      </c>
      <c r="AO7" s="130">
        <f t="shared" ref="AO7:BL7" si="29">SUM(AO5:AO5)</f>
        <v>0</v>
      </c>
      <c r="AP7" s="130">
        <f t="shared" si="29"/>
        <v>0</v>
      </c>
      <c r="AQ7" s="130">
        <f t="shared" si="29"/>
        <v>0</v>
      </c>
      <c r="AR7" s="130">
        <f t="shared" si="29"/>
        <v>0</v>
      </c>
      <c r="AS7" s="130">
        <f t="shared" si="29"/>
        <v>0</v>
      </c>
      <c r="AT7" s="130">
        <f t="shared" si="29"/>
        <v>0</v>
      </c>
      <c r="AU7" s="130">
        <f t="shared" si="29"/>
        <v>0</v>
      </c>
      <c r="AV7" s="130">
        <f t="shared" si="29"/>
        <v>0</v>
      </c>
      <c r="AW7" s="130">
        <f t="shared" si="29"/>
        <v>0</v>
      </c>
      <c r="AX7" s="130">
        <f t="shared" si="29"/>
        <v>0</v>
      </c>
      <c r="AY7" s="130">
        <f t="shared" si="29"/>
        <v>0</v>
      </c>
      <c r="AZ7" s="130">
        <f t="shared" si="29"/>
        <v>0</v>
      </c>
      <c r="BA7" s="130">
        <f t="shared" si="29"/>
        <v>0</v>
      </c>
      <c r="BB7" s="130">
        <f t="shared" si="29"/>
        <v>0</v>
      </c>
      <c r="BC7" s="130">
        <f t="shared" si="29"/>
        <v>0</v>
      </c>
      <c r="BD7" s="130">
        <f t="shared" si="29"/>
        <v>0</v>
      </c>
      <c r="BE7" s="130">
        <f t="shared" si="29"/>
        <v>0</v>
      </c>
      <c r="BF7" s="130">
        <f t="shared" si="29"/>
        <v>0</v>
      </c>
      <c r="BG7" s="130">
        <f t="shared" si="29"/>
        <v>0</v>
      </c>
      <c r="BH7" s="130">
        <f t="shared" si="29"/>
        <v>0</v>
      </c>
      <c r="BI7" s="130">
        <f t="shared" si="29"/>
        <v>0</v>
      </c>
      <c r="BJ7" s="130">
        <f t="shared" si="29"/>
        <v>0</v>
      </c>
      <c r="BK7" s="130">
        <f t="shared" si="29"/>
        <v>0</v>
      </c>
      <c r="BL7" s="130">
        <f t="shared" si="29"/>
        <v>0</v>
      </c>
    </row>
    <row r="9" spans="1:64" x14ac:dyDescent="0.25">
      <c r="B9" s="3"/>
      <c r="V9" s="261"/>
      <c r="W9" s="261"/>
      <c r="X9" s="261"/>
      <c r="Y9" s="261"/>
      <c r="Z9" s="261"/>
      <c r="AA9" s="261"/>
      <c r="AB9" s="261"/>
    </row>
    <row r="10" spans="1:64" s="2" customFormat="1" x14ac:dyDescent="0.25"/>
    <row r="11" spans="1:64" ht="27.7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</sheetData>
  <mergeCells count="8">
    <mergeCell ref="AC3:AN3"/>
    <mergeCell ref="AO3:AZ3"/>
    <mergeCell ref="BA3:BL3"/>
    <mergeCell ref="B7:D7"/>
    <mergeCell ref="B3:C3"/>
    <mergeCell ref="D3:D4"/>
    <mergeCell ref="E3:P3"/>
    <mergeCell ref="Q3:AB3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13"/>
  <sheetViews>
    <sheetView workbookViewId="0">
      <selection activeCell="D36" sqref="D36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 x14ac:dyDescent="0.25">
      <c r="A1" s="4" t="s">
        <v>102</v>
      </c>
      <c r="B1" s="4"/>
      <c r="C1" s="4"/>
      <c r="D1" s="4"/>
      <c r="E1" s="4"/>
      <c r="F1" s="4"/>
    </row>
    <row r="3" spans="1:7" x14ac:dyDescent="0.25">
      <c r="B3" s="358" t="s">
        <v>39</v>
      </c>
      <c r="C3" s="358" t="s">
        <v>40</v>
      </c>
      <c r="D3" s="358" t="s">
        <v>41</v>
      </c>
      <c r="E3" s="358" t="s">
        <v>101</v>
      </c>
      <c r="F3" s="358"/>
      <c r="G3" s="358"/>
    </row>
    <row r="4" spans="1:7" ht="21" customHeight="1" x14ac:dyDescent="0.25">
      <c r="B4" s="358"/>
      <c r="C4" s="358"/>
      <c r="D4" s="358"/>
      <c r="E4" s="56" t="s">
        <v>43</v>
      </c>
      <c r="F4" s="56" t="s">
        <v>44</v>
      </c>
      <c r="G4" s="56" t="s">
        <v>45</v>
      </c>
    </row>
    <row r="5" spans="1:7" x14ac:dyDescent="0.25">
      <c r="B5" s="62" t="s">
        <v>46</v>
      </c>
      <c r="C5" s="58">
        <f>C6+C9</f>
        <v>0</v>
      </c>
      <c r="D5" s="58">
        <f t="shared" ref="D5:G5" si="0">D6+D9</f>
        <v>0</v>
      </c>
      <c r="E5" s="58">
        <f t="shared" si="0"/>
        <v>0</v>
      </c>
      <c r="F5" s="58">
        <f t="shared" si="0"/>
        <v>0</v>
      </c>
      <c r="G5" s="58">
        <f t="shared" si="0"/>
        <v>0</v>
      </c>
    </row>
    <row r="6" spans="1:7" ht="25.5" x14ac:dyDescent="0.25">
      <c r="B6" s="60" t="s">
        <v>47</v>
      </c>
      <c r="C6" s="58">
        <f>SUM(C7:C8)</f>
        <v>0</v>
      </c>
      <c r="D6" s="58">
        <f t="shared" ref="D6:G6" si="1">SUM(D7:D8)</f>
        <v>0</v>
      </c>
      <c r="E6" s="58">
        <f t="shared" si="1"/>
        <v>0</v>
      </c>
      <c r="F6" s="58">
        <f t="shared" si="1"/>
        <v>0</v>
      </c>
      <c r="G6" s="58">
        <f t="shared" si="1"/>
        <v>0</v>
      </c>
    </row>
    <row r="7" spans="1:7" x14ac:dyDescent="0.25">
      <c r="B7" s="55"/>
      <c r="C7" s="59"/>
      <c r="D7" s="59"/>
      <c r="E7" s="59"/>
      <c r="F7" s="59"/>
      <c r="G7" s="59"/>
    </row>
    <row r="8" spans="1:7" x14ac:dyDescent="0.25">
      <c r="B8" s="55"/>
      <c r="C8" s="59"/>
      <c r="D8" s="59"/>
      <c r="E8" s="59"/>
      <c r="F8" s="59"/>
      <c r="G8" s="59"/>
    </row>
    <row r="9" spans="1:7" x14ac:dyDescent="0.25">
      <c r="B9" s="60" t="s">
        <v>193</v>
      </c>
      <c r="C9" s="58">
        <f>SUM(C10:C11)</f>
        <v>0</v>
      </c>
      <c r="D9" s="58">
        <f t="shared" ref="D9:G9" si="2">SUM(D10:D11)</f>
        <v>0</v>
      </c>
      <c r="E9" s="58">
        <f t="shared" si="2"/>
        <v>0</v>
      </c>
      <c r="F9" s="58">
        <f t="shared" si="2"/>
        <v>0</v>
      </c>
      <c r="G9" s="58">
        <f t="shared" si="2"/>
        <v>0</v>
      </c>
    </row>
    <row r="10" spans="1:7" x14ac:dyDescent="0.25">
      <c r="B10" s="61"/>
      <c r="C10" s="59"/>
      <c r="D10" s="59"/>
      <c r="E10" s="59"/>
      <c r="F10" s="59"/>
      <c r="G10" s="59"/>
    </row>
    <row r="11" spans="1:7" x14ac:dyDescent="0.25">
      <c r="B11" s="59"/>
      <c r="C11" s="59"/>
      <c r="D11" s="59"/>
      <c r="E11" s="59"/>
      <c r="F11" s="59"/>
      <c r="G11" s="59"/>
    </row>
    <row r="12" spans="1:7" x14ac:dyDescent="0.25">
      <c r="B12" s="359"/>
      <c r="C12" s="359"/>
      <c r="D12" s="359"/>
      <c r="E12" s="359"/>
      <c r="F12" s="359"/>
      <c r="G12" s="359"/>
    </row>
    <row r="13" spans="1:7" x14ac:dyDescent="0.25">
      <c r="A13" s="63"/>
      <c r="C13" s="57"/>
      <c r="D13" s="57"/>
      <c r="E13" s="57"/>
      <c r="F13" s="57"/>
      <c r="G13" s="57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4" tint="0.59999389629810485"/>
  </sheetPr>
  <dimension ref="A1:BG35"/>
  <sheetViews>
    <sheetView topLeftCell="B13" workbookViewId="0">
      <selection activeCell="B24" sqref="B24:F24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21.5703125" customWidth="1"/>
    <col min="6" max="6" width="25.85546875" customWidth="1"/>
    <col min="7" max="7" width="12.7109375" customWidth="1"/>
    <col min="8" max="8" width="12.42578125" customWidth="1"/>
    <col min="9" max="9" width="12" customWidth="1"/>
    <col min="10" max="10" width="5.140625" customWidth="1"/>
    <col min="11" max="11" width="9.85546875" customWidth="1"/>
    <col min="12" max="12" width="13" customWidth="1"/>
    <col min="13" max="13" width="13.42578125" customWidth="1"/>
    <col min="14" max="14" width="8" customWidth="1"/>
    <col min="15" max="15" width="9.85546875" customWidth="1"/>
    <col min="16" max="16" width="11.85546875" customWidth="1"/>
    <col min="17" max="17" width="18" customWidth="1"/>
    <col min="18" max="18" width="11.85546875" customWidth="1"/>
    <col min="19" max="19" width="9.28515625" bestFit="1" customWidth="1"/>
    <col min="20" max="20" width="10.85546875" customWidth="1"/>
    <col min="21" max="21" width="8.85546875" customWidth="1"/>
    <col min="22" max="22" width="10.42578125" style="145" customWidth="1"/>
    <col min="23" max="23" width="9.140625" bestFit="1" customWidth="1"/>
    <col min="24" max="24" width="8.42578125" bestFit="1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30" width="7.140625" customWidth="1"/>
    <col min="31" max="31" width="9.140625" customWidth="1"/>
    <col min="32" max="32" width="10.28515625" customWidth="1"/>
    <col min="33" max="33" width="9.85546875" customWidth="1"/>
    <col min="34" max="34" width="9.28515625" customWidth="1"/>
    <col min="35" max="35" width="12.42578125" customWidth="1"/>
    <col min="36" max="36" width="11.5703125" customWidth="1"/>
    <col min="37" max="37" width="9.5703125" customWidth="1"/>
    <col min="38" max="38" width="8.7109375" customWidth="1"/>
    <col min="39" max="39" width="10.42578125" customWidth="1"/>
    <col min="40" max="40" width="8.140625" customWidth="1"/>
    <col min="41" max="41" width="14" customWidth="1"/>
    <col min="42" max="42" width="10.140625" customWidth="1"/>
    <col min="43" max="48" width="7.140625" customWidth="1"/>
    <col min="49" max="49" width="10.7109375" customWidth="1"/>
    <col min="50" max="50" width="11.5703125" customWidth="1"/>
    <col min="51" max="51" width="11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4" t="s">
        <v>111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14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BE1" t="s">
        <v>107</v>
      </c>
    </row>
    <row r="2" spans="1:57" ht="17.25" x14ac:dyDescent="0.25">
      <c r="A2" s="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14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BE2" t="s">
        <v>108</v>
      </c>
    </row>
    <row r="3" spans="1:57" ht="17.25" x14ac:dyDescent="0.25">
      <c r="A3" s="4" t="s">
        <v>195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14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BE3" t="s">
        <v>109</v>
      </c>
    </row>
    <row r="4" spans="1:57" ht="15.75" thickBot="1" x14ac:dyDescent="0.3"/>
    <row r="5" spans="1:57" ht="15" customHeight="1" x14ac:dyDescent="0.25">
      <c r="B5" s="379" t="s">
        <v>30</v>
      </c>
      <c r="C5" s="362"/>
      <c r="D5" s="362" t="s">
        <v>110</v>
      </c>
      <c r="E5" s="362" t="s">
        <v>87</v>
      </c>
      <c r="F5" s="362" t="s">
        <v>194</v>
      </c>
      <c r="G5" s="362" t="s">
        <v>51</v>
      </c>
      <c r="H5" s="362"/>
      <c r="I5" s="362"/>
      <c r="J5" s="362" t="s">
        <v>52</v>
      </c>
      <c r="K5" s="362"/>
      <c r="L5" s="362"/>
      <c r="M5" s="362" t="s">
        <v>113</v>
      </c>
      <c r="N5" s="362"/>
      <c r="O5" s="362"/>
      <c r="P5" s="362" t="s">
        <v>112</v>
      </c>
      <c r="Q5" s="362"/>
      <c r="R5" s="362"/>
      <c r="S5" s="362" t="s">
        <v>53</v>
      </c>
      <c r="T5" s="362"/>
      <c r="U5" s="362"/>
      <c r="V5" s="362" t="s">
        <v>42</v>
      </c>
      <c r="W5" s="362"/>
      <c r="X5" s="362"/>
      <c r="Y5" s="362"/>
      <c r="Z5" s="362"/>
      <c r="AA5" s="362"/>
      <c r="AB5" s="362"/>
      <c r="AC5" s="362"/>
      <c r="AD5" s="378"/>
      <c r="AE5" s="370" t="s">
        <v>83</v>
      </c>
      <c r="AF5" s="371"/>
      <c r="AG5" s="371"/>
      <c r="AH5" s="371" t="s">
        <v>71</v>
      </c>
      <c r="AI5" s="371"/>
      <c r="AJ5" s="371"/>
      <c r="AK5" s="371"/>
      <c r="AL5" s="371"/>
      <c r="AM5" s="371"/>
      <c r="AN5" s="371"/>
      <c r="AO5" s="371"/>
      <c r="AP5" s="371"/>
      <c r="AQ5" s="371"/>
      <c r="AR5" s="371"/>
      <c r="AS5" s="371"/>
      <c r="AT5" s="371"/>
      <c r="AU5" s="371"/>
      <c r="AV5" s="373"/>
      <c r="AW5" s="364" t="s">
        <v>64</v>
      </c>
      <c r="AX5" s="366" t="s">
        <v>65</v>
      </c>
      <c r="AY5" s="360" t="s">
        <v>114</v>
      </c>
    </row>
    <row r="6" spans="1:57" ht="36" customHeight="1" x14ac:dyDescent="0.25">
      <c r="B6" s="380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 t="s">
        <v>20</v>
      </c>
      <c r="W6" s="348"/>
      <c r="X6" s="348"/>
      <c r="Y6" s="348" t="s">
        <v>25</v>
      </c>
      <c r="Z6" s="348"/>
      <c r="AA6" s="348"/>
      <c r="AB6" s="348" t="s">
        <v>29</v>
      </c>
      <c r="AC6" s="348"/>
      <c r="AD6" s="363"/>
      <c r="AE6" s="372"/>
      <c r="AF6" s="368"/>
      <c r="AG6" s="368"/>
      <c r="AH6" s="368" t="s">
        <v>66</v>
      </c>
      <c r="AI6" s="368"/>
      <c r="AJ6" s="368"/>
      <c r="AK6" s="368" t="s">
        <v>67</v>
      </c>
      <c r="AL6" s="368"/>
      <c r="AM6" s="368"/>
      <c r="AN6" s="368" t="s">
        <v>68</v>
      </c>
      <c r="AO6" s="368"/>
      <c r="AP6" s="368"/>
      <c r="AQ6" s="368" t="s">
        <v>69</v>
      </c>
      <c r="AR6" s="368"/>
      <c r="AS6" s="368"/>
      <c r="AT6" s="368" t="s">
        <v>70</v>
      </c>
      <c r="AU6" s="368"/>
      <c r="AV6" s="369"/>
      <c r="AW6" s="365"/>
      <c r="AX6" s="367"/>
      <c r="AY6" s="361"/>
    </row>
    <row r="7" spans="1:57" ht="126" customHeight="1" x14ac:dyDescent="0.25">
      <c r="B7" s="94" t="s">
        <v>6</v>
      </c>
      <c r="C7" s="70" t="s">
        <v>56</v>
      </c>
      <c r="D7" s="348"/>
      <c r="E7" s="348"/>
      <c r="F7" s="348"/>
      <c r="G7" s="76" t="s">
        <v>34</v>
      </c>
      <c r="H7" s="76" t="s">
        <v>49</v>
      </c>
      <c r="I7" s="76" t="s">
        <v>50</v>
      </c>
      <c r="J7" s="76" t="s">
        <v>34</v>
      </c>
      <c r="K7" s="76" t="s">
        <v>49</v>
      </c>
      <c r="L7" s="76" t="s">
        <v>50</v>
      </c>
      <c r="M7" s="76" t="s">
        <v>34</v>
      </c>
      <c r="N7" s="76" t="s">
        <v>49</v>
      </c>
      <c r="O7" s="76" t="s">
        <v>50</v>
      </c>
      <c r="P7" s="76" t="s">
        <v>34</v>
      </c>
      <c r="Q7" s="76" t="s">
        <v>49</v>
      </c>
      <c r="R7" s="76" t="s">
        <v>50</v>
      </c>
      <c r="S7" s="76" t="s">
        <v>34</v>
      </c>
      <c r="T7" s="76" t="s">
        <v>49</v>
      </c>
      <c r="U7" s="76" t="s">
        <v>50</v>
      </c>
      <c r="V7" s="146" t="s">
        <v>34</v>
      </c>
      <c r="W7" s="76" t="s">
        <v>49</v>
      </c>
      <c r="X7" s="76" t="s">
        <v>50</v>
      </c>
      <c r="Y7" s="76" t="s">
        <v>34</v>
      </c>
      <c r="Z7" s="76" t="s">
        <v>49</v>
      </c>
      <c r="AA7" s="76" t="s">
        <v>50</v>
      </c>
      <c r="AB7" s="76" t="s">
        <v>34</v>
      </c>
      <c r="AC7" s="76" t="s">
        <v>49</v>
      </c>
      <c r="AD7" s="95" t="s">
        <v>50</v>
      </c>
      <c r="AE7" s="86" t="s">
        <v>34</v>
      </c>
      <c r="AF7" s="85" t="s">
        <v>49</v>
      </c>
      <c r="AG7" s="85" t="s">
        <v>50</v>
      </c>
      <c r="AH7" s="85" t="s">
        <v>34</v>
      </c>
      <c r="AI7" s="85" t="s">
        <v>49</v>
      </c>
      <c r="AJ7" s="85" t="s">
        <v>50</v>
      </c>
      <c r="AK7" s="85" t="s">
        <v>34</v>
      </c>
      <c r="AL7" s="85" t="s">
        <v>49</v>
      </c>
      <c r="AM7" s="85" t="s">
        <v>50</v>
      </c>
      <c r="AN7" s="85" t="s">
        <v>34</v>
      </c>
      <c r="AO7" s="85" t="s">
        <v>49</v>
      </c>
      <c r="AP7" s="85" t="s">
        <v>50</v>
      </c>
      <c r="AQ7" s="85" t="s">
        <v>34</v>
      </c>
      <c r="AR7" s="85" t="s">
        <v>49</v>
      </c>
      <c r="AS7" s="85" t="s">
        <v>50</v>
      </c>
      <c r="AT7" s="85" t="s">
        <v>34</v>
      </c>
      <c r="AU7" s="85" t="s">
        <v>49</v>
      </c>
      <c r="AV7" s="87" t="s">
        <v>50</v>
      </c>
      <c r="AW7" s="365"/>
      <c r="AX7" s="367"/>
      <c r="AY7" s="361"/>
    </row>
    <row r="8" spans="1:57" ht="56.25" customHeight="1" x14ac:dyDescent="0.25">
      <c r="B8" s="382">
        <v>1232</v>
      </c>
      <c r="C8" s="385">
        <v>11001</v>
      </c>
      <c r="D8" s="388" t="s">
        <v>216</v>
      </c>
      <c r="E8" s="347" t="s">
        <v>108</v>
      </c>
      <c r="F8" s="54">
        <v>4111</v>
      </c>
      <c r="G8" s="141">
        <f>H8+I8</f>
        <v>32648.549999999996</v>
      </c>
      <c r="H8" s="140">
        <f>SUMIF('Total Budget1 (2)'!$A:$A,$F8,'Total Budget1 (2)'!M:M)</f>
        <v>24076.590510948903</v>
      </c>
      <c r="I8" s="140">
        <f>SUMIF('Total Budget1 (2)'!$A:$A,$F8,'Total Budget1 (2)'!N:N)</f>
        <v>8571.9594890510944</v>
      </c>
      <c r="J8" s="73">
        <f t="shared" ref="J8:J12" si="0">K8+L8</f>
        <v>0</v>
      </c>
      <c r="K8" s="71"/>
      <c r="L8" s="71"/>
      <c r="M8" s="133">
        <f t="shared" ref="M8:M21" si="1">N8+O8</f>
        <v>3830.25</v>
      </c>
      <c r="N8" s="140">
        <v>2897.4830000000002</v>
      </c>
      <c r="O8" s="140">
        <v>932.76700000000005</v>
      </c>
      <c r="P8" s="141">
        <f t="shared" ref="P8:P22" si="2">Q8+R8</f>
        <v>20204.393877525545</v>
      </c>
      <c r="Q8" s="140">
        <f>SUMIF('Total Budget1 (2)'!$A:$A,$F8,'Total Budget1 (2)'!S:S)+SUMIF('Total Budget1 (2)'!$A:$A,$F8,'Total Budget1 (2)'!V:V)+SUMIF('Total Budget1 (2)'!$A:$A,$F8,'Total Budget1 (2)'!Y:Y)+SUMIF('Total Budget1 (2)'!$A:$A,$F8,'Total Budget1 (2)'!AB:AB)</f>
        <v>14816.897633</v>
      </c>
      <c r="R8" s="140">
        <f>SUMIF('Total Budget1 (2)'!$A:$A,$F8,'Total Budget1 (2)'!T:T)+SUMIF('Total Budget1 (2)'!$A:$A,$F8,'Total Budget1 (2)'!W:W)+SUMIF('Total Budget1 (2)'!$A:$A,$F8,'Total Budget1 (2)'!Z:Z)+SUMIF('Total Budget1 (2)'!$A:$A,$F8,'Total Budget1 (2)'!AC:AC)</f>
        <v>5387.4962445255451</v>
      </c>
      <c r="S8" s="141">
        <f>T8+U8</f>
        <v>8613.906122474451</v>
      </c>
      <c r="T8" s="140">
        <f>H8-N8-Q8</f>
        <v>6362.2098779489024</v>
      </c>
      <c r="U8" s="140">
        <f>I8-O8-R8</f>
        <v>2251.6962445255494</v>
      </c>
      <c r="V8" s="141">
        <f t="shared" ref="V8:V9" si="3">W8+X8</f>
        <v>8613.5450610255448</v>
      </c>
      <c r="W8" s="140">
        <f>SUMIF('Total Budget1 (2)'!$A:$A,$F8,'Total Budget1 (2)'!AE:AE)+SUMIF('Total Budget1 (2)'!$A:$A,$F8,'Total Budget1 (2)'!AH:AH)+SUMIF('Total Budget1 (2)'!$A:$A,$F8,'Total Budget1 (2)'!AK:AK)</f>
        <v>6361.8488164999999</v>
      </c>
      <c r="X8" s="140">
        <f>SUMIF('Total Budget1 (2)'!$A:$A,$F8,'Total Budget1 (2)'!AF:AF)+SUMIF('Total Budget1 (2)'!$A:$A,$F8,'Total Budget1 (2)'!AI:AI)+SUMIF('Total Budget1 (2)'!$A:$A,$F8,'Total Budget1 (2)'!AL:AL)</f>
        <v>2251.6962445255444</v>
      </c>
      <c r="Y8" s="73">
        <f t="shared" ref="Y8:Y13" si="4">Z8+AA8</f>
        <v>0</v>
      </c>
      <c r="Z8" s="71"/>
      <c r="AA8" s="71"/>
      <c r="AB8" s="73">
        <f t="shared" ref="AB8:AB13" si="5">AC8+AD8</f>
        <v>0</v>
      </c>
      <c r="AC8" s="71"/>
      <c r="AD8" s="88"/>
      <c r="AE8" s="141">
        <f>AF8+AG8</f>
        <v>8613.5450610255448</v>
      </c>
      <c r="AF8" s="140">
        <f>W8</f>
        <v>6361.8488164999999</v>
      </c>
      <c r="AG8" s="140">
        <f>X8</f>
        <v>2251.6962445255444</v>
      </c>
      <c r="AH8" s="141">
        <f>AI8+AJ8</f>
        <v>4296.6969387627723</v>
      </c>
      <c r="AI8" s="140">
        <f>SUMIF('Total Budget1 (2)'!$A:$A,$F8,'Total Budget1 (2)'!AE:AE)</f>
        <v>3170.8488164999999</v>
      </c>
      <c r="AJ8" s="140">
        <f>SUMIF('Total Budget1 (2)'!$A:$A,$F8,'Total Budget1 (2)'!AF:AF)</f>
        <v>1125.8481222627722</v>
      </c>
      <c r="AK8" s="141">
        <f>AL8+AM8</f>
        <v>4316.8481222627724</v>
      </c>
      <c r="AL8" s="148">
        <f>+SUMIF('Total Budget1 (2)'!$A:$A,$F8,'Total Budget1 (2)'!AH:AH)</f>
        <v>3191</v>
      </c>
      <c r="AM8" s="148">
        <f>+SUMIF('Total Budget1 (2)'!$A:$A,$F8,'Total Budget1 (2)'!AI:AI)</f>
        <v>1125.8481222627722</v>
      </c>
      <c r="AN8" s="141">
        <f>AO8+AP8</f>
        <v>0</v>
      </c>
      <c r="AO8" s="140">
        <f>SUMIF('Total Budget1 (2)'!$A:$A,$F8,'Total Budget1 (2)'!AK:AK)</f>
        <v>0</v>
      </c>
      <c r="AP8" s="140">
        <f>SUMIF('Total Budget1 (2)'!$A:$A,$F8,'Total Budget1 (2)'!AL:AL)</f>
        <v>0</v>
      </c>
      <c r="AQ8" s="141">
        <f t="shared" ref="AQ8:AQ15" si="6">AR8+AS8</f>
        <v>0</v>
      </c>
      <c r="AR8" s="140"/>
      <c r="AS8" s="140"/>
      <c r="AT8" s="141">
        <f t="shared" ref="AT8:AT15" si="7">AU8+AV8</f>
        <v>0</v>
      </c>
      <c r="AU8" s="71"/>
      <c r="AV8" s="88"/>
      <c r="AW8" s="93"/>
      <c r="AX8" s="71"/>
      <c r="AY8" s="88"/>
    </row>
    <row r="9" spans="1:57" x14ac:dyDescent="0.25">
      <c r="B9" s="383"/>
      <c r="C9" s="386"/>
      <c r="D9" s="389"/>
      <c r="E9" s="391"/>
      <c r="F9" s="54">
        <v>4212</v>
      </c>
      <c r="G9" s="73">
        <f t="shared" ref="G9:G13" si="8">H9+I9</f>
        <v>403.6669892000001</v>
      </c>
      <c r="H9" s="140">
        <f>SUMIF('Total Budget1 (2)'!$A:$A,$F9,'Total Budget1 (2)'!M:M)</f>
        <v>336.38915766666673</v>
      </c>
      <c r="I9" s="140">
        <f>SUMIF('Total Budget1 (2)'!$A:$A,$F9,'Total Budget1 (2)'!N:N)</f>
        <v>67.277831533333341</v>
      </c>
      <c r="J9" s="73">
        <f t="shared" si="0"/>
        <v>0</v>
      </c>
      <c r="K9" s="71"/>
      <c r="L9" s="71"/>
      <c r="M9" s="133">
        <f>N9+O9</f>
        <v>72.606000000000009</v>
      </c>
      <c r="N9" s="140">
        <v>60.505000000000003</v>
      </c>
      <c r="O9" s="140">
        <v>12.101000000000001</v>
      </c>
      <c r="P9" s="141">
        <f t="shared" si="2"/>
        <v>331.06098920000005</v>
      </c>
      <c r="Q9" s="140">
        <f>SUMIF('Total Budget1 (2)'!$A:$A,$F9,'Total Budget1 (2)'!S:S)+SUMIF('Total Budget1 (2)'!$A:$A,$F9,'Total Budget1 (2)'!V:V)+SUMIF('Total Budget1 (2)'!$A:$A,$F9,'Total Budget1 (2)'!Y:Y)+SUMIF('Total Budget1 (2)'!$A:$A,$F9,'Total Budget1 (2)'!AB:AB)</f>
        <v>275.85082433333338</v>
      </c>
      <c r="R9" s="140">
        <f>SUMIF('Total Budget1 (2)'!$A:$A,$F9,'Total Budget1 (2)'!T:T)+SUMIF('Total Budget1 (2)'!$A:$A,$F9,'Total Budget1 (2)'!W:W)+SUMIF('Total Budget1 (2)'!$A:$A,$F9,'Total Budget1 (2)'!Z:Z)+SUMIF('Total Budget1 (2)'!$A:$A,$F9,'Total Budget1 (2)'!AC:AC)</f>
        <v>55.210164866666673</v>
      </c>
      <c r="S9" s="141">
        <f t="shared" ref="S9:S23" si="9">T9+U9</f>
        <v>2.8421709430404007E-14</v>
      </c>
      <c r="T9" s="140">
        <f>H9-N9-Q9</f>
        <v>3.333333333335986E-2</v>
      </c>
      <c r="U9" s="140">
        <f t="shared" ref="U9:U18" si="10">I9-O9-R9</f>
        <v>-3.3333333333331439E-2</v>
      </c>
      <c r="V9" s="141">
        <f t="shared" si="3"/>
        <v>0</v>
      </c>
      <c r="W9" s="140">
        <f>SUMIF('Total Budget1 (2)'!$A:$A,$F9,'Total Budget1 (2)'!AE:AE)+SUMIF('Total Budget1 (2)'!$A:$A,$F9,'Total Budget1 (2)'!AH:AH)+SUMIF('Total Budget1 (2)'!$A:$A,$F9,'Total Budget1 (2)'!AK:AK)</f>
        <v>0</v>
      </c>
      <c r="X9" s="140">
        <f>SUMIF('Total Budget1 (2)'!$A:$A,$F9,'Total Budget1 (2)'!AF:AF)+SUMIF('Total Budget1 (2)'!$A:$A,$F9,'Total Budget1 (2)'!AI:AI)+SUMIF('Total Budget1 (2)'!$A:$A,$F9,'Total Budget1 (2)'!AL:AL)</f>
        <v>0</v>
      </c>
      <c r="Y9" s="73">
        <f t="shared" si="4"/>
        <v>0</v>
      </c>
      <c r="Z9" s="71"/>
      <c r="AA9" s="71"/>
      <c r="AB9" s="73">
        <f t="shared" si="5"/>
        <v>0</v>
      </c>
      <c r="AC9" s="71"/>
      <c r="AD9" s="88"/>
      <c r="AE9" s="141">
        <f t="shared" ref="AE9:AE21" si="11">AF9+AG9</f>
        <v>0</v>
      </c>
      <c r="AF9" s="140">
        <f t="shared" ref="AF9:AF20" si="12">W9</f>
        <v>0</v>
      </c>
      <c r="AG9" s="140">
        <f t="shared" ref="AG9:AG21" si="13">X9</f>
        <v>0</v>
      </c>
      <c r="AH9" s="141">
        <f t="shared" ref="AH9:AH23" si="14">AI9+AJ9</f>
        <v>0</v>
      </c>
      <c r="AI9" s="140">
        <f>SUMIF('Total Budget1 (2)'!$A:$A,$F9,'Total Budget1 (2)'!AE:AE)</f>
        <v>0</v>
      </c>
      <c r="AJ9" s="140">
        <f>SUMIF('Total Budget1 (2)'!$A:$A,$F9,'Total Budget1 (2)'!AF:AF)</f>
        <v>0</v>
      </c>
      <c r="AK9" s="141">
        <f t="shared" ref="AK9:AK23" si="15">AL9+AM9</f>
        <v>0</v>
      </c>
      <c r="AL9" s="148">
        <f>+SUMIF('Total Budget1 (2)'!$A:$A,$F9,'Total Budget1 (2)'!AH:AH)</f>
        <v>0</v>
      </c>
      <c r="AM9" s="148">
        <f>+SUMIF('Total Budget1 (2)'!$A:$A,$F9,'Total Budget1 (2)'!AI:AI)</f>
        <v>0</v>
      </c>
      <c r="AN9" s="141">
        <f t="shared" ref="AN9:AN23" si="16">AO9+AP9</f>
        <v>0</v>
      </c>
      <c r="AO9" s="140">
        <f>SUMIF('Total Budget1 (2)'!$A:$A,$F9,'Total Budget1 (2)'!AK:AK)</f>
        <v>0</v>
      </c>
      <c r="AP9" s="140">
        <f>SUMIF('Total Budget1 (2)'!$A:$A,$F9,'Total Budget1 (2)'!AL:AL)</f>
        <v>0</v>
      </c>
      <c r="AQ9" s="141">
        <f t="shared" si="6"/>
        <v>0</v>
      </c>
      <c r="AR9" s="140"/>
      <c r="AS9" s="140"/>
      <c r="AT9" s="141">
        <f t="shared" si="7"/>
        <v>0</v>
      </c>
      <c r="AU9" s="71"/>
      <c r="AV9" s="88"/>
      <c r="AW9" s="93"/>
      <c r="AX9" s="71"/>
      <c r="AY9" s="88"/>
    </row>
    <row r="10" spans="1:57" x14ac:dyDescent="0.25">
      <c r="B10" s="383"/>
      <c r="C10" s="386"/>
      <c r="D10" s="389"/>
      <c r="E10" s="391"/>
      <c r="F10" s="54">
        <v>4213</v>
      </c>
      <c r="G10" s="73">
        <f t="shared" si="8"/>
        <v>0</v>
      </c>
      <c r="H10" s="140">
        <f>SUMIF('Total Budget1 (2)'!$A:$A,$F10,'Total Budget1 (2)'!M:M)</f>
        <v>0</v>
      </c>
      <c r="I10" s="140">
        <f>SUMIF('Total Budget1 (2)'!$A:$A,$F10,'Total Budget1 (2)'!N:N)</f>
        <v>0</v>
      </c>
      <c r="J10" s="73">
        <f t="shared" si="0"/>
        <v>0</v>
      </c>
      <c r="K10" s="71"/>
      <c r="L10" s="71"/>
      <c r="M10" s="133">
        <f t="shared" si="1"/>
        <v>0</v>
      </c>
      <c r="N10" s="140">
        <v>0</v>
      </c>
      <c r="O10" s="140">
        <v>0</v>
      </c>
      <c r="P10" s="141">
        <f t="shared" si="2"/>
        <v>0</v>
      </c>
      <c r="Q10" s="140">
        <f>SUMIF('Total Budget1 (2)'!$A:$A,$F10,'Total Budget1 (2)'!S:S)+SUMIF('Total Budget1 (2)'!$A:$A,$F10,'Total Budget1 (2)'!V:V)+SUMIF('Total Budget1 (2)'!$A:$A,$F10,'Total Budget1 (2)'!Y:Y)+SUMIF('Total Budget1 (2)'!$A:$A,$F10,'Total Budget1 (2)'!AB:AB)</f>
        <v>0</v>
      </c>
      <c r="R10" s="140">
        <f>SUMIF('Total Budget1 (2)'!$A:$A,$F10,'Total Budget1 (2)'!T:T)+SUMIF('Total Budget1 (2)'!$A:$A,$F10,'Total Budget1 (2)'!W:W)+SUMIF('Total Budget1 (2)'!$A:$A,$F10,'Total Budget1 (2)'!Z:Z)+SUMIF('Total Budget1 (2)'!$A:$A,$F10,'Total Budget1 (2)'!AC:AC)</f>
        <v>0</v>
      </c>
      <c r="S10" s="141">
        <f t="shared" si="9"/>
        <v>0</v>
      </c>
      <c r="T10" s="140">
        <f t="shared" ref="T10:T18" si="17">H10-N10-Q10</f>
        <v>0</v>
      </c>
      <c r="U10" s="140">
        <f t="shared" si="10"/>
        <v>0</v>
      </c>
      <c r="V10" s="141">
        <f>W10+X10</f>
        <v>0</v>
      </c>
      <c r="W10" s="140">
        <f>SUMIF('Total Budget1 (2)'!$A:$A,$F10,'Total Budget1 (2)'!AE:AE)+SUMIF('Total Budget1 (2)'!$A:$A,$F10,'Total Budget1 (2)'!AH:AH)+SUMIF('Total Budget1 (2)'!$A:$A,$F10,'Total Budget1 (2)'!AK:AK)</f>
        <v>0</v>
      </c>
      <c r="X10" s="140">
        <f>SUMIF('Total Budget1 (2)'!$A:$A,$F10,'Total Budget1 (2)'!AF:AF)+SUMIF('Total Budget1 (2)'!$A:$A,$F10,'Total Budget1 (2)'!AI:AI)+SUMIF('Total Budget1 (2)'!$A:$A,$F10,'Total Budget1 (2)'!AL:AL)</f>
        <v>0</v>
      </c>
      <c r="Y10" s="73">
        <f t="shared" si="4"/>
        <v>0</v>
      </c>
      <c r="Z10" s="71"/>
      <c r="AA10" s="71"/>
      <c r="AB10" s="73">
        <f t="shared" si="5"/>
        <v>0</v>
      </c>
      <c r="AC10" s="71"/>
      <c r="AD10" s="88"/>
      <c r="AE10" s="141">
        <f t="shared" si="11"/>
        <v>0</v>
      </c>
      <c r="AF10" s="140">
        <f t="shared" si="12"/>
        <v>0</v>
      </c>
      <c r="AG10" s="140">
        <f t="shared" si="13"/>
        <v>0</v>
      </c>
      <c r="AH10" s="141">
        <f t="shared" si="14"/>
        <v>0</v>
      </c>
      <c r="AI10" s="140">
        <f>SUMIF('Total Budget1 (2)'!$A:$A,$F10,'Total Budget1 (2)'!AE:AE)</f>
        <v>0</v>
      </c>
      <c r="AJ10" s="140">
        <f>SUMIF('Total Budget1 (2)'!$A:$A,$F10,'Total Budget1 (2)'!AF:AF)</f>
        <v>0</v>
      </c>
      <c r="AK10" s="141">
        <f t="shared" si="15"/>
        <v>0</v>
      </c>
      <c r="AL10" s="148">
        <f>+SUMIF('Total Budget1 (2)'!$A:$A,$F10,'Total Budget1 (2)'!AH:AH)</f>
        <v>0</v>
      </c>
      <c r="AM10" s="148">
        <f>+SUMIF('Total Budget1 (2)'!$A:$A,$F10,'Total Budget1 (2)'!AI:AI)</f>
        <v>0</v>
      </c>
      <c r="AN10" s="141">
        <f t="shared" si="16"/>
        <v>0</v>
      </c>
      <c r="AO10" s="140">
        <f>SUMIF('Total Budget1 (2)'!$A:$A,$F10,'Total Budget1 (2)'!AK:AK)</f>
        <v>0</v>
      </c>
      <c r="AP10" s="140">
        <f>SUMIF('Total Budget1 (2)'!$A:$A,$F10,'Total Budget1 (2)'!AL:AL)</f>
        <v>0</v>
      </c>
      <c r="AQ10" s="141">
        <f t="shared" si="6"/>
        <v>0</v>
      </c>
      <c r="AR10" s="140"/>
      <c r="AS10" s="140"/>
      <c r="AT10" s="141">
        <f t="shared" si="7"/>
        <v>0</v>
      </c>
      <c r="AU10" s="71"/>
      <c r="AV10" s="88"/>
      <c r="AW10" s="93"/>
      <c r="AX10" s="71"/>
      <c r="AY10" s="88"/>
    </row>
    <row r="11" spans="1:57" x14ac:dyDescent="0.25">
      <c r="B11" s="383"/>
      <c r="C11" s="386"/>
      <c r="D11" s="389"/>
      <c r="E11" s="391"/>
      <c r="F11" s="54">
        <v>4214</v>
      </c>
      <c r="G11" s="73">
        <f t="shared" si="8"/>
        <v>783.55301079999992</v>
      </c>
      <c r="H11" s="140">
        <f>SUMIF('Total Budget1 (2)'!$A:$A,$F11,'Total Budget1 (2)'!M:M)</f>
        <v>652.96084233333329</v>
      </c>
      <c r="I11" s="140">
        <f>SUMIF('Total Budget1 (2)'!$A:$A,$F11,'Total Budget1 (2)'!N:N)</f>
        <v>130.59216846666666</v>
      </c>
      <c r="J11" s="73">
        <f t="shared" si="0"/>
        <v>0</v>
      </c>
      <c r="K11" s="71"/>
      <c r="L11" s="71"/>
      <c r="M11" s="133">
        <f t="shared" si="1"/>
        <v>45</v>
      </c>
      <c r="N11" s="140">
        <v>37.5</v>
      </c>
      <c r="O11" s="140">
        <v>7.5</v>
      </c>
      <c r="P11" s="141">
        <f t="shared" si="2"/>
        <v>513.55301079999992</v>
      </c>
      <c r="Q11" s="140">
        <f>SUMIF('Total Budget1 (2)'!$A:$A,$F11,'Total Budget1 (2)'!S:S)+SUMIF('Total Budget1 (2)'!$A:$A,$F11,'Total Budget1 (2)'!V:V)+SUMIF('Total Budget1 (2)'!$A:$A,$F11,'Total Budget1 (2)'!Y:Y)+SUMIF('Total Budget1 (2)'!$A:$A,$F11,'Total Budget1 (2)'!AB:AB)</f>
        <v>427.96084233333329</v>
      </c>
      <c r="R11" s="140">
        <f>SUMIF('Total Budget1 (2)'!$A:$A,$F11,'Total Budget1 (2)'!T:T)+SUMIF('Total Budget1 (2)'!$A:$A,$F11,'Total Budget1 (2)'!W:W)+SUMIF('Total Budget1 (2)'!$A:$A,$F11,'Total Budget1 (2)'!Z:Z)+SUMIF('Total Budget1 (2)'!$A:$A,$F11,'Total Budget1 (2)'!AC:AC)</f>
        <v>85.592168466666664</v>
      </c>
      <c r="S11" s="141">
        <f t="shared" si="9"/>
        <v>225</v>
      </c>
      <c r="T11" s="140">
        <f t="shared" si="17"/>
        <v>187.5</v>
      </c>
      <c r="U11" s="140">
        <f t="shared" si="10"/>
        <v>37.5</v>
      </c>
      <c r="V11" s="141">
        <f t="shared" ref="V11:V21" si="18">W11+X11</f>
        <v>225</v>
      </c>
      <c r="W11" s="140">
        <f>SUMIF('Total Budget1 (2)'!$A:$A,$F11,'Total Budget1 (2)'!AE:AE)+SUMIF('Total Budget1 (2)'!$A:$A,$F11,'Total Budget1 (2)'!AH:AH)+SUMIF('Total Budget1 (2)'!$A:$A,$F11,'Total Budget1 (2)'!AK:AK)</f>
        <v>187.5</v>
      </c>
      <c r="X11" s="140">
        <f>SUMIF('Total Budget1 (2)'!$A:$A,$F11,'Total Budget1 (2)'!AF:AF)+SUMIF('Total Budget1 (2)'!$A:$A,$F11,'Total Budget1 (2)'!AI:AI)+SUMIF('Total Budget1 (2)'!$A:$A,$F11,'Total Budget1 (2)'!AL:AL)</f>
        <v>37.5</v>
      </c>
      <c r="Y11" s="73">
        <f t="shared" si="4"/>
        <v>0</v>
      </c>
      <c r="Z11" s="71"/>
      <c r="AA11" s="71"/>
      <c r="AB11" s="73">
        <f t="shared" si="5"/>
        <v>0</v>
      </c>
      <c r="AC11" s="71"/>
      <c r="AD11" s="88"/>
      <c r="AE11" s="141">
        <f t="shared" si="11"/>
        <v>225</v>
      </c>
      <c r="AF11" s="140">
        <f t="shared" si="12"/>
        <v>187.5</v>
      </c>
      <c r="AG11" s="140">
        <f t="shared" si="13"/>
        <v>37.5</v>
      </c>
      <c r="AH11" s="141">
        <f t="shared" si="14"/>
        <v>90</v>
      </c>
      <c r="AI11" s="140">
        <f>SUMIF('Total Budget1 (2)'!$A:$A,$F11,'Total Budget1 (2)'!AE:AE)</f>
        <v>75</v>
      </c>
      <c r="AJ11" s="140">
        <f>SUMIF('Total Budget1 (2)'!$A:$A,$F11,'Total Budget1 (2)'!AF:AF)</f>
        <v>15</v>
      </c>
      <c r="AK11" s="141">
        <f t="shared" si="15"/>
        <v>90</v>
      </c>
      <c r="AL11" s="148">
        <f>+SUMIF('Total Budget1 (2)'!$A:$A,$F11,'Total Budget1 (2)'!AH:AH)</f>
        <v>75</v>
      </c>
      <c r="AM11" s="148">
        <f>+SUMIF('Total Budget1 (2)'!$A:$A,$F11,'Total Budget1 (2)'!AI:AI)</f>
        <v>15</v>
      </c>
      <c r="AN11" s="141">
        <f t="shared" si="16"/>
        <v>45</v>
      </c>
      <c r="AO11" s="140">
        <f>SUMIF('Total Budget1 (2)'!$A:$A,$F11,'Total Budget1 (2)'!AK:AK)</f>
        <v>37.5</v>
      </c>
      <c r="AP11" s="140">
        <f>SUMIF('Total Budget1 (2)'!$A:$A,$F11,'Total Budget1 (2)'!AL:AL)</f>
        <v>7.5</v>
      </c>
      <c r="AQ11" s="141">
        <f t="shared" si="6"/>
        <v>0</v>
      </c>
      <c r="AR11" s="140"/>
      <c r="AS11" s="140"/>
      <c r="AT11" s="141">
        <f t="shared" si="7"/>
        <v>0</v>
      </c>
      <c r="AU11" s="71"/>
      <c r="AV11" s="88"/>
      <c r="AW11" s="93"/>
      <c r="AX11" s="71"/>
      <c r="AY11" s="88"/>
    </row>
    <row r="12" spans="1:57" x14ac:dyDescent="0.25">
      <c r="B12" s="383"/>
      <c r="C12" s="386"/>
      <c r="D12" s="389"/>
      <c r="E12" s="391"/>
      <c r="F12" s="54">
        <v>4216</v>
      </c>
      <c r="G12" s="73">
        <f t="shared" si="8"/>
        <v>9673.5477080000001</v>
      </c>
      <c r="H12" s="140">
        <f>SUMIF('Total Budget1 (2)'!$A:$A,$F12,'Total Budget1 (2)'!M:M)</f>
        <v>8706.2800000000007</v>
      </c>
      <c r="I12" s="140">
        <f>SUMIF('Total Budget1 (2)'!$A:$A,$F12,'Total Budget1 (2)'!N:N)</f>
        <v>967.26770799999997</v>
      </c>
      <c r="J12" s="73">
        <f t="shared" si="0"/>
        <v>0</v>
      </c>
      <c r="K12" s="71"/>
      <c r="L12" s="71"/>
      <c r="M12" s="133">
        <f t="shared" si="1"/>
        <v>1111</v>
      </c>
      <c r="N12" s="140">
        <v>999.9</v>
      </c>
      <c r="O12" s="140">
        <v>111.1</v>
      </c>
      <c r="P12" s="141">
        <f t="shared" si="2"/>
        <v>7420.4</v>
      </c>
      <c r="Q12" s="140">
        <f>SUMIF('Total Budget1 (2)'!$A:$A,$F12,'Total Budget1 (2)'!S:S)+SUMIF('Total Budget1 (2)'!$A:$A,$F12,'Total Budget1 (2)'!V:V)+SUMIF('Total Budget1 (2)'!$A:$A,$F12,'Total Budget1 (2)'!Y:Y)+SUMIF('Total Budget1 (2)'!$A:$A,$F12,'Total Budget1 (2)'!AB:AB)</f>
        <v>6678.4</v>
      </c>
      <c r="R12" s="140">
        <f>SUMIF('Total Budget1 (2)'!$A:$A,$F12,'Total Budget1 (2)'!T:T)+SUMIF('Total Budget1 (2)'!$A:$A,$F12,'Total Budget1 (2)'!W:W)+SUMIF('Total Budget1 (2)'!$A:$A,$F12,'Total Budget1 (2)'!Z:Z)+SUMIF('Total Budget1 (2)'!$A:$A,$F12,'Total Budget1 (2)'!AC:AC)</f>
        <v>742</v>
      </c>
      <c r="S12" s="141">
        <f t="shared" si="9"/>
        <v>1142.1477080000013</v>
      </c>
      <c r="T12" s="140">
        <f t="shared" si="17"/>
        <v>1027.9800000000014</v>
      </c>
      <c r="U12" s="140">
        <f t="shared" si="10"/>
        <v>114.16770799999995</v>
      </c>
      <c r="V12" s="141">
        <f t="shared" si="18"/>
        <v>1142.147708</v>
      </c>
      <c r="W12" s="140">
        <f>SUMIF('Total Budget1 (2)'!$A:$A,$F12,'Total Budget1 (2)'!AE:AE)+SUMIF('Total Budget1 (2)'!$A:$A,$F12,'Total Budget1 (2)'!AH:AH)+SUMIF('Total Budget1 (2)'!$A:$A,$F12,'Total Budget1 (2)'!AK:AK)</f>
        <v>1027.9432166321662</v>
      </c>
      <c r="X12" s="140">
        <f>SUMIF('Total Budget1 (2)'!$A:$A,$F12,'Total Budget1 (2)'!AF:AF)+SUMIF('Total Budget1 (2)'!$A:$A,$F12,'Total Budget1 (2)'!AI:AI)+SUMIF('Total Budget1 (2)'!$A:$A,$F12,'Total Budget1 (2)'!AL:AL)</f>
        <v>114.20449136783365</v>
      </c>
      <c r="Y12" s="73">
        <f t="shared" si="4"/>
        <v>0</v>
      </c>
      <c r="Z12" s="71"/>
      <c r="AA12" s="71"/>
      <c r="AB12" s="73">
        <f t="shared" si="5"/>
        <v>0</v>
      </c>
      <c r="AC12" s="71"/>
      <c r="AD12" s="88"/>
      <c r="AE12" s="141">
        <f t="shared" si="11"/>
        <v>1142.147708</v>
      </c>
      <c r="AF12" s="140">
        <f t="shared" si="12"/>
        <v>1027.9432166321662</v>
      </c>
      <c r="AG12" s="140">
        <f t="shared" si="13"/>
        <v>114.20449136783365</v>
      </c>
      <c r="AH12" s="141">
        <f t="shared" si="14"/>
        <v>1142.147708</v>
      </c>
      <c r="AI12" s="140">
        <f>SUMIF('Total Budget1 (2)'!$A:$A,$F12,'Total Budget1 (2)'!AE:AE)</f>
        <v>1027.9432166321662</v>
      </c>
      <c r="AJ12" s="140">
        <f>SUMIF('Total Budget1 (2)'!$A:$A,$F12,'Total Budget1 (2)'!AF:AF)</f>
        <v>114.20449136783365</v>
      </c>
      <c r="AK12" s="141">
        <f t="shared" si="15"/>
        <v>0</v>
      </c>
      <c r="AL12" s="148">
        <f>+SUMIF('Total Budget1 (2)'!$A:$A,$F12,'Total Budget1 (2)'!AH:AH)</f>
        <v>0</v>
      </c>
      <c r="AM12" s="148">
        <f>+SUMIF('Total Budget1 (2)'!$A:$A,$F12,'Total Budget1 (2)'!AI:AI)</f>
        <v>0</v>
      </c>
      <c r="AN12" s="141">
        <f t="shared" si="16"/>
        <v>0</v>
      </c>
      <c r="AO12" s="140">
        <f>SUMIF('Total Budget1 (2)'!$A:$A,$F12,'Total Budget1 (2)'!AK:AK)</f>
        <v>0</v>
      </c>
      <c r="AP12" s="140">
        <f>SUMIF('Total Budget1 (2)'!$A:$A,$F12,'Total Budget1 (2)'!AL:AL)</f>
        <v>0</v>
      </c>
      <c r="AQ12" s="141">
        <f t="shared" si="6"/>
        <v>0</v>
      </c>
      <c r="AR12" s="140"/>
      <c r="AS12" s="140"/>
      <c r="AT12" s="141">
        <f t="shared" si="7"/>
        <v>0</v>
      </c>
      <c r="AU12" s="71"/>
      <c r="AV12" s="88"/>
      <c r="AW12" s="93"/>
      <c r="AX12" s="71"/>
      <c r="AY12" s="88"/>
    </row>
    <row r="13" spans="1:57" x14ac:dyDescent="0.25">
      <c r="B13" s="383"/>
      <c r="C13" s="386"/>
      <c r="D13" s="389"/>
      <c r="E13" s="391"/>
      <c r="F13" s="54">
        <v>4231</v>
      </c>
      <c r="G13" s="73">
        <f t="shared" si="8"/>
        <v>0</v>
      </c>
      <c r="H13" s="140">
        <f>SUMIF('Total Budget1 (2)'!$A:$A,$F13,'Total Budget1 (2)'!M:M)</f>
        <v>0</v>
      </c>
      <c r="I13" s="140">
        <f>SUMIF('Total Budget1 (2)'!$A:$A,$F13,'Total Budget1 (2)'!N:N)</f>
        <v>0</v>
      </c>
      <c r="J13" s="73">
        <f t="shared" ref="J13:J21" si="19">K13+L13</f>
        <v>0</v>
      </c>
      <c r="K13" s="71"/>
      <c r="L13" s="71"/>
      <c r="M13" s="133">
        <f t="shared" si="1"/>
        <v>0</v>
      </c>
      <c r="N13" s="140">
        <v>0</v>
      </c>
      <c r="O13" s="140">
        <v>0</v>
      </c>
      <c r="P13" s="141">
        <f t="shared" si="2"/>
        <v>0</v>
      </c>
      <c r="Q13" s="140">
        <f>SUMIF('Total Budget1 (2)'!$A:$A,$F13,'Total Budget1 (2)'!S:S)+SUMIF('Total Budget1 (2)'!$A:$A,$F13,'Total Budget1 (2)'!V:V)+SUMIF('Total Budget1 (2)'!$A:$A,$F13,'Total Budget1 (2)'!Y:Y)+SUMIF('Total Budget1 (2)'!$A:$A,$F13,'Total Budget1 (2)'!AB:AB)</f>
        <v>0</v>
      </c>
      <c r="R13" s="140">
        <f>SUMIF('Total Budget1 (2)'!$A:$A,$F13,'Total Budget1 (2)'!T:T)+SUMIF('Total Budget1 (2)'!$A:$A,$F13,'Total Budget1 (2)'!W:W)+SUMIF('Total Budget1 (2)'!$A:$A,$F13,'Total Budget1 (2)'!Z:Z)+SUMIF('Total Budget1 (2)'!$A:$A,$F13,'Total Budget1 (2)'!AC:AC)</f>
        <v>0</v>
      </c>
      <c r="S13" s="141">
        <f t="shared" si="9"/>
        <v>0</v>
      </c>
      <c r="T13" s="140">
        <f t="shared" si="17"/>
        <v>0</v>
      </c>
      <c r="U13" s="140">
        <f t="shared" si="10"/>
        <v>0</v>
      </c>
      <c r="V13" s="141">
        <f t="shared" si="18"/>
        <v>0</v>
      </c>
      <c r="W13" s="140">
        <f>SUMIF('Total Budget1 (2)'!$A:$A,$F13,'Total Budget1 (2)'!AE:AE)+SUMIF('Total Budget1 (2)'!$A:$A,$F13,'Total Budget1 (2)'!AH:AH)+SUMIF('Total Budget1 (2)'!$A:$A,$F13,'Total Budget1 (2)'!AK:AK)</f>
        <v>0</v>
      </c>
      <c r="X13" s="140">
        <f>SUMIF('Total Budget1 (2)'!$A:$A,$F13,'Total Budget1 (2)'!AF:AF)+SUMIF('Total Budget1 (2)'!$A:$A,$F13,'Total Budget1 (2)'!AI:AI)+SUMIF('Total Budget1 (2)'!$A:$A,$F13,'Total Budget1 (2)'!AL:AL)</f>
        <v>0</v>
      </c>
      <c r="Y13" s="73">
        <f t="shared" si="4"/>
        <v>0</v>
      </c>
      <c r="Z13" s="71"/>
      <c r="AA13" s="71"/>
      <c r="AB13" s="73">
        <f t="shared" si="5"/>
        <v>0</v>
      </c>
      <c r="AC13" s="71"/>
      <c r="AD13" s="88"/>
      <c r="AE13" s="141">
        <f t="shared" si="11"/>
        <v>0</v>
      </c>
      <c r="AF13" s="140">
        <f t="shared" si="12"/>
        <v>0</v>
      </c>
      <c r="AG13" s="140">
        <f t="shared" si="13"/>
        <v>0</v>
      </c>
      <c r="AH13" s="141">
        <f t="shared" si="14"/>
        <v>0</v>
      </c>
      <c r="AI13" s="140">
        <f>SUMIF('Total Budget1 (2)'!$A:$A,$F13,'Total Budget1 (2)'!AE:AE)</f>
        <v>0</v>
      </c>
      <c r="AJ13" s="140">
        <f>SUMIF('Total Budget1 (2)'!$A:$A,$F13,'Total Budget1 (2)'!AF:AF)</f>
        <v>0</v>
      </c>
      <c r="AK13" s="141">
        <f t="shared" si="15"/>
        <v>0</v>
      </c>
      <c r="AL13" s="148">
        <f>+SUMIF('Total Budget1 (2)'!$A:$A,$F13,'Total Budget1 (2)'!AH:AH)</f>
        <v>0</v>
      </c>
      <c r="AM13" s="148">
        <f>+SUMIF('Total Budget1 (2)'!$A:$A,$F13,'Total Budget1 (2)'!AI:AI)</f>
        <v>0</v>
      </c>
      <c r="AN13" s="141">
        <f t="shared" si="16"/>
        <v>0</v>
      </c>
      <c r="AO13" s="140">
        <f>SUMIF('Total Budget1 (2)'!$A:$A,$F13,'Total Budget1 (2)'!AK:AK)</f>
        <v>0</v>
      </c>
      <c r="AP13" s="140">
        <f>SUMIF('Total Budget1 (2)'!$A:$A,$F13,'Total Budget1 (2)'!AL:AL)</f>
        <v>0</v>
      </c>
      <c r="AQ13" s="141">
        <f t="shared" si="6"/>
        <v>0</v>
      </c>
      <c r="AR13" s="140"/>
      <c r="AS13" s="140"/>
      <c r="AT13" s="141">
        <f t="shared" si="7"/>
        <v>0</v>
      </c>
      <c r="AU13" s="71"/>
      <c r="AV13" s="88"/>
      <c r="AW13" s="93"/>
      <c r="AX13" s="71"/>
      <c r="AY13" s="88"/>
    </row>
    <row r="14" spans="1:57" x14ac:dyDescent="0.25">
      <c r="B14" s="383"/>
      <c r="C14" s="386"/>
      <c r="D14" s="389"/>
      <c r="E14" s="391"/>
      <c r="F14" s="54">
        <v>4232</v>
      </c>
      <c r="G14" s="73">
        <f t="shared" ref="G14:G21" si="20">H14+I14</f>
        <v>2118.2777868612952</v>
      </c>
      <c r="H14" s="140">
        <f>SUMIF('Total Budget1 (2)'!$A:$A,$F14,'Total Budget1 (2)'!M:M)</f>
        <v>1765.2314890510795</v>
      </c>
      <c r="I14" s="140">
        <f>SUMIF('Total Budget1 (2)'!$A:$A,$F14,'Total Budget1 (2)'!N:N)</f>
        <v>353.04629781021589</v>
      </c>
      <c r="J14" s="73">
        <f t="shared" si="19"/>
        <v>0</v>
      </c>
      <c r="K14" s="71"/>
      <c r="L14" s="71"/>
      <c r="M14" s="133">
        <f t="shared" si="1"/>
        <v>506</v>
      </c>
      <c r="N14" s="140">
        <v>506</v>
      </c>
      <c r="O14" s="140">
        <v>0</v>
      </c>
      <c r="P14" s="141">
        <f t="shared" si="2"/>
        <v>1612.2807868612956</v>
      </c>
      <c r="Q14" s="140">
        <f>SUMIF('Total Budget1 (2)'!$A:$A,$F14,'Total Budget1 (2)'!S:S)+SUMIF('Total Budget1 (2)'!$A:$A,$F14,'Total Budget1 (2)'!V:V)+SUMIF('Total Budget1 (2)'!$A:$A,$F14,'Total Budget1 (2)'!Y:Y)+SUMIF('Total Budget1 (2)'!$A:$A,$F14,'Total Budget1 (2)'!AB:AB)</f>
        <v>1259.2348223844131</v>
      </c>
      <c r="R14" s="140">
        <f>SUMIF('Total Budget1 (2)'!$A:$A,$F14,'Total Budget1 (2)'!T:T)+SUMIF('Total Budget1 (2)'!$A:$A,$F14,'Total Budget1 (2)'!W:W)+SUMIF('Total Budget1 (2)'!$A:$A,$F14,'Total Budget1 (2)'!Z:Z)+SUMIF('Total Budget1 (2)'!$A:$A,$F14,'Total Budget1 (2)'!AC:AC)</f>
        <v>353.04596447688255</v>
      </c>
      <c r="S14" s="141">
        <f t="shared" si="9"/>
        <v>-3.0000000002132765E-3</v>
      </c>
      <c r="T14" s="140">
        <f>H14-N14-Q14</f>
        <v>-3.3333333335576754E-3</v>
      </c>
      <c r="U14" s="140">
        <f t="shared" si="10"/>
        <v>3.3333333334439885E-4</v>
      </c>
      <c r="V14" s="141">
        <f t="shared" si="18"/>
        <v>0</v>
      </c>
      <c r="W14" s="140">
        <f>SUMIF('Total Budget1 (2)'!$A:$A,$F14,'Total Budget1 (2)'!AE:AE)+SUMIF('Total Budget1 (2)'!$A:$A,$F14,'Total Budget1 (2)'!AH:AH)+SUMIF('Total Budget1 (2)'!$A:$A,$F14,'Total Budget1 (2)'!AK:AK)</f>
        <v>0</v>
      </c>
      <c r="X14" s="140">
        <f>SUMIF('Total Budget1 (2)'!$A:$A,$F14,'Total Budget1 (2)'!AF:AF)+SUMIF('Total Budget1 (2)'!$A:$A,$F14,'Total Budget1 (2)'!AI:AI)+SUMIF('Total Budget1 (2)'!$A:$A,$F14,'Total Budget1 (2)'!AL:AL)</f>
        <v>0</v>
      </c>
      <c r="Y14" s="73">
        <f t="shared" ref="Y14:Y15" si="21">Z14+AA14</f>
        <v>0</v>
      </c>
      <c r="Z14" s="71"/>
      <c r="AA14" s="71"/>
      <c r="AB14" s="73">
        <f t="shared" ref="AB14:AB15" si="22">AC14+AD14</f>
        <v>0</v>
      </c>
      <c r="AC14" s="71"/>
      <c r="AD14" s="88"/>
      <c r="AE14" s="141">
        <f t="shared" si="11"/>
        <v>0</v>
      </c>
      <c r="AF14" s="140">
        <f t="shared" si="12"/>
        <v>0</v>
      </c>
      <c r="AG14" s="140">
        <f t="shared" si="13"/>
        <v>0</v>
      </c>
      <c r="AH14" s="141">
        <f t="shared" si="14"/>
        <v>0</v>
      </c>
      <c r="AI14" s="140">
        <f>SUMIF('Total Budget1 (2)'!$A:$A,$F14,'Total Budget1 (2)'!AE:AE)</f>
        <v>0</v>
      </c>
      <c r="AJ14" s="140">
        <f>SUMIF('Total Budget1 (2)'!$A:$A,$F14,'Total Budget1 (2)'!AF:AF)</f>
        <v>0</v>
      </c>
      <c r="AK14" s="141">
        <f t="shared" si="15"/>
        <v>0</v>
      </c>
      <c r="AL14" s="148">
        <f>+SUMIF('Total Budget1 (2)'!$A:$A,$F14,'Total Budget1 (2)'!AH:AH)</f>
        <v>0</v>
      </c>
      <c r="AM14" s="148">
        <f>+SUMIF('Total Budget1 (2)'!$A:$A,$F14,'Total Budget1 (2)'!AI:AI)</f>
        <v>0</v>
      </c>
      <c r="AN14" s="141">
        <f t="shared" si="16"/>
        <v>0</v>
      </c>
      <c r="AO14" s="140">
        <f>SUMIF('Total Budget1 (2)'!$A:$A,$F14,'Total Budget1 (2)'!AK:AK)</f>
        <v>0</v>
      </c>
      <c r="AP14" s="140">
        <f>SUMIF('Total Budget1 (2)'!$A:$A,$F14,'Total Budget1 (2)'!AL:AL)</f>
        <v>0</v>
      </c>
      <c r="AQ14" s="141">
        <f t="shared" si="6"/>
        <v>0</v>
      </c>
      <c r="AR14" s="140"/>
      <c r="AS14" s="140"/>
      <c r="AT14" s="141">
        <f t="shared" si="7"/>
        <v>0</v>
      </c>
      <c r="AU14" s="71"/>
      <c r="AV14" s="88"/>
      <c r="AW14" s="93"/>
      <c r="AX14" s="71"/>
      <c r="AY14" s="88"/>
    </row>
    <row r="15" spans="1:57" x14ac:dyDescent="0.25">
      <c r="B15" s="383"/>
      <c r="C15" s="386"/>
      <c r="D15" s="389"/>
      <c r="E15" s="391"/>
      <c r="F15" s="54">
        <v>4237</v>
      </c>
      <c r="G15" s="73">
        <f t="shared" si="20"/>
        <v>712.33199999999999</v>
      </c>
      <c r="H15" s="140">
        <f>SUMIF('Total Budget1 (2)'!$A:$A,$F15,'Total Budget1 (2)'!M:M)</f>
        <v>593.61</v>
      </c>
      <c r="I15" s="140">
        <f>SUMIF('Total Budget1 (2)'!$A:$A,$F15,'Total Budget1 (2)'!N:N)</f>
        <v>118.72199999999999</v>
      </c>
      <c r="J15" s="73">
        <f t="shared" si="19"/>
        <v>0</v>
      </c>
      <c r="K15" s="71"/>
      <c r="L15" s="71"/>
      <c r="M15" s="133">
        <f t="shared" si="1"/>
        <v>263.18099999999998</v>
      </c>
      <c r="N15" s="140">
        <v>219.3175</v>
      </c>
      <c r="O15" s="140">
        <v>43.863500000000002</v>
      </c>
      <c r="P15" s="141">
        <f t="shared" si="2"/>
        <v>334.6</v>
      </c>
      <c r="Q15" s="140">
        <f>SUMIF('Total Budget1 (2)'!$A:$A,$F15,'Total Budget1 (2)'!S:S)+SUMIF('Total Budget1 (2)'!$A:$A,$F15,'Total Budget1 (2)'!V:V)+SUMIF('Total Budget1 (2)'!$A:$A,$F15,'Total Budget1 (2)'!Y:Y)+SUMIF('Total Budget1 (2)'!$A:$A,$F15,'Total Budget1 (2)'!AB:AB)</f>
        <v>278.8</v>
      </c>
      <c r="R15" s="140">
        <f>SUMIF('Total Budget1 (2)'!$A:$A,$F15,'Total Budget1 (2)'!T:T)+SUMIF('Total Budget1 (2)'!$A:$A,$F15,'Total Budget1 (2)'!W:W)+SUMIF('Total Budget1 (2)'!$A:$A,$F15,'Total Budget1 (2)'!Z:Z)+SUMIF('Total Budget1 (2)'!$A:$A,$F15,'Total Budget1 (2)'!AC:AC)</f>
        <v>55.8</v>
      </c>
      <c r="S15" s="141">
        <f t="shared" si="9"/>
        <v>114.551</v>
      </c>
      <c r="T15" s="140">
        <f t="shared" si="17"/>
        <v>95.492500000000007</v>
      </c>
      <c r="U15" s="140">
        <f t="shared" si="10"/>
        <v>19.058499999999995</v>
      </c>
      <c r="V15" s="141">
        <f t="shared" si="18"/>
        <v>114.55100000000024</v>
      </c>
      <c r="W15" s="140">
        <f>SUMIF('Total Budget1 (2)'!$A:$A,$F15,'Total Budget1 (2)'!AE:AE)+SUMIF('Total Budget1 (2)'!$A:$A,$F15,'Total Budget1 (2)'!AH:AH)+SUMIF('Total Budget1 (2)'!$A:$A,$F15,'Total Budget1 (2)'!AK:AK)</f>
        <v>95.459166666666874</v>
      </c>
      <c r="X15" s="140">
        <f>SUMIF('Total Budget1 (2)'!$A:$A,$F15,'Total Budget1 (2)'!AF:AF)+SUMIF('Total Budget1 (2)'!$A:$A,$F15,'Total Budget1 (2)'!AI:AI)+SUMIF('Total Budget1 (2)'!$A:$A,$F15,'Total Budget1 (2)'!AL:AL)</f>
        <v>19.091833333333376</v>
      </c>
      <c r="Y15" s="73">
        <f t="shared" si="21"/>
        <v>0</v>
      </c>
      <c r="Z15" s="71"/>
      <c r="AA15" s="71"/>
      <c r="AB15" s="73">
        <f t="shared" si="22"/>
        <v>0</v>
      </c>
      <c r="AC15" s="71"/>
      <c r="AD15" s="88"/>
      <c r="AE15" s="141">
        <f t="shared" si="11"/>
        <v>114.55100000000024</v>
      </c>
      <c r="AF15" s="140">
        <f t="shared" si="12"/>
        <v>95.459166666666874</v>
      </c>
      <c r="AG15" s="140">
        <f t="shared" si="13"/>
        <v>19.091833333333376</v>
      </c>
      <c r="AH15" s="141">
        <f t="shared" si="14"/>
        <v>60</v>
      </c>
      <c r="AI15" s="140">
        <f>SUMIF('Total Budget1 (2)'!$A:$A,$F15,'Total Budget1 (2)'!AE:AE)</f>
        <v>50</v>
      </c>
      <c r="AJ15" s="140">
        <f>SUMIF('Total Budget1 (2)'!$A:$A,$F15,'Total Budget1 (2)'!AF:AF)</f>
        <v>10</v>
      </c>
      <c r="AK15" s="141">
        <f t="shared" si="15"/>
        <v>54.551000000000251</v>
      </c>
      <c r="AL15" s="148">
        <f>+SUMIF('Total Budget1 (2)'!$A:$A,$F15,'Total Budget1 (2)'!AH:AH)</f>
        <v>45.459166666666874</v>
      </c>
      <c r="AM15" s="148">
        <f>+SUMIF('Total Budget1 (2)'!$A:$A,$F15,'Total Budget1 (2)'!AI:AI)</f>
        <v>9.0918333333333745</v>
      </c>
      <c r="AN15" s="141">
        <f t="shared" si="16"/>
        <v>0</v>
      </c>
      <c r="AO15" s="140">
        <f>SUMIF('Total Budget1 (2)'!$A:$A,$F15,'Total Budget1 (2)'!AK:AK)</f>
        <v>0</v>
      </c>
      <c r="AP15" s="140">
        <f>SUMIF('Total Budget1 (2)'!$A:$A,$F15,'Total Budget1 (2)'!AL:AL)</f>
        <v>0</v>
      </c>
      <c r="AQ15" s="141">
        <f t="shared" si="6"/>
        <v>0</v>
      </c>
      <c r="AR15" s="140"/>
      <c r="AS15" s="140"/>
      <c r="AT15" s="141">
        <f t="shared" si="7"/>
        <v>0</v>
      </c>
      <c r="AU15" s="71"/>
      <c r="AV15" s="88"/>
      <c r="AW15" s="93"/>
      <c r="AX15" s="71"/>
      <c r="AY15" s="88"/>
    </row>
    <row r="16" spans="1:57" x14ac:dyDescent="0.25">
      <c r="B16" s="383"/>
      <c r="C16" s="386"/>
      <c r="D16" s="389"/>
      <c r="E16" s="391"/>
      <c r="F16" s="54">
        <v>4261</v>
      </c>
      <c r="G16" s="103">
        <f t="shared" si="20"/>
        <v>617.35439999999994</v>
      </c>
      <c r="H16" s="140">
        <f>SUMIF('Total Budget1 (2)'!$A:$A,$F16,'Total Budget1 (2)'!M:M)</f>
        <v>514.46199999999999</v>
      </c>
      <c r="I16" s="140">
        <f>SUMIF('Total Budget1 (2)'!$A:$A,$F16,'Total Budget1 (2)'!N:N)</f>
        <v>102.89240000000001</v>
      </c>
      <c r="J16" s="103">
        <f t="shared" si="19"/>
        <v>0</v>
      </c>
      <c r="K16" s="111"/>
      <c r="L16" s="111"/>
      <c r="M16" s="133">
        <f t="shared" si="1"/>
        <v>236.04</v>
      </c>
      <c r="N16" s="140">
        <v>196.7</v>
      </c>
      <c r="O16" s="140">
        <v>39.340000000000003</v>
      </c>
      <c r="P16" s="141">
        <f t="shared" si="2"/>
        <v>381.31439999999986</v>
      </c>
      <c r="Q16" s="140">
        <f>SUMIF('Total Budget1 (2)'!$A:$A,$F16,'Total Budget1 (2)'!S:S)+SUMIF('Total Budget1 (2)'!$A:$A,$F16,'Total Budget1 (2)'!V:V)+SUMIF('Total Budget1 (2)'!$A:$A,$F16,'Total Budget1 (2)'!Y:Y)+SUMIF('Total Budget1 (2)'!$A:$A,$F16,'Total Budget1 (2)'!AB:AB)</f>
        <v>317.76199999999989</v>
      </c>
      <c r="R16" s="140">
        <f>SUMIF('Total Budget1 (2)'!$A:$A,$F16,'Total Budget1 (2)'!T:T)+SUMIF('Total Budget1 (2)'!$A:$A,$F16,'Total Budget1 (2)'!W:W)+SUMIF('Total Budget1 (2)'!$A:$A,$F16,'Total Budget1 (2)'!Z:Z)+SUMIF('Total Budget1 (2)'!$A:$A,$F16,'Total Budget1 (2)'!AC:AC)</f>
        <v>63.552399999999977</v>
      </c>
      <c r="S16" s="141">
        <f t="shared" si="9"/>
        <v>0</v>
      </c>
      <c r="T16" s="140">
        <f t="shared" si="17"/>
        <v>0</v>
      </c>
      <c r="U16" s="140">
        <f t="shared" si="10"/>
        <v>0</v>
      </c>
      <c r="V16" s="141">
        <f t="shared" si="18"/>
        <v>0</v>
      </c>
      <c r="W16" s="140">
        <f>SUMIF('Total Budget1 (2)'!$A:$A,$F16,'Total Budget1 (2)'!AE:AE)+SUMIF('Total Budget1 (2)'!$A:$A,$F16,'Total Budget1 (2)'!AH:AH)+SUMIF('Total Budget1 (2)'!$A:$A,$F16,'Total Budget1 (2)'!AK:AK)</f>
        <v>0</v>
      </c>
      <c r="X16" s="140">
        <f>SUMIF('Total Budget1 (2)'!$A:$A,$F16,'Total Budget1 (2)'!AF:AF)+SUMIF('Total Budget1 (2)'!$A:$A,$F16,'Total Budget1 (2)'!AI:AI)+SUMIF('Total Budget1 (2)'!$A:$A,$F16,'Total Budget1 (2)'!AL:AL)</f>
        <v>0</v>
      </c>
      <c r="Y16" s="77"/>
      <c r="Z16" s="111"/>
      <c r="AA16" s="111"/>
      <c r="AB16" s="77"/>
      <c r="AC16" s="111"/>
      <c r="AD16" s="112"/>
      <c r="AE16" s="141">
        <f t="shared" si="11"/>
        <v>0</v>
      </c>
      <c r="AF16" s="140">
        <f t="shared" si="12"/>
        <v>0</v>
      </c>
      <c r="AG16" s="140">
        <f t="shared" si="13"/>
        <v>0</v>
      </c>
      <c r="AH16" s="141">
        <f t="shared" si="14"/>
        <v>0</v>
      </c>
      <c r="AI16" s="140">
        <f>SUMIF('Total Budget1 (2)'!$A:$A,$F16,'Total Budget1 (2)'!AE:AE)</f>
        <v>0</v>
      </c>
      <c r="AJ16" s="140">
        <f>SUMIF('Total Budget1 (2)'!$A:$A,$F16,'Total Budget1 (2)'!AF:AF)</f>
        <v>0</v>
      </c>
      <c r="AK16" s="141">
        <f t="shared" si="15"/>
        <v>0</v>
      </c>
      <c r="AL16" s="148">
        <f>+SUMIF('Total Budget1 (2)'!$A:$A,$F16,'Total Budget1 (2)'!AH:AH)</f>
        <v>0</v>
      </c>
      <c r="AM16" s="148">
        <f>+SUMIF('Total Budget1 (2)'!$A:$A,$F16,'Total Budget1 (2)'!AI:AI)</f>
        <v>0</v>
      </c>
      <c r="AN16" s="141">
        <f t="shared" si="16"/>
        <v>0</v>
      </c>
      <c r="AO16" s="140">
        <f>SUMIF('Total Budget1 (2)'!$A:$A,$F16,'Total Budget1 (2)'!AK:AK)</f>
        <v>0</v>
      </c>
      <c r="AP16" s="140">
        <f>SUMIF('Total Budget1 (2)'!$A:$A,$F16,'Total Budget1 (2)'!AL:AL)</f>
        <v>0</v>
      </c>
      <c r="AQ16" s="113"/>
      <c r="AR16" s="148"/>
      <c r="AS16" s="148"/>
      <c r="AT16" s="113"/>
      <c r="AU16" s="111"/>
      <c r="AV16" s="112"/>
      <c r="AW16" s="93"/>
      <c r="AX16" s="111"/>
      <c r="AY16" s="112"/>
    </row>
    <row r="17" spans="1:51" x14ac:dyDescent="0.25">
      <c r="B17" s="383"/>
      <c r="C17" s="386"/>
      <c r="D17" s="389"/>
      <c r="E17" s="391"/>
      <c r="F17" s="54">
        <v>4264</v>
      </c>
      <c r="G17" s="103">
        <f t="shared" si="20"/>
        <v>1899.5520000000001</v>
      </c>
      <c r="H17" s="140">
        <f>SUMIF('Total Budget1 (2)'!$A:$A,$F17,'Total Budget1 (2)'!M:M)</f>
        <v>1582.96</v>
      </c>
      <c r="I17" s="140">
        <f>SUMIF('Total Budget1 (2)'!$A:$A,$F17,'Total Budget1 (2)'!N:N)</f>
        <v>316.59199999999998</v>
      </c>
      <c r="J17" s="103">
        <f t="shared" si="19"/>
        <v>0</v>
      </c>
      <c r="K17" s="111"/>
      <c r="L17" s="111"/>
      <c r="M17" s="133">
        <f>N17+O17</f>
        <v>161.5</v>
      </c>
      <c r="N17" s="140">
        <v>134.59</v>
      </c>
      <c r="O17" s="140">
        <v>26.91</v>
      </c>
      <c r="P17" s="141">
        <f t="shared" si="2"/>
        <v>1738.0520000000001</v>
      </c>
      <c r="Q17" s="140">
        <f>SUMIF('Total Budget1 (2)'!$A:$A,$F17,'Total Budget1 (2)'!S:S)+SUMIF('Total Budget1 (2)'!$A:$A,$F17,'Total Budget1 (2)'!V:V)+SUMIF('Total Budget1 (2)'!$A:$A,$F17,'Total Budget1 (2)'!Y:Y)+SUMIF('Total Budget1 (2)'!$A:$A,$F17,'Total Budget1 (2)'!AB:AB)</f>
        <v>1448.3266666666668</v>
      </c>
      <c r="R17" s="140">
        <f>SUMIF('Total Budget1 (2)'!$A:$A,$F17,'Total Budget1 (2)'!T:T)+SUMIF('Total Budget1 (2)'!$A:$A,$F17,'Total Budget1 (2)'!W:W)+SUMIF('Total Budget1 (2)'!$A:$A,$F17,'Total Budget1 (2)'!Z:Z)+SUMIF('Total Budget1 (2)'!$A:$A,$F17,'Total Budget1 (2)'!AC:AC)</f>
        <v>289.72533333333342</v>
      </c>
      <c r="S17" s="141">
        <f>T17+U17</f>
        <v>-1.7053025658242404E-13</v>
      </c>
      <c r="T17" s="140">
        <f t="shared" si="17"/>
        <v>4.3333333333293922E-2</v>
      </c>
      <c r="U17" s="140">
        <f t="shared" si="10"/>
        <v>-4.3333333333464452E-2</v>
      </c>
      <c r="V17" s="141">
        <f t="shared" si="18"/>
        <v>0</v>
      </c>
      <c r="W17" s="140">
        <f>SUMIF('Total Budget1 (2)'!$A:$A,$F17,'Total Budget1 (2)'!AE:AE)+SUMIF('Total Budget1 (2)'!$A:$A,$F17,'Total Budget1 (2)'!AH:AH)+SUMIF('Total Budget1 (2)'!$A:$A,$F17,'Total Budget1 (2)'!AK:AK)</f>
        <v>0</v>
      </c>
      <c r="X17" s="140">
        <f>SUMIF('Total Budget1 (2)'!$A:$A,$F17,'Total Budget1 (2)'!AF:AF)+SUMIF('Total Budget1 (2)'!$A:$A,$F17,'Total Budget1 (2)'!AI:AI)+SUMIF('Total Budget1 (2)'!$A:$A,$F17,'Total Budget1 (2)'!AL:AL)</f>
        <v>0</v>
      </c>
      <c r="Y17" s="77"/>
      <c r="Z17" s="111"/>
      <c r="AA17" s="111"/>
      <c r="AB17" s="77"/>
      <c r="AC17" s="111"/>
      <c r="AD17" s="112"/>
      <c r="AE17" s="141">
        <f t="shared" si="11"/>
        <v>0</v>
      </c>
      <c r="AF17" s="140">
        <f t="shared" si="12"/>
        <v>0</v>
      </c>
      <c r="AG17" s="140">
        <f t="shared" si="13"/>
        <v>0</v>
      </c>
      <c r="AH17" s="141">
        <f t="shared" si="14"/>
        <v>0</v>
      </c>
      <c r="AI17" s="140">
        <f>SUMIF('Total Budget1 (2)'!$A:$A,$F17,'Total Budget1 (2)'!AE:AE)</f>
        <v>0</v>
      </c>
      <c r="AJ17" s="140">
        <f>SUMIF('Total Budget1 (2)'!$A:$A,$F17,'Total Budget1 (2)'!AF:AF)</f>
        <v>0</v>
      </c>
      <c r="AK17" s="141">
        <f t="shared" si="15"/>
        <v>0</v>
      </c>
      <c r="AL17" s="148">
        <f>+SUMIF('Total Budget1 (2)'!$A:$A,$F17,'Total Budget1 (2)'!AH:AH)</f>
        <v>0</v>
      </c>
      <c r="AM17" s="148">
        <f>+SUMIF('Total Budget1 (2)'!$A:$A,$F17,'Total Budget1 (2)'!AI:AI)</f>
        <v>0</v>
      </c>
      <c r="AN17" s="141">
        <f t="shared" si="16"/>
        <v>0</v>
      </c>
      <c r="AO17" s="140">
        <f>SUMIF('Total Budget1 (2)'!$A:$A,$F17,'Total Budget1 (2)'!AK:AK)</f>
        <v>0</v>
      </c>
      <c r="AP17" s="140">
        <f>SUMIF('Total Budget1 (2)'!$A:$A,$F17,'Total Budget1 (2)'!AL:AL)</f>
        <v>0</v>
      </c>
      <c r="AQ17" s="113"/>
      <c r="AR17" s="148"/>
      <c r="AS17" s="148"/>
      <c r="AT17" s="113"/>
      <c r="AU17" s="111"/>
      <c r="AV17" s="112"/>
      <c r="AW17" s="93"/>
      <c r="AX17" s="111"/>
      <c r="AY17" s="112"/>
    </row>
    <row r="18" spans="1:51" x14ac:dyDescent="0.25">
      <c r="B18" s="383"/>
      <c r="C18" s="386"/>
      <c r="D18" s="389"/>
      <c r="E18" s="391"/>
      <c r="F18" s="54">
        <v>4239</v>
      </c>
      <c r="G18" s="103">
        <f t="shared" si="20"/>
        <v>0</v>
      </c>
      <c r="H18" s="140">
        <f>SUMIF('Total Budget1 (2)'!$A:$A,$F18,'Total Budget1 (2)'!M:M)</f>
        <v>0</v>
      </c>
      <c r="I18" s="140">
        <f>SUMIF('Total Budget1 (2)'!$A:$A,$F18,'Total Budget1 (2)'!N:N)</f>
        <v>0</v>
      </c>
      <c r="J18" s="103">
        <f t="shared" si="19"/>
        <v>0</v>
      </c>
      <c r="K18" s="111"/>
      <c r="L18" s="111"/>
      <c r="M18" s="133">
        <v>0</v>
      </c>
      <c r="N18" s="140">
        <v>0</v>
      </c>
      <c r="O18" s="140"/>
      <c r="P18" s="141">
        <f t="shared" si="2"/>
        <v>0</v>
      </c>
      <c r="Q18" s="140">
        <f>SUMIF('Total Budget1 (2)'!$A:$A,$F18,'Total Budget1 (2)'!S:S)+SUMIF('Total Budget1 (2)'!$A:$A,$F18,'Total Budget1 (2)'!V:V)+SUMIF('Total Budget1 (2)'!$A:$A,$F18,'Total Budget1 (2)'!Y:Y)+SUMIF('Total Budget1 (2)'!$A:$A,$F18,'Total Budget1 (2)'!AB:AB)</f>
        <v>0</v>
      </c>
      <c r="R18" s="140">
        <f>SUMIF('Total Budget1 (2)'!$A:$A,$F18,'Total Budget1 (2)'!T:T)+SUMIF('Total Budget1 (2)'!$A:$A,$F18,'Total Budget1 (2)'!W:W)+SUMIF('Total Budget1 (2)'!$A:$A,$F18,'Total Budget1 (2)'!Z:Z)+SUMIF('Total Budget1 (2)'!$A:$A,$F18,'Total Budget1 (2)'!AC:AC)</f>
        <v>0</v>
      </c>
      <c r="S18" s="141">
        <f t="shared" si="9"/>
        <v>0</v>
      </c>
      <c r="T18" s="140">
        <f t="shared" si="17"/>
        <v>0</v>
      </c>
      <c r="U18" s="140">
        <f t="shared" si="10"/>
        <v>0</v>
      </c>
      <c r="V18" s="141">
        <f t="shared" si="18"/>
        <v>0</v>
      </c>
      <c r="W18" s="140">
        <f>SUMIF('Total Budget1 (2)'!$A:$A,$F18,'Total Budget1 (2)'!AE:AE)+SUMIF('Total Budget1 (2)'!$A:$A,$F18,'Total Budget1 (2)'!AH:AH)+SUMIF('Total Budget1 (2)'!$A:$A,$F18,'Total Budget1 (2)'!AK:AK)</f>
        <v>0</v>
      </c>
      <c r="X18" s="140">
        <f>SUMIF('Total Budget1 (2)'!$A:$A,$F18,'Total Budget1 (2)'!AF:AF)+SUMIF('Total Budget1 (2)'!$A:$A,$F18,'Total Budget1 (2)'!AI:AI)+SUMIF('Total Budget1 (2)'!$A:$A,$F18,'Total Budget1 (2)'!AL:AL)</f>
        <v>0</v>
      </c>
      <c r="Y18" s="77"/>
      <c r="Z18" s="111"/>
      <c r="AA18" s="111"/>
      <c r="AB18" s="77"/>
      <c r="AC18" s="111"/>
      <c r="AD18" s="112"/>
      <c r="AE18" s="141">
        <f t="shared" si="11"/>
        <v>0</v>
      </c>
      <c r="AF18" s="140">
        <f>W18</f>
        <v>0</v>
      </c>
      <c r="AG18" s="140">
        <f t="shared" si="13"/>
        <v>0</v>
      </c>
      <c r="AH18" s="141">
        <f t="shared" si="14"/>
        <v>0</v>
      </c>
      <c r="AI18" s="140">
        <f>SUMIF('Total Budget1 (2)'!$A:$A,$F18,'Total Budget1 (2)'!AE:AE)</f>
        <v>0</v>
      </c>
      <c r="AJ18" s="140">
        <f>SUMIF('Total Budget1 (2)'!$A:$A,$F18,'Total Budget1 (2)'!AF:AF)</f>
        <v>0</v>
      </c>
      <c r="AK18" s="141">
        <f t="shared" si="15"/>
        <v>0</v>
      </c>
      <c r="AL18" s="148">
        <f>+SUMIF('Total Budget1 (2)'!$A:$A,$F18,'Total Budget1 (2)'!AH:AH)</f>
        <v>0</v>
      </c>
      <c r="AM18" s="148">
        <f>+SUMIF('Total Budget1 (2)'!$A:$A,$F18,'Total Budget1 (2)'!AI:AI)</f>
        <v>0</v>
      </c>
      <c r="AN18" s="141">
        <f t="shared" si="16"/>
        <v>0</v>
      </c>
      <c r="AO18" s="140">
        <f>SUMIF('Total Budget1 (2)'!$A:$A,$F18,'Total Budget1 (2)'!AK:AK)</f>
        <v>0</v>
      </c>
      <c r="AP18" s="140">
        <f>SUMIF('Total Budget1 (2)'!$A:$A,$F18,'Total Budget1 (2)'!AL:AL)</f>
        <v>0</v>
      </c>
      <c r="AQ18" s="113"/>
      <c r="AR18" s="148"/>
      <c r="AS18" s="148"/>
      <c r="AT18" s="113"/>
      <c r="AU18" s="111"/>
      <c r="AV18" s="112"/>
      <c r="AW18" s="93"/>
      <c r="AX18" s="111"/>
      <c r="AY18" s="112"/>
    </row>
    <row r="19" spans="1:51" x14ac:dyDescent="0.25">
      <c r="B19" s="383"/>
      <c r="C19" s="386"/>
      <c r="D19" s="389"/>
      <c r="E19" s="391"/>
      <c r="F19" s="54">
        <v>4861</v>
      </c>
      <c r="G19" s="103">
        <f t="shared" si="20"/>
        <v>53939.362000000008</v>
      </c>
      <c r="H19" s="140">
        <f>SUMIF('Total Budget1 (2)'!$A:$A,$F19,'Total Budget1 (2)'!M:M)</f>
        <v>44652.663333333345</v>
      </c>
      <c r="I19" s="140">
        <f>SUMIF('Total Budget1 (2)'!$A:$A,$F19,'Total Budget1 (2)'!N:N)</f>
        <v>9286.6986666666671</v>
      </c>
      <c r="J19" s="103">
        <f t="shared" si="19"/>
        <v>0</v>
      </c>
      <c r="K19" s="111"/>
      <c r="L19" s="111"/>
      <c r="M19" s="133">
        <f t="shared" si="1"/>
        <v>0</v>
      </c>
      <c r="N19" s="140">
        <v>0</v>
      </c>
      <c r="O19" s="140">
        <v>0</v>
      </c>
      <c r="P19" s="141">
        <f t="shared" si="2"/>
        <v>34428.851750000002</v>
      </c>
      <c r="Q19" s="140">
        <f>SUMIF('Total Budget1 (2)'!$A:$A,$F19,'Total Budget1 (2)'!S:S)+SUMIF('Total Budget1 (2)'!$A:$A,$F19,'Total Budget1 (2)'!V:V)+SUMIF('Total Budget1 (2)'!$A:$A,$F19,'Total Budget1 (2)'!Y:Y)+SUMIF('Total Budget1 (2)'!$A:$A,$F19,'Total Budget1 (2)'!AB:AB)</f>
        <v>28393.838124999998</v>
      </c>
      <c r="R19" s="140">
        <f>SUMIF('Total Budget1 (2)'!$A:$A,$F19,'Total Budget1 (2)'!T:T)+SUMIF('Total Budget1 (2)'!$A:$A,$F19,'Total Budget1 (2)'!W:W)+SUMIF('Total Budget1 (2)'!$A:$A,$F19,'Total Budget1 (2)'!Z:Z)+SUMIF('Total Budget1 (2)'!$A:$A,$F19,'Total Budget1 (2)'!AC:AC)</f>
        <v>6035.0136249999996</v>
      </c>
      <c r="S19" s="141">
        <f t="shared" si="9"/>
        <v>19510.510250000014</v>
      </c>
      <c r="T19" s="140">
        <f>H19-N19-Q19</f>
        <v>16258.825208333346</v>
      </c>
      <c r="U19" s="140">
        <f>I19-O19-R19</f>
        <v>3251.6850416666675</v>
      </c>
      <c r="V19" s="141">
        <f t="shared" si="18"/>
        <v>19510.510249999999</v>
      </c>
      <c r="W19" s="140">
        <f>SUMIF('Total Budget1 (2)'!$A:$A,$F19,'Total Budget1 (2)'!AE:AE)+SUMIF('Total Budget1 (2)'!$A:$A,$F19,'Total Budget1 (2)'!AH:AH)+SUMIF('Total Budget1 (2)'!$A:$A,$F19,'Total Budget1 (2)'!AK:AK)</f>
        <v>16258.758541666666</v>
      </c>
      <c r="X19" s="140">
        <f>SUMIF('Total Budget1 (2)'!$A:$A,$F19,'Total Budget1 (2)'!AF:AF)+SUMIF('Total Budget1 (2)'!$A:$A,$F19,'Total Budget1 (2)'!AI:AI)+SUMIF('Total Budget1 (2)'!$A:$A,$F19,'Total Budget1 (2)'!AL:AL)</f>
        <v>3251.7517083333337</v>
      </c>
      <c r="Y19" s="77"/>
      <c r="Z19" s="111"/>
      <c r="AA19" s="111"/>
      <c r="AB19" s="77"/>
      <c r="AC19" s="111"/>
      <c r="AD19" s="112"/>
      <c r="AE19" s="141">
        <f t="shared" si="11"/>
        <v>19510.510249999999</v>
      </c>
      <c r="AF19" s="140">
        <f t="shared" si="12"/>
        <v>16258.758541666666</v>
      </c>
      <c r="AG19" s="140">
        <f t="shared" si="13"/>
        <v>3251.7517083333337</v>
      </c>
      <c r="AH19" s="141">
        <f t="shared" si="14"/>
        <v>13122.899249999999</v>
      </c>
      <c r="AI19" s="140">
        <f>SUMIF('Total Budget1 (2)'!$A:$A,$F19,'Total Budget1 (2)'!AE:AE)</f>
        <v>10935.749374999999</v>
      </c>
      <c r="AJ19" s="140">
        <f>SUMIF('Total Budget1 (2)'!$A:$A,$F19,'Total Budget1 (2)'!AF:AF)</f>
        <v>2187.1498750000001</v>
      </c>
      <c r="AK19" s="141">
        <f t="shared" si="15"/>
        <v>4819.4912499999991</v>
      </c>
      <c r="AL19" s="148">
        <f>+SUMIF('Total Budget1 (2)'!$A:$A,$F19,'Total Budget1 (2)'!AH:AH)</f>
        <v>4016.2427083333328</v>
      </c>
      <c r="AM19" s="148">
        <f>+SUMIF('Total Budget1 (2)'!$A:$A,$F19,'Total Budget1 (2)'!AI:AI)</f>
        <v>803.2485416666666</v>
      </c>
      <c r="AN19" s="141">
        <f t="shared" si="16"/>
        <v>1568.1197500000003</v>
      </c>
      <c r="AO19" s="140">
        <f>SUMIF('Total Budget1 (2)'!$A:$A,$F19,'Total Budget1 (2)'!AK:AK)</f>
        <v>1306.7664583333335</v>
      </c>
      <c r="AP19" s="140">
        <f>SUMIF('Total Budget1 (2)'!$A:$A,$F19,'Total Budget1 (2)'!AL:AL)</f>
        <v>261.35329166666668</v>
      </c>
      <c r="AQ19" s="113"/>
      <c r="AR19" s="148"/>
      <c r="AS19" s="148"/>
      <c r="AT19" s="113"/>
      <c r="AU19" s="111"/>
      <c r="AV19" s="112"/>
      <c r="AW19" s="93"/>
      <c r="AX19" s="111"/>
      <c r="AY19" s="112"/>
    </row>
    <row r="20" spans="1:51" x14ac:dyDescent="0.25">
      <c r="B20" s="383"/>
      <c r="C20" s="386"/>
      <c r="D20" s="389"/>
      <c r="E20" s="391"/>
      <c r="F20" s="54">
        <v>4221</v>
      </c>
      <c r="G20" s="103">
        <f t="shared" si="20"/>
        <v>395.74</v>
      </c>
      <c r="H20" s="140">
        <f>SUMIF('Total Budget1 (2)'!$A:$A,$F20,'Total Budget1 (2)'!M:M)</f>
        <v>395.74</v>
      </c>
      <c r="I20" s="140">
        <f>SUMIF('Total Budget1 (2)'!$A:$A,$F20,'Total Budget1 (2)'!N:N)</f>
        <v>0</v>
      </c>
      <c r="J20" s="103">
        <f t="shared" si="19"/>
        <v>0</v>
      </c>
      <c r="K20" s="111"/>
      <c r="L20" s="111"/>
      <c r="M20" s="133">
        <f t="shared" si="1"/>
        <v>0</v>
      </c>
      <c r="N20" s="140">
        <v>0</v>
      </c>
      <c r="O20" s="140">
        <v>0</v>
      </c>
      <c r="P20" s="141">
        <f t="shared" si="2"/>
        <v>255.74</v>
      </c>
      <c r="Q20" s="140">
        <f>SUMIF('Total Budget1 (2)'!$A:$A,$F20,'Total Budget1 (2)'!S:S)+SUMIF('Total Budget1 (2)'!$A:$A,$F20,'Total Budget1 (2)'!V:V)+SUMIF('Total Budget1 (2)'!$A:$A,$F20,'Total Budget1 (2)'!Y:Y)+SUMIF('Total Budget1 (2)'!$A:$A,$F20,'Total Budget1 (2)'!AB:AB)</f>
        <v>255.74</v>
      </c>
      <c r="R20" s="140">
        <f>SUMIF('Total Budget1 (2)'!$A:$A,$F20,'Total Budget1 (2)'!T:T)+SUMIF('Total Budget1 (2)'!$A:$A,$F20,'Total Budget1 (2)'!W:W)+SUMIF('Total Budget1 (2)'!$A:$A,$F20,'Total Budget1 (2)'!Z:Z)+SUMIF('Total Budget1 (2)'!$A:$A,$F20,'Total Budget1 (2)'!AC:AC)</f>
        <v>0</v>
      </c>
      <c r="S20" s="141">
        <f t="shared" si="9"/>
        <v>140</v>
      </c>
      <c r="T20" s="140">
        <f t="shared" ref="T20:T23" si="23">H20-N20-Q20</f>
        <v>140</v>
      </c>
      <c r="U20" s="140">
        <f t="shared" ref="U20:U23" si="24">I20-O20-R20</f>
        <v>0</v>
      </c>
      <c r="V20" s="141">
        <f t="shared" si="18"/>
        <v>140</v>
      </c>
      <c r="W20" s="140">
        <f>SUMIF('Total Budget1 (2)'!$A:$A,$F20,'Total Budget1 (2)'!AE:AE)+SUMIF('Total Budget1 (2)'!$A:$A,$F20,'Total Budget1 (2)'!AH:AH)+SUMIF('Total Budget1 (2)'!$A:$A,$F20,'Total Budget1 (2)'!AK:AK)</f>
        <v>140</v>
      </c>
      <c r="X20" s="140">
        <f>SUMIF('Total Budget1 (2)'!$A:$A,$F20,'Total Budget1 (2)'!AF:AF)+SUMIF('Total Budget1 (2)'!$A:$A,$F20,'Total Budget1 (2)'!AI:AI)+SUMIF('Total Budget1 (2)'!$A:$A,$F20,'Total Budget1 (2)'!AL:AL)</f>
        <v>0</v>
      </c>
      <c r="Y20" s="77"/>
      <c r="Z20" s="111"/>
      <c r="AA20" s="111"/>
      <c r="AB20" s="77"/>
      <c r="AC20" s="111"/>
      <c r="AD20" s="112"/>
      <c r="AE20" s="141">
        <f t="shared" si="11"/>
        <v>140</v>
      </c>
      <c r="AF20" s="140">
        <f t="shared" si="12"/>
        <v>140</v>
      </c>
      <c r="AG20" s="140">
        <f t="shared" si="13"/>
        <v>0</v>
      </c>
      <c r="AH20" s="141">
        <f t="shared" si="14"/>
        <v>70</v>
      </c>
      <c r="AI20" s="140">
        <f>SUMIF('Total Budget1 (2)'!$A:$A,$F20,'Total Budget1 (2)'!AE:AE)</f>
        <v>70</v>
      </c>
      <c r="AJ20" s="140">
        <f>SUMIF('Total Budget1 (2)'!$A:$A,$F20,'Total Budget1 (2)'!AF:AF)</f>
        <v>0</v>
      </c>
      <c r="AK20" s="141">
        <f t="shared" si="15"/>
        <v>70</v>
      </c>
      <c r="AL20" s="148">
        <f>+SUMIF('Total Budget1 (2)'!$A:$A,$F20,'Total Budget1 (2)'!AH:AH)</f>
        <v>70</v>
      </c>
      <c r="AM20" s="148">
        <f>+SUMIF('Total Budget1 (2)'!$A:$A,$F20,'Total Budget1 (2)'!AI:AI)</f>
        <v>0</v>
      </c>
      <c r="AN20" s="141">
        <f t="shared" si="16"/>
        <v>0</v>
      </c>
      <c r="AO20" s="140">
        <f>SUMIF('Total Budget1 (2)'!$A:$A,$F20,'Total Budget1 (2)'!AK:AK)</f>
        <v>0</v>
      </c>
      <c r="AP20" s="140">
        <f>SUMIF('Total Budget1 (2)'!$A:$A,$F20,'Total Budget1 (2)'!AL:AL)</f>
        <v>0</v>
      </c>
      <c r="AQ20" s="113"/>
      <c r="AR20" s="148"/>
      <c r="AS20" s="148"/>
      <c r="AT20" s="113"/>
      <c r="AU20" s="111"/>
      <c r="AV20" s="112"/>
      <c r="AW20" s="93"/>
      <c r="AX20" s="111"/>
      <c r="AY20" s="112"/>
    </row>
    <row r="21" spans="1:51" ht="15.75" thickBot="1" x14ac:dyDescent="0.3">
      <c r="B21" s="384"/>
      <c r="C21" s="387"/>
      <c r="D21" s="390"/>
      <c r="E21" s="392"/>
      <c r="F21" s="54">
        <v>4235</v>
      </c>
      <c r="G21" s="124">
        <f t="shared" si="20"/>
        <v>4748.88</v>
      </c>
      <c r="H21" s="140">
        <f>SUMIF('Total Budget1 (2)'!$A:$A,$F21,'Total Budget1 (2)'!M:M)</f>
        <v>3957.4</v>
      </c>
      <c r="I21" s="140">
        <f>SUMIF('Total Budget1 (2)'!$A:$A,$F21,'Total Budget1 (2)'!N:N)</f>
        <v>791.48</v>
      </c>
      <c r="J21" s="124">
        <f t="shared" si="19"/>
        <v>0</v>
      </c>
      <c r="K21" s="125"/>
      <c r="L21" s="125"/>
      <c r="M21" s="134">
        <f t="shared" si="1"/>
        <v>0</v>
      </c>
      <c r="N21" s="140">
        <v>0</v>
      </c>
      <c r="O21" s="140">
        <v>0</v>
      </c>
      <c r="P21" s="141">
        <f t="shared" si="2"/>
        <v>0</v>
      </c>
      <c r="Q21" s="140">
        <f>SUMIF('Total Budget1 (2)'!$A:$A,$F21,'Total Budget1 (2)'!S:S)+SUMIF('Total Budget1 (2)'!$A:$A,$F21,'Total Budget1 (2)'!V:V)+SUMIF('Total Budget1 (2)'!$A:$A,$F21,'Total Budget1 (2)'!Y:Y)+SUMIF('Total Budget1 (2)'!$A:$A,$F21,'Total Budget1 (2)'!AB:AB)</f>
        <v>0</v>
      </c>
      <c r="R21" s="140">
        <f>SUMIF('Total Budget1 (2)'!$A:$A,$F21,'Total Budget1 (2)'!T:T)+SUMIF('Total Budget1 (2)'!$A:$A,$F21,'Total Budget1 (2)'!W:W)+SUMIF('Total Budget1 (2)'!$A:$A,$F21,'Total Budget1 (2)'!Z:Z)+SUMIF('Total Budget1 (2)'!$A:$A,$F21,'Total Budget1 (2)'!AC:AC)</f>
        <v>0</v>
      </c>
      <c r="S21" s="141">
        <f t="shared" si="9"/>
        <v>4748.88</v>
      </c>
      <c r="T21" s="140">
        <f t="shared" si="23"/>
        <v>3957.4</v>
      </c>
      <c r="U21" s="140">
        <f t="shared" si="24"/>
        <v>791.48</v>
      </c>
      <c r="V21" s="141">
        <f t="shared" si="18"/>
        <v>4748.88</v>
      </c>
      <c r="W21" s="140">
        <f>SUMIF('Total Budget1 (2)'!$A:$A,$F21,'Total Budget1 (2)'!AE:AE)+SUMIF('Total Budget1 (2)'!$A:$A,$F21,'Total Budget1 (2)'!AH:AH)+SUMIF('Total Budget1 (2)'!$A:$A,$F21,'Total Budget1 (2)'!AK:AK)</f>
        <v>3957.4</v>
      </c>
      <c r="X21" s="140">
        <f>SUMIF('Total Budget1 (2)'!$A:$A,$F21,'Total Budget1 (2)'!AF:AF)+SUMIF('Total Budget1 (2)'!$A:$A,$F21,'Total Budget1 (2)'!AI:AI)+SUMIF('Total Budget1 (2)'!$A:$A,$F21,'Total Budget1 (2)'!AL:AL)</f>
        <v>791.48</v>
      </c>
      <c r="Y21" s="91"/>
      <c r="Z21" s="125"/>
      <c r="AA21" s="125"/>
      <c r="AB21" s="91"/>
      <c r="AC21" s="125"/>
      <c r="AD21" s="126"/>
      <c r="AE21" s="141">
        <f t="shared" si="11"/>
        <v>4748.88</v>
      </c>
      <c r="AF21" s="140">
        <f>W21</f>
        <v>3957.4</v>
      </c>
      <c r="AG21" s="140">
        <f t="shared" si="13"/>
        <v>791.48</v>
      </c>
      <c r="AH21" s="141">
        <f t="shared" si="14"/>
        <v>4748.88</v>
      </c>
      <c r="AI21" s="140">
        <f>SUMIF('Total Budget1 (2)'!$A:$A,$F21,'Total Budget1 (2)'!AE:AE)</f>
        <v>3957.4</v>
      </c>
      <c r="AJ21" s="140">
        <f>SUMIF('Total Budget1 (2)'!$A:$A,$F21,'Total Budget1 (2)'!AF:AF)</f>
        <v>791.48</v>
      </c>
      <c r="AK21" s="141">
        <f t="shared" si="15"/>
        <v>0</v>
      </c>
      <c r="AL21" s="148">
        <f>+SUMIF('Total Budget1 (2)'!$A:$A,$F21,'Total Budget1 (2)'!AH:AH)</f>
        <v>0</v>
      </c>
      <c r="AM21" s="148">
        <f>+SUMIF('Total Budget1 (2)'!$A:$A,$F21,'Total Budget1 (2)'!AI:AI)</f>
        <v>0</v>
      </c>
      <c r="AN21" s="141">
        <f t="shared" si="16"/>
        <v>0</v>
      </c>
      <c r="AO21" s="140">
        <f>SUMIF('Total Budget1 (2)'!$A:$A,$F21,'Total Budget1 (2)'!AK:AK)</f>
        <v>0</v>
      </c>
      <c r="AP21" s="140">
        <f>SUMIF('Total Budget1 (2)'!$A:$A,$F21,'Total Budget1 (2)'!AL:AL)</f>
        <v>0</v>
      </c>
      <c r="AQ21" s="143"/>
      <c r="AR21" s="147"/>
      <c r="AS21" s="147"/>
      <c r="AT21" s="143"/>
      <c r="AU21" s="125"/>
      <c r="AV21" s="126"/>
      <c r="AW21" s="127"/>
      <c r="AX21" s="125"/>
      <c r="AY21" s="126"/>
    </row>
    <row r="22" spans="1:51" ht="75" customHeight="1" x14ac:dyDescent="0.25">
      <c r="B22" s="122">
        <v>1232</v>
      </c>
      <c r="C22" s="123">
        <v>32001</v>
      </c>
      <c r="D22" s="381" t="s">
        <v>311</v>
      </c>
      <c r="E22" s="114" t="s">
        <v>108</v>
      </c>
      <c r="F22" s="115">
        <f>'Հ4 32001'!Q5</f>
        <v>5113</v>
      </c>
      <c r="G22" s="119">
        <f>H22+I22</f>
        <v>707234.86880000005</v>
      </c>
      <c r="H22" s="140">
        <f>SUMIF('Total Budget1 (2)'!$A:$A,$F22,'Total Budget1 (2)'!M:M)</f>
        <v>589362.39066666679</v>
      </c>
      <c r="I22" s="140">
        <f>SUMIF('Total Budget1 (2)'!$A:$A,$F22,'Total Budget1 (2)'!N:N)</f>
        <v>117872.47813333332</v>
      </c>
      <c r="J22" s="116"/>
      <c r="K22" s="117"/>
      <c r="L22" s="117"/>
      <c r="M22" s="118"/>
      <c r="N22" s="140">
        <f>SUMIF('Total Budget1 (2)'!$A:$A,$F22,'Total Budget1 (2)'!P:P)</f>
        <v>0</v>
      </c>
      <c r="O22" s="140">
        <f>SUMIF('Total Budget1 (2)'!$A:$A,$F22,'Total Budget1 (2)'!Q:Q)</f>
        <v>0</v>
      </c>
      <c r="P22" s="141">
        <f t="shared" si="2"/>
        <v>339879.32030000002</v>
      </c>
      <c r="Q22" s="140">
        <f>SUMIF('Total Budget1 (2)'!$A:$A,$F22,'Total Budget1 (2)'!S:S)+SUMIF('Total Budget1 (2)'!$A:$A,$F22,'Total Budget1 (2)'!V:V)+SUMIF('Total Budget1 (2)'!$A:$A,$F22,'Total Budget1 (2)'!Y:Y)+SUMIF('Total Budget1 (2)'!$A:$A,$F22,'Total Budget1 (2)'!AB:AB)</f>
        <v>283232.7669166667</v>
      </c>
      <c r="R22" s="140">
        <f>SUMIF('Total Budget1 (2)'!$A:$A,$F22,'Total Budget1 (2)'!T:T)+SUMIF('Total Budget1 (2)'!$A:$A,$F22,'Total Budget1 (2)'!W:W)+SUMIF('Total Budget1 (2)'!$A:$A,$F22,'Total Budget1 (2)'!Z:Z)+SUMIF('Total Budget1 (2)'!$A:$A,$F22,'Total Budget1 (2)'!AC:AC)</f>
        <v>56646.553383333339</v>
      </c>
      <c r="S22" s="141">
        <f t="shared" si="9"/>
        <v>367355.54850000009</v>
      </c>
      <c r="T22" s="140">
        <f t="shared" si="23"/>
        <v>306129.62375000009</v>
      </c>
      <c r="U22" s="140">
        <f t="shared" si="24"/>
        <v>61225.924749999984</v>
      </c>
      <c r="V22" s="137">
        <f>W22+X22</f>
        <v>367355.54850000009</v>
      </c>
      <c r="W22" s="140">
        <f>SUMIF('Total Budget1 (2)'!$A:$A,$F22,'Total Budget1 (2)'!AE:AE)+SUMIF('Total Budget1 (2)'!$A:$A,$F22,'Total Budget1 (2)'!AH:AH)+SUMIF('Total Budget1 (2)'!$A:$A,$F22,'Total Budget1 (2)'!AK:AK)</f>
        <v>306129.62375000009</v>
      </c>
      <c r="X22" s="140">
        <f>SUMIF('Total Budget1 (2)'!$A:$A,$F22,'Total Budget1 (2)'!AF:AF)+SUMIF('Total Budget1 (2)'!$A:$A,$F22,'Total Budget1 (2)'!AI:AI)+SUMIF('Total Budget1 (2)'!$A:$A,$F22,'Total Budget1 (2)'!AL:AL)</f>
        <v>61225.92475000002</v>
      </c>
      <c r="Y22" s="116"/>
      <c r="Z22" s="117"/>
      <c r="AA22" s="117"/>
      <c r="AB22" s="116"/>
      <c r="AC22" s="117"/>
      <c r="AD22" s="120"/>
      <c r="AE22" s="141">
        <f>V22</f>
        <v>367355.54850000009</v>
      </c>
      <c r="AF22" s="140">
        <f>W22</f>
        <v>306129.62375000009</v>
      </c>
      <c r="AG22" s="140">
        <f>X22</f>
        <v>61225.92475000002</v>
      </c>
      <c r="AH22" s="141">
        <f t="shared" si="14"/>
        <v>241708.09850000005</v>
      </c>
      <c r="AI22" s="140">
        <f>SUMIF('Total Budget1 (2)'!$A:$A,$F22,'Total Budget1 (2)'!AE:AE)</f>
        <v>201423.41541666671</v>
      </c>
      <c r="AJ22" s="140">
        <f>SUMIF('Total Budget1 (2)'!$A:$A,$F22,'Total Budget1 (2)'!AF:AF)</f>
        <v>40284.683083333344</v>
      </c>
      <c r="AK22" s="141">
        <f t="shared" si="15"/>
        <v>125647.45000000003</v>
      </c>
      <c r="AL22" s="148">
        <f>+SUMIF('Total Budget1 (2)'!$A:$A,$F22,'Total Budget1 (2)'!AH:AH)</f>
        <v>104706.20833333336</v>
      </c>
      <c r="AM22" s="148">
        <f>+SUMIF('Total Budget1 (2)'!$A:$A,$F22,'Total Budget1 (2)'!AI:AI)</f>
        <v>20941.241666666672</v>
      </c>
      <c r="AN22" s="141">
        <f t="shared" si="16"/>
        <v>0</v>
      </c>
      <c r="AO22" s="140">
        <f>SUMIF('Total Budget1 (2)'!$A:$A,$F22,'Total Budget1 (2)'!AK:AK)</f>
        <v>0</v>
      </c>
      <c r="AP22" s="140">
        <f>SUMIF('Total Budget1 (2)'!$A:$A,$F22,'Total Budget1 (2)'!AL:AL)</f>
        <v>0</v>
      </c>
      <c r="AQ22" s="137"/>
      <c r="AR22" s="142"/>
      <c r="AS22" s="142"/>
      <c r="AT22" s="137"/>
      <c r="AU22" s="117"/>
      <c r="AV22" s="120"/>
      <c r="AW22" s="121"/>
      <c r="AX22" s="117"/>
      <c r="AY22" s="120"/>
    </row>
    <row r="23" spans="1:51" ht="75" customHeight="1" x14ac:dyDescent="0.25">
      <c r="B23" s="122"/>
      <c r="C23" s="123"/>
      <c r="D23" s="351"/>
      <c r="E23" s="114"/>
      <c r="F23" s="115">
        <v>5122</v>
      </c>
      <c r="G23" s="137">
        <f>SUM(H23:I23)</f>
        <v>4511.4359999999997</v>
      </c>
      <c r="H23" s="140">
        <f>SUMIF('Total Budget1 (2)'!$A:$A,$F23,'Total Budget1 (2)'!M:M)</f>
        <v>3759.53</v>
      </c>
      <c r="I23" s="140">
        <f>SUMIF('Total Budget1 (2)'!$A:$A,$F23,'Total Budget1 (2)'!N:N)</f>
        <v>751.90599999999995</v>
      </c>
      <c r="J23" s="116"/>
      <c r="K23" s="117"/>
      <c r="L23" s="117"/>
      <c r="M23" s="137"/>
      <c r="N23" s="140">
        <f>SUMIF('Total Budget1 (2)'!$A:$A,$F23,'Total Budget1 (2)'!P:P)</f>
        <v>0</v>
      </c>
      <c r="O23" s="140">
        <f>SUMIF('Total Budget1 (2)'!$A:$A,$F23,'Total Budget1 (2)'!Q:Q)</f>
        <v>0</v>
      </c>
      <c r="P23" s="141">
        <f>Q23+R23</f>
        <v>4511.4359999999997</v>
      </c>
      <c r="Q23" s="140">
        <f>SUMIF('Total Budget1 (2)'!$A:$A,$F23,'Total Budget1 (2)'!S:S)+SUMIF('Total Budget1 (2)'!$A:$A,$F23,'Total Budget1 (2)'!V:V)+SUMIF('Total Budget1 (2)'!$A:$A,$F23,'Total Budget1 (2)'!Y:Y)+SUMIF('Total Budget1 (2)'!$A:$A,$F23,'Total Budget1 (2)'!AB:AB)</f>
        <v>3759.53</v>
      </c>
      <c r="R23" s="140">
        <f>SUMIF('Total Budget1 (2)'!$A:$A,$F23,'Total Budget1 (2)'!T:T)+SUMIF('Total Budget1 (2)'!$A:$A,$F23,'Total Budget1 (2)'!W:W)+SUMIF('Total Budget1 (2)'!$A:$A,$F23,'Total Budget1 (2)'!Z:Z)+SUMIF('Total Budget1 (2)'!$A:$A,$F23,'Total Budget1 (2)'!AC:AC)</f>
        <v>751.90599999999995</v>
      </c>
      <c r="S23" s="141">
        <f t="shared" si="9"/>
        <v>0</v>
      </c>
      <c r="T23" s="140">
        <f t="shared" si="23"/>
        <v>0</v>
      </c>
      <c r="U23" s="140">
        <f t="shared" si="24"/>
        <v>0</v>
      </c>
      <c r="V23" s="137">
        <f>W23+X23</f>
        <v>0</v>
      </c>
      <c r="W23" s="140">
        <f>SUMIF('Total Budget1 (2)'!$A:$A,$F23,'Total Budget1 (2)'!AE:AE)+SUMIF('Total Budget1 (2)'!$A:$A,$F23,'Total Budget1 (2)'!AH:AH)+SUMIF('Total Budget1 (2)'!$A:$A,$F23,'Total Budget1 (2)'!AK:AK)</f>
        <v>0</v>
      </c>
      <c r="X23" s="140">
        <f>SUMIF('Total Budget1 (2)'!$A:$A,$F23,'Total Budget1 (2)'!AF:AF)+SUMIF('Total Budget1 (2)'!$A:$A,$F23,'Total Budget1 (2)'!AI:AI)+SUMIF('Total Budget1 (2)'!$A:$A,$F23,'Total Budget1 (2)'!AL:AL)</f>
        <v>0</v>
      </c>
      <c r="Y23" s="116"/>
      <c r="Z23" s="117"/>
      <c r="AA23" s="117"/>
      <c r="AB23" s="116"/>
      <c r="AC23" s="117"/>
      <c r="AD23" s="120"/>
      <c r="AE23" s="141">
        <f>V23</f>
        <v>0</v>
      </c>
      <c r="AF23" s="140">
        <f>W23</f>
        <v>0</v>
      </c>
      <c r="AG23" s="140">
        <f>X23</f>
        <v>0</v>
      </c>
      <c r="AH23" s="141">
        <f t="shared" si="14"/>
        <v>0</v>
      </c>
      <c r="AI23" s="140">
        <f>SUMIF('Total Budget1 (2)'!$A:$A,$F23,'Total Budget1 (2)'!AE:AE)</f>
        <v>0</v>
      </c>
      <c r="AJ23" s="140">
        <f>SUMIF('Total Budget1 (2)'!$A:$A,$F23,'Total Budget1 (2)'!AF:AF)</f>
        <v>0</v>
      </c>
      <c r="AK23" s="141">
        <f t="shared" si="15"/>
        <v>0</v>
      </c>
      <c r="AL23" s="148">
        <f>+SUMIF('Total Budget1 (2)'!$A:$A,$F23,'Total Budget1 (2)'!AH:AH)</f>
        <v>0</v>
      </c>
      <c r="AM23" s="148">
        <f>+SUMIF('Total Budget1 (2)'!$A:$A,$F23,'Total Budget1 (2)'!AI:AI)</f>
        <v>0</v>
      </c>
      <c r="AN23" s="141">
        <f t="shared" si="16"/>
        <v>0</v>
      </c>
      <c r="AO23" s="140">
        <f>SUMIF('Total Budget1 (2)'!$A:$A,$F23,'Total Budget1 (2)'!AK:AK)</f>
        <v>0</v>
      </c>
      <c r="AP23" s="140">
        <f>SUMIF('Total Budget1 (2)'!$A:$A,$F23,'Total Budget1 (2)'!AL:AL)</f>
        <v>0</v>
      </c>
      <c r="AQ23" s="137"/>
      <c r="AR23" s="142"/>
      <c r="AS23" s="142"/>
      <c r="AT23" s="137"/>
      <c r="AU23" s="117"/>
      <c r="AV23" s="120"/>
      <c r="AW23" s="121"/>
      <c r="AX23" s="117"/>
      <c r="AY23" s="120"/>
    </row>
    <row r="24" spans="1:51" ht="17.25" x14ac:dyDescent="0.25">
      <c r="A24" s="75"/>
      <c r="B24" s="376" t="s">
        <v>84</v>
      </c>
      <c r="C24" s="377"/>
      <c r="D24" s="377"/>
      <c r="E24" s="377"/>
      <c r="F24" s="377"/>
      <c r="G24" s="113">
        <f>SUM(G8:G23)</f>
        <v>819687.1206948614</v>
      </c>
      <c r="H24" s="113">
        <f>SUM(H8:H23)</f>
        <v>680356.2080000001</v>
      </c>
      <c r="I24" s="113">
        <f>SUM(I8:I23)</f>
        <v>139330.9126948613</v>
      </c>
      <c r="J24" s="113">
        <f>SUM(J8:J15)</f>
        <v>0</v>
      </c>
      <c r="K24" s="113">
        <f>SUM(K8:K15)</f>
        <v>0</v>
      </c>
      <c r="L24" s="113">
        <f>SUM(L8:L15)</f>
        <v>0</v>
      </c>
      <c r="M24" s="113">
        <f>SUM(M8:M21)</f>
        <v>6225.5769999999993</v>
      </c>
      <c r="N24" s="113">
        <f>SUM(N8:N23)</f>
        <v>5051.9955000000009</v>
      </c>
      <c r="O24" s="113">
        <f>SUM(O8:O21)</f>
        <v>1173.5815</v>
      </c>
      <c r="P24" s="113">
        <f t="shared" ref="P24:X24" si="25">SUM(P8:P23)</f>
        <v>411611.00311438687</v>
      </c>
      <c r="Q24" s="113">
        <f t="shared" si="25"/>
        <v>341145.10783038446</v>
      </c>
      <c r="R24" s="113">
        <f t="shared" si="25"/>
        <v>70465.895284002429</v>
      </c>
      <c r="S24" s="113">
        <f t="shared" si="25"/>
        <v>401850.54058047454</v>
      </c>
      <c r="T24" s="113">
        <f t="shared" si="25"/>
        <v>334159.10466961568</v>
      </c>
      <c r="U24" s="113">
        <f t="shared" si="25"/>
        <v>67691.435910858869</v>
      </c>
      <c r="V24" s="113">
        <f t="shared" si="25"/>
        <v>401850.18251902563</v>
      </c>
      <c r="W24" s="113">
        <f t="shared" si="25"/>
        <v>334158.53349146561</v>
      </c>
      <c r="X24" s="113">
        <f t="shared" si="25"/>
        <v>67691.649027560066</v>
      </c>
      <c r="Y24" s="113">
        <f t="shared" ref="Y24:AD24" si="26">SUM(Y8:Y15)</f>
        <v>0</v>
      </c>
      <c r="Z24" s="113">
        <f t="shared" si="26"/>
        <v>0</v>
      </c>
      <c r="AA24" s="113">
        <f t="shared" si="26"/>
        <v>0</v>
      </c>
      <c r="AB24" s="113">
        <f t="shared" si="26"/>
        <v>0</v>
      </c>
      <c r="AC24" s="113">
        <f t="shared" si="26"/>
        <v>0</v>
      </c>
      <c r="AD24" s="113">
        <f t="shared" si="26"/>
        <v>0</v>
      </c>
      <c r="AE24" s="149">
        <f>SUM(AE8:AE23)</f>
        <v>401850.18251902563</v>
      </c>
      <c r="AF24" s="141">
        <f>SUM(AF8:AF23)</f>
        <v>334158.53349146561</v>
      </c>
      <c r="AG24" s="141">
        <f>SUM(AG8:AG23)</f>
        <v>67691.649027560066</v>
      </c>
      <c r="AH24" s="113">
        <f>SUM(AH8:AH23)</f>
        <v>265238.72239676281</v>
      </c>
      <c r="AI24" s="113">
        <f>SUM(AI8:AI22)</f>
        <v>220710.35682479889</v>
      </c>
      <c r="AJ24" s="113">
        <f>SUM(AJ8:AJ22)</f>
        <v>44528.36557196395</v>
      </c>
      <c r="AK24" s="113">
        <f>SUM(AK8:AK23)</f>
        <v>134998.34037226281</v>
      </c>
      <c r="AL24" s="113">
        <f>SUM(AL8:AL22)</f>
        <v>112103.91020833336</v>
      </c>
      <c r="AM24" s="113">
        <f>SUM(AM8:AM22)</f>
        <v>22894.430163929443</v>
      </c>
      <c r="AN24" s="113">
        <f>SUM(AN8:AN23)</f>
        <v>1613.1197500000003</v>
      </c>
      <c r="AO24" s="113">
        <f t="shared" ref="AO24:AV24" si="27">SUM(AO8:AO15)</f>
        <v>37.5</v>
      </c>
      <c r="AP24" s="113">
        <f t="shared" si="27"/>
        <v>7.5</v>
      </c>
      <c r="AQ24" s="113">
        <f t="shared" si="27"/>
        <v>0</v>
      </c>
      <c r="AR24" s="113">
        <f t="shared" si="27"/>
        <v>0</v>
      </c>
      <c r="AS24" s="113">
        <f t="shared" si="27"/>
        <v>0</v>
      </c>
      <c r="AT24" s="113">
        <f t="shared" si="27"/>
        <v>0</v>
      </c>
      <c r="AU24" s="113">
        <f t="shared" si="27"/>
        <v>0</v>
      </c>
      <c r="AV24" s="113">
        <f t="shared" si="27"/>
        <v>0</v>
      </c>
      <c r="AW24" s="113" t="s">
        <v>89</v>
      </c>
      <c r="AX24" s="77" t="s">
        <v>89</v>
      </c>
      <c r="AY24" s="89" t="s">
        <v>89</v>
      </c>
    </row>
    <row r="25" spans="1:51" x14ac:dyDescent="0.25">
      <c r="B25" s="376" t="s">
        <v>54</v>
      </c>
      <c r="C25" s="377"/>
      <c r="D25" s="377"/>
      <c r="E25" s="377"/>
      <c r="F25" s="377"/>
      <c r="G25" s="113">
        <f t="shared" ref="G25:L25" si="28">SUMIF($E8:$E15,"Վարկային ծրագիր",G8:G15)</f>
        <v>0</v>
      </c>
      <c r="H25" s="113">
        <f t="shared" si="28"/>
        <v>0</v>
      </c>
      <c r="I25" s="113">
        <f t="shared" si="28"/>
        <v>0</v>
      </c>
      <c r="J25" s="113">
        <f t="shared" si="28"/>
        <v>0</v>
      </c>
      <c r="K25" s="113">
        <f t="shared" si="28"/>
        <v>0</v>
      </c>
      <c r="L25" s="113">
        <f t="shared" si="28"/>
        <v>0</v>
      </c>
      <c r="M25" s="113"/>
      <c r="N25" s="113">
        <f>N23</f>
        <v>0</v>
      </c>
      <c r="O25" s="113">
        <f t="shared" ref="O25:AD26" si="29">O23</f>
        <v>0</v>
      </c>
      <c r="P25" s="113"/>
      <c r="Q25" s="113"/>
      <c r="R25" s="113"/>
      <c r="S25" s="113">
        <f t="shared" ref="S25:AV25" si="30">SUMIF($E8:$E15,"Վարկային ծրագիր",S8:S15)</f>
        <v>0</v>
      </c>
      <c r="T25" s="113">
        <f t="shared" si="30"/>
        <v>0</v>
      </c>
      <c r="U25" s="113">
        <f t="shared" si="30"/>
        <v>0</v>
      </c>
      <c r="V25" s="113">
        <f t="shared" si="30"/>
        <v>0</v>
      </c>
      <c r="W25" s="113">
        <f t="shared" si="30"/>
        <v>0</v>
      </c>
      <c r="X25" s="113">
        <f t="shared" si="30"/>
        <v>0</v>
      </c>
      <c r="Y25" s="113">
        <f t="shared" si="30"/>
        <v>0</v>
      </c>
      <c r="Z25" s="113">
        <f t="shared" si="30"/>
        <v>0</v>
      </c>
      <c r="AA25" s="113">
        <f t="shared" si="30"/>
        <v>0</v>
      </c>
      <c r="AB25" s="113">
        <f t="shared" si="30"/>
        <v>0</v>
      </c>
      <c r="AC25" s="113">
        <f t="shared" si="30"/>
        <v>0</v>
      </c>
      <c r="AD25" s="113">
        <f t="shared" si="30"/>
        <v>0</v>
      </c>
      <c r="AE25" s="141">
        <f t="shared" si="30"/>
        <v>0</v>
      </c>
      <c r="AF25" s="113">
        <f t="shared" si="30"/>
        <v>0</v>
      </c>
      <c r="AG25" s="113">
        <f t="shared" si="30"/>
        <v>0</v>
      </c>
      <c r="AH25" s="113">
        <f t="shared" si="30"/>
        <v>0</v>
      </c>
      <c r="AI25" s="113">
        <f t="shared" si="30"/>
        <v>0</v>
      </c>
      <c r="AJ25" s="113">
        <f t="shared" si="30"/>
        <v>0</v>
      </c>
      <c r="AK25" s="113">
        <f t="shared" si="30"/>
        <v>0</v>
      </c>
      <c r="AL25" s="113">
        <f t="shared" si="30"/>
        <v>0</v>
      </c>
      <c r="AM25" s="113">
        <f t="shared" si="30"/>
        <v>0</v>
      </c>
      <c r="AN25" s="113">
        <f t="shared" si="30"/>
        <v>0</v>
      </c>
      <c r="AO25" s="113">
        <f t="shared" si="30"/>
        <v>0</v>
      </c>
      <c r="AP25" s="113">
        <f t="shared" si="30"/>
        <v>0</v>
      </c>
      <c r="AQ25" s="113">
        <f t="shared" si="30"/>
        <v>0</v>
      </c>
      <c r="AR25" s="113">
        <f t="shared" si="30"/>
        <v>0</v>
      </c>
      <c r="AS25" s="113">
        <f t="shared" si="30"/>
        <v>0</v>
      </c>
      <c r="AT25" s="113">
        <f t="shared" si="30"/>
        <v>0</v>
      </c>
      <c r="AU25" s="113">
        <f t="shared" si="30"/>
        <v>0</v>
      </c>
      <c r="AV25" s="113">
        <f t="shared" si="30"/>
        <v>0</v>
      </c>
      <c r="AW25" s="113" t="s">
        <v>89</v>
      </c>
      <c r="AX25" s="77" t="s">
        <v>89</v>
      </c>
      <c r="AY25" s="89" t="s">
        <v>89</v>
      </c>
    </row>
    <row r="26" spans="1:51" x14ac:dyDescent="0.25">
      <c r="B26" s="376" t="s">
        <v>55</v>
      </c>
      <c r="C26" s="377"/>
      <c r="D26" s="377"/>
      <c r="E26" s="377"/>
      <c r="F26" s="377"/>
      <c r="G26" s="113">
        <f>G24</f>
        <v>819687.1206948614</v>
      </c>
      <c r="H26" s="113">
        <f t="shared" ref="H26:N26" si="31">H24</f>
        <v>680356.2080000001</v>
      </c>
      <c r="I26" s="113">
        <f t="shared" si="31"/>
        <v>139330.9126948613</v>
      </c>
      <c r="J26" s="113">
        <f t="shared" si="31"/>
        <v>0</v>
      </c>
      <c r="K26" s="113">
        <f t="shared" si="31"/>
        <v>0</v>
      </c>
      <c r="L26" s="113">
        <f t="shared" si="31"/>
        <v>0</v>
      </c>
      <c r="M26" s="113">
        <f t="shared" si="31"/>
        <v>6225.5769999999993</v>
      </c>
      <c r="N26" s="113">
        <f t="shared" si="31"/>
        <v>5051.9955000000009</v>
      </c>
      <c r="O26" s="113">
        <f t="shared" si="29"/>
        <v>1173.5815</v>
      </c>
      <c r="P26" s="113">
        <f t="shared" si="29"/>
        <v>411611.00311438687</v>
      </c>
      <c r="Q26" s="113">
        <f t="shared" si="29"/>
        <v>341145.10783038446</v>
      </c>
      <c r="R26" s="113">
        <f t="shared" si="29"/>
        <v>70465.895284002429</v>
      </c>
      <c r="S26" s="113">
        <f t="shared" si="29"/>
        <v>401850.54058047454</v>
      </c>
      <c r="T26" s="113">
        <f t="shared" si="29"/>
        <v>334159.10466961568</v>
      </c>
      <c r="U26" s="113">
        <f t="shared" si="29"/>
        <v>67691.435910858869</v>
      </c>
      <c r="V26" s="113">
        <f t="shared" si="29"/>
        <v>401850.18251902563</v>
      </c>
      <c r="W26" s="113">
        <f t="shared" si="29"/>
        <v>334158.53349146561</v>
      </c>
      <c r="X26" s="113">
        <f t="shared" si="29"/>
        <v>67691.649027560066</v>
      </c>
      <c r="Y26" s="113">
        <f t="shared" si="29"/>
        <v>0</v>
      </c>
      <c r="Z26" s="113">
        <f t="shared" si="29"/>
        <v>0</v>
      </c>
      <c r="AA26" s="113">
        <f t="shared" si="29"/>
        <v>0</v>
      </c>
      <c r="AB26" s="113">
        <f t="shared" si="29"/>
        <v>0</v>
      </c>
      <c r="AC26" s="113">
        <f t="shared" si="29"/>
        <v>0</v>
      </c>
      <c r="AD26" s="113">
        <f t="shared" si="29"/>
        <v>0</v>
      </c>
      <c r="AE26" s="113">
        <f t="shared" ref="AE26:AV26" si="32">AE24</f>
        <v>401850.18251902563</v>
      </c>
      <c r="AF26" s="113">
        <f t="shared" si="32"/>
        <v>334158.53349146561</v>
      </c>
      <c r="AG26" s="113">
        <f t="shared" si="32"/>
        <v>67691.649027560066</v>
      </c>
      <c r="AH26" s="113">
        <f t="shared" si="32"/>
        <v>265238.72239676281</v>
      </c>
      <c r="AI26" s="113">
        <f t="shared" si="32"/>
        <v>220710.35682479889</v>
      </c>
      <c r="AJ26" s="113">
        <f t="shared" si="32"/>
        <v>44528.36557196395</v>
      </c>
      <c r="AK26" s="113">
        <f t="shared" si="32"/>
        <v>134998.34037226281</v>
      </c>
      <c r="AL26" s="113">
        <f t="shared" si="32"/>
        <v>112103.91020833336</v>
      </c>
      <c r="AM26" s="113">
        <f t="shared" si="32"/>
        <v>22894.430163929443</v>
      </c>
      <c r="AN26" s="113">
        <f t="shared" si="32"/>
        <v>1613.1197500000003</v>
      </c>
      <c r="AO26" s="113">
        <f t="shared" si="32"/>
        <v>37.5</v>
      </c>
      <c r="AP26" s="113">
        <f t="shared" si="32"/>
        <v>7.5</v>
      </c>
      <c r="AQ26" s="113">
        <f t="shared" si="32"/>
        <v>0</v>
      </c>
      <c r="AR26" s="113">
        <f t="shared" si="32"/>
        <v>0</v>
      </c>
      <c r="AS26" s="113">
        <f t="shared" si="32"/>
        <v>0</v>
      </c>
      <c r="AT26" s="113">
        <f t="shared" si="32"/>
        <v>0</v>
      </c>
      <c r="AU26" s="113">
        <f t="shared" si="32"/>
        <v>0</v>
      </c>
      <c r="AV26" s="113">
        <f t="shared" si="32"/>
        <v>0</v>
      </c>
      <c r="AW26" s="113" t="s">
        <v>89</v>
      </c>
      <c r="AX26" s="77" t="s">
        <v>89</v>
      </c>
      <c r="AY26" s="89" t="s">
        <v>89</v>
      </c>
    </row>
    <row r="27" spans="1:51" ht="15.75" thickBot="1" x14ac:dyDescent="0.3">
      <c r="B27" s="374" t="s">
        <v>85</v>
      </c>
      <c r="C27" s="375"/>
      <c r="D27" s="375"/>
      <c r="E27" s="375"/>
      <c r="F27" s="375"/>
      <c r="G27" s="91">
        <f t="shared" ref="G27:L27" si="33">SUMIF($E8:$E15,"Ենթավարկային ծրագիր",G8:G15)</f>
        <v>0</v>
      </c>
      <c r="H27" s="91">
        <f t="shared" si="33"/>
        <v>0</v>
      </c>
      <c r="I27" s="91">
        <f t="shared" si="33"/>
        <v>0</v>
      </c>
      <c r="J27" s="91">
        <f t="shared" si="33"/>
        <v>0</v>
      </c>
      <c r="K27" s="91">
        <f t="shared" si="33"/>
        <v>0</v>
      </c>
      <c r="L27" s="91">
        <f t="shared" si="33"/>
        <v>0</v>
      </c>
      <c r="M27" s="91">
        <f t="shared" ref="M27:R27" si="34">SUMIF($E8:$E15,"Ենթավարկային ծրագիր",M8:M16)</f>
        <v>0</v>
      </c>
      <c r="N27" s="91">
        <f t="shared" si="34"/>
        <v>0</v>
      </c>
      <c r="O27" s="91">
        <f t="shared" si="34"/>
        <v>0</v>
      </c>
      <c r="P27" s="91">
        <f t="shared" si="34"/>
        <v>0</v>
      </c>
      <c r="Q27" s="143">
        <f t="shared" si="34"/>
        <v>0</v>
      </c>
      <c r="R27" s="91">
        <f t="shared" si="34"/>
        <v>0</v>
      </c>
      <c r="S27" s="91">
        <f t="shared" ref="S27:AV27" si="35">SUMIF($E8:$E15,"Ենթավարկային ծրագիր",S8:S15)</f>
        <v>0</v>
      </c>
      <c r="T27" s="91">
        <f t="shared" si="35"/>
        <v>0</v>
      </c>
      <c r="U27" s="91">
        <f t="shared" si="35"/>
        <v>0</v>
      </c>
      <c r="V27" s="143">
        <f t="shared" si="35"/>
        <v>0</v>
      </c>
      <c r="W27" s="143">
        <f t="shared" si="35"/>
        <v>0</v>
      </c>
      <c r="X27" s="143">
        <f t="shared" si="35"/>
        <v>0</v>
      </c>
      <c r="Y27" s="91">
        <f t="shared" si="35"/>
        <v>0</v>
      </c>
      <c r="Z27" s="91">
        <f t="shared" si="35"/>
        <v>0</v>
      </c>
      <c r="AA27" s="91">
        <f t="shared" si="35"/>
        <v>0</v>
      </c>
      <c r="AB27" s="91">
        <f t="shared" si="35"/>
        <v>0</v>
      </c>
      <c r="AC27" s="91">
        <f t="shared" si="35"/>
        <v>0</v>
      </c>
      <c r="AD27" s="92">
        <f t="shared" si="35"/>
        <v>0</v>
      </c>
      <c r="AE27" s="141">
        <f t="shared" si="35"/>
        <v>0</v>
      </c>
      <c r="AF27" s="91">
        <f t="shared" si="35"/>
        <v>0</v>
      </c>
      <c r="AG27" s="91">
        <f t="shared" si="35"/>
        <v>0</v>
      </c>
      <c r="AH27" s="143">
        <f t="shared" si="35"/>
        <v>0</v>
      </c>
      <c r="AI27" s="143">
        <f t="shared" si="35"/>
        <v>0</v>
      </c>
      <c r="AJ27" s="143">
        <f t="shared" si="35"/>
        <v>0</v>
      </c>
      <c r="AK27" s="143">
        <f t="shared" si="35"/>
        <v>0</v>
      </c>
      <c r="AL27" s="143">
        <f t="shared" si="35"/>
        <v>0</v>
      </c>
      <c r="AM27" s="143">
        <f t="shared" si="35"/>
        <v>0</v>
      </c>
      <c r="AN27" s="143">
        <f t="shared" si="35"/>
        <v>0</v>
      </c>
      <c r="AO27" s="143">
        <f t="shared" si="35"/>
        <v>0</v>
      </c>
      <c r="AP27" s="143">
        <f t="shared" si="35"/>
        <v>0</v>
      </c>
      <c r="AQ27" s="143">
        <f t="shared" si="35"/>
        <v>0</v>
      </c>
      <c r="AR27" s="143">
        <f t="shared" si="35"/>
        <v>0</v>
      </c>
      <c r="AS27" s="143">
        <f t="shared" si="35"/>
        <v>0</v>
      </c>
      <c r="AT27" s="143">
        <f t="shared" si="35"/>
        <v>0</v>
      </c>
      <c r="AU27" s="91">
        <f t="shared" si="35"/>
        <v>0</v>
      </c>
      <c r="AV27" s="92">
        <f t="shared" si="35"/>
        <v>0</v>
      </c>
      <c r="AW27" s="90" t="s">
        <v>89</v>
      </c>
      <c r="AX27" s="91" t="s">
        <v>89</v>
      </c>
      <c r="AY27" s="92" t="s">
        <v>89</v>
      </c>
    </row>
    <row r="28" spans="1:51" x14ac:dyDescent="0.25">
      <c r="H28" s="145">
        <f>(H926+N26+Q26+W269)/395.74</f>
        <v>874.80947928029627</v>
      </c>
    </row>
    <row r="29" spans="1:51" ht="57" customHeight="1" x14ac:dyDescent="0.25">
      <c r="B29" t="s">
        <v>251</v>
      </c>
      <c r="O29" s="1"/>
      <c r="Q29" s="139"/>
      <c r="S29" s="145"/>
    </row>
    <row r="30" spans="1:51" ht="36.75" customHeight="1" x14ac:dyDescent="0.25">
      <c r="G30" s="145"/>
      <c r="L30" s="145"/>
      <c r="M30" s="145"/>
      <c r="P30" s="135"/>
    </row>
    <row r="31" spans="1:51" x14ac:dyDescent="0.25">
      <c r="G31" s="145">
        <f>G22/395.74</f>
        <v>1787.1200000000001</v>
      </c>
      <c r="L31" s="145"/>
      <c r="Q31" s="135"/>
    </row>
    <row r="32" spans="1:51" x14ac:dyDescent="0.25">
      <c r="G32" s="145"/>
      <c r="R32" s="145"/>
    </row>
    <row r="33" spans="13:15" x14ac:dyDescent="0.25">
      <c r="M33" s="135"/>
    </row>
    <row r="34" spans="13:15" ht="15" customHeight="1" x14ac:dyDescent="0.25"/>
    <row r="35" spans="13:15" ht="15" customHeight="1" x14ac:dyDescent="0.25">
      <c r="O35" s="135"/>
    </row>
  </sheetData>
  <mergeCells count="32">
    <mergeCell ref="B27:F27"/>
    <mergeCell ref="Y6:AA6"/>
    <mergeCell ref="E5:E7"/>
    <mergeCell ref="B24:F24"/>
    <mergeCell ref="B25:F25"/>
    <mergeCell ref="B26:F26"/>
    <mergeCell ref="V5:AD5"/>
    <mergeCell ref="D5:D7"/>
    <mergeCell ref="F5:F7"/>
    <mergeCell ref="B5:C6"/>
    <mergeCell ref="G5:I6"/>
    <mergeCell ref="D22:D23"/>
    <mergeCell ref="B8:B21"/>
    <mergeCell ref="C8:C21"/>
    <mergeCell ref="D8:D21"/>
    <mergeCell ref="E8:E21"/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</mergeCells>
  <dataValidations count="1">
    <dataValidation type="list" allowBlank="1" showInputMessage="1" showErrorMessage="1" sqref="E8 E22:E23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</sheetPr>
  <dimension ref="A1:BG37"/>
  <sheetViews>
    <sheetView tabSelected="1" workbookViewId="0">
      <selection activeCell="T2" sqref="T2"/>
    </sheetView>
  </sheetViews>
  <sheetFormatPr defaultRowHeight="15" x14ac:dyDescent="0.25"/>
  <cols>
    <col min="2" max="2" width="16.42578125" customWidth="1"/>
    <col min="3" max="3" width="15.28515625" customWidth="1"/>
    <col min="4" max="4" width="26.28515625" customWidth="1"/>
    <col min="5" max="5" width="21.5703125" customWidth="1"/>
    <col min="6" max="6" width="14.42578125" customWidth="1"/>
    <col min="7" max="7" width="12.7109375" customWidth="1"/>
    <col min="8" max="8" width="12.42578125" customWidth="1"/>
    <col min="9" max="9" width="12" customWidth="1"/>
    <col min="10" max="10" width="5.140625" customWidth="1"/>
    <col min="11" max="11" width="9.85546875" customWidth="1"/>
    <col min="12" max="12" width="13" customWidth="1"/>
    <col min="13" max="13" width="13.42578125" customWidth="1"/>
    <col min="14" max="14" width="8" customWidth="1"/>
    <col min="15" max="15" width="9.85546875" customWidth="1"/>
    <col min="16" max="16" width="11.85546875" customWidth="1"/>
    <col min="17" max="17" width="18" customWidth="1"/>
    <col min="18" max="18" width="11.85546875" customWidth="1"/>
    <col min="19" max="19" width="9.28515625" bestFit="1" customWidth="1"/>
    <col min="20" max="20" width="10.85546875" customWidth="1"/>
    <col min="21" max="21" width="8.85546875" customWidth="1"/>
    <col min="22" max="22" width="10.42578125" style="145" customWidth="1"/>
    <col min="23" max="23" width="9.140625" bestFit="1" customWidth="1"/>
    <col min="24" max="24" width="8.42578125" bestFit="1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30" width="7.140625" customWidth="1"/>
    <col min="31" max="31" width="9.140625" customWidth="1"/>
    <col min="32" max="32" width="10.28515625" customWidth="1"/>
    <col min="33" max="33" width="9.85546875" customWidth="1"/>
    <col min="34" max="34" width="9.28515625" customWidth="1"/>
    <col min="35" max="35" width="12.42578125" customWidth="1"/>
    <col min="36" max="36" width="11.5703125" customWidth="1"/>
    <col min="37" max="37" width="9.5703125" customWidth="1"/>
    <col min="38" max="38" width="8.7109375" customWidth="1"/>
    <col min="39" max="39" width="10.42578125" customWidth="1"/>
    <col min="40" max="40" width="8.140625" customWidth="1"/>
    <col min="41" max="41" width="14" customWidth="1"/>
    <col min="42" max="42" width="10.140625" customWidth="1"/>
    <col min="43" max="48" width="7.140625" customWidth="1"/>
    <col min="49" max="49" width="10.7109375" customWidth="1"/>
    <col min="50" max="50" width="11.5703125" customWidth="1"/>
    <col min="51" max="51" width="13.140625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4" t="s">
        <v>111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14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BE1" t="s">
        <v>107</v>
      </c>
    </row>
    <row r="2" spans="1:57" ht="17.25" x14ac:dyDescent="0.25">
      <c r="A2" s="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14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BE2" t="s">
        <v>108</v>
      </c>
    </row>
    <row r="3" spans="1:57" ht="17.25" x14ac:dyDescent="0.25">
      <c r="A3" s="4" t="s">
        <v>195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14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BE3" t="s">
        <v>109</v>
      </c>
    </row>
    <row r="4" spans="1:57" ht="15.75" thickBot="1" x14ac:dyDescent="0.3">
      <c r="AY4" t="s">
        <v>351</v>
      </c>
    </row>
    <row r="5" spans="1:57" ht="15" customHeight="1" x14ac:dyDescent="0.25">
      <c r="B5" s="379" t="s">
        <v>30</v>
      </c>
      <c r="C5" s="362"/>
      <c r="D5" s="362" t="s">
        <v>110</v>
      </c>
      <c r="E5" s="362" t="s">
        <v>87</v>
      </c>
      <c r="F5" s="362" t="s">
        <v>194</v>
      </c>
      <c r="G5" s="362" t="s">
        <v>51</v>
      </c>
      <c r="H5" s="362"/>
      <c r="I5" s="362"/>
      <c r="J5" s="362" t="s">
        <v>52</v>
      </c>
      <c r="K5" s="362"/>
      <c r="L5" s="362"/>
      <c r="M5" s="362" t="s">
        <v>113</v>
      </c>
      <c r="N5" s="362"/>
      <c r="O5" s="362"/>
      <c r="P5" s="362" t="s">
        <v>112</v>
      </c>
      <c r="Q5" s="362"/>
      <c r="R5" s="362"/>
      <c r="S5" s="362" t="s">
        <v>53</v>
      </c>
      <c r="T5" s="362"/>
      <c r="U5" s="362"/>
      <c r="V5" s="362" t="s">
        <v>42</v>
      </c>
      <c r="W5" s="362"/>
      <c r="X5" s="362"/>
      <c r="Y5" s="362"/>
      <c r="Z5" s="362"/>
      <c r="AA5" s="362"/>
      <c r="AB5" s="362"/>
      <c r="AC5" s="362"/>
      <c r="AD5" s="378"/>
      <c r="AE5" s="370" t="s">
        <v>83</v>
      </c>
      <c r="AF5" s="371"/>
      <c r="AG5" s="371"/>
      <c r="AH5" s="371" t="s">
        <v>71</v>
      </c>
      <c r="AI5" s="371"/>
      <c r="AJ5" s="371"/>
      <c r="AK5" s="371"/>
      <c r="AL5" s="371"/>
      <c r="AM5" s="371"/>
      <c r="AN5" s="371"/>
      <c r="AO5" s="371"/>
      <c r="AP5" s="371"/>
      <c r="AQ5" s="371"/>
      <c r="AR5" s="371"/>
      <c r="AS5" s="371"/>
      <c r="AT5" s="371"/>
      <c r="AU5" s="371"/>
      <c r="AV5" s="373"/>
      <c r="AW5" s="364" t="s">
        <v>64</v>
      </c>
      <c r="AX5" s="366" t="s">
        <v>65</v>
      </c>
      <c r="AY5" s="360" t="s">
        <v>114</v>
      </c>
    </row>
    <row r="6" spans="1:57" ht="36" customHeight="1" x14ac:dyDescent="0.25">
      <c r="B6" s="380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 t="s">
        <v>20</v>
      </c>
      <c r="W6" s="348"/>
      <c r="X6" s="348"/>
      <c r="Y6" s="348" t="s">
        <v>25</v>
      </c>
      <c r="Z6" s="348"/>
      <c r="AA6" s="348"/>
      <c r="AB6" s="348" t="s">
        <v>29</v>
      </c>
      <c r="AC6" s="348"/>
      <c r="AD6" s="363"/>
      <c r="AE6" s="372"/>
      <c r="AF6" s="368"/>
      <c r="AG6" s="368"/>
      <c r="AH6" s="368" t="s">
        <v>66</v>
      </c>
      <c r="AI6" s="368"/>
      <c r="AJ6" s="368"/>
      <c r="AK6" s="368" t="s">
        <v>67</v>
      </c>
      <c r="AL6" s="368"/>
      <c r="AM6" s="368"/>
      <c r="AN6" s="368" t="s">
        <v>68</v>
      </c>
      <c r="AO6" s="368"/>
      <c r="AP6" s="368"/>
      <c r="AQ6" s="368" t="s">
        <v>69</v>
      </c>
      <c r="AR6" s="368"/>
      <c r="AS6" s="368"/>
      <c r="AT6" s="368" t="s">
        <v>70</v>
      </c>
      <c r="AU6" s="368"/>
      <c r="AV6" s="369"/>
      <c r="AW6" s="365"/>
      <c r="AX6" s="367"/>
      <c r="AY6" s="361"/>
    </row>
    <row r="7" spans="1:57" ht="126" customHeight="1" x14ac:dyDescent="0.25">
      <c r="B7" s="94" t="s">
        <v>6</v>
      </c>
      <c r="C7" s="230" t="s">
        <v>56</v>
      </c>
      <c r="D7" s="348"/>
      <c r="E7" s="348"/>
      <c r="F7" s="348"/>
      <c r="G7" s="76" t="s">
        <v>34</v>
      </c>
      <c r="H7" s="76" t="s">
        <v>49</v>
      </c>
      <c r="I7" s="76" t="s">
        <v>50</v>
      </c>
      <c r="J7" s="76" t="s">
        <v>34</v>
      </c>
      <c r="K7" s="76" t="s">
        <v>49</v>
      </c>
      <c r="L7" s="76" t="s">
        <v>50</v>
      </c>
      <c r="M7" s="76" t="s">
        <v>34</v>
      </c>
      <c r="N7" s="76" t="s">
        <v>49</v>
      </c>
      <c r="O7" s="76" t="s">
        <v>50</v>
      </c>
      <c r="P7" s="76" t="s">
        <v>34</v>
      </c>
      <c r="Q7" s="76" t="s">
        <v>49</v>
      </c>
      <c r="R7" s="76" t="s">
        <v>50</v>
      </c>
      <c r="S7" s="76" t="s">
        <v>34</v>
      </c>
      <c r="T7" s="76" t="s">
        <v>49</v>
      </c>
      <c r="U7" s="76" t="s">
        <v>50</v>
      </c>
      <c r="V7" s="146" t="s">
        <v>34</v>
      </c>
      <c r="W7" s="76" t="s">
        <v>49</v>
      </c>
      <c r="X7" s="76" t="s">
        <v>50</v>
      </c>
      <c r="Y7" s="76" t="s">
        <v>34</v>
      </c>
      <c r="Z7" s="76" t="s">
        <v>49</v>
      </c>
      <c r="AA7" s="76" t="s">
        <v>50</v>
      </c>
      <c r="AB7" s="76" t="s">
        <v>34</v>
      </c>
      <c r="AC7" s="76" t="s">
        <v>49</v>
      </c>
      <c r="AD7" s="231" t="s">
        <v>50</v>
      </c>
      <c r="AE7" s="86" t="s">
        <v>34</v>
      </c>
      <c r="AF7" s="85" t="s">
        <v>49</v>
      </c>
      <c r="AG7" s="85" t="s">
        <v>50</v>
      </c>
      <c r="AH7" s="85" t="s">
        <v>34</v>
      </c>
      <c r="AI7" s="85" t="s">
        <v>49</v>
      </c>
      <c r="AJ7" s="85" t="s">
        <v>50</v>
      </c>
      <c r="AK7" s="85" t="s">
        <v>34</v>
      </c>
      <c r="AL7" s="85" t="s">
        <v>49</v>
      </c>
      <c r="AM7" s="85" t="s">
        <v>50</v>
      </c>
      <c r="AN7" s="85" t="s">
        <v>34</v>
      </c>
      <c r="AO7" s="85" t="s">
        <v>49</v>
      </c>
      <c r="AP7" s="85" t="s">
        <v>50</v>
      </c>
      <c r="AQ7" s="85" t="s">
        <v>34</v>
      </c>
      <c r="AR7" s="85" t="s">
        <v>49</v>
      </c>
      <c r="AS7" s="85" t="s">
        <v>50</v>
      </c>
      <c r="AT7" s="85" t="s">
        <v>34</v>
      </c>
      <c r="AU7" s="85" t="s">
        <v>49</v>
      </c>
      <c r="AV7" s="87" t="s">
        <v>50</v>
      </c>
      <c r="AW7" s="365"/>
      <c r="AX7" s="367"/>
      <c r="AY7" s="361"/>
    </row>
    <row r="8" spans="1:57" ht="17.25" hidden="1" customHeight="1" x14ac:dyDescent="0.25">
      <c r="B8" s="272"/>
      <c r="C8" s="238"/>
      <c r="D8" s="241"/>
      <c r="E8" s="241"/>
      <c r="F8" s="240" t="s">
        <v>34</v>
      </c>
      <c r="G8" s="276">
        <f>SUM(H8:I8)</f>
        <v>107940.99999999997</v>
      </c>
      <c r="H8" s="276">
        <f>SUM(H9:H22)</f>
        <v>87234.39999999998</v>
      </c>
      <c r="I8" s="276">
        <f>SUM(I9:I22)</f>
        <v>20706.599999999999</v>
      </c>
      <c r="J8" s="276">
        <f>SUM(K8:L8)</f>
        <v>0</v>
      </c>
      <c r="K8" s="276">
        <f>SUM(K9:K22)</f>
        <v>0</v>
      </c>
      <c r="L8" s="276">
        <f>SUM(L9:L22)</f>
        <v>0</v>
      </c>
      <c r="M8" s="276">
        <f>SUM(N8:O8)</f>
        <v>6225.6</v>
      </c>
      <c r="N8" s="276">
        <f>SUM(N9:N22)</f>
        <v>5052</v>
      </c>
      <c r="O8" s="276">
        <f>SUM(O9:O22)</f>
        <v>1173.6000000000001</v>
      </c>
      <c r="P8" s="276">
        <f>SUM(Q8:R8)</f>
        <v>67220.199999999983</v>
      </c>
      <c r="Q8" s="276">
        <f>SUM(Q9:Q22)</f>
        <v>54152.799999999988</v>
      </c>
      <c r="R8" s="276">
        <f>SUM(R9:R22)</f>
        <v>13067.400000000001</v>
      </c>
      <c r="S8" s="276">
        <f>SUM(T8:U8)</f>
        <v>34495.1</v>
      </c>
      <c r="T8" s="276">
        <f>SUM(T9:T22)</f>
        <v>28029.4</v>
      </c>
      <c r="U8" s="276">
        <f>SUM(U9:U22)</f>
        <v>6465.6999999999989</v>
      </c>
      <c r="V8" s="276">
        <f>SUM(W8:X8)</f>
        <v>34494.699999999997</v>
      </c>
      <c r="W8" s="276">
        <f>SUM(W9:W22)</f>
        <v>28028.9</v>
      </c>
      <c r="X8" s="276">
        <f>SUM(X9:X22)</f>
        <v>6465.7999999999993</v>
      </c>
      <c r="Y8" s="276">
        <f>SUM(Z8:AA8)</f>
        <v>0</v>
      </c>
      <c r="Z8" s="276">
        <f>SUM(Z9:Z22)</f>
        <v>0</v>
      </c>
      <c r="AA8" s="276">
        <f>SUM(AA9:AA22)</f>
        <v>0</v>
      </c>
      <c r="AB8" s="277"/>
      <c r="AC8" s="277"/>
      <c r="AD8" s="278"/>
      <c r="AE8" s="276">
        <f>SUM(AF8:AG8)</f>
        <v>34494.699999999997</v>
      </c>
      <c r="AF8" s="276">
        <f>SUM(AF9:AF22)</f>
        <v>28028.9</v>
      </c>
      <c r="AG8" s="276">
        <f>SUM(AG9:AG22)</f>
        <v>6465.7999999999993</v>
      </c>
      <c r="AH8" s="276">
        <f>SUM(AI8:AJ8)</f>
        <v>23530.400000000001</v>
      </c>
      <c r="AI8" s="276">
        <f>SUM(AI9:AI22)</f>
        <v>19286.800000000003</v>
      </c>
      <c r="AJ8" s="276">
        <f>SUM(AJ9:AJ22)</f>
        <v>4243.6000000000004</v>
      </c>
      <c r="AK8" s="276">
        <f>SUM(AL8:AM8)</f>
        <v>9350.7999999999993</v>
      </c>
      <c r="AL8" s="276">
        <f>SUM(AL9:AL22)</f>
        <v>7397.7</v>
      </c>
      <c r="AM8" s="276">
        <f>SUM(AM9:AM22)</f>
        <v>1953.1</v>
      </c>
      <c r="AN8" s="276">
        <f>SUM(AO8:AP8)</f>
        <v>1613.1999999999998</v>
      </c>
      <c r="AO8" s="276">
        <f>SUM(AO9:AO22)</f>
        <v>1344.3</v>
      </c>
      <c r="AP8" s="276">
        <f>SUM(AP9:AP22)</f>
        <v>268.89999999999998</v>
      </c>
      <c r="AQ8" s="85"/>
      <c r="AR8" s="85"/>
      <c r="AS8" s="85"/>
      <c r="AT8" s="85"/>
      <c r="AU8" s="85"/>
      <c r="AV8" s="87"/>
      <c r="AW8" s="243"/>
      <c r="AX8" s="244"/>
      <c r="AY8" s="242"/>
    </row>
    <row r="9" spans="1:57" ht="57.75" customHeight="1" x14ac:dyDescent="0.25">
      <c r="B9" s="393">
        <v>1232</v>
      </c>
      <c r="C9" s="393">
        <v>11001</v>
      </c>
      <c r="D9" s="394" t="s">
        <v>216</v>
      </c>
      <c r="E9" s="394" t="s">
        <v>108</v>
      </c>
      <c r="F9" s="54" t="s">
        <v>326</v>
      </c>
      <c r="G9" s="262">
        <f>H9+I9</f>
        <v>32648.6</v>
      </c>
      <c r="H9" s="263">
        <v>24076.6</v>
      </c>
      <c r="I9" s="263">
        <v>8572</v>
      </c>
      <c r="J9" s="262">
        <f t="shared" ref="J9:J22" si="0">K9+L9</f>
        <v>0</v>
      </c>
      <c r="K9" s="263"/>
      <c r="L9" s="263"/>
      <c r="M9" s="262">
        <f t="shared" ref="M9:M22" si="1">N9+O9</f>
        <v>3830.3</v>
      </c>
      <c r="N9" s="263">
        <v>2897.5</v>
      </c>
      <c r="O9" s="263">
        <v>932.8</v>
      </c>
      <c r="P9" s="262">
        <f t="shared" ref="P9:P24" si="2">Q9+R9</f>
        <v>20204.400000000001</v>
      </c>
      <c r="Q9" s="263">
        <v>14816.9</v>
      </c>
      <c r="R9" s="263">
        <v>5387.5</v>
      </c>
      <c r="S9" s="262">
        <f>T9+U9</f>
        <v>8613.9</v>
      </c>
      <c r="T9" s="263">
        <v>6362.2</v>
      </c>
      <c r="U9" s="263">
        <v>2251.6999999999998</v>
      </c>
      <c r="V9" s="262">
        <f>W9+X9</f>
        <v>8613.5</v>
      </c>
      <c r="W9" s="263">
        <v>6361.8</v>
      </c>
      <c r="X9" s="263">
        <v>2251.6999999999998</v>
      </c>
      <c r="Y9" s="262">
        <f t="shared" ref="Y9:Y16" si="3">Z9+AA9</f>
        <v>0</v>
      </c>
      <c r="Z9" s="263"/>
      <c r="AA9" s="263"/>
      <c r="AB9" s="262">
        <f t="shared" ref="AB9:AB16" si="4">AC9+AD9</f>
        <v>0</v>
      </c>
      <c r="AC9" s="263"/>
      <c r="AD9" s="263"/>
      <c r="AE9" s="262">
        <f>AF9+AG9</f>
        <v>8613.5</v>
      </c>
      <c r="AF9" s="263">
        <v>6361.8</v>
      </c>
      <c r="AG9" s="263">
        <v>2251.6999999999998</v>
      </c>
      <c r="AH9" s="262">
        <f>AI9+AJ9</f>
        <v>4296.6000000000004</v>
      </c>
      <c r="AI9" s="263">
        <v>3170.8</v>
      </c>
      <c r="AJ9" s="263">
        <v>1125.8</v>
      </c>
      <c r="AK9" s="262">
        <f>AL9+AM9</f>
        <v>4316.8</v>
      </c>
      <c r="AL9" s="263">
        <v>3191</v>
      </c>
      <c r="AM9" s="263">
        <v>1125.8</v>
      </c>
      <c r="AN9" s="262">
        <f>AO9+AP9</f>
        <v>0</v>
      </c>
      <c r="AO9" s="263">
        <v>0</v>
      </c>
      <c r="AP9" s="263">
        <v>0</v>
      </c>
      <c r="AQ9" s="141">
        <f t="shared" ref="AQ9:AQ16" si="5">AR9+AS9</f>
        <v>0</v>
      </c>
      <c r="AR9" s="140"/>
      <c r="AS9" s="140"/>
      <c r="AT9" s="141">
        <f t="shared" ref="AT9:AT16" si="6">AU9+AV9</f>
        <v>0</v>
      </c>
      <c r="AU9" s="292"/>
      <c r="AV9" s="292"/>
      <c r="AW9" s="396" t="s">
        <v>353</v>
      </c>
      <c r="AX9" s="347" t="s">
        <v>354</v>
      </c>
      <c r="AY9" s="347"/>
    </row>
    <row r="10" spans="1:57" ht="39.75" customHeight="1" x14ac:dyDescent="0.25">
      <c r="B10" s="393"/>
      <c r="C10" s="393"/>
      <c r="D10" s="394"/>
      <c r="E10" s="394"/>
      <c r="F10" s="54" t="s">
        <v>327</v>
      </c>
      <c r="G10" s="262">
        <f t="shared" ref="G10:G22" si="7">H10+I10</f>
        <v>403.7</v>
      </c>
      <c r="H10" s="263">
        <v>336.4</v>
      </c>
      <c r="I10" s="263">
        <v>67.3</v>
      </c>
      <c r="J10" s="262">
        <f t="shared" si="0"/>
        <v>0</v>
      </c>
      <c r="K10" s="263"/>
      <c r="L10" s="263"/>
      <c r="M10" s="262">
        <f>N10+O10</f>
        <v>72.599999999999994</v>
      </c>
      <c r="N10" s="263">
        <v>60.5</v>
      </c>
      <c r="O10" s="263">
        <v>12.1</v>
      </c>
      <c r="P10" s="262">
        <f t="shared" si="2"/>
        <v>331.09999999999997</v>
      </c>
      <c r="Q10" s="263">
        <v>275.89999999999998</v>
      </c>
      <c r="R10" s="263">
        <v>55.2</v>
      </c>
      <c r="S10" s="262">
        <f t="shared" ref="S10:S25" si="8">T10+U10</f>
        <v>0</v>
      </c>
      <c r="T10" s="263">
        <v>0</v>
      </c>
      <c r="U10" s="263">
        <v>0</v>
      </c>
      <c r="V10" s="262">
        <f t="shared" ref="V10" si="9">W10+X10</f>
        <v>0</v>
      </c>
      <c r="W10" s="263">
        <v>0</v>
      </c>
      <c r="X10" s="263">
        <v>0</v>
      </c>
      <c r="Y10" s="262">
        <f t="shared" si="3"/>
        <v>0</v>
      </c>
      <c r="Z10" s="263"/>
      <c r="AA10" s="263"/>
      <c r="AB10" s="262">
        <f t="shared" si="4"/>
        <v>0</v>
      </c>
      <c r="AC10" s="263"/>
      <c r="AD10" s="263"/>
      <c r="AE10" s="262">
        <f t="shared" ref="AE10:AE22" si="10">AF10+AG10</f>
        <v>0</v>
      </c>
      <c r="AF10" s="263">
        <v>0</v>
      </c>
      <c r="AG10" s="263">
        <v>0</v>
      </c>
      <c r="AH10" s="262">
        <f t="shared" ref="AH10:AH25" si="11">AI10+AJ10</f>
        <v>0</v>
      </c>
      <c r="AI10" s="263">
        <v>0</v>
      </c>
      <c r="AJ10" s="263">
        <v>0</v>
      </c>
      <c r="AK10" s="262">
        <f t="shared" ref="AK10:AK25" si="12">AL10+AM10</f>
        <v>0</v>
      </c>
      <c r="AL10" s="263">
        <v>0</v>
      </c>
      <c r="AM10" s="263">
        <v>0</v>
      </c>
      <c r="AN10" s="262">
        <f t="shared" ref="AN10:AN25" si="13">AO10+AP10</f>
        <v>0</v>
      </c>
      <c r="AO10" s="263">
        <v>0</v>
      </c>
      <c r="AP10" s="263">
        <v>0</v>
      </c>
      <c r="AQ10" s="141">
        <f t="shared" si="5"/>
        <v>0</v>
      </c>
      <c r="AR10" s="140"/>
      <c r="AS10" s="140"/>
      <c r="AT10" s="141">
        <f t="shared" si="6"/>
        <v>0</v>
      </c>
      <c r="AU10" s="292"/>
      <c r="AV10" s="292"/>
      <c r="AW10" s="397"/>
      <c r="AX10" s="391"/>
      <c r="AY10" s="391"/>
    </row>
    <row r="11" spans="1:57" ht="41.25" customHeight="1" x14ac:dyDescent="0.25">
      <c r="B11" s="393"/>
      <c r="C11" s="393"/>
      <c r="D11" s="394"/>
      <c r="E11" s="394"/>
      <c r="F11" s="54" t="s">
        <v>328</v>
      </c>
      <c r="G11" s="262">
        <f t="shared" si="7"/>
        <v>0</v>
      </c>
      <c r="H11" s="263">
        <v>0</v>
      </c>
      <c r="I11" s="263">
        <v>0</v>
      </c>
      <c r="J11" s="262">
        <f t="shared" si="0"/>
        <v>0</v>
      </c>
      <c r="K11" s="263"/>
      <c r="L11" s="263"/>
      <c r="M11" s="262">
        <f t="shared" si="1"/>
        <v>0</v>
      </c>
      <c r="N11" s="263">
        <v>0</v>
      </c>
      <c r="O11" s="263">
        <v>0</v>
      </c>
      <c r="P11" s="262">
        <f t="shared" si="2"/>
        <v>0</v>
      </c>
      <c r="Q11" s="263">
        <v>0</v>
      </c>
      <c r="R11" s="263">
        <v>0</v>
      </c>
      <c r="S11" s="262">
        <f t="shared" si="8"/>
        <v>0</v>
      </c>
      <c r="T11" s="263">
        <v>0</v>
      </c>
      <c r="U11" s="263">
        <v>0</v>
      </c>
      <c r="V11" s="262">
        <f>W11+X11</f>
        <v>0</v>
      </c>
      <c r="W11" s="263">
        <v>0</v>
      </c>
      <c r="X11" s="263">
        <v>0</v>
      </c>
      <c r="Y11" s="262">
        <f t="shared" si="3"/>
        <v>0</v>
      </c>
      <c r="Z11" s="263"/>
      <c r="AA11" s="263"/>
      <c r="AB11" s="262">
        <f t="shared" si="4"/>
        <v>0</v>
      </c>
      <c r="AC11" s="263"/>
      <c r="AD11" s="263"/>
      <c r="AE11" s="262">
        <f t="shared" si="10"/>
        <v>0</v>
      </c>
      <c r="AF11" s="263">
        <v>0</v>
      </c>
      <c r="AG11" s="263">
        <v>0</v>
      </c>
      <c r="AH11" s="262">
        <f t="shared" si="11"/>
        <v>0</v>
      </c>
      <c r="AI11" s="263">
        <v>0</v>
      </c>
      <c r="AJ11" s="263">
        <v>0</v>
      </c>
      <c r="AK11" s="262">
        <f t="shared" si="12"/>
        <v>0</v>
      </c>
      <c r="AL11" s="263">
        <v>0</v>
      </c>
      <c r="AM11" s="263">
        <v>0</v>
      </c>
      <c r="AN11" s="262">
        <f t="shared" si="13"/>
        <v>0</v>
      </c>
      <c r="AO11" s="263">
        <v>0</v>
      </c>
      <c r="AP11" s="263">
        <v>0</v>
      </c>
      <c r="AQ11" s="141">
        <f t="shared" si="5"/>
        <v>0</v>
      </c>
      <c r="AR11" s="140"/>
      <c r="AS11" s="140"/>
      <c r="AT11" s="141">
        <f t="shared" si="6"/>
        <v>0</v>
      </c>
      <c r="AU11" s="292"/>
      <c r="AV11" s="292"/>
      <c r="AW11" s="397"/>
      <c r="AX11" s="391"/>
      <c r="AY11" s="391"/>
    </row>
    <row r="12" spans="1:57" ht="41.25" customHeight="1" x14ac:dyDescent="0.25">
      <c r="B12" s="393"/>
      <c r="C12" s="393"/>
      <c r="D12" s="394"/>
      <c r="E12" s="394"/>
      <c r="F12" s="54" t="s">
        <v>329</v>
      </c>
      <c r="G12" s="262">
        <f t="shared" si="7"/>
        <v>783.6</v>
      </c>
      <c r="H12" s="263">
        <v>653</v>
      </c>
      <c r="I12" s="263">
        <v>130.6</v>
      </c>
      <c r="J12" s="262">
        <f t="shared" si="0"/>
        <v>0</v>
      </c>
      <c r="K12" s="263"/>
      <c r="L12" s="263"/>
      <c r="M12" s="262">
        <f t="shared" si="1"/>
        <v>45</v>
      </c>
      <c r="N12" s="263">
        <v>37.5</v>
      </c>
      <c r="O12" s="263">
        <v>7.5</v>
      </c>
      <c r="P12" s="262">
        <f t="shared" si="2"/>
        <v>513.6</v>
      </c>
      <c r="Q12" s="263">
        <v>428</v>
      </c>
      <c r="R12" s="263">
        <v>85.6</v>
      </c>
      <c r="S12" s="262">
        <f t="shared" si="8"/>
        <v>225</v>
      </c>
      <c r="T12" s="263">
        <v>187.5</v>
      </c>
      <c r="U12" s="263">
        <v>37.5</v>
      </c>
      <c r="V12" s="262">
        <f t="shared" ref="V12:V22" si="14">W12+X12</f>
        <v>225</v>
      </c>
      <c r="W12" s="263">
        <v>187.5</v>
      </c>
      <c r="X12" s="263">
        <v>37.5</v>
      </c>
      <c r="Y12" s="262">
        <f t="shared" si="3"/>
        <v>0</v>
      </c>
      <c r="Z12" s="263"/>
      <c r="AA12" s="263"/>
      <c r="AB12" s="262">
        <f t="shared" si="4"/>
        <v>0</v>
      </c>
      <c r="AC12" s="263"/>
      <c r="AD12" s="263"/>
      <c r="AE12" s="262">
        <f t="shared" si="10"/>
        <v>225</v>
      </c>
      <c r="AF12" s="263">
        <v>187.5</v>
      </c>
      <c r="AG12" s="263">
        <v>37.5</v>
      </c>
      <c r="AH12" s="262">
        <f t="shared" si="11"/>
        <v>90</v>
      </c>
      <c r="AI12" s="263">
        <v>75</v>
      </c>
      <c r="AJ12" s="263">
        <v>15</v>
      </c>
      <c r="AK12" s="262">
        <f t="shared" si="12"/>
        <v>90</v>
      </c>
      <c r="AL12" s="263">
        <v>75</v>
      </c>
      <c r="AM12" s="263">
        <v>15</v>
      </c>
      <c r="AN12" s="262">
        <f t="shared" si="13"/>
        <v>45</v>
      </c>
      <c r="AO12" s="263">
        <v>37.5</v>
      </c>
      <c r="AP12" s="263">
        <v>7.5</v>
      </c>
      <c r="AQ12" s="141">
        <f t="shared" si="5"/>
        <v>0</v>
      </c>
      <c r="AR12" s="140"/>
      <c r="AS12" s="140"/>
      <c r="AT12" s="141">
        <f t="shared" si="6"/>
        <v>0</v>
      </c>
      <c r="AU12" s="292"/>
      <c r="AV12" s="292"/>
      <c r="AW12" s="397"/>
      <c r="AX12" s="391"/>
      <c r="AY12" s="391"/>
    </row>
    <row r="13" spans="1:57" ht="57.75" customHeight="1" x14ac:dyDescent="0.25">
      <c r="B13" s="393"/>
      <c r="C13" s="393"/>
      <c r="D13" s="394"/>
      <c r="E13" s="394"/>
      <c r="F13" s="54" t="s">
        <v>330</v>
      </c>
      <c r="G13" s="262">
        <f t="shared" si="7"/>
        <v>9673.5999999999985</v>
      </c>
      <c r="H13" s="263">
        <v>8706.2999999999993</v>
      </c>
      <c r="I13" s="263">
        <v>967.3</v>
      </c>
      <c r="J13" s="262">
        <f t="shared" si="0"/>
        <v>0</v>
      </c>
      <c r="K13" s="263"/>
      <c r="L13" s="263"/>
      <c r="M13" s="262">
        <f t="shared" si="1"/>
        <v>1111</v>
      </c>
      <c r="N13" s="263">
        <v>999.9</v>
      </c>
      <c r="O13" s="263">
        <v>111.1</v>
      </c>
      <c r="P13" s="262">
        <f t="shared" si="2"/>
        <v>7420.4</v>
      </c>
      <c r="Q13" s="263">
        <v>6678.4</v>
      </c>
      <c r="R13" s="263">
        <v>742</v>
      </c>
      <c r="S13" s="262">
        <f t="shared" si="8"/>
        <v>1142.2</v>
      </c>
      <c r="T13" s="263">
        <v>1028</v>
      </c>
      <c r="U13" s="263">
        <v>114.2</v>
      </c>
      <c r="V13" s="262">
        <f t="shared" si="14"/>
        <v>1142.1000000000001</v>
      </c>
      <c r="W13" s="263">
        <v>1027.9000000000001</v>
      </c>
      <c r="X13" s="263">
        <v>114.2</v>
      </c>
      <c r="Y13" s="262">
        <f t="shared" si="3"/>
        <v>0</v>
      </c>
      <c r="Z13" s="263"/>
      <c r="AA13" s="263"/>
      <c r="AB13" s="262">
        <f t="shared" si="4"/>
        <v>0</v>
      </c>
      <c r="AC13" s="263"/>
      <c r="AD13" s="263"/>
      <c r="AE13" s="262">
        <f t="shared" si="10"/>
        <v>1142.1000000000001</v>
      </c>
      <c r="AF13" s="263">
        <v>1027.9000000000001</v>
      </c>
      <c r="AG13" s="263">
        <v>114.2</v>
      </c>
      <c r="AH13" s="262">
        <f t="shared" si="11"/>
        <v>1142.1000000000001</v>
      </c>
      <c r="AI13" s="263">
        <v>1027.9000000000001</v>
      </c>
      <c r="AJ13" s="263">
        <v>114.2</v>
      </c>
      <c r="AK13" s="262">
        <f t="shared" si="12"/>
        <v>0</v>
      </c>
      <c r="AL13" s="263">
        <v>0</v>
      </c>
      <c r="AM13" s="263">
        <v>0</v>
      </c>
      <c r="AN13" s="262">
        <f t="shared" si="13"/>
        <v>0</v>
      </c>
      <c r="AO13" s="263">
        <v>0</v>
      </c>
      <c r="AP13" s="263">
        <v>0</v>
      </c>
      <c r="AQ13" s="141">
        <f t="shared" si="5"/>
        <v>0</v>
      </c>
      <c r="AR13" s="140"/>
      <c r="AS13" s="140"/>
      <c r="AT13" s="141">
        <f t="shared" si="6"/>
        <v>0</v>
      </c>
      <c r="AU13" s="292"/>
      <c r="AV13" s="292"/>
      <c r="AW13" s="397"/>
      <c r="AX13" s="391"/>
      <c r="AY13" s="391"/>
    </row>
    <row r="14" spans="1:57" ht="37.5" customHeight="1" x14ac:dyDescent="0.25">
      <c r="B14" s="393"/>
      <c r="C14" s="393"/>
      <c r="D14" s="394"/>
      <c r="E14" s="394"/>
      <c r="F14" s="54" t="s">
        <v>331</v>
      </c>
      <c r="G14" s="262">
        <f t="shared" si="7"/>
        <v>0</v>
      </c>
      <c r="H14" s="263">
        <v>0</v>
      </c>
      <c r="I14" s="263">
        <v>0</v>
      </c>
      <c r="J14" s="262">
        <f t="shared" si="0"/>
        <v>0</v>
      </c>
      <c r="K14" s="263"/>
      <c r="L14" s="263"/>
      <c r="M14" s="262">
        <f t="shared" si="1"/>
        <v>0</v>
      </c>
      <c r="N14" s="263">
        <v>0</v>
      </c>
      <c r="O14" s="263">
        <v>0</v>
      </c>
      <c r="P14" s="262">
        <f t="shared" si="2"/>
        <v>0</v>
      </c>
      <c r="Q14" s="263">
        <v>0</v>
      </c>
      <c r="R14" s="263">
        <v>0</v>
      </c>
      <c r="S14" s="262">
        <f t="shared" si="8"/>
        <v>0</v>
      </c>
      <c r="T14" s="263">
        <v>0</v>
      </c>
      <c r="U14" s="263">
        <v>0</v>
      </c>
      <c r="V14" s="262">
        <f t="shared" si="14"/>
        <v>0</v>
      </c>
      <c r="W14" s="263">
        <v>0</v>
      </c>
      <c r="X14" s="263">
        <v>0</v>
      </c>
      <c r="Y14" s="262">
        <f t="shared" si="3"/>
        <v>0</v>
      </c>
      <c r="Z14" s="263"/>
      <c r="AA14" s="263"/>
      <c r="AB14" s="262">
        <f t="shared" si="4"/>
        <v>0</v>
      </c>
      <c r="AC14" s="263"/>
      <c r="AD14" s="263"/>
      <c r="AE14" s="262">
        <f t="shared" si="10"/>
        <v>0</v>
      </c>
      <c r="AF14" s="263">
        <v>0</v>
      </c>
      <c r="AG14" s="263">
        <v>0</v>
      </c>
      <c r="AH14" s="262">
        <f t="shared" si="11"/>
        <v>0</v>
      </c>
      <c r="AI14" s="263">
        <v>0</v>
      </c>
      <c r="AJ14" s="263">
        <v>0</v>
      </c>
      <c r="AK14" s="262">
        <f t="shared" si="12"/>
        <v>0</v>
      </c>
      <c r="AL14" s="263">
        <v>0</v>
      </c>
      <c r="AM14" s="263">
        <v>0</v>
      </c>
      <c r="AN14" s="262">
        <f t="shared" si="13"/>
        <v>0</v>
      </c>
      <c r="AO14" s="263">
        <v>0</v>
      </c>
      <c r="AP14" s="263">
        <v>0</v>
      </c>
      <c r="AQ14" s="141">
        <f t="shared" si="5"/>
        <v>0</v>
      </c>
      <c r="AR14" s="140"/>
      <c r="AS14" s="140"/>
      <c r="AT14" s="141">
        <f t="shared" si="6"/>
        <v>0</v>
      </c>
      <c r="AU14" s="292"/>
      <c r="AV14" s="292"/>
      <c r="AW14" s="397"/>
      <c r="AX14" s="391"/>
      <c r="AY14" s="391"/>
    </row>
    <row r="15" spans="1:57" ht="40.5" customHeight="1" x14ac:dyDescent="0.25">
      <c r="B15" s="393"/>
      <c r="C15" s="393"/>
      <c r="D15" s="394"/>
      <c r="E15" s="394"/>
      <c r="F15" s="54" t="s">
        <v>332</v>
      </c>
      <c r="G15" s="262">
        <f t="shared" si="7"/>
        <v>2118.1999999999998</v>
      </c>
      <c r="H15" s="263">
        <v>1765.2</v>
      </c>
      <c r="I15" s="263">
        <v>353</v>
      </c>
      <c r="J15" s="262">
        <f t="shared" si="0"/>
        <v>0</v>
      </c>
      <c r="K15" s="263"/>
      <c r="L15" s="263"/>
      <c r="M15" s="262">
        <f t="shared" si="1"/>
        <v>506</v>
      </c>
      <c r="N15" s="263">
        <v>506</v>
      </c>
      <c r="O15" s="263">
        <v>0</v>
      </c>
      <c r="P15" s="262">
        <f t="shared" si="2"/>
        <v>1612.2</v>
      </c>
      <c r="Q15" s="263">
        <v>1259.2</v>
      </c>
      <c r="R15" s="263">
        <v>353</v>
      </c>
      <c r="S15" s="262">
        <f t="shared" si="8"/>
        <v>0</v>
      </c>
      <c r="T15" s="263">
        <v>0</v>
      </c>
      <c r="U15" s="263">
        <v>0</v>
      </c>
      <c r="V15" s="262">
        <f t="shared" si="14"/>
        <v>0</v>
      </c>
      <c r="W15" s="263">
        <v>0</v>
      </c>
      <c r="X15" s="263">
        <v>0</v>
      </c>
      <c r="Y15" s="262">
        <f t="shared" si="3"/>
        <v>0</v>
      </c>
      <c r="Z15" s="263"/>
      <c r="AA15" s="263"/>
      <c r="AB15" s="262">
        <f t="shared" si="4"/>
        <v>0</v>
      </c>
      <c r="AC15" s="263"/>
      <c r="AD15" s="263"/>
      <c r="AE15" s="262">
        <f t="shared" si="10"/>
        <v>0</v>
      </c>
      <c r="AF15" s="263">
        <v>0</v>
      </c>
      <c r="AG15" s="263">
        <v>0</v>
      </c>
      <c r="AH15" s="262">
        <f t="shared" si="11"/>
        <v>0</v>
      </c>
      <c r="AI15" s="263">
        <v>0</v>
      </c>
      <c r="AJ15" s="263">
        <v>0</v>
      </c>
      <c r="AK15" s="262">
        <f t="shared" si="12"/>
        <v>0</v>
      </c>
      <c r="AL15" s="263">
        <v>0</v>
      </c>
      <c r="AM15" s="263">
        <v>0</v>
      </c>
      <c r="AN15" s="262">
        <f t="shared" si="13"/>
        <v>0</v>
      </c>
      <c r="AO15" s="263">
        <v>0</v>
      </c>
      <c r="AP15" s="263">
        <v>0</v>
      </c>
      <c r="AQ15" s="141">
        <f t="shared" si="5"/>
        <v>0</v>
      </c>
      <c r="AR15" s="140"/>
      <c r="AS15" s="140"/>
      <c r="AT15" s="141">
        <f t="shared" si="6"/>
        <v>0</v>
      </c>
      <c r="AU15" s="292"/>
      <c r="AV15" s="292"/>
      <c r="AW15" s="397"/>
      <c r="AX15" s="391"/>
      <c r="AY15" s="391"/>
    </row>
    <row r="16" spans="1:57" ht="41.25" customHeight="1" x14ac:dyDescent="0.25">
      <c r="B16" s="393"/>
      <c r="C16" s="393"/>
      <c r="D16" s="394"/>
      <c r="E16" s="394"/>
      <c r="F16" s="54" t="s">
        <v>333</v>
      </c>
      <c r="G16" s="262">
        <f t="shared" si="7"/>
        <v>712.30000000000007</v>
      </c>
      <c r="H16" s="263">
        <v>593.6</v>
      </c>
      <c r="I16" s="263">
        <v>118.7</v>
      </c>
      <c r="J16" s="262">
        <f t="shared" si="0"/>
        <v>0</v>
      </c>
      <c r="K16" s="263"/>
      <c r="L16" s="263"/>
      <c r="M16" s="262">
        <f t="shared" si="1"/>
        <v>263.2</v>
      </c>
      <c r="N16" s="263">
        <v>219.3</v>
      </c>
      <c r="O16" s="263">
        <v>43.9</v>
      </c>
      <c r="P16" s="262">
        <f t="shared" si="2"/>
        <v>334.6</v>
      </c>
      <c r="Q16" s="263">
        <v>278.8</v>
      </c>
      <c r="R16" s="263">
        <v>55.8</v>
      </c>
      <c r="S16" s="262">
        <f t="shared" si="8"/>
        <v>114.6</v>
      </c>
      <c r="T16" s="263">
        <v>95.5</v>
      </c>
      <c r="U16" s="263">
        <v>19.100000000000001</v>
      </c>
      <c r="V16" s="262">
        <f t="shared" si="14"/>
        <v>114.6</v>
      </c>
      <c r="W16" s="263">
        <v>95.5</v>
      </c>
      <c r="X16" s="263">
        <v>19.100000000000001</v>
      </c>
      <c r="Y16" s="262">
        <f t="shared" si="3"/>
        <v>0</v>
      </c>
      <c r="Z16" s="263"/>
      <c r="AA16" s="263"/>
      <c r="AB16" s="262">
        <f t="shared" si="4"/>
        <v>0</v>
      </c>
      <c r="AC16" s="263"/>
      <c r="AD16" s="263"/>
      <c r="AE16" s="262">
        <f t="shared" si="10"/>
        <v>114.6</v>
      </c>
      <c r="AF16" s="263">
        <v>95.5</v>
      </c>
      <c r="AG16" s="263">
        <v>19.100000000000001</v>
      </c>
      <c r="AH16" s="262">
        <f t="shared" si="11"/>
        <v>60</v>
      </c>
      <c r="AI16" s="263">
        <v>50</v>
      </c>
      <c r="AJ16" s="263">
        <v>10</v>
      </c>
      <c r="AK16" s="262">
        <f t="shared" si="12"/>
        <v>54.6</v>
      </c>
      <c r="AL16" s="263">
        <v>45.5</v>
      </c>
      <c r="AM16" s="263">
        <v>9.1</v>
      </c>
      <c r="AN16" s="262">
        <f t="shared" si="13"/>
        <v>0</v>
      </c>
      <c r="AO16" s="263">
        <v>0</v>
      </c>
      <c r="AP16" s="263">
        <v>0</v>
      </c>
      <c r="AQ16" s="141">
        <f t="shared" si="5"/>
        <v>0</v>
      </c>
      <c r="AR16" s="140"/>
      <c r="AS16" s="140"/>
      <c r="AT16" s="141">
        <f t="shared" si="6"/>
        <v>0</v>
      </c>
      <c r="AU16" s="292"/>
      <c r="AV16" s="292"/>
      <c r="AW16" s="397"/>
      <c r="AX16" s="391"/>
      <c r="AY16" s="391"/>
    </row>
    <row r="17" spans="1:51" ht="42.75" customHeight="1" x14ac:dyDescent="0.25">
      <c r="B17" s="393"/>
      <c r="C17" s="393"/>
      <c r="D17" s="394"/>
      <c r="E17" s="394"/>
      <c r="F17" s="54" t="s">
        <v>334</v>
      </c>
      <c r="G17" s="262">
        <f t="shared" si="7"/>
        <v>617.4</v>
      </c>
      <c r="H17" s="263">
        <v>514.5</v>
      </c>
      <c r="I17" s="263">
        <v>102.9</v>
      </c>
      <c r="J17" s="262">
        <f t="shared" si="0"/>
        <v>0</v>
      </c>
      <c r="K17" s="263"/>
      <c r="L17" s="263"/>
      <c r="M17" s="262">
        <f t="shared" si="1"/>
        <v>236</v>
      </c>
      <c r="N17" s="263">
        <v>196.7</v>
      </c>
      <c r="O17" s="263">
        <v>39.299999999999997</v>
      </c>
      <c r="P17" s="262">
        <f t="shared" si="2"/>
        <v>381.40000000000003</v>
      </c>
      <c r="Q17" s="263">
        <v>317.8</v>
      </c>
      <c r="R17" s="263">
        <v>63.6</v>
      </c>
      <c r="S17" s="262">
        <f t="shared" si="8"/>
        <v>0</v>
      </c>
      <c r="T17" s="263">
        <v>0</v>
      </c>
      <c r="U17" s="263">
        <v>0</v>
      </c>
      <c r="V17" s="262">
        <f t="shared" si="14"/>
        <v>0</v>
      </c>
      <c r="W17" s="263">
        <v>0</v>
      </c>
      <c r="X17" s="263">
        <v>0</v>
      </c>
      <c r="Y17" s="262"/>
      <c r="Z17" s="263"/>
      <c r="AA17" s="263"/>
      <c r="AB17" s="262"/>
      <c r="AC17" s="263"/>
      <c r="AD17" s="263"/>
      <c r="AE17" s="262">
        <f t="shared" si="10"/>
        <v>0</v>
      </c>
      <c r="AF17" s="263">
        <v>0</v>
      </c>
      <c r="AG17" s="263">
        <v>0</v>
      </c>
      <c r="AH17" s="262">
        <f t="shared" si="11"/>
        <v>0</v>
      </c>
      <c r="AI17" s="263">
        <v>0</v>
      </c>
      <c r="AJ17" s="263">
        <v>0</v>
      </c>
      <c r="AK17" s="262">
        <f t="shared" si="12"/>
        <v>0</v>
      </c>
      <c r="AL17" s="263">
        <v>0</v>
      </c>
      <c r="AM17" s="263">
        <v>0</v>
      </c>
      <c r="AN17" s="262">
        <f t="shared" si="13"/>
        <v>0</v>
      </c>
      <c r="AO17" s="263">
        <v>0</v>
      </c>
      <c r="AP17" s="263">
        <v>0</v>
      </c>
      <c r="AQ17" s="141"/>
      <c r="AR17" s="140"/>
      <c r="AS17" s="140"/>
      <c r="AT17" s="141"/>
      <c r="AU17" s="292"/>
      <c r="AV17" s="292"/>
      <c r="AW17" s="397"/>
      <c r="AX17" s="391"/>
      <c r="AY17" s="391"/>
    </row>
    <row r="18" spans="1:51" ht="30.75" customHeight="1" x14ac:dyDescent="0.25">
      <c r="B18" s="393"/>
      <c r="C18" s="393"/>
      <c r="D18" s="394"/>
      <c r="E18" s="394"/>
      <c r="F18" s="54" t="s">
        <v>335</v>
      </c>
      <c r="G18" s="262">
        <f t="shared" si="7"/>
        <v>1899.6</v>
      </c>
      <c r="H18" s="263">
        <v>1583</v>
      </c>
      <c r="I18" s="263">
        <v>316.60000000000002</v>
      </c>
      <c r="J18" s="262">
        <f t="shared" si="0"/>
        <v>0</v>
      </c>
      <c r="K18" s="263"/>
      <c r="L18" s="263"/>
      <c r="M18" s="262">
        <f>N18+O18</f>
        <v>161.5</v>
      </c>
      <c r="N18" s="263">
        <v>134.6</v>
      </c>
      <c r="O18" s="263">
        <v>26.9</v>
      </c>
      <c r="P18" s="262">
        <f t="shared" si="2"/>
        <v>1738</v>
      </c>
      <c r="Q18" s="263">
        <v>1448.3</v>
      </c>
      <c r="R18" s="263">
        <v>289.7</v>
      </c>
      <c r="S18" s="262">
        <f>T18+U18</f>
        <v>0</v>
      </c>
      <c r="T18" s="263">
        <v>0</v>
      </c>
      <c r="U18" s="263">
        <v>0</v>
      </c>
      <c r="V18" s="262">
        <f t="shared" si="14"/>
        <v>0</v>
      </c>
      <c r="W18" s="263">
        <v>0</v>
      </c>
      <c r="X18" s="263">
        <v>0</v>
      </c>
      <c r="Y18" s="262"/>
      <c r="Z18" s="263"/>
      <c r="AA18" s="263"/>
      <c r="AB18" s="262"/>
      <c r="AC18" s="263"/>
      <c r="AD18" s="263"/>
      <c r="AE18" s="262">
        <f t="shared" si="10"/>
        <v>0</v>
      </c>
      <c r="AF18" s="263">
        <v>0</v>
      </c>
      <c r="AG18" s="263">
        <v>0</v>
      </c>
      <c r="AH18" s="262">
        <f t="shared" si="11"/>
        <v>0</v>
      </c>
      <c r="AI18" s="263">
        <v>0</v>
      </c>
      <c r="AJ18" s="263">
        <v>0</v>
      </c>
      <c r="AK18" s="262">
        <f t="shared" si="12"/>
        <v>0</v>
      </c>
      <c r="AL18" s="263">
        <v>0</v>
      </c>
      <c r="AM18" s="263">
        <v>0</v>
      </c>
      <c r="AN18" s="262">
        <f t="shared" si="13"/>
        <v>0</v>
      </c>
      <c r="AO18" s="263">
        <v>0</v>
      </c>
      <c r="AP18" s="263">
        <v>0</v>
      </c>
      <c r="AQ18" s="141"/>
      <c r="AR18" s="140"/>
      <c r="AS18" s="140"/>
      <c r="AT18" s="141"/>
      <c r="AU18" s="292"/>
      <c r="AV18" s="292"/>
      <c r="AW18" s="397"/>
      <c r="AX18" s="391"/>
      <c r="AY18" s="391"/>
    </row>
    <row r="19" spans="1:51" ht="51.75" customHeight="1" x14ac:dyDescent="0.25">
      <c r="B19" s="393"/>
      <c r="C19" s="393"/>
      <c r="D19" s="394"/>
      <c r="E19" s="394"/>
      <c r="F19" s="54" t="s">
        <v>340</v>
      </c>
      <c r="G19" s="262">
        <f t="shared" si="7"/>
        <v>0</v>
      </c>
      <c r="H19" s="263">
        <v>0</v>
      </c>
      <c r="I19" s="263">
        <v>0</v>
      </c>
      <c r="J19" s="262">
        <f t="shared" si="0"/>
        <v>0</v>
      </c>
      <c r="K19" s="263"/>
      <c r="L19" s="263"/>
      <c r="M19" s="262">
        <v>0</v>
      </c>
      <c r="N19" s="263">
        <v>0</v>
      </c>
      <c r="O19" s="263">
        <v>0</v>
      </c>
      <c r="P19" s="262">
        <f t="shared" si="2"/>
        <v>0</v>
      </c>
      <c r="Q19" s="263">
        <v>0</v>
      </c>
      <c r="R19" s="263">
        <v>0</v>
      </c>
      <c r="S19" s="262">
        <f t="shared" si="8"/>
        <v>0</v>
      </c>
      <c r="T19" s="263">
        <v>0</v>
      </c>
      <c r="U19" s="263">
        <v>0</v>
      </c>
      <c r="V19" s="262">
        <f t="shared" si="14"/>
        <v>0</v>
      </c>
      <c r="W19" s="263">
        <v>0</v>
      </c>
      <c r="X19" s="263">
        <v>0</v>
      </c>
      <c r="Y19" s="262"/>
      <c r="Z19" s="263"/>
      <c r="AA19" s="263"/>
      <c r="AB19" s="262"/>
      <c r="AC19" s="263"/>
      <c r="AD19" s="263"/>
      <c r="AE19" s="262">
        <f t="shared" si="10"/>
        <v>0</v>
      </c>
      <c r="AF19" s="263">
        <v>0</v>
      </c>
      <c r="AG19" s="263">
        <v>0</v>
      </c>
      <c r="AH19" s="262">
        <f t="shared" si="11"/>
        <v>0</v>
      </c>
      <c r="AI19" s="263">
        <v>0</v>
      </c>
      <c r="AJ19" s="263">
        <v>0</v>
      </c>
      <c r="AK19" s="262">
        <f t="shared" si="12"/>
        <v>0</v>
      </c>
      <c r="AL19" s="263">
        <v>0</v>
      </c>
      <c r="AM19" s="263">
        <v>0</v>
      </c>
      <c r="AN19" s="262">
        <f t="shared" si="13"/>
        <v>0</v>
      </c>
      <c r="AO19" s="263">
        <v>0</v>
      </c>
      <c r="AP19" s="263">
        <v>0</v>
      </c>
      <c r="AQ19" s="141"/>
      <c r="AR19" s="140"/>
      <c r="AS19" s="140"/>
      <c r="AT19" s="141"/>
      <c r="AU19" s="292"/>
      <c r="AV19" s="292"/>
      <c r="AW19" s="397"/>
      <c r="AX19" s="391"/>
      <c r="AY19" s="391"/>
    </row>
    <row r="20" spans="1:51" ht="38.25" customHeight="1" x14ac:dyDescent="0.25">
      <c r="B20" s="393"/>
      <c r="C20" s="393"/>
      <c r="D20" s="394"/>
      <c r="E20" s="394"/>
      <c r="F20" s="54" t="s">
        <v>336</v>
      </c>
      <c r="G20" s="262">
        <f t="shared" si="7"/>
        <v>53939.399999999994</v>
      </c>
      <c r="H20" s="263">
        <v>44652.7</v>
      </c>
      <c r="I20" s="263">
        <v>9286.7000000000007</v>
      </c>
      <c r="J20" s="262">
        <f t="shared" si="0"/>
        <v>0</v>
      </c>
      <c r="K20" s="263"/>
      <c r="L20" s="263"/>
      <c r="M20" s="262">
        <f t="shared" si="1"/>
        <v>0</v>
      </c>
      <c r="N20" s="263">
        <v>0</v>
      </c>
      <c r="O20" s="263">
        <v>0</v>
      </c>
      <c r="P20" s="262">
        <f t="shared" si="2"/>
        <v>34428.800000000003</v>
      </c>
      <c r="Q20" s="263">
        <v>28393.8</v>
      </c>
      <c r="R20" s="263">
        <v>6035</v>
      </c>
      <c r="S20" s="262">
        <f t="shared" si="8"/>
        <v>19510.5</v>
      </c>
      <c r="T20" s="263">
        <v>16258.8</v>
      </c>
      <c r="U20" s="263">
        <v>3251.7</v>
      </c>
      <c r="V20" s="262">
        <f t="shared" si="14"/>
        <v>19510.599999999999</v>
      </c>
      <c r="W20" s="263">
        <v>16258.8</v>
      </c>
      <c r="X20" s="263">
        <v>3251.8</v>
      </c>
      <c r="Y20" s="262"/>
      <c r="Z20" s="263"/>
      <c r="AA20" s="263"/>
      <c r="AB20" s="262"/>
      <c r="AC20" s="263"/>
      <c r="AD20" s="263"/>
      <c r="AE20" s="262">
        <f t="shared" si="10"/>
        <v>19510.599999999999</v>
      </c>
      <c r="AF20" s="263">
        <v>16258.8</v>
      </c>
      <c r="AG20" s="263">
        <v>3251.8</v>
      </c>
      <c r="AH20" s="262">
        <f t="shared" si="11"/>
        <v>13122.800000000001</v>
      </c>
      <c r="AI20" s="263">
        <v>10935.7</v>
      </c>
      <c r="AJ20" s="263">
        <v>2187.1</v>
      </c>
      <c r="AK20" s="262">
        <f t="shared" si="12"/>
        <v>4819.3999999999996</v>
      </c>
      <c r="AL20" s="263">
        <v>4016.2</v>
      </c>
      <c r="AM20" s="263">
        <v>803.2</v>
      </c>
      <c r="AN20" s="262">
        <f t="shared" si="13"/>
        <v>1568.1999999999998</v>
      </c>
      <c r="AO20" s="263">
        <v>1306.8</v>
      </c>
      <c r="AP20" s="263">
        <v>261.39999999999998</v>
      </c>
      <c r="AQ20" s="141"/>
      <c r="AR20" s="140"/>
      <c r="AS20" s="140"/>
      <c r="AT20" s="141"/>
      <c r="AU20" s="292"/>
      <c r="AV20" s="292"/>
      <c r="AW20" s="397"/>
      <c r="AX20" s="391"/>
      <c r="AY20" s="391"/>
    </row>
    <row r="21" spans="1:51" ht="42.75" customHeight="1" x14ac:dyDescent="0.25">
      <c r="B21" s="393"/>
      <c r="C21" s="393"/>
      <c r="D21" s="394"/>
      <c r="E21" s="394"/>
      <c r="F21" s="54" t="s">
        <v>338</v>
      </c>
      <c r="G21" s="262">
        <f t="shared" si="7"/>
        <v>395.7</v>
      </c>
      <c r="H21" s="263">
        <v>395.7</v>
      </c>
      <c r="I21" s="263">
        <v>0</v>
      </c>
      <c r="J21" s="262">
        <f t="shared" si="0"/>
        <v>0</v>
      </c>
      <c r="K21" s="263"/>
      <c r="L21" s="263"/>
      <c r="M21" s="262">
        <f t="shared" si="1"/>
        <v>0</v>
      </c>
      <c r="N21" s="263">
        <v>0</v>
      </c>
      <c r="O21" s="263">
        <v>0</v>
      </c>
      <c r="P21" s="262">
        <f t="shared" si="2"/>
        <v>255.7</v>
      </c>
      <c r="Q21" s="263">
        <v>255.7</v>
      </c>
      <c r="R21" s="263">
        <v>0</v>
      </c>
      <c r="S21" s="262">
        <f t="shared" si="8"/>
        <v>140</v>
      </c>
      <c r="T21" s="263">
        <v>140</v>
      </c>
      <c r="U21" s="263">
        <v>0</v>
      </c>
      <c r="V21" s="262">
        <f t="shared" si="14"/>
        <v>140</v>
      </c>
      <c r="W21" s="263">
        <v>140</v>
      </c>
      <c r="X21" s="263">
        <v>0</v>
      </c>
      <c r="Y21" s="262"/>
      <c r="Z21" s="263"/>
      <c r="AA21" s="263"/>
      <c r="AB21" s="262"/>
      <c r="AC21" s="263"/>
      <c r="AD21" s="263"/>
      <c r="AE21" s="262">
        <f t="shared" si="10"/>
        <v>140</v>
      </c>
      <c r="AF21" s="263">
        <v>140</v>
      </c>
      <c r="AG21" s="263">
        <v>0</v>
      </c>
      <c r="AH21" s="262">
        <f t="shared" si="11"/>
        <v>70</v>
      </c>
      <c r="AI21" s="263">
        <v>70</v>
      </c>
      <c r="AJ21" s="263">
        <v>0</v>
      </c>
      <c r="AK21" s="262">
        <f t="shared" si="12"/>
        <v>70</v>
      </c>
      <c r="AL21" s="263">
        <v>70</v>
      </c>
      <c r="AM21" s="263">
        <v>0</v>
      </c>
      <c r="AN21" s="262">
        <f t="shared" si="13"/>
        <v>0</v>
      </c>
      <c r="AO21" s="263">
        <v>0</v>
      </c>
      <c r="AP21" s="263">
        <v>0</v>
      </c>
      <c r="AQ21" s="141"/>
      <c r="AR21" s="140"/>
      <c r="AS21" s="140"/>
      <c r="AT21" s="141"/>
      <c r="AU21" s="292"/>
      <c r="AV21" s="292"/>
      <c r="AW21" s="397"/>
      <c r="AX21" s="391"/>
      <c r="AY21" s="391"/>
    </row>
    <row r="22" spans="1:51" ht="44.25" customHeight="1" x14ac:dyDescent="0.25">
      <c r="B22" s="393"/>
      <c r="C22" s="393"/>
      <c r="D22" s="394"/>
      <c r="E22" s="394"/>
      <c r="F22" s="54" t="s">
        <v>339</v>
      </c>
      <c r="G22" s="262">
        <f t="shared" si="7"/>
        <v>4748.8999999999996</v>
      </c>
      <c r="H22" s="263">
        <v>3957.4</v>
      </c>
      <c r="I22" s="263">
        <v>791.5</v>
      </c>
      <c r="J22" s="262">
        <f t="shared" si="0"/>
        <v>0</v>
      </c>
      <c r="K22" s="263"/>
      <c r="L22" s="263"/>
      <c r="M22" s="262">
        <f t="shared" si="1"/>
        <v>0</v>
      </c>
      <c r="N22" s="263">
        <v>0</v>
      </c>
      <c r="O22" s="263">
        <v>0</v>
      </c>
      <c r="P22" s="262">
        <f t="shared" si="2"/>
        <v>0</v>
      </c>
      <c r="Q22" s="263">
        <v>0</v>
      </c>
      <c r="R22" s="263">
        <v>0</v>
      </c>
      <c r="S22" s="262">
        <f t="shared" si="8"/>
        <v>4748.8999999999996</v>
      </c>
      <c r="T22" s="263">
        <v>3957.4</v>
      </c>
      <c r="U22" s="263">
        <v>791.5</v>
      </c>
      <c r="V22" s="262">
        <f t="shared" si="14"/>
        <v>4748.8999999999996</v>
      </c>
      <c r="W22" s="263">
        <v>3957.4</v>
      </c>
      <c r="X22" s="263">
        <v>791.5</v>
      </c>
      <c r="Y22" s="262"/>
      <c r="Z22" s="263"/>
      <c r="AA22" s="263"/>
      <c r="AB22" s="262"/>
      <c r="AC22" s="263"/>
      <c r="AD22" s="263"/>
      <c r="AE22" s="262">
        <f t="shared" si="10"/>
        <v>4748.8999999999996</v>
      </c>
      <c r="AF22" s="263">
        <v>3957.4</v>
      </c>
      <c r="AG22" s="263">
        <v>791.5</v>
      </c>
      <c r="AH22" s="262">
        <f t="shared" si="11"/>
        <v>4748.8999999999996</v>
      </c>
      <c r="AI22" s="263">
        <v>3957.4</v>
      </c>
      <c r="AJ22" s="263">
        <v>791.5</v>
      </c>
      <c r="AK22" s="262">
        <f t="shared" si="12"/>
        <v>0</v>
      </c>
      <c r="AL22" s="263">
        <v>0</v>
      </c>
      <c r="AM22" s="263">
        <v>0</v>
      </c>
      <c r="AN22" s="262">
        <f t="shared" si="13"/>
        <v>0</v>
      </c>
      <c r="AO22" s="263">
        <v>0</v>
      </c>
      <c r="AP22" s="263">
        <v>0</v>
      </c>
      <c r="AQ22" s="141"/>
      <c r="AR22" s="140"/>
      <c r="AS22" s="140"/>
      <c r="AT22" s="141"/>
      <c r="AU22" s="292"/>
      <c r="AV22" s="292"/>
      <c r="AW22" s="397"/>
      <c r="AX22" s="391"/>
      <c r="AY22" s="391"/>
    </row>
    <row r="23" spans="1:51" ht="15" hidden="1" customHeight="1" x14ac:dyDescent="0.25">
      <c r="B23" s="393"/>
      <c r="C23" s="274"/>
      <c r="D23" s="275"/>
      <c r="E23" s="296"/>
      <c r="F23" s="296" t="s">
        <v>34</v>
      </c>
      <c r="G23" s="279">
        <f>SUM(H23:I23)</f>
        <v>711746.3</v>
      </c>
      <c r="H23" s="279">
        <v>593121.9</v>
      </c>
      <c r="I23" s="279">
        <v>118624.4</v>
      </c>
      <c r="J23" s="279"/>
      <c r="K23" s="279"/>
      <c r="L23" s="279"/>
      <c r="M23" s="279">
        <f>SUM(N23:O23)</f>
        <v>0</v>
      </c>
      <c r="N23" s="279">
        <v>0</v>
      </c>
      <c r="O23" s="279">
        <v>0</v>
      </c>
      <c r="P23" s="279">
        <f>SUM(Q23:R23)</f>
        <v>344390.8</v>
      </c>
      <c r="Q23" s="279">
        <v>286992.3</v>
      </c>
      <c r="R23" s="279">
        <v>57398.5</v>
      </c>
      <c r="S23" s="279">
        <f>SUM(T23:U23)</f>
        <v>367355.5</v>
      </c>
      <c r="T23" s="279">
        <v>306129.59999999998</v>
      </c>
      <c r="U23" s="279">
        <v>61225.9</v>
      </c>
      <c r="V23" s="279">
        <f>SUM(W23:X23)</f>
        <v>367355.5</v>
      </c>
      <c r="W23" s="279">
        <v>306129.59999999998</v>
      </c>
      <c r="X23" s="279">
        <v>61225.9</v>
      </c>
      <c r="Y23" s="279"/>
      <c r="Z23" s="279"/>
      <c r="AA23" s="279"/>
      <c r="AB23" s="279"/>
      <c r="AC23" s="279"/>
      <c r="AD23" s="279"/>
      <c r="AE23" s="279">
        <f>SUM(AF23:AG23)</f>
        <v>367355.5</v>
      </c>
      <c r="AF23" s="279">
        <v>306129.59999999998</v>
      </c>
      <c r="AG23" s="279">
        <v>61225.9</v>
      </c>
      <c r="AH23" s="279">
        <f>SUM(AI23:AJ23)</f>
        <v>241708.09999999998</v>
      </c>
      <c r="AI23" s="279">
        <v>201423.4</v>
      </c>
      <c r="AJ23" s="279">
        <v>40284.699999999997</v>
      </c>
      <c r="AK23" s="279">
        <f>SUM(AL23:AM23)</f>
        <v>125647.4</v>
      </c>
      <c r="AL23" s="279">
        <v>104706.2</v>
      </c>
      <c r="AM23" s="279">
        <v>20941.2</v>
      </c>
      <c r="AN23" s="279">
        <f>SUM(AO23:AP23)</f>
        <v>0</v>
      </c>
      <c r="AO23" s="279">
        <v>0</v>
      </c>
      <c r="AP23" s="279">
        <v>0</v>
      </c>
      <c r="AQ23" s="280"/>
      <c r="AR23" s="280"/>
      <c r="AS23" s="280"/>
      <c r="AT23" s="280"/>
      <c r="AU23" s="281"/>
      <c r="AV23" s="281"/>
      <c r="AW23" s="397"/>
      <c r="AX23" s="391"/>
      <c r="AY23" s="391"/>
    </row>
    <row r="24" spans="1:51" ht="75" customHeight="1" x14ac:dyDescent="0.25">
      <c r="B24" s="393"/>
      <c r="C24" s="385">
        <v>32001</v>
      </c>
      <c r="D24" s="349" t="s">
        <v>311</v>
      </c>
      <c r="E24" s="394" t="s">
        <v>108</v>
      </c>
      <c r="F24" s="54" t="s">
        <v>342</v>
      </c>
      <c r="G24" s="262">
        <f>H24+I24</f>
        <v>707234.9</v>
      </c>
      <c r="H24" s="263">
        <v>589362.4</v>
      </c>
      <c r="I24" s="263">
        <v>117872.5</v>
      </c>
      <c r="J24" s="262"/>
      <c r="K24" s="263"/>
      <c r="L24" s="263"/>
      <c r="M24" s="262"/>
      <c r="N24" s="263">
        <v>0</v>
      </c>
      <c r="O24" s="263">
        <v>0</v>
      </c>
      <c r="P24" s="262">
        <f t="shared" si="2"/>
        <v>339879.39999999997</v>
      </c>
      <c r="Q24" s="263">
        <v>283232.8</v>
      </c>
      <c r="R24" s="263">
        <v>56646.6</v>
      </c>
      <c r="S24" s="262">
        <f t="shared" si="8"/>
        <v>367355.5</v>
      </c>
      <c r="T24" s="263">
        <v>306129.59999999998</v>
      </c>
      <c r="U24" s="263">
        <v>61225.9</v>
      </c>
      <c r="V24" s="262">
        <f>W24+X24</f>
        <v>367355.5</v>
      </c>
      <c r="W24" s="263">
        <v>306129.59999999998</v>
      </c>
      <c r="X24" s="263">
        <v>61225.9</v>
      </c>
      <c r="Y24" s="262"/>
      <c r="Z24" s="263"/>
      <c r="AA24" s="263"/>
      <c r="AB24" s="262"/>
      <c r="AC24" s="263"/>
      <c r="AD24" s="263"/>
      <c r="AE24" s="262">
        <f>V24</f>
        <v>367355.5</v>
      </c>
      <c r="AF24" s="263">
        <v>306129.59999999998</v>
      </c>
      <c r="AG24" s="263">
        <v>61225.9</v>
      </c>
      <c r="AH24" s="262">
        <f t="shared" si="11"/>
        <v>241708.09999999998</v>
      </c>
      <c r="AI24" s="263">
        <v>201423.4</v>
      </c>
      <c r="AJ24" s="263">
        <v>40284.699999999997</v>
      </c>
      <c r="AK24" s="262">
        <f t="shared" si="12"/>
        <v>125647.4</v>
      </c>
      <c r="AL24" s="263">
        <v>104706.2</v>
      </c>
      <c r="AM24" s="263">
        <v>20941.2</v>
      </c>
      <c r="AN24" s="262">
        <f t="shared" si="13"/>
        <v>0</v>
      </c>
      <c r="AO24" s="263">
        <v>0</v>
      </c>
      <c r="AP24" s="263">
        <v>0</v>
      </c>
      <c r="AQ24" s="141"/>
      <c r="AR24" s="140"/>
      <c r="AS24" s="140"/>
      <c r="AT24" s="141"/>
      <c r="AU24" s="292"/>
      <c r="AV24" s="292"/>
      <c r="AW24" s="397"/>
      <c r="AX24" s="391"/>
      <c r="AY24" s="391"/>
    </row>
    <row r="25" spans="1:51" ht="75" customHeight="1" x14ac:dyDescent="0.25">
      <c r="B25" s="393"/>
      <c r="C25" s="395"/>
      <c r="D25" s="349"/>
      <c r="E25" s="394"/>
      <c r="F25" s="54" t="s">
        <v>343</v>
      </c>
      <c r="G25" s="262">
        <f>SUM(H25:I25)</f>
        <v>4511.3999999999996</v>
      </c>
      <c r="H25" s="263">
        <v>3759.5</v>
      </c>
      <c r="I25" s="263">
        <v>751.9</v>
      </c>
      <c r="J25" s="262"/>
      <c r="K25" s="263"/>
      <c r="L25" s="263"/>
      <c r="M25" s="262"/>
      <c r="N25" s="263">
        <v>0</v>
      </c>
      <c r="O25" s="263">
        <v>0</v>
      </c>
      <c r="P25" s="262">
        <f>Q25+R25</f>
        <v>4511.3999999999996</v>
      </c>
      <c r="Q25" s="263">
        <v>3759.5</v>
      </c>
      <c r="R25" s="263">
        <v>751.9</v>
      </c>
      <c r="S25" s="262">
        <f t="shared" si="8"/>
        <v>0</v>
      </c>
      <c r="T25" s="263">
        <v>0</v>
      </c>
      <c r="U25" s="263">
        <v>0</v>
      </c>
      <c r="V25" s="262">
        <f>W25+X25</f>
        <v>0</v>
      </c>
      <c r="W25" s="263">
        <v>0</v>
      </c>
      <c r="X25" s="263">
        <v>0</v>
      </c>
      <c r="Y25" s="262"/>
      <c r="Z25" s="263"/>
      <c r="AA25" s="263"/>
      <c r="AB25" s="262"/>
      <c r="AC25" s="263"/>
      <c r="AD25" s="263"/>
      <c r="AE25" s="262">
        <f>V25</f>
        <v>0</v>
      </c>
      <c r="AF25" s="263">
        <v>0</v>
      </c>
      <c r="AG25" s="263">
        <v>0</v>
      </c>
      <c r="AH25" s="262">
        <f t="shared" si="11"/>
        <v>0</v>
      </c>
      <c r="AI25" s="263">
        <v>0</v>
      </c>
      <c r="AJ25" s="263">
        <v>0</v>
      </c>
      <c r="AK25" s="262">
        <f t="shared" si="12"/>
        <v>0</v>
      </c>
      <c r="AL25" s="263">
        <v>0</v>
      </c>
      <c r="AM25" s="263">
        <v>0</v>
      </c>
      <c r="AN25" s="262">
        <f t="shared" si="13"/>
        <v>0</v>
      </c>
      <c r="AO25" s="263">
        <v>0</v>
      </c>
      <c r="AP25" s="263">
        <v>0</v>
      </c>
      <c r="AQ25" s="141"/>
      <c r="AR25" s="140"/>
      <c r="AS25" s="140"/>
      <c r="AT25" s="141"/>
      <c r="AU25" s="292"/>
      <c r="AV25" s="292"/>
      <c r="AW25" s="398"/>
      <c r="AX25" s="399"/>
      <c r="AY25" s="399"/>
    </row>
    <row r="26" spans="1:51" ht="17.25" x14ac:dyDescent="0.25">
      <c r="A26" s="75"/>
      <c r="B26" s="376" t="s">
        <v>84</v>
      </c>
      <c r="C26" s="377"/>
      <c r="D26" s="377"/>
      <c r="E26" s="377"/>
      <c r="F26" s="377"/>
      <c r="G26" s="264">
        <f>SUM(G9:G22)+SUM(G24:G25)</f>
        <v>819687.3</v>
      </c>
      <c r="H26" s="264">
        <f t="shared" ref="H26:I26" si="15">SUM(H9:H22)+SUM(H24:H25)</f>
        <v>680356.3</v>
      </c>
      <c r="I26" s="264">
        <f t="shared" si="15"/>
        <v>139331</v>
      </c>
      <c r="J26" s="264">
        <f>SUM(J9:J22)+SUM(J24:J25)</f>
        <v>0</v>
      </c>
      <c r="K26" s="264">
        <f t="shared" ref="K26" si="16">SUM(K9:K22)+SUM(K24:K25)</f>
        <v>0</v>
      </c>
      <c r="L26" s="264">
        <f t="shared" ref="L26" si="17">SUM(L9:L22)+SUM(L24:L25)</f>
        <v>0</v>
      </c>
      <c r="M26" s="264">
        <f>SUM(M9:M22)+SUM(M24:M25)</f>
        <v>6225.5999999999995</v>
      </c>
      <c r="N26" s="264">
        <f t="shared" ref="N26" si="18">SUM(N9:N22)+SUM(N24:N25)</f>
        <v>5052</v>
      </c>
      <c r="O26" s="264">
        <f t="shared" ref="O26" si="19">SUM(O9:O22)+SUM(O24:O25)</f>
        <v>1173.6000000000001</v>
      </c>
      <c r="P26" s="264">
        <f>SUM(P9:P22)+SUM(P24:P25)</f>
        <v>411611</v>
      </c>
      <c r="Q26" s="264">
        <f t="shared" ref="Q26" si="20">SUM(Q9:Q22)+SUM(Q24:Q25)</f>
        <v>341145.1</v>
      </c>
      <c r="R26" s="264">
        <f t="shared" ref="R26" si="21">SUM(R9:R22)+SUM(R24:R25)</f>
        <v>70465.899999999994</v>
      </c>
      <c r="S26" s="264">
        <f>SUM(S9:S22)+SUM(S24:S25)</f>
        <v>401850.6</v>
      </c>
      <c r="T26" s="264">
        <f t="shared" ref="T26" si="22">SUM(T9:T22)+SUM(T24:T25)</f>
        <v>334159</v>
      </c>
      <c r="U26" s="264">
        <f t="shared" ref="U26" si="23">SUM(U9:U22)+SUM(U24:U25)</f>
        <v>67691.600000000006</v>
      </c>
      <c r="V26" s="264">
        <f>SUM(V9:V22)+SUM(V24:V25)</f>
        <v>401850.2</v>
      </c>
      <c r="W26" s="264">
        <f t="shared" ref="W26" si="24">SUM(W9:W22)+SUM(W24:W25)</f>
        <v>334158.5</v>
      </c>
      <c r="X26" s="264">
        <f t="shared" ref="X26" si="25">SUM(X9:X22)+SUM(X24:X25)</f>
        <v>67691.7</v>
      </c>
      <c r="Y26" s="264">
        <f>SUM(Y9:Y22)+SUM(Y24:Y25)</f>
        <v>0</v>
      </c>
      <c r="Z26" s="264">
        <f t="shared" ref="Z26" si="26">SUM(Z9:Z22)+SUM(Z24:Z25)</f>
        <v>0</v>
      </c>
      <c r="AA26" s="264">
        <f t="shared" ref="AA26" si="27">SUM(AA9:AA22)+SUM(AA24:AA25)</f>
        <v>0</v>
      </c>
      <c r="AB26" s="264">
        <f t="shared" ref="AB26:AD26" si="28">SUM(AB9:AB16)</f>
        <v>0</v>
      </c>
      <c r="AC26" s="264">
        <f t="shared" si="28"/>
        <v>0</v>
      </c>
      <c r="AD26" s="264">
        <f t="shared" si="28"/>
        <v>0</v>
      </c>
      <c r="AE26" s="264">
        <f>SUM(AE9:AE22)+SUM(AE24:AE25)</f>
        <v>401850.2</v>
      </c>
      <c r="AF26" s="264">
        <f t="shared" ref="AF26" si="29">SUM(AF9:AF22)+SUM(AF24:AF25)</f>
        <v>334158.5</v>
      </c>
      <c r="AG26" s="264">
        <f t="shared" ref="AG26" si="30">SUM(AG9:AG22)+SUM(AG24:AG25)</f>
        <v>67691.7</v>
      </c>
      <c r="AH26" s="264">
        <f>SUM(AH9:AH22)+SUM(AH24:AH25)</f>
        <v>265238.5</v>
      </c>
      <c r="AI26" s="264">
        <f t="shared" ref="AI26" si="31">SUM(AI9:AI22)+SUM(AI24:AI25)</f>
        <v>220710.2</v>
      </c>
      <c r="AJ26" s="264">
        <f t="shared" ref="AJ26" si="32">SUM(AJ9:AJ22)+SUM(AJ24:AJ25)</f>
        <v>44528.299999999996</v>
      </c>
      <c r="AK26" s="264">
        <f>SUM(AK9:AK22)+SUM(AK24:AK25)</f>
        <v>134998.19999999998</v>
      </c>
      <c r="AL26" s="264">
        <f t="shared" ref="AL26" si="33">SUM(AL9:AL22)+SUM(AL24:AL25)</f>
        <v>112103.9</v>
      </c>
      <c r="AM26" s="264">
        <f t="shared" ref="AM26" si="34">SUM(AM9:AM22)+SUM(AM24:AM25)</f>
        <v>22894.3</v>
      </c>
      <c r="AN26" s="264">
        <f>SUM(AN9:AN22)+SUM(AN24:AN25)</f>
        <v>1613.1999999999998</v>
      </c>
      <c r="AO26" s="264">
        <f t="shared" ref="AO26" si="35">SUM(AO9:AO22)+SUM(AO24:AO25)</f>
        <v>1344.3</v>
      </c>
      <c r="AP26" s="264">
        <f t="shared" ref="AP26" si="36">SUM(AP9:AP22)+SUM(AP24:AP25)</f>
        <v>268.89999999999998</v>
      </c>
      <c r="AQ26" s="113">
        <f t="shared" ref="AQ26:AV26" si="37">SUM(AQ9:AQ16)</f>
        <v>0</v>
      </c>
      <c r="AR26" s="113">
        <f t="shared" si="37"/>
        <v>0</v>
      </c>
      <c r="AS26" s="113">
        <f t="shared" si="37"/>
        <v>0</v>
      </c>
      <c r="AT26" s="113">
        <f t="shared" si="37"/>
        <v>0</v>
      </c>
      <c r="AU26" s="113">
        <f t="shared" si="37"/>
        <v>0</v>
      </c>
      <c r="AV26" s="113">
        <f t="shared" si="37"/>
        <v>0</v>
      </c>
      <c r="AW26" s="113" t="s">
        <v>89</v>
      </c>
      <c r="AX26" s="77" t="s">
        <v>89</v>
      </c>
      <c r="AY26" s="89" t="s">
        <v>89</v>
      </c>
    </row>
    <row r="27" spans="1:51" x14ac:dyDescent="0.25">
      <c r="B27" s="376" t="s">
        <v>54</v>
      </c>
      <c r="C27" s="377"/>
      <c r="D27" s="377"/>
      <c r="E27" s="377"/>
      <c r="F27" s="377"/>
      <c r="G27" s="264">
        <f t="shared" ref="G27:L27" si="38">SUMIF($E9:$E16,"Վարկային ծրագիր",G9:G16)</f>
        <v>0</v>
      </c>
      <c r="H27" s="264">
        <f t="shared" si="38"/>
        <v>0</v>
      </c>
      <c r="I27" s="264">
        <f t="shared" si="38"/>
        <v>0</v>
      </c>
      <c r="J27" s="264">
        <f t="shared" si="38"/>
        <v>0</v>
      </c>
      <c r="K27" s="264">
        <f t="shared" si="38"/>
        <v>0</v>
      </c>
      <c r="L27" s="264">
        <f t="shared" si="38"/>
        <v>0</v>
      </c>
      <c r="M27" s="264"/>
      <c r="N27" s="264">
        <f>N25</f>
        <v>0</v>
      </c>
      <c r="O27" s="264">
        <f t="shared" ref="O27:AD28" si="39">O25</f>
        <v>0</v>
      </c>
      <c r="P27" s="264"/>
      <c r="Q27" s="264"/>
      <c r="R27" s="264"/>
      <c r="S27" s="264">
        <f t="shared" ref="S27:AV27" si="40">SUMIF($E9:$E16,"Վարկային ծրագիր",S9:S16)</f>
        <v>0</v>
      </c>
      <c r="T27" s="264">
        <f t="shared" si="40"/>
        <v>0</v>
      </c>
      <c r="U27" s="264">
        <f t="shared" si="40"/>
        <v>0</v>
      </c>
      <c r="V27" s="264">
        <f t="shared" si="40"/>
        <v>0</v>
      </c>
      <c r="W27" s="264">
        <f t="shared" si="40"/>
        <v>0</v>
      </c>
      <c r="X27" s="264">
        <f t="shared" si="40"/>
        <v>0</v>
      </c>
      <c r="Y27" s="264">
        <f t="shared" si="40"/>
        <v>0</v>
      </c>
      <c r="Z27" s="264">
        <f t="shared" si="40"/>
        <v>0</v>
      </c>
      <c r="AA27" s="264">
        <f t="shared" si="40"/>
        <v>0</v>
      </c>
      <c r="AB27" s="264">
        <f t="shared" si="40"/>
        <v>0</v>
      </c>
      <c r="AC27" s="264">
        <f t="shared" si="40"/>
        <v>0</v>
      </c>
      <c r="AD27" s="264">
        <f t="shared" si="40"/>
        <v>0</v>
      </c>
      <c r="AE27" s="262">
        <f t="shared" si="40"/>
        <v>0</v>
      </c>
      <c r="AF27" s="264">
        <f t="shared" si="40"/>
        <v>0</v>
      </c>
      <c r="AG27" s="264">
        <f t="shared" si="40"/>
        <v>0</v>
      </c>
      <c r="AH27" s="264">
        <f t="shared" si="40"/>
        <v>0</v>
      </c>
      <c r="AI27" s="264">
        <f t="shared" si="40"/>
        <v>0</v>
      </c>
      <c r="AJ27" s="264">
        <f t="shared" si="40"/>
        <v>0</v>
      </c>
      <c r="AK27" s="264">
        <f t="shared" si="40"/>
        <v>0</v>
      </c>
      <c r="AL27" s="264">
        <f t="shared" si="40"/>
        <v>0</v>
      </c>
      <c r="AM27" s="264">
        <f t="shared" si="40"/>
        <v>0</v>
      </c>
      <c r="AN27" s="264">
        <f t="shared" si="40"/>
        <v>0</v>
      </c>
      <c r="AO27" s="264">
        <f t="shared" si="40"/>
        <v>0</v>
      </c>
      <c r="AP27" s="264">
        <f t="shared" si="40"/>
        <v>0</v>
      </c>
      <c r="AQ27" s="113">
        <f t="shared" si="40"/>
        <v>0</v>
      </c>
      <c r="AR27" s="113">
        <f t="shared" si="40"/>
        <v>0</v>
      </c>
      <c r="AS27" s="113">
        <f t="shared" si="40"/>
        <v>0</v>
      </c>
      <c r="AT27" s="113">
        <f t="shared" si="40"/>
        <v>0</v>
      </c>
      <c r="AU27" s="113">
        <f t="shared" si="40"/>
        <v>0</v>
      </c>
      <c r="AV27" s="113">
        <f t="shared" si="40"/>
        <v>0</v>
      </c>
      <c r="AW27" s="113" t="s">
        <v>89</v>
      </c>
      <c r="AX27" s="77" t="s">
        <v>89</v>
      </c>
      <c r="AY27" s="89" t="s">
        <v>89</v>
      </c>
    </row>
    <row r="28" spans="1:51" x14ac:dyDescent="0.25">
      <c r="B28" s="376" t="s">
        <v>55</v>
      </c>
      <c r="C28" s="377"/>
      <c r="D28" s="377"/>
      <c r="E28" s="377"/>
      <c r="F28" s="377"/>
      <c r="G28" s="264">
        <f>G26</f>
        <v>819687.3</v>
      </c>
      <c r="H28" s="264">
        <f t="shared" ref="H28:N28" si="41">H26</f>
        <v>680356.3</v>
      </c>
      <c r="I28" s="264">
        <f t="shared" si="41"/>
        <v>139331</v>
      </c>
      <c r="J28" s="264">
        <f t="shared" si="41"/>
        <v>0</v>
      </c>
      <c r="K28" s="264">
        <f t="shared" si="41"/>
        <v>0</v>
      </c>
      <c r="L28" s="264">
        <f t="shared" si="41"/>
        <v>0</v>
      </c>
      <c r="M28" s="264">
        <f t="shared" si="41"/>
        <v>6225.5999999999995</v>
      </c>
      <c r="N28" s="264">
        <f t="shared" si="41"/>
        <v>5052</v>
      </c>
      <c r="O28" s="264">
        <f t="shared" si="39"/>
        <v>1173.6000000000001</v>
      </c>
      <c r="P28" s="264">
        <f t="shared" si="39"/>
        <v>411611</v>
      </c>
      <c r="Q28" s="264">
        <f t="shared" si="39"/>
        <v>341145.1</v>
      </c>
      <c r="R28" s="264">
        <f t="shared" si="39"/>
        <v>70465.899999999994</v>
      </c>
      <c r="S28" s="264">
        <f t="shared" si="39"/>
        <v>401850.6</v>
      </c>
      <c r="T28" s="264">
        <f t="shared" si="39"/>
        <v>334159</v>
      </c>
      <c r="U28" s="264">
        <f t="shared" si="39"/>
        <v>67691.600000000006</v>
      </c>
      <c r="V28" s="264">
        <f t="shared" si="39"/>
        <v>401850.2</v>
      </c>
      <c r="W28" s="264">
        <f t="shared" si="39"/>
        <v>334158.5</v>
      </c>
      <c r="X28" s="264">
        <f t="shared" si="39"/>
        <v>67691.7</v>
      </c>
      <c r="Y28" s="264">
        <f t="shared" si="39"/>
        <v>0</v>
      </c>
      <c r="Z28" s="264">
        <f t="shared" si="39"/>
        <v>0</v>
      </c>
      <c r="AA28" s="264">
        <f t="shared" si="39"/>
        <v>0</v>
      </c>
      <c r="AB28" s="264">
        <f t="shared" si="39"/>
        <v>0</v>
      </c>
      <c r="AC28" s="264">
        <f t="shared" si="39"/>
        <v>0</v>
      </c>
      <c r="AD28" s="264">
        <f t="shared" si="39"/>
        <v>0</v>
      </c>
      <c r="AE28" s="264">
        <f t="shared" ref="AE28:AV28" si="42">AE26</f>
        <v>401850.2</v>
      </c>
      <c r="AF28" s="264">
        <f t="shared" si="42"/>
        <v>334158.5</v>
      </c>
      <c r="AG28" s="264">
        <f t="shared" si="42"/>
        <v>67691.7</v>
      </c>
      <c r="AH28" s="264">
        <f t="shared" si="42"/>
        <v>265238.5</v>
      </c>
      <c r="AI28" s="264">
        <f t="shared" si="42"/>
        <v>220710.2</v>
      </c>
      <c r="AJ28" s="264">
        <f t="shared" si="42"/>
        <v>44528.299999999996</v>
      </c>
      <c r="AK28" s="264">
        <f t="shared" si="42"/>
        <v>134998.19999999998</v>
      </c>
      <c r="AL28" s="264">
        <f t="shared" si="42"/>
        <v>112103.9</v>
      </c>
      <c r="AM28" s="264">
        <f t="shared" si="42"/>
        <v>22894.3</v>
      </c>
      <c r="AN28" s="264">
        <f t="shared" si="42"/>
        <v>1613.1999999999998</v>
      </c>
      <c r="AO28" s="264">
        <f t="shared" si="42"/>
        <v>1344.3</v>
      </c>
      <c r="AP28" s="264">
        <f t="shared" si="42"/>
        <v>268.89999999999998</v>
      </c>
      <c r="AQ28" s="113">
        <f t="shared" si="42"/>
        <v>0</v>
      </c>
      <c r="AR28" s="113">
        <f t="shared" si="42"/>
        <v>0</v>
      </c>
      <c r="AS28" s="113">
        <f t="shared" si="42"/>
        <v>0</v>
      </c>
      <c r="AT28" s="113">
        <f t="shared" si="42"/>
        <v>0</v>
      </c>
      <c r="AU28" s="113">
        <f t="shared" si="42"/>
        <v>0</v>
      </c>
      <c r="AV28" s="113">
        <f t="shared" si="42"/>
        <v>0</v>
      </c>
      <c r="AW28" s="113" t="s">
        <v>89</v>
      </c>
      <c r="AX28" s="77" t="s">
        <v>89</v>
      </c>
      <c r="AY28" s="89" t="s">
        <v>89</v>
      </c>
    </row>
    <row r="29" spans="1:51" ht="15.75" thickBot="1" x14ac:dyDescent="0.3">
      <c r="B29" s="374" t="s">
        <v>85</v>
      </c>
      <c r="C29" s="375"/>
      <c r="D29" s="375"/>
      <c r="E29" s="375"/>
      <c r="F29" s="375"/>
      <c r="G29" s="265">
        <f t="shared" ref="G29:L29" si="43">SUMIF($E9:$E16,"Ենթավարկային ծրագիր",G9:G16)</f>
        <v>0</v>
      </c>
      <c r="H29" s="265">
        <f t="shared" si="43"/>
        <v>0</v>
      </c>
      <c r="I29" s="265">
        <f t="shared" si="43"/>
        <v>0</v>
      </c>
      <c r="J29" s="265">
        <f t="shared" si="43"/>
        <v>0</v>
      </c>
      <c r="K29" s="265">
        <f t="shared" si="43"/>
        <v>0</v>
      </c>
      <c r="L29" s="265">
        <f t="shared" si="43"/>
        <v>0</v>
      </c>
      <c r="M29" s="265">
        <f t="shared" ref="M29:R29" si="44">SUMIF($E9:$E16,"Ենթավարկային ծրագիր",M9:M17)</f>
        <v>0</v>
      </c>
      <c r="N29" s="265">
        <f t="shared" si="44"/>
        <v>0</v>
      </c>
      <c r="O29" s="265">
        <f t="shared" si="44"/>
        <v>0</v>
      </c>
      <c r="P29" s="265">
        <f t="shared" si="44"/>
        <v>0</v>
      </c>
      <c r="Q29" s="265">
        <f t="shared" si="44"/>
        <v>0</v>
      </c>
      <c r="R29" s="265">
        <f t="shared" si="44"/>
        <v>0</v>
      </c>
      <c r="S29" s="265">
        <f t="shared" ref="S29:AV29" si="45">SUMIF($E9:$E16,"Ենթավարկային ծրագիր",S9:S16)</f>
        <v>0</v>
      </c>
      <c r="T29" s="265">
        <f t="shared" si="45"/>
        <v>0</v>
      </c>
      <c r="U29" s="265">
        <f t="shared" si="45"/>
        <v>0</v>
      </c>
      <c r="V29" s="265">
        <f t="shared" si="45"/>
        <v>0</v>
      </c>
      <c r="W29" s="265">
        <f t="shared" si="45"/>
        <v>0</v>
      </c>
      <c r="X29" s="265">
        <f t="shared" si="45"/>
        <v>0</v>
      </c>
      <c r="Y29" s="265">
        <f t="shared" si="45"/>
        <v>0</v>
      </c>
      <c r="Z29" s="265">
        <f t="shared" si="45"/>
        <v>0</v>
      </c>
      <c r="AA29" s="265">
        <f t="shared" si="45"/>
        <v>0</v>
      </c>
      <c r="AB29" s="265">
        <f t="shared" si="45"/>
        <v>0</v>
      </c>
      <c r="AC29" s="265">
        <f t="shared" si="45"/>
        <v>0</v>
      </c>
      <c r="AD29" s="270">
        <f t="shared" si="45"/>
        <v>0</v>
      </c>
      <c r="AE29" s="262">
        <f t="shared" si="45"/>
        <v>0</v>
      </c>
      <c r="AF29" s="265">
        <f t="shared" si="45"/>
        <v>0</v>
      </c>
      <c r="AG29" s="265">
        <f t="shared" si="45"/>
        <v>0</v>
      </c>
      <c r="AH29" s="265">
        <f t="shared" si="45"/>
        <v>0</v>
      </c>
      <c r="AI29" s="265">
        <f t="shared" si="45"/>
        <v>0</v>
      </c>
      <c r="AJ29" s="265">
        <f t="shared" si="45"/>
        <v>0</v>
      </c>
      <c r="AK29" s="265">
        <f t="shared" si="45"/>
        <v>0</v>
      </c>
      <c r="AL29" s="265">
        <f t="shared" si="45"/>
        <v>0</v>
      </c>
      <c r="AM29" s="265">
        <f t="shared" si="45"/>
        <v>0</v>
      </c>
      <c r="AN29" s="265">
        <f t="shared" si="45"/>
        <v>0</v>
      </c>
      <c r="AO29" s="265">
        <f t="shared" si="45"/>
        <v>0</v>
      </c>
      <c r="AP29" s="265">
        <f t="shared" si="45"/>
        <v>0</v>
      </c>
      <c r="AQ29" s="143">
        <f t="shared" si="45"/>
        <v>0</v>
      </c>
      <c r="AR29" s="143">
        <f t="shared" si="45"/>
        <v>0</v>
      </c>
      <c r="AS29" s="143">
        <f t="shared" si="45"/>
        <v>0</v>
      </c>
      <c r="AT29" s="143">
        <f t="shared" si="45"/>
        <v>0</v>
      </c>
      <c r="AU29" s="91">
        <f t="shared" si="45"/>
        <v>0</v>
      </c>
      <c r="AV29" s="92">
        <f t="shared" si="45"/>
        <v>0</v>
      </c>
      <c r="AW29" s="90" t="s">
        <v>89</v>
      </c>
      <c r="AX29" s="91" t="s">
        <v>89</v>
      </c>
      <c r="AY29" s="92" t="s">
        <v>89</v>
      </c>
    </row>
    <row r="30" spans="1:51" x14ac:dyDescent="0.25">
      <c r="H30" s="145"/>
    </row>
    <row r="31" spans="1:51" ht="57" customHeight="1" x14ac:dyDescent="0.25">
      <c r="B31" t="s">
        <v>251</v>
      </c>
      <c r="O31" s="1"/>
      <c r="Q31" s="139"/>
      <c r="S31" s="145"/>
    </row>
    <row r="32" spans="1:51" ht="36.75" customHeight="1" x14ac:dyDescent="0.25">
      <c r="G32" s="145"/>
      <c r="L32" s="145"/>
      <c r="M32" s="145"/>
      <c r="P32" s="135"/>
    </row>
    <row r="33" spans="7:18" x14ac:dyDescent="0.25">
      <c r="G33" s="145"/>
      <c r="L33" s="145"/>
      <c r="Q33" s="135"/>
    </row>
    <row r="34" spans="7:18" x14ac:dyDescent="0.25">
      <c r="G34" s="145"/>
      <c r="R34" s="145"/>
    </row>
    <row r="35" spans="7:18" x14ac:dyDescent="0.25">
      <c r="M35" s="135"/>
    </row>
    <row r="36" spans="7:18" ht="15" customHeight="1" x14ac:dyDescent="0.25"/>
    <row r="37" spans="7:18" ht="15" customHeight="1" x14ac:dyDescent="0.25">
      <c r="O37" s="135"/>
    </row>
  </sheetData>
  <mergeCells count="37">
    <mergeCell ref="AW9:AW25"/>
    <mergeCell ref="AX9:AX25"/>
    <mergeCell ref="AY9:AY25"/>
    <mergeCell ref="J5:L6"/>
    <mergeCell ref="B5:C6"/>
    <mergeCell ref="D5:D7"/>
    <mergeCell ref="E5:E7"/>
    <mergeCell ref="F5:F7"/>
    <mergeCell ref="G5:I6"/>
    <mergeCell ref="M5:O6"/>
    <mergeCell ref="P5:R6"/>
    <mergeCell ref="S5:U6"/>
    <mergeCell ref="V5:AD5"/>
    <mergeCell ref="AE5:AG6"/>
    <mergeCell ref="AW5:AW7"/>
    <mergeCell ref="AX5:AX7"/>
    <mergeCell ref="AY5:AY7"/>
    <mergeCell ref="V6:X6"/>
    <mergeCell ref="Y6:AA6"/>
    <mergeCell ref="AB6:AD6"/>
    <mergeCell ref="AH6:AJ6"/>
    <mergeCell ref="AK6:AM6"/>
    <mergeCell ref="AN6:AP6"/>
    <mergeCell ref="AQ6:AS6"/>
    <mergeCell ref="AH5:AV5"/>
    <mergeCell ref="AT6:AV6"/>
    <mergeCell ref="B27:F27"/>
    <mergeCell ref="B28:F28"/>
    <mergeCell ref="B29:F29"/>
    <mergeCell ref="C9:C22"/>
    <mergeCell ref="D9:D22"/>
    <mergeCell ref="E9:E22"/>
    <mergeCell ref="D24:D25"/>
    <mergeCell ref="B26:F26"/>
    <mergeCell ref="B9:B25"/>
    <mergeCell ref="C24:C25"/>
    <mergeCell ref="E24:E25"/>
  </mergeCells>
  <dataValidations count="1">
    <dataValidation type="list" allowBlank="1" showInputMessage="1" showErrorMessage="1" sqref="E9 E24">
      <formula1>$BE$1:$BE$3</formula1>
    </dataValidation>
  </dataValidations>
  <pageMargins left="0.7" right="0.7" top="0.75" bottom="0.75" header="0.3" footer="0.3"/>
  <pageSetup paperSize="9" orientation="portrait" verticalDpi="12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BG37"/>
  <sheetViews>
    <sheetView topLeftCell="A16" workbookViewId="0">
      <selection activeCell="H24" sqref="H24"/>
    </sheetView>
  </sheetViews>
  <sheetFormatPr defaultRowHeight="15" x14ac:dyDescent="0.25"/>
  <cols>
    <col min="2" max="2" width="16.42578125" customWidth="1"/>
    <col min="3" max="3" width="15.28515625" customWidth="1"/>
    <col min="4" max="4" width="26.28515625" customWidth="1"/>
    <col min="5" max="5" width="21.5703125" customWidth="1"/>
    <col min="6" max="6" width="25.85546875" customWidth="1"/>
    <col min="7" max="7" width="12.7109375" customWidth="1"/>
    <col min="8" max="8" width="12.42578125" customWidth="1"/>
    <col min="9" max="9" width="16.28515625" customWidth="1"/>
    <col min="10" max="10" width="5.140625" customWidth="1"/>
    <col min="11" max="11" width="9.85546875" customWidth="1"/>
    <col min="12" max="12" width="13" customWidth="1"/>
    <col min="13" max="13" width="13.42578125" customWidth="1"/>
    <col min="14" max="14" width="8" customWidth="1"/>
    <col min="15" max="15" width="9.85546875" customWidth="1"/>
    <col min="16" max="16" width="11.85546875" customWidth="1"/>
    <col min="17" max="17" width="18" customWidth="1"/>
    <col min="18" max="18" width="11.85546875" customWidth="1"/>
    <col min="19" max="19" width="9.28515625" bestFit="1" customWidth="1"/>
    <col min="20" max="20" width="10.85546875" customWidth="1"/>
    <col min="21" max="21" width="8.85546875" customWidth="1"/>
    <col min="22" max="22" width="10.42578125" style="145" customWidth="1"/>
    <col min="23" max="23" width="9.140625" bestFit="1" customWidth="1"/>
    <col min="24" max="24" width="8.42578125" bestFit="1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30" width="7.140625" customWidth="1"/>
    <col min="31" max="31" width="9.140625" customWidth="1"/>
    <col min="32" max="32" width="10.28515625" customWidth="1"/>
    <col min="33" max="33" width="9.85546875" customWidth="1"/>
    <col min="34" max="34" width="9.28515625" customWidth="1"/>
    <col min="35" max="35" width="12.42578125" customWidth="1"/>
    <col min="36" max="36" width="11.5703125" customWidth="1"/>
    <col min="37" max="37" width="9.5703125" customWidth="1"/>
    <col min="38" max="38" width="8.7109375" customWidth="1"/>
    <col min="39" max="39" width="10.42578125" customWidth="1"/>
    <col min="40" max="40" width="8.140625" customWidth="1"/>
    <col min="41" max="41" width="14" customWidth="1"/>
    <col min="42" max="42" width="10.140625" customWidth="1"/>
    <col min="43" max="48" width="7.140625" customWidth="1"/>
    <col min="49" max="49" width="12.28515625" customWidth="1"/>
    <col min="50" max="50" width="11.5703125" customWidth="1"/>
    <col min="51" max="51" width="11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4" t="s">
        <v>111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14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BE1" t="s">
        <v>107</v>
      </c>
    </row>
    <row r="2" spans="1:57" ht="17.25" x14ac:dyDescent="0.25">
      <c r="A2" s="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14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BE2" t="s">
        <v>108</v>
      </c>
    </row>
    <row r="3" spans="1:57" ht="17.25" x14ac:dyDescent="0.25">
      <c r="A3" s="4" t="s">
        <v>195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14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BE3" t="s">
        <v>109</v>
      </c>
    </row>
    <row r="4" spans="1:57" ht="15.75" thickBot="1" x14ac:dyDescent="0.3">
      <c r="AX4" t="s">
        <v>352</v>
      </c>
    </row>
    <row r="5" spans="1:57" ht="15" customHeight="1" x14ac:dyDescent="0.25">
      <c r="B5" s="379" t="s">
        <v>30</v>
      </c>
      <c r="C5" s="362"/>
      <c r="D5" s="362" t="s">
        <v>110</v>
      </c>
      <c r="E5" s="362" t="s">
        <v>87</v>
      </c>
      <c r="F5" s="362" t="s">
        <v>194</v>
      </c>
      <c r="G5" s="362" t="s">
        <v>51</v>
      </c>
      <c r="H5" s="362"/>
      <c r="I5" s="362"/>
      <c r="J5" s="362" t="s">
        <v>52</v>
      </c>
      <c r="K5" s="362"/>
      <c r="L5" s="362"/>
      <c r="M5" s="362" t="s">
        <v>113</v>
      </c>
      <c r="N5" s="362"/>
      <c r="O5" s="362"/>
      <c r="P5" s="362" t="s">
        <v>112</v>
      </c>
      <c r="Q5" s="362"/>
      <c r="R5" s="362"/>
      <c r="S5" s="362" t="s">
        <v>53</v>
      </c>
      <c r="T5" s="362"/>
      <c r="U5" s="362"/>
      <c r="V5" s="362" t="s">
        <v>42</v>
      </c>
      <c r="W5" s="362"/>
      <c r="X5" s="362"/>
      <c r="Y5" s="362"/>
      <c r="Z5" s="362"/>
      <c r="AA5" s="362"/>
      <c r="AB5" s="362"/>
      <c r="AC5" s="362"/>
      <c r="AD5" s="378"/>
      <c r="AE5" s="370" t="s">
        <v>83</v>
      </c>
      <c r="AF5" s="371"/>
      <c r="AG5" s="371"/>
      <c r="AH5" s="371" t="s">
        <v>71</v>
      </c>
      <c r="AI5" s="371"/>
      <c r="AJ5" s="371"/>
      <c r="AK5" s="371"/>
      <c r="AL5" s="371"/>
      <c r="AM5" s="371"/>
      <c r="AN5" s="371"/>
      <c r="AO5" s="371"/>
      <c r="AP5" s="371"/>
      <c r="AQ5" s="371"/>
      <c r="AR5" s="371"/>
      <c r="AS5" s="371"/>
      <c r="AT5" s="371"/>
      <c r="AU5" s="371"/>
      <c r="AV5" s="373"/>
      <c r="AW5" s="364" t="s">
        <v>64</v>
      </c>
      <c r="AX5" s="366" t="s">
        <v>65</v>
      </c>
      <c r="AY5" s="360" t="s">
        <v>114</v>
      </c>
    </row>
    <row r="6" spans="1:57" ht="36" customHeight="1" x14ac:dyDescent="0.25">
      <c r="B6" s="380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 t="s">
        <v>20</v>
      </c>
      <c r="W6" s="348"/>
      <c r="X6" s="348"/>
      <c r="Y6" s="348" t="s">
        <v>25</v>
      </c>
      <c r="Z6" s="348"/>
      <c r="AA6" s="348"/>
      <c r="AB6" s="348" t="s">
        <v>29</v>
      </c>
      <c r="AC6" s="348"/>
      <c r="AD6" s="363"/>
      <c r="AE6" s="372"/>
      <c r="AF6" s="368"/>
      <c r="AG6" s="368"/>
      <c r="AH6" s="368" t="s">
        <v>66</v>
      </c>
      <c r="AI6" s="368"/>
      <c r="AJ6" s="368"/>
      <c r="AK6" s="368" t="s">
        <v>67</v>
      </c>
      <c r="AL6" s="368"/>
      <c r="AM6" s="368"/>
      <c r="AN6" s="368" t="s">
        <v>68</v>
      </c>
      <c r="AO6" s="368"/>
      <c r="AP6" s="368"/>
      <c r="AQ6" s="368" t="s">
        <v>69</v>
      </c>
      <c r="AR6" s="368"/>
      <c r="AS6" s="368"/>
      <c r="AT6" s="368" t="s">
        <v>70</v>
      </c>
      <c r="AU6" s="368"/>
      <c r="AV6" s="369"/>
      <c r="AW6" s="365"/>
      <c r="AX6" s="367"/>
      <c r="AY6" s="361"/>
    </row>
    <row r="7" spans="1:57" ht="126" customHeight="1" x14ac:dyDescent="0.25">
      <c r="B7" s="94" t="s">
        <v>6</v>
      </c>
      <c r="C7" s="246" t="s">
        <v>56</v>
      </c>
      <c r="D7" s="348"/>
      <c r="E7" s="348"/>
      <c r="F7" s="348"/>
      <c r="G7" s="76" t="s">
        <v>34</v>
      </c>
      <c r="H7" s="76" t="s">
        <v>49</v>
      </c>
      <c r="I7" s="76" t="s">
        <v>50</v>
      </c>
      <c r="J7" s="76" t="s">
        <v>34</v>
      </c>
      <c r="K7" s="76" t="s">
        <v>49</v>
      </c>
      <c r="L7" s="76" t="s">
        <v>50</v>
      </c>
      <c r="M7" s="76" t="s">
        <v>34</v>
      </c>
      <c r="N7" s="76" t="s">
        <v>49</v>
      </c>
      <c r="O7" s="76" t="s">
        <v>50</v>
      </c>
      <c r="P7" s="76" t="s">
        <v>34</v>
      </c>
      <c r="Q7" s="76" t="s">
        <v>49</v>
      </c>
      <c r="R7" s="76" t="s">
        <v>50</v>
      </c>
      <c r="S7" s="76" t="s">
        <v>34</v>
      </c>
      <c r="T7" s="76" t="s">
        <v>49</v>
      </c>
      <c r="U7" s="76" t="s">
        <v>50</v>
      </c>
      <c r="V7" s="146" t="s">
        <v>34</v>
      </c>
      <c r="W7" s="76" t="s">
        <v>49</v>
      </c>
      <c r="X7" s="76" t="s">
        <v>50</v>
      </c>
      <c r="Y7" s="76" t="s">
        <v>34</v>
      </c>
      <c r="Z7" s="76" t="s">
        <v>49</v>
      </c>
      <c r="AA7" s="76" t="s">
        <v>50</v>
      </c>
      <c r="AB7" s="76" t="s">
        <v>34</v>
      </c>
      <c r="AC7" s="76" t="s">
        <v>49</v>
      </c>
      <c r="AD7" s="251" t="s">
        <v>50</v>
      </c>
      <c r="AE7" s="86" t="s">
        <v>34</v>
      </c>
      <c r="AF7" s="85" t="s">
        <v>49</v>
      </c>
      <c r="AG7" s="85" t="s">
        <v>50</v>
      </c>
      <c r="AH7" s="85" t="s">
        <v>34</v>
      </c>
      <c r="AI7" s="85" t="s">
        <v>49</v>
      </c>
      <c r="AJ7" s="85" t="s">
        <v>50</v>
      </c>
      <c r="AK7" s="85" t="s">
        <v>34</v>
      </c>
      <c r="AL7" s="85" t="s">
        <v>49</v>
      </c>
      <c r="AM7" s="85" t="s">
        <v>50</v>
      </c>
      <c r="AN7" s="85" t="s">
        <v>34</v>
      </c>
      <c r="AO7" s="85" t="s">
        <v>49</v>
      </c>
      <c r="AP7" s="85" t="s">
        <v>50</v>
      </c>
      <c r="AQ7" s="85" t="s">
        <v>34</v>
      </c>
      <c r="AR7" s="85" t="s">
        <v>49</v>
      </c>
      <c r="AS7" s="85" t="s">
        <v>50</v>
      </c>
      <c r="AT7" s="85" t="s">
        <v>34</v>
      </c>
      <c r="AU7" s="85" t="s">
        <v>49</v>
      </c>
      <c r="AV7" s="87" t="s">
        <v>50</v>
      </c>
      <c r="AW7" s="365"/>
      <c r="AX7" s="367"/>
      <c r="AY7" s="361"/>
    </row>
    <row r="8" spans="1:57" ht="17.25" hidden="1" customHeight="1" x14ac:dyDescent="0.25">
      <c r="B8" s="272"/>
      <c r="C8" s="247"/>
      <c r="D8" s="249"/>
      <c r="E8" s="249"/>
      <c r="F8" s="248" t="s">
        <v>34</v>
      </c>
      <c r="G8" s="276">
        <f>SUM(H8:I8)</f>
        <v>272757.3659473391</v>
      </c>
      <c r="H8" s="276">
        <f>SUM(H9:H22)</f>
        <v>220433.61803204121</v>
      </c>
      <c r="I8" s="276">
        <f>SUM(I9:I22)</f>
        <v>52323.747915297921</v>
      </c>
      <c r="J8" s="276">
        <f>SUM(K8:L8)</f>
        <v>0</v>
      </c>
      <c r="K8" s="276">
        <f>SUM(K9:K22)</f>
        <v>0</v>
      </c>
      <c r="L8" s="276">
        <f>SUM(L9:L22)</f>
        <v>0</v>
      </c>
      <c r="M8" s="276">
        <f>SUM(N8:O8)</f>
        <v>15731.540910698943</v>
      </c>
      <c r="N8" s="276">
        <f>SUM(N9:N22)</f>
        <v>12765.95744680851</v>
      </c>
      <c r="O8" s="276">
        <f>SUM(O9:O22)</f>
        <v>2965.5834638904325</v>
      </c>
      <c r="P8" s="276">
        <f>SUM(Q8:R8)</f>
        <v>169859.50371456007</v>
      </c>
      <c r="Q8" s="276">
        <f>SUM(Q9:Q22)</f>
        <v>136839.33895992319</v>
      </c>
      <c r="R8" s="276">
        <f>SUM(R9:R22)</f>
        <v>33020.164754636884</v>
      </c>
      <c r="S8" s="276">
        <f>SUM(T8:U8)</f>
        <v>87166.068630919282</v>
      </c>
      <c r="T8" s="276">
        <f>SUM(T9:T22)</f>
        <v>70827.816242987814</v>
      </c>
      <c r="U8" s="276">
        <f>SUM(U9:U22)</f>
        <v>16338.252387931469</v>
      </c>
      <c r="V8" s="276">
        <f>SUM(W8:X8)</f>
        <v>87165.057866275834</v>
      </c>
      <c r="W8" s="276">
        <f>SUM(W9:W22)</f>
        <v>70826.552787183493</v>
      </c>
      <c r="X8" s="276">
        <f>SUM(X9:X22)</f>
        <v>16338.505079092334</v>
      </c>
      <c r="Y8" s="276">
        <f>SUM(Z8:AA8)</f>
        <v>0</v>
      </c>
      <c r="Z8" s="276">
        <f>SUM(Z9:Z22)</f>
        <v>0</v>
      </c>
      <c r="AA8" s="276">
        <f>SUM(AA9:AA22)</f>
        <v>0</v>
      </c>
      <c r="AB8" s="277"/>
      <c r="AC8" s="277"/>
      <c r="AD8" s="278"/>
      <c r="AE8" s="276">
        <f>SUM(AF8:AG8)</f>
        <v>34494.699999999997</v>
      </c>
      <c r="AF8" s="276">
        <f>SUM(AF9:AF22)</f>
        <v>28028.9</v>
      </c>
      <c r="AG8" s="276">
        <f>SUM(AG9:AG22)</f>
        <v>6465.7999999999993</v>
      </c>
      <c r="AH8" s="276">
        <f>SUM(AI8:AJ8)</f>
        <v>23530.400000000001</v>
      </c>
      <c r="AI8" s="276">
        <f>SUM(AI9:AI22)</f>
        <v>19286.800000000003</v>
      </c>
      <c r="AJ8" s="276">
        <f>SUM(AJ9:AJ22)</f>
        <v>4243.6000000000004</v>
      </c>
      <c r="AK8" s="276">
        <f>SUM(AL8:AM8)</f>
        <v>9350.7999999999993</v>
      </c>
      <c r="AL8" s="276">
        <f>SUM(AL9:AL22)</f>
        <v>7397.7</v>
      </c>
      <c r="AM8" s="276">
        <f>SUM(AM9:AM22)</f>
        <v>1953.1</v>
      </c>
      <c r="AN8" s="276">
        <f>SUM(AO8:AP8)</f>
        <v>1613.1999999999998</v>
      </c>
      <c r="AO8" s="276">
        <f>SUM(AO9:AO22)</f>
        <v>1344.3</v>
      </c>
      <c r="AP8" s="276">
        <f>SUM(AP9:AP22)</f>
        <v>268.89999999999998</v>
      </c>
      <c r="AQ8" s="85"/>
      <c r="AR8" s="85"/>
      <c r="AS8" s="85"/>
      <c r="AT8" s="85"/>
      <c r="AU8" s="85"/>
      <c r="AV8" s="87"/>
      <c r="AW8" s="252"/>
      <c r="AX8" s="253"/>
      <c r="AY8" s="251"/>
    </row>
    <row r="9" spans="1:57" ht="39.75" customHeight="1" x14ac:dyDescent="0.25">
      <c r="B9" s="393">
        <v>1232</v>
      </c>
      <c r="C9" s="393">
        <v>11001</v>
      </c>
      <c r="D9" s="394" t="s">
        <v>216</v>
      </c>
      <c r="E9" s="394" t="s">
        <v>108</v>
      </c>
      <c r="F9" s="54" t="str">
        <f>'AMD Հ7 Ձև1 round'!F9</f>
        <v>Աշխատողների աշխատավարձեր և հավելավճարներ 4111</v>
      </c>
      <c r="G9" s="262">
        <f>H9+I9</f>
        <v>82500.126345580429</v>
      </c>
      <c r="H9" s="263">
        <f>'AMD Հ7 Ձև1 round'!H9/395.74*1000</f>
        <v>60839.440036387525</v>
      </c>
      <c r="I9" s="263">
        <f>'AMD Հ7 Ձև1 round'!I9/395.74*1000</f>
        <v>21660.686309192904</v>
      </c>
      <c r="J9" s="262">
        <f t="shared" ref="J9:J22" si="0">K9+L9</f>
        <v>0</v>
      </c>
      <c r="K9" s="263"/>
      <c r="L9" s="263"/>
      <c r="M9" s="262">
        <f t="shared" ref="M9:M22" si="1">N9+O9</f>
        <v>9678.8295345428814</v>
      </c>
      <c r="N9" s="263">
        <f>'AMD Հ7 Ձև1 round'!N9/395.74*1000</f>
        <v>7321.726386011017</v>
      </c>
      <c r="O9" s="263">
        <f>'AMD Հ7 Ձև1 round'!O9/395.74*1000</f>
        <v>2357.103148531864</v>
      </c>
      <c r="P9" s="262">
        <f t="shared" ref="P9:P24" si="2">Q9+R9</f>
        <v>51054.732905442972</v>
      </c>
      <c r="Q9" s="263">
        <f>'AMD Հ7 Ձև1 round'!Q9/395.74*1000</f>
        <v>37440.996613938449</v>
      </c>
      <c r="R9" s="263">
        <f>'AMD Հ7 Ձև1 round'!R9/395.74*1000</f>
        <v>13613.736291504523</v>
      </c>
      <c r="S9" s="262">
        <f>T9+U9</f>
        <v>21766.563905594583</v>
      </c>
      <c r="T9" s="263">
        <f>'AMD Հ7 Ձև1 round'!T9/395.74*1000</f>
        <v>16076.717036438065</v>
      </c>
      <c r="U9" s="263">
        <f>'AMD Հ7 Ձև1 round'!U9/395.74*1000</f>
        <v>5689.8468691565167</v>
      </c>
      <c r="V9" s="262">
        <f>W9+X9</f>
        <v>21765.553140951128</v>
      </c>
      <c r="W9" s="263">
        <f>'AMD Հ7 Ձև1 round'!W9/395.74*1000</f>
        <v>16075.706271794612</v>
      </c>
      <c r="X9" s="263">
        <f>'AMD Հ7 Ձև1 round'!X9/395.74*1000</f>
        <v>5689.8468691565167</v>
      </c>
      <c r="Y9" s="262">
        <f t="shared" ref="Y9:Y16" si="3">Z9+AA9</f>
        <v>0</v>
      </c>
      <c r="Z9" s="263"/>
      <c r="AA9" s="263"/>
      <c r="AB9" s="262">
        <f t="shared" ref="AB9:AB16" si="4">AC9+AD9</f>
        <v>0</v>
      </c>
      <c r="AC9" s="263"/>
      <c r="AD9" s="263"/>
      <c r="AE9" s="262">
        <f>AF9+AG9</f>
        <v>8613.5</v>
      </c>
      <c r="AF9" s="263">
        <f>ROUND('Հ7 Ձև1'!AF8,1)</f>
        <v>6361.8</v>
      </c>
      <c r="AG9" s="263">
        <f>ROUND('Հ7 Ձև1'!AG8,1)</f>
        <v>2251.6999999999998</v>
      </c>
      <c r="AH9" s="262">
        <f>AI9+AJ9</f>
        <v>4296.6000000000004</v>
      </c>
      <c r="AI9" s="263">
        <f>ROUND('Հ7 Ձև1'!AI8,1)</f>
        <v>3170.8</v>
      </c>
      <c r="AJ9" s="263">
        <f>ROUND('Հ7 Ձև1'!AJ8,1)</f>
        <v>1125.8</v>
      </c>
      <c r="AK9" s="262">
        <f>AL9+AM9</f>
        <v>4316.8</v>
      </c>
      <c r="AL9" s="263">
        <f>ROUND('Հ7 Ձև1'!AL8,1)</f>
        <v>3191</v>
      </c>
      <c r="AM9" s="263">
        <f>ROUND('Հ7 Ձև1'!AM8,1)</f>
        <v>1125.8</v>
      </c>
      <c r="AN9" s="262">
        <f>AO9+AP9</f>
        <v>0</v>
      </c>
      <c r="AO9" s="263">
        <f>ROUND('Հ7 Ձև1'!AO8,1)</f>
        <v>0</v>
      </c>
      <c r="AP9" s="263">
        <f>ROUND('Հ7 Ձև1'!AP8,1)</f>
        <v>0</v>
      </c>
      <c r="AQ9" s="141">
        <f t="shared" ref="AQ9:AQ16" si="5">AR9+AS9</f>
        <v>0</v>
      </c>
      <c r="AR9" s="140"/>
      <c r="AS9" s="140"/>
      <c r="AT9" s="141">
        <f t="shared" ref="AT9:AT16" si="6">AU9+AV9</f>
        <v>0</v>
      </c>
      <c r="AU9" s="292"/>
      <c r="AV9" s="306"/>
      <c r="AW9" s="346" t="s">
        <v>353</v>
      </c>
      <c r="AX9" s="346" t="s">
        <v>354</v>
      </c>
      <c r="AY9" s="346"/>
    </row>
    <row r="10" spans="1:57" ht="39.75" customHeight="1" x14ac:dyDescent="0.25">
      <c r="B10" s="393"/>
      <c r="C10" s="393"/>
      <c r="D10" s="394"/>
      <c r="E10" s="394"/>
      <c r="F10" s="54" t="str">
        <f>'AMD Հ7 Ձև1 round'!F10</f>
        <v>Էներգետիկ ծառայություններ 4212</v>
      </c>
      <c r="G10" s="262">
        <f t="shared" ref="G10:G22" si="7">H10+I10</f>
        <v>1020.1142164047101</v>
      </c>
      <c r="H10" s="263">
        <f>'AMD Հ7 Ձև1 round'!H10/395.74*1000</f>
        <v>850.05306514378117</v>
      </c>
      <c r="I10" s="263">
        <f>'AMD Հ7 Ձև1 round'!I10/395.74*1000</f>
        <v>170.06115126092888</v>
      </c>
      <c r="J10" s="262">
        <f t="shared" si="0"/>
        <v>0</v>
      </c>
      <c r="K10" s="263"/>
      <c r="L10" s="263"/>
      <c r="M10" s="262">
        <f>N10+O10</f>
        <v>183.45378278667812</v>
      </c>
      <c r="N10" s="263">
        <f>'AMD Հ7 Ձև1 round'!N10/395.74*1000</f>
        <v>152.87815232223176</v>
      </c>
      <c r="O10" s="263">
        <f>'AMD Հ7 Ձև1 round'!O10/395.74*1000</f>
        <v>30.575630464446352</v>
      </c>
      <c r="P10" s="262">
        <f t="shared" si="2"/>
        <v>836.66043361803202</v>
      </c>
      <c r="Q10" s="263">
        <f>'AMD Հ7 Ձև1 round'!Q10/395.74*1000</f>
        <v>697.17491282154947</v>
      </c>
      <c r="R10" s="263">
        <f>'AMD Հ7 Ձև1 round'!R10/395.74*1000</f>
        <v>139.48552079648255</v>
      </c>
      <c r="S10" s="262">
        <f t="shared" ref="S10:S25" si="8">T10+U10</f>
        <v>0</v>
      </c>
      <c r="T10" s="263">
        <f>'AMD Հ7 Ձև1 round'!T10/395.74*1000</f>
        <v>0</v>
      </c>
      <c r="U10" s="263">
        <f>'AMD Հ7 Ձև1 round'!U10/395.74*1000</f>
        <v>0</v>
      </c>
      <c r="V10" s="262">
        <f t="shared" ref="V10" si="9">W10+X10</f>
        <v>0</v>
      </c>
      <c r="W10" s="263">
        <f>'AMD Հ7 Ձև1 round'!W10/395.74*1000</f>
        <v>0</v>
      </c>
      <c r="X10" s="263">
        <f>'AMD Հ7 Ձև1 round'!X10/395.74*1000</f>
        <v>0</v>
      </c>
      <c r="Y10" s="262">
        <f t="shared" si="3"/>
        <v>0</v>
      </c>
      <c r="Z10" s="263"/>
      <c r="AA10" s="263"/>
      <c r="AB10" s="262">
        <f t="shared" si="4"/>
        <v>0</v>
      </c>
      <c r="AC10" s="263"/>
      <c r="AD10" s="263"/>
      <c r="AE10" s="262">
        <f t="shared" ref="AE10:AE22" si="10">AF10+AG10</f>
        <v>0</v>
      </c>
      <c r="AF10" s="263">
        <f>ROUND('Հ7 Ձև1'!AF9,1)</f>
        <v>0</v>
      </c>
      <c r="AG10" s="263">
        <f>ROUND('Հ7 Ձև1'!AG9,1)</f>
        <v>0</v>
      </c>
      <c r="AH10" s="262">
        <f t="shared" ref="AH10:AH25" si="11">AI10+AJ10</f>
        <v>0</v>
      </c>
      <c r="AI10" s="263">
        <f>ROUND('Հ7 Ձև1'!AI9,1)</f>
        <v>0</v>
      </c>
      <c r="AJ10" s="263">
        <f>ROUND('Հ7 Ձև1'!AJ9,1)</f>
        <v>0</v>
      </c>
      <c r="AK10" s="262">
        <f t="shared" ref="AK10:AK25" si="12">AL10+AM10</f>
        <v>0</v>
      </c>
      <c r="AL10" s="263">
        <f>ROUND('Հ7 Ձև1'!AL9,1)</f>
        <v>0</v>
      </c>
      <c r="AM10" s="263">
        <f>ROUND('Հ7 Ձև1'!AM9,1)</f>
        <v>0</v>
      </c>
      <c r="AN10" s="262">
        <f t="shared" ref="AN10:AN25" si="13">AO10+AP10</f>
        <v>0</v>
      </c>
      <c r="AO10" s="263">
        <f>ROUND('Հ7 Ձև1'!AO9,1)</f>
        <v>0</v>
      </c>
      <c r="AP10" s="263">
        <f>ROUND('Հ7 Ձև1'!AP9,1)</f>
        <v>0</v>
      </c>
      <c r="AQ10" s="141">
        <f t="shared" si="5"/>
        <v>0</v>
      </c>
      <c r="AR10" s="140"/>
      <c r="AS10" s="140"/>
      <c r="AT10" s="141">
        <f t="shared" si="6"/>
        <v>0</v>
      </c>
      <c r="AU10" s="292"/>
      <c r="AV10" s="306"/>
      <c r="AW10" s="346"/>
      <c r="AX10" s="346"/>
      <c r="AY10" s="346"/>
    </row>
    <row r="11" spans="1:57" ht="39.75" customHeight="1" x14ac:dyDescent="0.25">
      <c r="B11" s="393"/>
      <c r="C11" s="393"/>
      <c r="D11" s="394"/>
      <c r="E11" s="394"/>
      <c r="F11" s="54" t="str">
        <f>'AMD Հ7 Ձև1 round'!F11</f>
        <v>Կոմունալ ծառայություններ 4213</v>
      </c>
      <c r="G11" s="262">
        <f t="shared" si="7"/>
        <v>0</v>
      </c>
      <c r="H11" s="263">
        <f>'AMD Հ7 Ձև1 round'!H11/395.74*1000</f>
        <v>0</v>
      </c>
      <c r="I11" s="263">
        <f>'AMD Հ7 Ձև1 round'!I11/395.74*1000</f>
        <v>0</v>
      </c>
      <c r="J11" s="262">
        <f t="shared" si="0"/>
        <v>0</v>
      </c>
      <c r="K11" s="263"/>
      <c r="L11" s="263"/>
      <c r="M11" s="262">
        <f t="shared" si="1"/>
        <v>0</v>
      </c>
      <c r="N11" s="263">
        <f>'AMD Հ7 Ձև1 round'!N11/395.74*1000</f>
        <v>0</v>
      </c>
      <c r="O11" s="263">
        <f>'AMD Հ7 Ձև1 round'!O11/395.74*1000</f>
        <v>0</v>
      </c>
      <c r="P11" s="262">
        <f t="shared" si="2"/>
        <v>0</v>
      </c>
      <c r="Q11" s="263">
        <f>'AMD Հ7 Ձև1 round'!Q11/395.74*1000</f>
        <v>0</v>
      </c>
      <c r="R11" s="263">
        <f>'AMD Հ7 Ձև1 round'!R11/395.74*1000</f>
        <v>0</v>
      </c>
      <c r="S11" s="262">
        <f t="shared" si="8"/>
        <v>0</v>
      </c>
      <c r="T11" s="263">
        <f>'AMD Հ7 Ձև1 round'!T11/395.74*1000</f>
        <v>0</v>
      </c>
      <c r="U11" s="263">
        <f>'AMD Հ7 Ձև1 round'!U11/395.74*1000</f>
        <v>0</v>
      </c>
      <c r="V11" s="262">
        <f>W11+X11</f>
        <v>0</v>
      </c>
      <c r="W11" s="263">
        <f>'AMD Հ7 Ձև1 round'!W11/395.74*1000</f>
        <v>0</v>
      </c>
      <c r="X11" s="263">
        <f>'AMD Հ7 Ձև1 round'!X11/395.74*1000</f>
        <v>0</v>
      </c>
      <c r="Y11" s="262">
        <f t="shared" si="3"/>
        <v>0</v>
      </c>
      <c r="Z11" s="263"/>
      <c r="AA11" s="263"/>
      <c r="AB11" s="262">
        <f t="shared" si="4"/>
        <v>0</v>
      </c>
      <c r="AC11" s="263"/>
      <c r="AD11" s="263"/>
      <c r="AE11" s="262">
        <f t="shared" si="10"/>
        <v>0</v>
      </c>
      <c r="AF11" s="263">
        <f>ROUND('Հ7 Ձև1'!AF10,1)</f>
        <v>0</v>
      </c>
      <c r="AG11" s="263">
        <f>ROUND('Հ7 Ձև1'!AG10,1)</f>
        <v>0</v>
      </c>
      <c r="AH11" s="262">
        <f t="shared" si="11"/>
        <v>0</v>
      </c>
      <c r="AI11" s="263">
        <f>ROUND('Հ7 Ձև1'!AI10,1)</f>
        <v>0</v>
      </c>
      <c r="AJ11" s="263">
        <f>ROUND('Հ7 Ձև1'!AJ10,1)</f>
        <v>0</v>
      </c>
      <c r="AK11" s="262">
        <f t="shared" si="12"/>
        <v>0</v>
      </c>
      <c r="AL11" s="263">
        <f>ROUND('Հ7 Ձև1'!AL10,1)</f>
        <v>0</v>
      </c>
      <c r="AM11" s="263">
        <f>ROUND('Հ7 Ձև1'!AM10,1)</f>
        <v>0</v>
      </c>
      <c r="AN11" s="262">
        <f t="shared" si="13"/>
        <v>0</v>
      </c>
      <c r="AO11" s="263">
        <f>ROUND('Հ7 Ձև1'!AO10,1)</f>
        <v>0</v>
      </c>
      <c r="AP11" s="263">
        <f>ROUND('Հ7 Ձև1'!AP10,1)</f>
        <v>0</v>
      </c>
      <c r="AQ11" s="141">
        <f t="shared" si="5"/>
        <v>0</v>
      </c>
      <c r="AR11" s="140"/>
      <c r="AS11" s="140"/>
      <c r="AT11" s="141">
        <f t="shared" si="6"/>
        <v>0</v>
      </c>
      <c r="AU11" s="292"/>
      <c r="AV11" s="306"/>
      <c r="AW11" s="346"/>
      <c r="AX11" s="346"/>
      <c r="AY11" s="346"/>
    </row>
    <row r="12" spans="1:57" ht="39.75" customHeight="1" x14ac:dyDescent="0.25">
      <c r="B12" s="393"/>
      <c r="C12" s="393"/>
      <c r="D12" s="394"/>
      <c r="E12" s="394"/>
      <c r="F12" s="54" t="str">
        <f>'AMD Հ7 Ձև1 round'!F12</f>
        <v>Կապի ծառայություններ 4214</v>
      </c>
      <c r="G12" s="262">
        <f t="shared" si="7"/>
        <v>1980.0879365239803</v>
      </c>
      <c r="H12" s="263">
        <f>'AMD Հ7 Ձև1 round'!H12/395.74*1000</f>
        <v>1650.0732804366503</v>
      </c>
      <c r="I12" s="263">
        <f>'AMD Հ7 Ձև1 round'!I12/395.74*1000</f>
        <v>330.01465608733002</v>
      </c>
      <c r="J12" s="262">
        <f t="shared" si="0"/>
        <v>0</v>
      </c>
      <c r="K12" s="263"/>
      <c r="L12" s="263"/>
      <c r="M12" s="262">
        <f t="shared" si="1"/>
        <v>113.71102238843685</v>
      </c>
      <c r="N12" s="263">
        <f>'AMD Հ7 Ձև1 round'!N12/395.74*1000</f>
        <v>94.759185323697366</v>
      </c>
      <c r="O12" s="263">
        <f>'AMD Հ7 Ձև1 round'!O12/395.74*1000</f>
        <v>18.951837064739472</v>
      </c>
      <c r="P12" s="262">
        <f t="shared" si="2"/>
        <v>1297.8218021933594</v>
      </c>
      <c r="Q12" s="263">
        <f>'AMD Հ7 Ձև1 round'!Q12/395.74*1000</f>
        <v>1081.5181684944662</v>
      </c>
      <c r="R12" s="263">
        <f>'AMD Հ7 Ձև1 round'!R12/395.74*1000</f>
        <v>216.30363369889318</v>
      </c>
      <c r="S12" s="262">
        <f t="shared" si="8"/>
        <v>568.55511194218423</v>
      </c>
      <c r="T12" s="263">
        <f>'AMD Հ7 Ձև1 round'!T12/395.74*1000</f>
        <v>473.79592661848687</v>
      </c>
      <c r="U12" s="263">
        <f>'AMD Հ7 Ձև1 round'!U12/395.74*1000</f>
        <v>94.759185323697366</v>
      </c>
      <c r="V12" s="262">
        <f t="shared" ref="V12:V22" si="14">W12+X12</f>
        <v>568.55511194218423</v>
      </c>
      <c r="W12" s="263">
        <f>'AMD Հ7 Ձև1 round'!W12/395.74*1000</f>
        <v>473.79592661848687</v>
      </c>
      <c r="X12" s="263">
        <f>'AMD Հ7 Ձև1 round'!X12/395.74*1000</f>
        <v>94.759185323697366</v>
      </c>
      <c r="Y12" s="262">
        <f t="shared" si="3"/>
        <v>0</v>
      </c>
      <c r="Z12" s="263"/>
      <c r="AA12" s="263"/>
      <c r="AB12" s="262">
        <f t="shared" si="4"/>
        <v>0</v>
      </c>
      <c r="AC12" s="263"/>
      <c r="AD12" s="263"/>
      <c r="AE12" s="262">
        <f t="shared" si="10"/>
        <v>225</v>
      </c>
      <c r="AF12" s="263">
        <f>ROUND('Հ7 Ձև1'!AF11,1)</f>
        <v>187.5</v>
      </c>
      <c r="AG12" s="263">
        <f>ROUND('Հ7 Ձև1'!AG11,1)</f>
        <v>37.5</v>
      </c>
      <c r="AH12" s="262">
        <f t="shared" si="11"/>
        <v>90</v>
      </c>
      <c r="AI12" s="263">
        <f>ROUND('Հ7 Ձև1'!AI11,1)</f>
        <v>75</v>
      </c>
      <c r="AJ12" s="263">
        <f>ROUND('Հ7 Ձև1'!AJ11,1)</f>
        <v>15</v>
      </c>
      <c r="AK12" s="262">
        <f t="shared" si="12"/>
        <v>90</v>
      </c>
      <c r="AL12" s="263">
        <f>ROUND('Հ7 Ձև1'!AL11,1)</f>
        <v>75</v>
      </c>
      <c r="AM12" s="263">
        <f>ROUND('Հ7 Ձև1'!AM11,1)</f>
        <v>15</v>
      </c>
      <c r="AN12" s="262">
        <f t="shared" si="13"/>
        <v>45</v>
      </c>
      <c r="AO12" s="263">
        <f>ROUND('Հ7 Ձև1'!AO11,1)</f>
        <v>37.5</v>
      </c>
      <c r="AP12" s="263">
        <f>ROUND('Հ7 Ձև1'!AP11,1)</f>
        <v>7.5</v>
      </c>
      <c r="AQ12" s="141">
        <f t="shared" si="5"/>
        <v>0</v>
      </c>
      <c r="AR12" s="140"/>
      <c r="AS12" s="140"/>
      <c r="AT12" s="141">
        <f t="shared" si="6"/>
        <v>0</v>
      </c>
      <c r="AU12" s="292"/>
      <c r="AV12" s="306"/>
      <c r="AW12" s="346"/>
      <c r="AX12" s="346"/>
      <c r="AY12" s="346"/>
    </row>
    <row r="13" spans="1:57" ht="39.75" customHeight="1" x14ac:dyDescent="0.25">
      <c r="B13" s="393"/>
      <c r="C13" s="393"/>
      <c r="D13" s="394"/>
      <c r="E13" s="394"/>
      <c r="F13" s="54" t="str">
        <f>'AMD Հ7 Ձև1 round'!F13</f>
        <v>Գույքի և սարքավորումների վարձակալություն 4216</v>
      </c>
      <c r="G13" s="262">
        <f t="shared" si="7"/>
        <v>24444.332137261834</v>
      </c>
      <c r="H13" s="263">
        <f>'AMD Հ7 Ձև1 round'!H13/395.74*1000</f>
        <v>22000.050538232168</v>
      </c>
      <c r="I13" s="263">
        <f>'AMD Հ7 Ձև1 round'!I13/395.74*1000</f>
        <v>2444.2815990296654</v>
      </c>
      <c r="J13" s="262">
        <f t="shared" si="0"/>
        <v>0</v>
      </c>
      <c r="K13" s="263"/>
      <c r="L13" s="263"/>
      <c r="M13" s="262">
        <f t="shared" si="1"/>
        <v>2807.3987971900747</v>
      </c>
      <c r="N13" s="263">
        <f>'AMD Հ7 Ձև1 round'!N13/395.74*1000</f>
        <v>2526.6589174710671</v>
      </c>
      <c r="O13" s="263">
        <f>'AMD Հ7 Ձև1 round'!O13/395.74*1000</f>
        <v>280.73987971900743</v>
      </c>
      <c r="P13" s="262">
        <f t="shared" si="2"/>
        <v>18750.694900692371</v>
      </c>
      <c r="Q13" s="263">
        <f>'AMD Հ7 Ձև1 round'!Q13/395.74*1000</f>
        <v>16875.726487087479</v>
      </c>
      <c r="R13" s="263">
        <f>'AMD Հ7 Ձև1 round'!R13/395.74*1000</f>
        <v>1874.968413604892</v>
      </c>
      <c r="S13" s="262">
        <f t="shared" si="8"/>
        <v>2886.2384393793905</v>
      </c>
      <c r="T13" s="263">
        <f>'AMD Հ7 Ձև1 round'!T13/395.74*1000</f>
        <v>2597.665133673624</v>
      </c>
      <c r="U13" s="263">
        <f>'AMD Հ7 Ձև1 round'!U13/395.74*1000</f>
        <v>288.57330570576642</v>
      </c>
      <c r="V13" s="262">
        <f t="shared" si="14"/>
        <v>2885.9857482185275</v>
      </c>
      <c r="W13" s="263">
        <f>'AMD Հ7 Ձև1 round'!W13/395.74*1000</f>
        <v>2597.4124425127611</v>
      </c>
      <c r="X13" s="263">
        <f>'AMD Հ7 Ձև1 round'!X13/395.74*1000</f>
        <v>288.57330570576642</v>
      </c>
      <c r="Y13" s="262">
        <f t="shared" si="3"/>
        <v>0</v>
      </c>
      <c r="Z13" s="263"/>
      <c r="AA13" s="263"/>
      <c r="AB13" s="262">
        <f t="shared" si="4"/>
        <v>0</v>
      </c>
      <c r="AC13" s="263"/>
      <c r="AD13" s="263"/>
      <c r="AE13" s="262">
        <f t="shared" si="10"/>
        <v>1142.1000000000001</v>
      </c>
      <c r="AF13" s="263">
        <f>ROUND('Հ7 Ձև1'!AF12,1)</f>
        <v>1027.9000000000001</v>
      </c>
      <c r="AG13" s="263">
        <f>ROUND('Հ7 Ձև1'!AG12,1)</f>
        <v>114.2</v>
      </c>
      <c r="AH13" s="262">
        <f t="shared" si="11"/>
        <v>1142.1000000000001</v>
      </c>
      <c r="AI13" s="263">
        <f>ROUND('Հ7 Ձև1'!AI12,1)</f>
        <v>1027.9000000000001</v>
      </c>
      <c r="AJ13" s="263">
        <f>ROUND('Հ7 Ձև1'!AJ12,1)</f>
        <v>114.2</v>
      </c>
      <c r="AK13" s="262">
        <f t="shared" si="12"/>
        <v>0</v>
      </c>
      <c r="AL13" s="263">
        <f>ROUND('Հ7 Ձև1'!AL12,1)</f>
        <v>0</v>
      </c>
      <c r="AM13" s="263">
        <f>ROUND('Հ7 Ձև1'!AM12,1)</f>
        <v>0</v>
      </c>
      <c r="AN13" s="262">
        <f t="shared" si="13"/>
        <v>0</v>
      </c>
      <c r="AO13" s="263">
        <f>ROUND('Հ7 Ձև1'!AO12,1)</f>
        <v>0</v>
      </c>
      <c r="AP13" s="263">
        <f>ROUND('Հ7 Ձև1'!AP12,1)</f>
        <v>0</v>
      </c>
      <c r="AQ13" s="141">
        <f t="shared" si="5"/>
        <v>0</v>
      </c>
      <c r="AR13" s="140"/>
      <c r="AS13" s="140"/>
      <c r="AT13" s="141">
        <f t="shared" si="6"/>
        <v>0</v>
      </c>
      <c r="AU13" s="292"/>
      <c r="AV13" s="306"/>
      <c r="AW13" s="346"/>
      <c r="AX13" s="346"/>
      <c r="AY13" s="346"/>
    </row>
    <row r="14" spans="1:57" ht="39.75" customHeight="1" x14ac:dyDescent="0.25">
      <c r="B14" s="393"/>
      <c r="C14" s="393"/>
      <c r="D14" s="394"/>
      <c r="E14" s="394"/>
      <c r="F14" s="54" t="str">
        <f>'AMD Հ7 Ձև1 round'!F14</f>
        <v>Վարչական ծառայություններ 4231</v>
      </c>
      <c r="G14" s="262">
        <f t="shared" si="7"/>
        <v>0</v>
      </c>
      <c r="H14" s="263">
        <f>'AMD Հ7 Ձև1 round'!H14/395.74*1000</f>
        <v>0</v>
      </c>
      <c r="I14" s="263">
        <f>'AMD Հ7 Ձև1 round'!I14/395.74*1000</f>
        <v>0</v>
      </c>
      <c r="J14" s="262">
        <f t="shared" si="0"/>
        <v>0</v>
      </c>
      <c r="K14" s="263"/>
      <c r="L14" s="263"/>
      <c r="M14" s="262">
        <f t="shared" si="1"/>
        <v>0</v>
      </c>
      <c r="N14" s="263">
        <f>'AMD Հ7 Ձև1 round'!N14/395.74*1000</f>
        <v>0</v>
      </c>
      <c r="O14" s="263">
        <f>'AMD Հ7 Ձև1 round'!O14/395.74*1000</f>
        <v>0</v>
      </c>
      <c r="P14" s="262">
        <f t="shared" si="2"/>
        <v>0</v>
      </c>
      <c r="Q14" s="263">
        <f>'AMD Հ7 Ձև1 round'!Q14/395.74*1000</f>
        <v>0</v>
      </c>
      <c r="R14" s="263">
        <f>'AMD Հ7 Ձև1 round'!R14/395.74*1000</f>
        <v>0</v>
      </c>
      <c r="S14" s="262">
        <f t="shared" si="8"/>
        <v>0</v>
      </c>
      <c r="T14" s="263">
        <f>'AMD Հ7 Ձև1 round'!T14/395.74*1000</f>
        <v>0</v>
      </c>
      <c r="U14" s="263">
        <f>'AMD Հ7 Ձև1 round'!U14/395.74*1000</f>
        <v>0</v>
      </c>
      <c r="V14" s="262">
        <f t="shared" si="14"/>
        <v>0</v>
      </c>
      <c r="W14" s="263">
        <f>'AMD Հ7 Ձև1 round'!W14/395.74*1000</f>
        <v>0</v>
      </c>
      <c r="X14" s="263">
        <f>'AMD Հ7 Ձև1 round'!X14/395.74*1000</f>
        <v>0</v>
      </c>
      <c r="Y14" s="262">
        <f t="shared" si="3"/>
        <v>0</v>
      </c>
      <c r="Z14" s="263"/>
      <c r="AA14" s="263"/>
      <c r="AB14" s="262">
        <f t="shared" si="4"/>
        <v>0</v>
      </c>
      <c r="AC14" s="263"/>
      <c r="AD14" s="263"/>
      <c r="AE14" s="262">
        <f t="shared" si="10"/>
        <v>0</v>
      </c>
      <c r="AF14" s="263">
        <f>ROUND('Հ7 Ձև1'!AF13,1)</f>
        <v>0</v>
      </c>
      <c r="AG14" s="263">
        <f>ROUND('Հ7 Ձև1'!AG13,1)</f>
        <v>0</v>
      </c>
      <c r="AH14" s="262">
        <f t="shared" si="11"/>
        <v>0</v>
      </c>
      <c r="AI14" s="263">
        <f>ROUND('Հ7 Ձև1'!AI13,1)</f>
        <v>0</v>
      </c>
      <c r="AJ14" s="263">
        <f>ROUND('Հ7 Ձև1'!AJ13,1)</f>
        <v>0</v>
      </c>
      <c r="AK14" s="262">
        <f t="shared" si="12"/>
        <v>0</v>
      </c>
      <c r="AL14" s="263">
        <f>ROUND('Հ7 Ձև1'!AL13,1)</f>
        <v>0</v>
      </c>
      <c r="AM14" s="263">
        <f>ROUND('Հ7 Ձև1'!AM13,1)</f>
        <v>0</v>
      </c>
      <c r="AN14" s="262">
        <f t="shared" si="13"/>
        <v>0</v>
      </c>
      <c r="AO14" s="263">
        <f>ROUND('Հ7 Ձև1'!AO13,1)</f>
        <v>0</v>
      </c>
      <c r="AP14" s="263">
        <f>ROUND('Հ7 Ձև1'!AP13,1)</f>
        <v>0</v>
      </c>
      <c r="AQ14" s="141">
        <f t="shared" si="5"/>
        <v>0</v>
      </c>
      <c r="AR14" s="140"/>
      <c r="AS14" s="140"/>
      <c r="AT14" s="141">
        <f t="shared" si="6"/>
        <v>0</v>
      </c>
      <c r="AU14" s="292"/>
      <c r="AV14" s="306"/>
      <c r="AW14" s="346"/>
      <c r="AX14" s="346"/>
      <c r="AY14" s="346"/>
    </row>
    <row r="15" spans="1:57" ht="39.75" customHeight="1" x14ac:dyDescent="0.25">
      <c r="B15" s="393"/>
      <c r="C15" s="393"/>
      <c r="D15" s="394"/>
      <c r="E15" s="394"/>
      <c r="F15" s="54" t="str">
        <f>'AMD Հ7 Ձև1 round'!F15</f>
        <v>Համակարգչային ծառայություններ 4232</v>
      </c>
      <c r="G15" s="262">
        <f t="shared" si="7"/>
        <v>5352.5041694041538</v>
      </c>
      <c r="H15" s="263">
        <f>'AMD Հ7 Ձև1 round'!H15/395.74*1000</f>
        <v>4460.5043715570828</v>
      </c>
      <c r="I15" s="263">
        <f>'AMD Հ7 Ձև1 round'!I15/395.74*1000</f>
        <v>891.99979784707125</v>
      </c>
      <c r="J15" s="262">
        <f t="shared" si="0"/>
        <v>0</v>
      </c>
      <c r="K15" s="263"/>
      <c r="L15" s="263"/>
      <c r="M15" s="262">
        <f t="shared" si="1"/>
        <v>1278.6172739677565</v>
      </c>
      <c r="N15" s="263">
        <f>'AMD Հ7 Ձև1 round'!N15/395.74*1000</f>
        <v>1278.6172739677565</v>
      </c>
      <c r="O15" s="263">
        <f>'AMD Հ7 Ձև1 round'!O15/395.74*1000</f>
        <v>0</v>
      </c>
      <c r="P15" s="262">
        <f t="shared" si="2"/>
        <v>4073.8868954363979</v>
      </c>
      <c r="Q15" s="263">
        <f>'AMD Հ7 Ձև1 round'!Q15/395.74*1000</f>
        <v>3181.8870975893265</v>
      </c>
      <c r="R15" s="263">
        <f>'AMD Հ7 Ձև1 round'!R15/395.74*1000</f>
        <v>891.99979784707125</v>
      </c>
      <c r="S15" s="262">
        <f t="shared" si="8"/>
        <v>0</v>
      </c>
      <c r="T15" s="263">
        <f>'AMD Հ7 Ձև1 round'!T15/395.74*1000</f>
        <v>0</v>
      </c>
      <c r="U15" s="263">
        <f>'AMD Հ7 Ձև1 round'!U15/395.74*1000</f>
        <v>0</v>
      </c>
      <c r="V15" s="262">
        <f t="shared" si="14"/>
        <v>0</v>
      </c>
      <c r="W15" s="263">
        <f>'AMD Հ7 Ձև1 round'!W15/395.74*1000</f>
        <v>0</v>
      </c>
      <c r="X15" s="263">
        <f>'AMD Հ7 Ձև1 round'!X15/395.74*1000</f>
        <v>0</v>
      </c>
      <c r="Y15" s="262">
        <f t="shared" si="3"/>
        <v>0</v>
      </c>
      <c r="Z15" s="263"/>
      <c r="AA15" s="263"/>
      <c r="AB15" s="262">
        <f t="shared" si="4"/>
        <v>0</v>
      </c>
      <c r="AC15" s="263"/>
      <c r="AD15" s="263"/>
      <c r="AE15" s="262">
        <f t="shared" si="10"/>
        <v>0</v>
      </c>
      <c r="AF15" s="263">
        <f>ROUND('Հ7 Ձև1'!AF14,1)</f>
        <v>0</v>
      </c>
      <c r="AG15" s="263">
        <f>ROUND('Հ7 Ձև1'!AG14,1)</f>
        <v>0</v>
      </c>
      <c r="AH15" s="262">
        <f t="shared" si="11"/>
        <v>0</v>
      </c>
      <c r="AI15" s="263">
        <f>ROUND('Հ7 Ձև1'!AI14,1)</f>
        <v>0</v>
      </c>
      <c r="AJ15" s="263">
        <f>ROUND('Հ7 Ձև1'!AJ14,1)</f>
        <v>0</v>
      </c>
      <c r="AK15" s="262">
        <f t="shared" si="12"/>
        <v>0</v>
      </c>
      <c r="AL15" s="263">
        <f>ROUND('Հ7 Ձև1'!AL14,1)</f>
        <v>0</v>
      </c>
      <c r="AM15" s="263">
        <f>ROUND('Հ7 Ձև1'!AM14,1)</f>
        <v>0</v>
      </c>
      <c r="AN15" s="262">
        <f t="shared" si="13"/>
        <v>0</v>
      </c>
      <c r="AO15" s="263">
        <f>ROUND('Հ7 Ձև1'!AO14,1)</f>
        <v>0</v>
      </c>
      <c r="AP15" s="263">
        <f>ROUND('Հ7 Ձև1'!AP14,1)</f>
        <v>0</v>
      </c>
      <c r="AQ15" s="141">
        <f t="shared" si="5"/>
        <v>0</v>
      </c>
      <c r="AR15" s="140"/>
      <c r="AS15" s="140"/>
      <c r="AT15" s="141">
        <f t="shared" si="6"/>
        <v>0</v>
      </c>
      <c r="AU15" s="292"/>
      <c r="AV15" s="306"/>
      <c r="AW15" s="346"/>
      <c r="AX15" s="346"/>
      <c r="AY15" s="346"/>
    </row>
    <row r="16" spans="1:57" ht="39.75" customHeight="1" x14ac:dyDescent="0.25">
      <c r="B16" s="393"/>
      <c r="C16" s="393"/>
      <c r="D16" s="394"/>
      <c r="E16" s="394"/>
      <c r="F16" s="54" t="str">
        <f>'AMD Հ7 Ձև1 round'!F16</f>
        <v>Ներկայացուցչական ծախսեր 4237</v>
      </c>
      <c r="G16" s="262">
        <f t="shared" si="7"/>
        <v>1799.9191388285237</v>
      </c>
      <c r="H16" s="263">
        <f>'AMD Հ7 Ձև1 round'!H16/395.74*1000</f>
        <v>1499.9747308839137</v>
      </c>
      <c r="I16" s="263">
        <f>'AMD Հ7 Ձև1 round'!I16/395.74*1000</f>
        <v>299.94440794461008</v>
      </c>
      <c r="J16" s="262">
        <f t="shared" si="0"/>
        <v>0</v>
      </c>
      <c r="K16" s="263"/>
      <c r="L16" s="263"/>
      <c r="M16" s="262">
        <f t="shared" si="1"/>
        <v>665.08313539192397</v>
      </c>
      <c r="N16" s="263">
        <f>'AMD Հ7 Ձև1 round'!N16/395.74*1000</f>
        <v>554.15171577298224</v>
      </c>
      <c r="O16" s="263">
        <f>'AMD Հ7 Ձև1 round'!O16/395.74*1000</f>
        <v>110.93141961894172</v>
      </c>
      <c r="P16" s="262">
        <f t="shared" si="2"/>
        <v>845.50462424824377</v>
      </c>
      <c r="Q16" s="263">
        <f>'AMD Հ7 Ձև1 round'!Q16/395.74*1000</f>
        <v>704.50295648658209</v>
      </c>
      <c r="R16" s="263">
        <f>'AMD Հ7 Ձև1 round'!R16/395.74*1000</f>
        <v>141.00166776166168</v>
      </c>
      <c r="S16" s="262">
        <f t="shared" si="8"/>
        <v>289.58407034921919</v>
      </c>
      <c r="T16" s="263">
        <f>'AMD Հ7 Ձև1 round'!T16/395.74*1000</f>
        <v>241.32005862434931</v>
      </c>
      <c r="U16" s="263">
        <f>'AMD Հ7 Ձև1 round'!U16/395.74*1000</f>
        <v>48.264011724869867</v>
      </c>
      <c r="V16" s="262">
        <f t="shared" si="14"/>
        <v>289.58407034921919</v>
      </c>
      <c r="W16" s="263">
        <f>'AMD Հ7 Ձև1 round'!W16/395.74*1000</f>
        <v>241.32005862434931</v>
      </c>
      <c r="X16" s="263">
        <f>'AMD Հ7 Ձև1 round'!X16/395.74*1000</f>
        <v>48.264011724869867</v>
      </c>
      <c r="Y16" s="262">
        <f t="shared" si="3"/>
        <v>0</v>
      </c>
      <c r="Z16" s="263"/>
      <c r="AA16" s="263"/>
      <c r="AB16" s="262">
        <f t="shared" si="4"/>
        <v>0</v>
      </c>
      <c r="AC16" s="263"/>
      <c r="AD16" s="263"/>
      <c r="AE16" s="262">
        <f t="shared" si="10"/>
        <v>114.6</v>
      </c>
      <c r="AF16" s="263">
        <f>ROUND('Հ7 Ձև1'!AF15,1)</f>
        <v>95.5</v>
      </c>
      <c r="AG16" s="263">
        <f>ROUND('Հ7 Ձև1'!AG15,1)</f>
        <v>19.100000000000001</v>
      </c>
      <c r="AH16" s="262">
        <f t="shared" si="11"/>
        <v>60</v>
      </c>
      <c r="AI16" s="263">
        <f>ROUND('Հ7 Ձև1'!AI15,1)</f>
        <v>50</v>
      </c>
      <c r="AJ16" s="263">
        <f>ROUND('Հ7 Ձև1'!AJ15,1)</f>
        <v>10</v>
      </c>
      <c r="AK16" s="262">
        <f t="shared" si="12"/>
        <v>54.6</v>
      </c>
      <c r="AL16" s="263">
        <f>ROUND('Հ7 Ձև1'!AL15,1)</f>
        <v>45.5</v>
      </c>
      <c r="AM16" s="263">
        <f>ROUND('Հ7 Ձև1'!AM15,1)</f>
        <v>9.1</v>
      </c>
      <c r="AN16" s="262">
        <f t="shared" si="13"/>
        <v>0</v>
      </c>
      <c r="AO16" s="263">
        <f>ROUND('Հ7 Ձև1'!AO15,1)</f>
        <v>0</v>
      </c>
      <c r="AP16" s="263">
        <f>ROUND('Հ7 Ձև1'!AP15,1)</f>
        <v>0</v>
      </c>
      <c r="AQ16" s="141">
        <f t="shared" si="5"/>
        <v>0</v>
      </c>
      <c r="AR16" s="140"/>
      <c r="AS16" s="140"/>
      <c r="AT16" s="141">
        <f t="shared" si="6"/>
        <v>0</v>
      </c>
      <c r="AU16" s="292"/>
      <c r="AV16" s="306"/>
      <c r="AW16" s="346"/>
      <c r="AX16" s="346"/>
      <c r="AY16" s="346"/>
    </row>
    <row r="17" spans="1:51" ht="39.75" customHeight="1" x14ac:dyDescent="0.25">
      <c r="B17" s="393"/>
      <c r="C17" s="393"/>
      <c r="D17" s="394"/>
      <c r="E17" s="394"/>
      <c r="F17" s="54" t="str">
        <f>'AMD Հ7 Ձև1 round'!F17</f>
        <v>Գրասենյակային նյութեր և հագուստ 4261</v>
      </c>
      <c r="G17" s="262">
        <f t="shared" si="7"/>
        <v>1560.1152271693536</v>
      </c>
      <c r="H17" s="263">
        <f>'AMD Հ7 Ձև1 round'!H17/395.74*1000</f>
        <v>1300.096022641128</v>
      </c>
      <c r="I17" s="263">
        <f>'AMD Հ7 Ձև1 round'!I17/395.74*1000</f>
        <v>260.01920452822566</v>
      </c>
      <c r="J17" s="262">
        <f t="shared" si="0"/>
        <v>0</v>
      </c>
      <c r="K17" s="263"/>
      <c r="L17" s="263"/>
      <c r="M17" s="262">
        <f t="shared" si="1"/>
        <v>596.35113963713547</v>
      </c>
      <c r="N17" s="263">
        <f>'AMD Հ7 Ձև1 round'!N17/395.74*1000</f>
        <v>497.04351341790061</v>
      </c>
      <c r="O17" s="263">
        <f>'AMD Հ7 Ձև1 round'!O17/395.74*1000</f>
        <v>99.307626219234848</v>
      </c>
      <c r="P17" s="262">
        <f t="shared" si="2"/>
        <v>963.76408753221813</v>
      </c>
      <c r="Q17" s="263">
        <f>'AMD Հ7 Ձև1 round'!Q17/395.74*1000</f>
        <v>803.05250922322739</v>
      </c>
      <c r="R17" s="263">
        <f>'AMD Հ7 Ձև1 round'!R17/395.74*1000</f>
        <v>160.71157830899074</v>
      </c>
      <c r="S17" s="262">
        <f t="shared" si="8"/>
        <v>0</v>
      </c>
      <c r="T17" s="263">
        <f>'AMD Հ7 Ձև1 round'!T17/395.74*1000</f>
        <v>0</v>
      </c>
      <c r="U17" s="263">
        <f>'AMD Հ7 Ձև1 round'!U17/395.74*1000</f>
        <v>0</v>
      </c>
      <c r="V17" s="262">
        <f t="shared" si="14"/>
        <v>0</v>
      </c>
      <c r="W17" s="263">
        <f>'AMD Հ7 Ձև1 round'!W17/395.74*1000</f>
        <v>0</v>
      </c>
      <c r="X17" s="263">
        <f>'AMD Հ7 Ձև1 round'!X17/395.74*1000</f>
        <v>0</v>
      </c>
      <c r="Y17" s="262"/>
      <c r="Z17" s="263"/>
      <c r="AA17" s="263"/>
      <c r="AB17" s="262"/>
      <c r="AC17" s="263"/>
      <c r="AD17" s="263"/>
      <c r="AE17" s="262">
        <f t="shared" si="10"/>
        <v>0</v>
      </c>
      <c r="AF17" s="263">
        <f>ROUND('Հ7 Ձև1'!AF16,1)</f>
        <v>0</v>
      </c>
      <c r="AG17" s="263">
        <f>ROUND('Հ7 Ձև1'!AG16,1)</f>
        <v>0</v>
      </c>
      <c r="AH17" s="262">
        <f t="shared" si="11"/>
        <v>0</v>
      </c>
      <c r="AI17" s="263">
        <f>ROUND('Հ7 Ձև1'!AI16,1)</f>
        <v>0</v>
      </c>
      <c r="AJ17" s="263">
        <f>ROUND('Հ7 Ձև1'!AJ16,1)</f>
        <v>0</v>
      </c>
      <c r="AK17" s="262">
        <f t="shared" si="12"/>
        <v>0</v>
      </c>
      <c r="AL17" s="263">
        <f>ROUND('Հ7 Ձև1'!AL16,1)</f>
        <v>0</v>
      </c>
      <c r="AM17" s="263">
        <f>ROUND('Հ7 Ձև1'!AM16,1)</f>
        <v>0</v>
      </c>
      <c r="AN17" s="262">
        <f t="shared" si="13"/>
        <v>0</v>
      </c>
      <c r="AO17" s="263">
        <f>ROUND('Հ7 Ձև1'!AO16,1)</f>
        <v>0</v>
      </c>
      <c r="AP17" s="263">
        <f>ROUND('Հ7 Ձև1'!AP16,1)</f>
        <v>0</v>
      </c>
      <c r="AQ17" s="141"/>
      <c r="AR17" s="140"/>
      <c r="AS17" s="140"/>
      <c r="AT17" s="141"/>
      <c r="AU17" s="292"/>
      <c r="AV17" s="306"/>
      <c r="AW17" s="346"/>
      <c r="AX17" s="346"/>
      <c r="AY17" s="346"/>
    </row>
    <row r="18" spans="1:51" ht="39.75" customHeight="1" x14ac:dyDescent="0.25">
      <c r="B18" s="393"/>
      <c r="C18" s="393"/>
      <c r="D18" s="394"/>
      <c r="E18" s="394"/>
      <c r="F18" s="54" t="str">
        <f>'AMD Հ7 Ձև1 round'!F18</f>
        <v>Տրանսպորտային նյութեր 4264</v>
      </c>
      <c r="G18" s="262">
        <f t="shared" si="7"/>
        <v>4800.1212917572138</v>
      </c>
      <c r="H18" s="263">
        <f>'AMD Հ7 Ձև1 round'!H18/395.74*1000</f>
        <v>4000.1010764643452</v>
      </c>
      <c r="I18" s="263">
        <f>'AMD Հ7 Ձև1 round'!I18/395.74*1000</f>
        <v>800.02021529286901</v>
      </c>
      <c r="J18" s="262">
        <f t="shared" si="0"/>
        <v>0</v>
      </c>
      <c r="K18" s="263"/>
      <c r="L18" s="263"/>
      <c r="M18" s="262">
        <f>N18+O18</f>
        <v>408.09622479405664</v>
      </c>
      <c r="N18" s="263">
        <f>'AMD Հ7 Ձև1 round'!N18/395.74*1000</f>
        <v>340.12230252185776</v>
      </c>
      <c r="O18" s="263">
        <f>'AMD Հ7 Ձև1 round'!O18/395.74*1000</f>
        <v>67.973922272198905</v>
      </c>
      <c r="P18" s="262">
        <f t="shared" si="2"/>
        <v>4391.7723758022948</v>
      </c>
      <c r="Q18" s="263">
        <f>'AMD Հ7 Ձև1 round'!Q18/395.74*1000</f>
        <v>3659.7260827816244</v>
      </c>
      <c r="R18" s="263">
        <f>'AMD Հ7 Ձև1 round'!R18/395.74*1000</f>
        <v>732.04629302067019</v>
      </c>
      <c r="S18" s="262">
        <f>T18+U18</f>
        <v>0</v>
      </c>
      <c r="T18" s="263">
        <f>'AMD Հ7 Ձև1 round'!T18/395.74*1000</f>
        <v>0</v>
      </c>
      <c r="U18" s="263">
        <f>'AMD Հ7 Ձև1 round'!U18/395.74*1000</f>
        <v>0</v>
      </c>
      <c r="V18" s="262">
        <f t="shared" si="14"/>
        <v>0</v>
      </c>
      <c r="W18" s="263">
        <f>'AMD Հ7 Ձև1 round'!W18/395.74*1000</f>
        <v>0</v>
      </c>
      <c r="X18" s="263">
        <f>'AMD Հ7 Ձև1 round'!X18/395.74*1000</f>
        <v>0</v>
      </c>
      <c r="Y18" s="262"/>
      <c r="Z18" s="263"/>
      <c r="AA18" s="263"/>
      <c r="AB18" s="262"/>
      <c r="AC18" s="263"/>
      <c r="AD18" s="263"/>
      <c r="AE18" s="262">
        <f t="shared" si="10"/>
        <v>0</v>
      </c>
      <c r="AF18" s="263">
        <f>ROUND('Հ7 Ձև1'!AF17,1)</f>
        <v>0</v>
      </c>
      <c r="AG18" s="263">
        <f>ROUND('Հ7 Ձև1'!AG17,1)</f>
        <v>0</v>
      </c>
      <c r="AH18" s="262">
        <f t="shared" si="11"/>
        <v>0</v>
      </c>
      <c r="AI18" s="263">
        <f>ROUND('Հ7 Ձև1'!AI17,1)</f>
        <v>0</v>
      </c>
      <c r="AJ18" s="263">
        <f>ROUND('Հ7 Ձև1'!AJ17,1)</f>
        <v>0</v>
      </c>
      <c r="AK18" s="262">
        <f t="shared" si="12"/>
        <v>0</v>
      </c>
      <c r="AL18" s="263">
        <f>ROUND('Հ7 Ձև1'!AL17,1)</f>
        <v>0</v>
      </c>
      <c r="AM18" s="263">
        <f>ROUND('Հ7 Ձև1'!AM17,1)</f>
        <v>0</v>
      </c>
      <c r="AN18" s="262">
        <f t="shared" si="13"/>
        <v>0</v>
      </c>
      <c r="AO18" s="263">
        <f>ROUND('Հ7 Ձև1'!AO17,1)</f>
        <v>0</v>
      </c>
      <c r="AP18" s="263">
        <f>ROUND('Հ7 Ձև1'!AP17,1)</f>
        <v>0</v>
      </c>
      <c r="AQ18" s="141"/>
      <c r="AR18" s="140"/>
      <c r="AS18" s="140"/>
      <c r="AT18" s="141"/>
      <c r="AU18" s="292"/>
      <c r="AV18" s="306"/>
      <c r="AW18" s="346"/>
      <c r="AX18" s="346"/>
      <c r="AY18" s="346"/>
    </row>
    <row r="19" spans="1:51" ht="39.75" customHeight="1" x14ac:dyDescent="0.25">
      <c r="B19" s="393"/>
      <c r="C19" s="393"/>
      <c r="D19" s="394"/>
      <c r="E19" s="394"/>
      <c r="F19" s="54" t="str">
        <f>'AMD Հ7 Ձև1 round'!F19</f>
        <v>Ընդհանուր բնույթի այլ ծառայություններ 4239</v>
      </c>
      <c r="G19" s="262">
        <f t="shared" si="7"/>
        <v>0</v>
      </c>
      <c r="H19" s="263">
        <f>'AMD Հ7 Ձև1 round'!H19/395.74*1000</f>
        <v>0</v>
      </c>
      <c r="I19" s="263">
        <f>'AMD Հ7 Ձև1 round'!I19/395.74*1000</f>
        <v>0</v>
      </c>
      <c r="J19" s="262">
        <f t="shared" si="0"/>
        <v>0</v>
      </c>
      <c r="K19" s="263"/>
      <c r="L19" s="263"/>
      <c r="M19" s="262">
        <v>0</v>
      </c>
      <c r="N19" s="263">
        <f>'AMD Հ7 Ձև1 round'!N19/395.74*1000</f>
        <v>0</v>
      </c>
      <c r="O19" s="263">
        <f>'AMD Հ7 Ձև1 round'!O19/395.74*1000</f>
        <v>0</v>
      </c>
      <c r="P19" s="262">
        <f t="shared" si="2"/>
        <v>0</v>
      </c>
      <c r="Q19" s="263">
        <f>'AMD Հ7 Ձև1 round'!Q19/395.74*1000</f>
        <v>0</v>
      </c>
      <c r="R19" s="263">
        <f>'AMD Հ7 Ձև1 round'!R19/395.74*1000</f>
        <v>0</v>
      </c>
      <c r="S19" s="262">
        <f t="shared" si="8"/>
        <v>0</v>
      </c>
      <c r="T19" s="263">
        <f>'AMD Հ7 Ձև1 round'!T19/395.74*1000</f>
        <v>0</v>
      </c>
      <c r="U19" s="263">
        <f>'AMD Հ7 Ձև1 round'!U19/395.74*1000</f>
        <v>0</v>
      </c>
      <c r="V19" s="262">
        <f t="shared" si="14"/>
        <v>0</v>
      </c>
      <c r="W19" s="263">
        <f>'AMD Հ7 Ձև1 round'!W19/395.74*1000</f>
        <v>0</v>
      </c>
      <c r="X19" s="263">
        <f>'AMD Հ7 Ձև1 round'!X19/395.74*1000</f>
        <v>0</v>
      </c>
      <c r="Y19" s="262"/>
      <c r="Z19" s="263"/>
      <c r="AA19" s="263"/>
      <c r="AB19" s="262"/>
      <c r="AC19" s="263"/>
      <c r="AD19" s="263"/>
      <c r="AE19" s="262">
        <f t="shared" si="10"/>
        <v>0</v>
      </c>
      <c r="AF19" s="263">
        <f>ROUND('Հ7 Ձև1'!AF18,1)</f>
        <v>0</v>
      </c>
      <c r="AG19" s="263">
        <f>ROUND('Հ7 Ձև1'!AG18,1)</f>
        <v>0</v>
      </c>
      <c r="AH19" s="262">
        <f t="shared" si="11"/>
        <v>0</v>
      </c>
      <c r="AI19" s="263">
        <f>ROUND('Հ7 Ձև1'!AI18,1)</f>
        <v>0</v>
      </c>
      <c r="AJ19" s="263">
        <f>ROUND('Հ7 Ձև1'!AJ18,1)</f>
        <v>0</v>
      </c>
      <c r="AK19" s="262">
        <f t="shared" si="12"/>
        <v>0</v>
      </c>
      <c r="AL19" s="263">
        <f>ROUND('Հ7 Ձև1'!AL18,1)</f>
        <v>0</v>
      </c>
      <c r="AM19" s="263">
        <f>ROUND('Հ7 Ձև1'!AM18,1)</f>
        <v>0</v>
      </c>
      <c r="AN19" s="262">
        <f t="shared" si="13"/>
        <v>0</v>
      </c>
      <c r="AO19" s="263">
        <f>ROUND('Հ7 Ձև1'!AO18,1)</f>
        <v>0</v>
      </c>
      <c r="AP19" s="263">
        <f>ROUND('Հ7 Ձև1'!AP18,1)</f>
        <v>0</v>
      </c>
      <c r="AQ19" s="141"/>
      <c r="AR19" s="140"/>
      <c r="AS19" s="140"/>
      <c r="AT19" s="141"/>
      <c r="AU19" s="292"/>
      <c r="AV19" s="306"/>
      <c r="AW19" s="346"/>
      <c r="AX19" s="346"/>
      <c r="AY19" s="346"/>
    </row>
    <row r="20" spans="1:51" ht="39.75" customHeight="1" x14ac:dyDescent="0.25">
      <c r="B20" s="393"/>
      <c r="C20" s="393"/>
      <c r="D20" s="394"/>
      <c r="E20" s="394"/>
      <c r="F20" s="54" t="str">
        <f>'AMD Հ7 Ձև1 round'!F20</f>
        <v>Այլ ծախսեր 4861</v>
      </c>
      <c r="G20" s="262">
        <f t="shared" si="7"/>
        <v>136300.09602264111</v>
      </c>
      <c r="H20" s="263">
        <f>'AMD Հ7 Ձև1 round'!H20/395.74*1000</f>
        <v>112833.42598675897</v>
      </c>
      <c r="I20" s="263">
        <f>'AMD Հ7 Ձև1 round'!I20/395.74*1000</f>
        <v>23466.670035882147</v>
      </c>
      <c r="J20" s="262">
        <f t="shared" si="0"/>
        <v>0</v>
      </c>
      <c r="K20" s="263"/>
      <c r="L20" s="263"/>
      <c r="M20" s="262">
        <f t="shared" si="1"/>
        <v>0</v>
      </c>
      <c r="N20" s="263">
        <f>'AMD Հ7 Ձև1 round'!N20/395.74*1000</f>
        <v>0</v>
      </c>
      <c r="O20" s="263">
        <f>'AMD Հ7 Ձև1 round'!O20/395.74*1000</f>
        <v>0</v>
      </c>
      <c r="P20" s="262">
        <f t="shared" si="2"/>
        <v>86998.534391266978</v>
      </c>
      <c r="Q20" s="263">
        <f>'AMD Հ7 Ձև1 round'!Q20/395.74*1000</f>
        <v>71748.622833173285</v>
      </c>
      <c r="R20" s="263">
        <f>'AMD Հ7 Ձև1 round'!R20/395.74*1000</f>
        <v>15249.911558093698</v>
      </c>
      <c r="S20" s="262">
        <f t="shared" si="8"/>
        <v>49301.308940213268</v>
      </c>
      <c r="T20" s="263">
        <f>'AMD Հ7 Ձև1 round'!T20/395.74*1000</f>
        <v>41084.550462424821</v>
      </c>
      <c r="U20" s="263">
        <f>'AMD Հ7 Ձև1 round'!U20/395.74*1000</f>
        <v>8216.7584777884458</v>
      </c>
      <c r="V20" s="262">
        <f t="shared" si="14"/>
        <v>49301.561631374134</v>
      </c>
      <c r="W20" s="263">
        <f>'AMD Հ7 Ձև1 round'!W20/395.74*1000</f>
        <v>41084.550462424821</v>
      </c>
      <c r="X20" s="263">
        <f>'AMD Հ7 Ձև1 round'!X20/395.74*1000</f>
        <v>8217.0111689493115</v>
      </c>
      <c r="Y20" s="262"/>
      <c r="Z20" s="263"/>
      <c r="AA20" s="263"/>
      <c r="AB20" s="262"/>
      <c r="AC20" s="263"/>
      <c r="AD20" s="263"/>
      <c r="AE20" s="262">
        <f t="shared" si="10"/>
        <v>19510.599999999999</v>
      </c>
      <c r="AF20" s="263">
        <f>ROUND('Հ7 Ձև1'!AF19,1)</f>
        <v>16258.8</v>
      </c>
      <c r="AG20" s="263">
        <f>ROUND('Հ7 Ձև1'!AG19,1)</f>
        <v>3251.8</v>
      </c>
      <c r="AH20" s="262">
        <f t="shared" si="11"/>
        <v>13122.800000000001</v>
      </c>
      <c r="AI20" s="263">
        <f>ROUND('Հ7 Ձև1'!AI19,1)</f>
        <v>10935.7</v>
      </c>
      <c r="AJ20" s="263">
        <f>ROUND('Հ7 Ձև1'!AJ19,1)</f>
        <v>2187.1</v>
      </c>
      <c r="AK20" s="262">
        <f t="shared" si="12"/>
        <v>4819.3999999999996</v>
      </c>
      <c r="AL20" s="263">
        <f>ROUND('Հ7 Ձև1'!AL19,1)</f>
        <v>4016.2</v>
      </c>
      <c r="AM20" s="263">
        <f>ROUND('Հ7 Ձև1'!AM19,1)</f>
        <v>803.2</v>
      </c>
      <c r="AN20" s="262">
        <f t="shared" si="13"/>
        <v>1568.1999999999998</v>
      </c>
      <c r="AO20" s="263">
        <f>ROUND('Հ7 Ձև1'!AO19,1)</f>
        <v>1306.8</v>
      </c>
      <c r="AP20" s="263">
        <f>ROUND('Հ7 Ձև1'!AP19,1)</f>
        <v>261.39999999999998</v>
      </c>
      <c r="AQ20" s="141"/>
      <c r="AR20" s="140"/>
      <c r="AS20" s="140"/>
      <c r="AT20" s="141"/>
      <c r="AU20" s="292"/>
      <c r="AV20" s="306"/>
      <c r="AW20" s="346"/>
      <c r="AX20" s="346"/>
      <c r="AY20" s="346"/>
    </row>
    <row r="21" spans="1:51" ht="39.75" customHeight="1" x14ac:dyDescent="0.25">
      <c r="B21" s="393"/>
      <c r="C21" s="393"/>
      <c r="D21" s="394"/>
      <c r="E21" s="394"/>
      <c r="F21" s="54" t="str">
        <f>'AMD Հ7 Ձև1 round'!F21</f>
        <v>Ներքին գործուղումներ 4221</v>
      </c>
      <c r="G21" s="262">
        <f t="shared" si="7"/>
        <v>999.89892353565472</v>
      </c>
      <c r="H21" s="263">
        <f>'AMD Հ7 Ձև1 round'!H21/395.74*1000</f>
        <v>999.89892353565472</v>
      </c>
      <c r="I21" s="263">
        <f>'AMD Հ7 Ձև1 round'!I21/395.74*1000</f>
        <v>0</v>
      </c>
      <c r="J21" s="262">
        <f t="shared" si="0"/>
        <v>0</v>
      </c>
      <c r="K21" s="263"/>
      <c r="L21" s="263"/>
      <c r="M21" s="262">
        <f t="shared" si="1"/>
        <v>0</v>
      </c>
      <c r="N21" s="263">
        <f>'AMD Հ7 Ձև1 round'!N21/395.74*1000</f>
        <v>0</v>
      </c>
      <c r="O21" s="263">
        <f>'AMD Հ7 Ձև1 round'!O21/395.74*1000</f>
        <v>0</v>
      </c>
      <c r="P21" s="262">
        <f t="shared" si="2"/>
        <v>646.13129832718448</v>
      </c>
      <c r="Q21" s="263">
        <f>'AMD Հ7 Ձև1 round'!Q21/395.74*1000</f>
        <v>646.13129832718448</v>
      </c>
      <c r="R21" s="263">
        <f>'AMD Հ7 Ձև1 round'!R21/395.74*1000</f>
        <v>0</v>
      </c>
      <c r="S21" s="262">
        <f t="shared" si="8"/>
        <v>353.76762520847024</v>
      </c>
      <c r="T21" s="263">
        <f>'AMD Հ7 Ձև1 round'!T21/395.74*1000</f>
        <v>353.76762520847024</v>
      </c>
      <c r="U21" s="263">
        <f>'AMD Հ7 Ձև1 round'!U21/395.74*1000</f>
        <v>0</v>
      </c>
      <c r="V21" s="262">
        <f t="shared" si="14"/>
        <v>353.76762520847024</v>
      </c>
      <c r="W21" s="263">
        <f>'AMD Հ7 Ձև1 round'!W21/395.74*1000</f>
        <v>353.76762520847024</v>
      </c>
      <c r="X21" s="263">
        <f>'AMD Հ7 Ձև1 round'!X21/395.74*1000</f>
        <v>0</v>
      </c>
      <c r="Y21" s="262"/>
      <c r="Z21" s="263"/>
      <c r="AA21" s="263"/>
      <c r="AB21" s="262"/>
      <c r="AC21" s="263"/>
      <c r="AD21" s="263"/>
      <c r="AE21" s="262">
        <f t="shared" si="10"/>
        <v>140</v>
      </c>
      <c r="AF21" s="263">
        <f>ROUND('Հ7 Ձև1'!AF20,1)</f>
        <v>140</v>
      </c>
      <c r="AG21" s="263">
        <f>ROUND('Հ7 Ձև1'!AG20,1)</f>
        <v>0</v>
      </c>
      <c r="AH21" s="262">
        <f t="shared" si="11"/>
        <v>70</v>
      </c>
      <c r="AI21" s="263">
        <f>ROUND('Հ7 Ձև1'!AI20,1)</f>
        <v>70</v>
      </c>
      <c r="AJ21" s="263">
        <f>ROUND('Հ7 Ձև1'!AJ20,1)</f>
        <v>0</v>
      </c>
      <c r="AK21" s="262">
        <f t="shared" si="12"/>
        <v>70</v>
      </c>
      <c r="AL21" s="263">
        <f>ROUND('Հ7 Ձև1'!AL20,1)</f>
        <v>70</v>
      </c>
      <c r="AM21" s="263">
        <f>ROUND('Հ7 Ձև1'!AM20,1)</f>
        <v>0</v>
      </c>
      <c r="AN21" s="262">
        <f t="shared" si="13"/>
        <v>0</v>
      </c>
      <c r="AO21" s="263">
        <f>ROUND('Հ7 Ձև1'!AO20,1)</f>
        <v>0</v>
      </c>
      <c r="AP21" s="263">
        <f>ROUND('Հ7 Ձև1'!AP20,1)</f>
        <v>0</v>
      </c>
      <c r="AQ21" s="141"/>
      <c r="AR21" s="140"/>
      <c r="AS21" s="140"/>
      <c r="AT21" s="141"/>
      <c r="AU21" s="292"/>
      <c r="AV21" s="306"/>
      <c r="AW21" s="346"/>
      <c r="AX21" s="346"/>
      <c r="AY21" s="346"/>
    </row>
    <row r="22" spans="1:51" ht="39.75" customHeight="1" x14ac:dyDescent="0.25">
      <c r="B22" s="393"/>
      <c r="C22" s="393"/>
      <c r="D22" s="394"/>
      <c r="E22" s="394"/>
      <c r="F22" s="54" t="str">
        <f>'AMD Հ7 Ձև1 round'!F22</f>
        <v>Կառավարչական ծառայություններ 4235</v>
      </c>
      <c r="G22" s="262">
        <f t="shared" si="7"/>
        <v>12000.050538232172</v>
      </c>
      <c r="H22" s="263">
        <f>'AMD Հ7 Ձև1 round'!H22/395.74*1000</f>
        <v>10000</v>
      </c>
      <c r="I22" s="263">
        <f>'AMD Հ7 Ձև1 round'!I22/395.74*1000</f>
        <v>2000.0505382321726</v>
      </c>
      <c r="J22" s="262">
        <f t="shared" si="0"/>
        <v>0</v>
      </c>
      <c r="K22" s="263"/>
      <c r="L22" s="263"/>
      <c r="M22" s="262">
        <f t="shared" si="1"/>
        <v>0</v>
      </c>
      <c r="N22" s="263">
        <f>'AMD Հ7 Ձև1 round'!N22/395.74*1000</f>
        <v>0</v>
      </c>
      <c r="O22" s="263">
        <f>'AMD Հ7 Ձև1 round'!O22/395.74*1000</f>
        <v>0</v>
      </c>
      <c r="P22" s="262">
        <f t="shared" si="2"/>
        <v>0</v>
      </c>
      <c r="Q22" s="263">
        <f>'AMD Հ7 Ձև1 round'!Q22/395.74*1000</f>
        <v>0</v>
      </c>
      <c r="R22" s="263">
        <f>'AMD Հ7 Ձև1 round'!R22/395.74*1000</f>
        <v>0</v>
      </c>
      <c r="S22" s="262">
        <f t="shared" si="8"/>
        <v>12000.050538232172</v>
      </c>
      <c r="T22" s="263">
        <f>'AMD Հ7 Ձև1 round'!T22/395.74*1000</f>
        <v>10000</v>
      </c>
      <c r="U22" s="263">
        <f>'AMD Հ7 Ձև1 round'!U22/395.74*1000</f>
        <v>2000.0505382321726</v>
      </c>
      <c r="V22" s="262">
        <f t="shared" si="14"/>
        <v>12000.050538232172</v>
      </c>
      <c r="W22" s="263">
        <f>'AMD Հ7 Ձև1 round'!W22/395.74*1000</f>
        <v>10000</v>
      </c>
      <c r="X22" s="263">
        <f>'AMD Հ7 Ձև1 round'!X22/395.74*1000</f>
        <v>2000.0505382321726</v>
      </c>
      <c r="Y22" s="262"/>
      <c r="Z22" s="263"/>
      <c r="AA22" s="263"/>
      <c r="AB22" s="262"/>
      <c r="AC22" s="263"/>
      <c r="AD22" s="263"/>
      <c r="AE22" s="262">
        <f t="shared" si="10"/>
        <v>4748.8999999999996</v>
      </c>
      <c r="AF22" s="263">
        <f>ROUND('Հ7 Ձև1'!AF21,1)</f>
        <v>3957.4</v>
      </c>
      <c r="AG22" s="263">
        <f>ROUND('Հ7 Ձև1'!AG21,1)</f>
        <v>791.5</v>
      </c>
      <c r="AH22" s="262">
        <f t="shared" si="11"/>
        <v>4748.8999999999996</v>
      </c>
      <c r="AI22" s="263">
        <f>ROUND('Հ7 Ձև1'!AI21,1)</f>
        <v>3957.4</v>
      </c>
      <c r="AJ22" s="263">
        <f>ROUND('Հ7 Ձև1'!AJ21,1)</f>
        <v>791.5</v>
      </c>
      <c r="AK22" s="262">
        <f t="shared" si="12"/>
        <v>0</v>
      </c>
      <c r="AL22" s="263">
        <f>ROUND('Հ7 Ձև1'!AL21,1)</f>
        <v>0</v>
      </c>
      <c r="AM22" s="263">
        <f>ROUND('Հ7 Ձև1'!AM21,1)</f>
        <v>0</v>
      </c>
      <c r="AN22" s="262">
        <f t="shared" si="13"/>
        <v>0</v>
      </c>
      <c r="AO22" s="263">
        <f>ROUND('Հ7 Ձև1'!AO21,1)</f>
        <v>0</v>
      </c>
      <c r="AP22" s="263">
        <f>ROUND('Հ7 Ձև1'!AP21,1)</f>
        <v>0</v>
      </c>
      <c r="AQ22" s="141"/>
      <c r="AR22" s="140"/>
      <c r="AS22" s="140"/>
      <c r="AT22" s="141"/>
      <c r="AU22" s="292"/>
      <c r="AV22" s="306"/>
      <c r="AW22" s="346"/>
      <c r="AX22" s="346"/>
      <c r="AY22" s="346"/>
    </row>
    <row r="23" spans="1:51" ht="4.5" hidden="1" customHeight="1" x14ac:dyDescent="0.25">
      <c r="B23" s="393"/>
      <c r="C23" s="274"/>
      <c r="D23" s="275"/>
      <c r="E23" s="250"/>
      <c r="F23" s="54" t="str">
        <f>'AMD Հ7 Ձև1 round'!F23</f>
        <v>Ընդամենը</v>
      </c>
      <c r="G23" s="279">
        <f>SUM(H23:I23)</f>
        <v>1798519.9878708243</v>
      </c>
      <c r="H23" s="279">
        <f t="shared" ref="H23:I23" si="15">SUM(H24:H25)</f>
        <v>1498766.6144438267</v>
      </c>
      <c r="I23" s="279">
        <f t="shared" si="15"/>
        <v>299753.37342699751</v>
      </c>
      <c r="J23" s="279"/>
      <c r="K23" s="279"/>
      <c r="L23" s="279"/>
      <c r="M23" s="279">
        <f>SUM(N23:O23)</f>
        <v>0</v>
      </c>
      <c r="N23" s="279">
        <f t="shared" ref="N23:O23" si="16">SUM(N24:N25)</f>
        <v>0</v>
      </c>
      <c r="O23" s="279">
        <f t="shared" si="16"/>
        <v>0</v>
      </c>
      <c r="P23" s="279">
        <f>SUM(Q23:R23)</f>
        <v>870245.11042603722</v>
      </c>
      <c r="Q23" s="279">
        <f t="shared" ref="Q23:R23" si="17">SUM(Q24:Q25)</f>
        <v>725204.17445797741</v>
      </c>
      <c r="R23" s="279">
        <f t="shared" si="17"/>
        <v>145040.93596805981</v>
      </c>
      <c r="S23" s="279">
        <f>SUM(T23:U23)</f>
        <v>928274.87744478695</v>
      </c>
      <c r="T23" s="279">
        <f t="shared" ref="T23:U23" si="18">SUM(T24:T25)</f>
        <v>773562.4399858492</v>
      </c>
      <c r="U23" s="279">
        <f t="shared" si="18"/>
        <v>154712.4374589377</v>
      </c>
      <c r="V23" s="279">
        <f>SUM(W23:X23)</f>
        <v>928274.87744478695</v>
      </c>
      <c r="W23" s="279">
        <f t="shared" ref="W23:X23" si="19">SUM(W24:W25)</f>
        <v>773562.4399858492</v>
      </c>
      <c r="X23" s="279">
        <f t="shared" si="19"/>
        <v>154712.4374589377</v>
      </c>
      <c r="Y23" s="279"/>
      <c r="Z23" s="279"/>
      <c r="AA23" s="279"/>
      <c r="AB23" s="279"/>
      <c r="AC23" s="279"/>
      <c r="AD23" s="279"/>
      <c r="AE23" s="279">
        <f>SUM(AF23:AG23)</f>
        <v>367355.5</v>
      </c>
      <c r="AF23" s="279">
        <f t="shared" ref="AF23:AG23" si="20">SUM(AF24:AF25)</f>
        <v>306129.59999999998</v>
      </c>
      <c r="AG23" s="279">
        <f t="shared" si="20"/>
        <v>61225.9</v>
      </c>
      <c r="AH23" s="279">
        <f>SUM(AI23:AJ23)</f>
        <v>241708.09999999998</v>
      </c>
      <c r="AI23" s="279">
        <f t="shared" ref="AI23:AJ23" si="21">SUM(AI24:AI25)</f>
        <v>201423.4</v>
      </c>
      <c r="AJ23" s="279">
        <f t="shared" si="21"/>
        <v>40284.699999999997</v>
      </c>
      <c r="AK23" s="279">
        <f>SUM(AL23:AM23)</f>
        <v>125647.4</v>
      </c>
      <c r="AL23" s="279">
        <f t="shared" ref="AL23:AM23" si="22">SUM(AL24:AL25)</f>
        <v>104706.2</v>
      </c>
      <c r="AM23" s="279">
        <f t="shared" si="22"/>
        <v>20941.2</v>
      </c>
      <c r="AN23" s="279">
        <f>SUM(AO23:AP23)</f>
        <v>0</v>
      </c>
      <c r="AO23" s="279">
        <f t="shared" ref="AO23:AP23" si="23">SUM(AO24:AO25)</f>
        <v>0</v>
      </c>
      <c r="AP23" s="279">
        <f t="shared" si="23"/>
        <v>0</v>
      </c>
      <c r="AQ23" s="280"/>
      <c r="AR23" s="280"/>
      <c r="AS23" s="280"/>
      <c r="AT23" s="280"/>
      <c r="AU23" s="281"/>
      <c r="AV23" s="307"/>
      <c r="AW23" s="346"/>
      <c r="AX23" s="346"/>
      <c r="AY23" s="346"/>
    </row>
    <row r="24" spans="1:51" ht="75" customHeight="1" x14ac:dyDescent="0.25">
      <c r="B24" s="393"/>
      <c r="C24" s="385">
        <v>32001</v>
      </c>
      <c r="D24" s="404" t="s">
        <v>311</v>
      </c>
      <c r="E24" s="394" t="s">
        <v>108</v>
      </c>
      <c r="F24" s="54" t="str">
        <f>'AMD Հ7 Ձև1 round'!F24</f>
        <v xml:space="preserve"> Շենքերի և շինությունների կապիտալ վերանորոգում 5113</v>
      </c>
      <c r="G24" s="266">
        <f>H24+I24</f>
        <v>1787120.0788396422</v>
      </c>
      <c r="H24" s="263">
        <f>'AMD Հ7 Ձև1 round'!H24/395.74*1000</f>
        <v>1489266.6902511751</v>
      </c>
      <c r="I24" s="263">
        <f>'AMD Հ7 Ձև1 round'!I24/395.74*1000</f>
        <v>297853.38858846715</v>
      </c>
      <c r="J24" s="267"/>
      <c r="K24" s="268"/>
      <c r="L24" s="268"/>
      <c r="M24" s="266"/>
      <c r="N24" s="263">
        <f>'AMD Հ7 Ձև1 round'!N24/395.74*1000</f>
        <v>0</v>
      </c>
      <c r="O24" s="263">
        <f>'AMD Հ7 Ձև1 round'!O24/395.74*1000</f>
        <v>0</v>
      </c>
      <c r="P24" s="266">
        <f t="shared" si="2"/>
        <v>858845.20139485516</v>
      </c>
      <c r="Q24" s="263">
        <f>'AMD Հ7 Ձև1 round'!Q24/395.74*1000</f>
        <v>715704.25026532565</v>
      </c>
      <c r="R24" s="263">
        <f>'AMD Հ7 Ձև1 round'!R24/395.74*1000</f>
        <v>143140.95112952948</v>
      </c>
      <c r="S24" s="266">
        <f t="shared" si="8"/>
        <v>928274.87744478695</v>
      </c>
      <c r="T24" s="263">
        <f>'AMD Հ7 Ձև1 round'!T24/395.74*1000</f>
        <v>773562.4399858492</v>
      </c>
      <c r="U24" s="263">
        <f>'AMD Հ7 Ձև1 round'!U24/395.74*1000</f>
        <v>154712.4374589377</v>
      </c>
      <c r="V24" s="267">
        <f>W24+X24</f>
        <v>928274.87744478695</v>
      </c>
      <c r="W24" s="263">
        <f>'AMD Հ7 Ձև1 round'!W24/395.74*1000</f>
        <v>773562.4399858492</v>
      </c>
      <c r="X24" s="263">
        <f>'AMD Հ7 Ձև1 round'!X24/395.74*1000</f>
        <v>154712.4374589377</v>
      </c>
      <c r="Y24" s="267"/>
      <c r="Z24" s="268"/>
      <c r="AA24" s="268"/>
      <c r="AB24" s="267"/>
      <c r="AC24" s="268"/>
      <c r="AD24" s="269"/>
      <c r="AE24" s="266">
        <f>V24</f>
        <v>928274.87744478695</v>
      </c>
      <c r="AF24" s="273">
        <f>ROUND('Հ7 Ձև1'!AF22,1)</f>
        <v>306129.59999999998</v>
      </c>
      <c r="AG24" s="273">
        <f>ROUND('Հ7 Ձև1'!AG22,1)</f>
        <v>61225.9</v>
      </c>
      <c r="AH24" s="266">
        <f t="shared" si="11"/>
        <v>241708.09999999998</v>
      </c>
      <c r="AI24" s="273">
        <f>ROUND('Հ7 Ձև1'!AI22,1)</f>
        <v>201423.4</v>
      </c>
      <c r="AJ24" s="273">
        <f>ROUND('Հ7 Ձև1'!AJ22,1)</f>
        <v>40284.699999999997</v>
      </c>
      <c r="AK24" s="266">
        <f t="shared" si="12"/>
        <v>125647.4</v>
      </c>
      <c r="AL24" s="273">
        <f>ROUND('Հ7 Ձև1'!AL22,1)</f>
        <v>104706.2</v>
      </c>
      <c r="AM24" s="273">
        <f>ROUND('Հ7 Ձև1'!AM22,1)</f>
        <v>20941.2</v>
      </c>
      <c r="AN24" s="266">
        <f t="shared" si="13"/>
        <v>0</v>
      </c>
      <c r="AO24" s="273">
        <f>ROUND('Հ7 Ձև1'!AO22,1)</f>
        <v>0</v>
      </c>
      <c r="AP24" s="273">
        <f>ROUND('Հ7 Ձև1'!AP22,1)</f>
        <v>0</v>
      </c>
      <c r="AQ24" s="137"/>
      <c r="AR24" s="142"/>
      <c r="AS24" s="142"/>
      <c r="AT24" s="137"/>
      <c r="AU24" s="117"/>
      <c r="AV24" s="308"/>
      <c r="AW24" s="346"/>
      <c r="AX24" s="346"/>
      <c r="AY24" s="346"/>
    </row>
    <row r="25" spans="1:51" ht="75" customHeight="1" x14ac:dyDescent="0.25">
      <c r="B25" s="393"/>
      <c r="C25" s="395"/>
      <c r="D25" s="351"/>
      <c r="E25" s="394"/>
      <c r="F25" s="54" t="str">
        <f>'AMD Հ7 Ձև1 round'!F25</f>
        <v>Վարչական սարքավորումներ 5122</v>
      </c>
      <c r="G25" s="267">
        <f>SUM(H25:I25)</f>
        <v>11399.909031182091</v>
      </c>
      <c r="H25" s="263">
        <f>'AMD Հ7 Ձև1 round'!H25/395.74*1000</f>
        <v>9499.9241926517425</v>
      </c>
      <c r="I25" s="263">
        <f>'AMD Հ7 Ձև1 round'!I25/395.74*1000</f>
        <v>1899.9848385303483</v>
      </c>
      <c r="J25" s="267"/>
      <c r="K25" s="268"/>
      <c r="L25" s="268"/>
      <c r="M25" s="267"/>
      <c r="N25" s="263">
        <f>'AMD Հ7 Ձև1 round'!N25/395.74*1000</f>
        <v>0</v>
      </c>
      <c r="O25" s="263">
        <f>'AMD Հ7 Ձև1 round'!O25/395.74*1000</f>
        <v>0</v>
      </c>
      <c r="P25" s="262">
        <f>Q25+R25</f>
        <v>11399.909031182091</v>
      </c>
      <c r="Q25" s="263">
        <f>'AMD Հ7 Ձև1 round'!Q25/395.74*1000</f>
        <v>9499.9241926517425</v>
      </c>
      <c r="R25" s="263">
        <f>'AMD Հ7 Ձև1 round'!R25/395.74*1000</f>
        <v>1899.9848385303483</v>
      </c>
      <c r="S25" s="262">
        <f t="shared" si="8"/>
        <v>0</v>
      </c>
      <c r="T25" s="263">
        <f>'AMD Հ7 Ձև1 round'!T25/395.74*1000</f>
        <v>0</v>
      </c>
      <c r="U25" s="263">
        <f>'AMD Հ7 Ձև1 round'!U25/395.74*1000</f>
        <v>0</v>
      </c>
      <c r="V25" s="267">
        <f>W25+X25</f>
        <v>0</v>
      </c>
      <c r="W25" s="263">
        <f>'AMD Հ7 Ձև1 round'!W25/395.74*1000</f>
        <v>0</v>
      </c>
      <c r="X25" s="263">
        <f>'AMD Հ7 Ձև1 round'!X25/395.74*1000</f>
        <v>0</v>
      </c>
      <c r="Y25" s="267"/>
      <c r="Z25" s="268"/>
      <c r="AA25" s="268"/>
      <c r="AB25" s="267"/>
      <c r="AC25" s="268"/>
      <c r="AD25" s="269"/>
      <c r="AE25" s="262">
        <f>V25</f>
        <v>0</v>
      </c>
      <c r="AF25" s="263">
        <f>ROUND('Հ7 Ձև1'!AF23,1)</f>
        <v>0</v>
      </c>
      <c r="AG25" s="263">
        <f>ROUND('Հ7 Ձև1'!AG23,1)</f>
        <v>0</v>
      </c>
      <c r="AH25" s="262">
        <f t="shared" si="11"/>
        <v>0</v>
      </c>
      <c r="AI25" s="263">
        <f>ROUND('Հ7 Ձև1'!AI23,1)</f>
        <v>0</v>
      </c>
      <c r="AJ25" s="263">
        <f>ROUND('Հ7 Ձև1'!AJ23,1)</f>
        <v>0</v>
      </c>
      <c r="AK25" s="262">
        <f t="shared" si="12"/>
        <v>0</v>
      </c>
      <c r="AL25" s="263">
        <f>ROUND('Հ7 Ձև1'!AL23,1)</f>
        <v>0</v>
      </c>
      <c r="AM25" s="263">
        <f>ROUND('Հ7 Ձև1'!AM23,1)</f>
        <v>0</v>
      </c>
      <c r="AN25" s="262">
        <f t="shared" si="13"/>
        <v>0</v>
      </c>
      <c r="AO25" s="263">
        <f>ROUND('Հ7 Ձև1'!AO23,1)</f>
        <v>0</v>
      </c>
      <c r="AP25" s="263">
        <f>ROUND('Հ7 Ձև1'!AP23,1)</f>
        <v>0</v>
      </c>
      <c r="AQ25" s="137"/>
      <c r="AR25" s="142"/>
      <c r="AS25" s="142"/>
      <c r="AT25" s="137"/>
      <c r="AU25" s="117"/>
      <c r="AV25" s="308"/>
      <c r="AW25" s="346"/>
      <c r="AX25" s="346"/>
      <c r="AY25" s="346"/>
    </row>
    <row r="26" spans="1:51" ht="17.25" x14ac:dyDescent="0.25">
      <c r="A26" s="75"/>
      <c r="B26" s="376" t="s">
        <v>84</v>
      </c>
      <c r="C26" s="377"/>
      <c r="D26" s="377"/>
      <c r="E26" s="377"/>
      <c r="F26" s="377"/>
      <c r="G26" s="264">
        <f>SUM(G9:G22)+SUM(G24:G25)</f>
        <v>2071277.3538181633</v>
      </c>
      <c r="H26" s="264">
        <f t="shared" ref="H26:I26" si="24">SUM(H9:H22)+SUM(H24:H25)</f>
        <v>1719200.232475868</v>
      </c>
      <c r="I26" s="264">
        <f t="shared" si="24"/>
        <v>352077.12134229543</v>
      </c>
      <c r="J26" s="264">
        <f>SUM(J9:J22)+SUM(J24:J25)</f>
        <v>0</v>
      </c>
      <c r="K26" s="264">
        <f t="shared" ref="K26" si="25">SUM(K9:K22)+SUM(K24:K25)</f>
        <v>0</v>
      </c>
      <c r="L26" s="264">
        <f t="shared" ref="L26" si="26">SUM(L9:L22)+SUM(L24:L25)</f>
        <v>0</v>
      </c>
      <c r="M26" s="264">
        <f>SUM(M9:M22)+SUM(M24:M25)</f>
        <v>15731.540910698946</v>
      </c>
      <c r="N26" s="264">
        <f t="shared" ref="N26" si="27">SUM(N9:N22)+SUM(N24:N25)</f>
        <v>12765.95744680851</v>
      </c>
      <c r="O26" s="264">
        <f t="shared" ref="O26" si="28">SUM(O9:O22)+SUM(O24:O25)</f>
        <v>2965.5834638904325</v>
      </c>
      <c r="P26" s="264">
        <f>SUM(P9:P22)+SUM(P24:P25)</f>
        <v>1040104.6141405973</v>
      </c>
      <c r="Q26" s="264">
        <f t="shared" ref="Q26" si="29">SUM(Q9:Q22)+SUM(Q24:Q25)</f>
        <v>862043.51341790054</v>
      </c>
      <c r="R26" s="264">
        <f t="shared" ref="R26" si="30">SUM(R9:R22)+SUM(R24:R25)</f>
        <v>178061.10072269669</v>
      </c>
      <c r="S26" s="264">
        <f>SUM(S9:S22)+SUM(S24:S25)</f>
        <v>1015440.9460757063</v>
      </c>
      <c r="T26" s="264">
        <f t="shared" ref="T26" si="31">SUM(T9:T22)+SUM(T24:T25)</f>
        <v>844390.25622883695</v>
      </c>
      <c r="U26" s="264">
        <f t="shared" ref="U26" si="32">SUM(U9:U22)+SUM(U24:U25)</f>
        <v>171050.68984686915</v>
      </c>
      <c r="V26" s="264">
        <f>SUM(V9:V22)+SUM(V24:V25)</f>
        <v>1015439.9353110627</v>
      </c>
      <c r="W26" s="264">
        <f t="shared" ref="W26" si="33">SUM(W9:W22)+SUM(W24:W25)</f>
        <v>844388.99277303275</v>
      </c>
      <c r="X26" s="264">
        <f t="shared" ref="X26" si="34">SUM(X9:X22)+SUM(X24:X25)</f>
        <v>171050.94253803004</v>
      </c>
      <c r="Y26" s="264">
        <f>SUM(Y9:Y22)+SUM(Y24:Y25)</f>
        <v>0</v>
      </c>
      <c r="Z26" s="264">
        <f t="shared" ref="Z26" si="35">SUM(Z9:Z22)+SUM(Z24:Z25)</f>
        <v>0</v>
      </c>
      <c r="AA26" s="264">
        <f t="shared" ref="AA26" si="36">SUM(AA9:AA22)+SUM(AA24:AA25)</f>
        <v>0</v>
      </c>
      <c r="AB26" s="264">
        <f t="shared" ref="AB26:AD26" si="37">SUM(AB9:AB16)</f>
        <v>0</v>
      </c>
      <c r="AC26" s="264">
        <f t="shared" si="37"/>
        <v>0</v>
      </c>
      <c r="AD26" s="264">
        <f t="shared" si="37"/>
        <v>0</v>
      </c>
      <c r="AE26" s="264">
        <f>SUM(AE9:AE22)+SUM(AE24:AE25)</f>
        <v>962769.5774447869</v>
      </c>
      <c r="AF26" s="264">
        <f t="shared" ref="AF26" si="38">SUM(AF9:AF22)+SUM(AF24:AF25)</f>
        <v>334158.5</v>
      </c>
      <c r="AG26" s="264">
        <f t="shared" ref="AG26" si="39">SUM(AG9:AG22)+SUM(AG24:AG25)</f>
        <v>67691.7</v>
      </c>
      <c r="AH26" s="264">
        <f>SUM(AH9:AH22)+SUM(AH24:AH25)</f>
        <v>265238.5</v>
      </c>
      <c r="AI26" s="264">
        <f t="shared" ref="AI26" si="40">SUM(AI9:AI22)+SUM(AI24:AI25)</f>
        <v>220710.2</v>
      </c>
      <c r="AJ26" s="264">
        <f t="shared" ref="AJ26" si="41">SUM(AJ9:AJ22)+SUM(AJ24:AJ25)</f>
        <v>44528.299999999996</v>
      </c>
      <c r="AK26" s="264">
        <f>SUM(AK9:AK22)+SUM(AK24:AK25)</f>
        <v>134998.19999999998</v>
      </c>
      <c r="AL26" s="264">
        <f t="shared" ref="AL26" si="42">SUM(AL9:AL22)+SUM(AL24:AL25)</f>
        <v>112103.9</v>
      </c>
      <c r="AM26" s="264">
        <f t="shared" ref="AM26" si="43">SUM(AM9:AM22)+SUM(AM24:AM25)</f>
        <v>22894.3</v>
      </c>
      <c r="AN26" s="264">
        <f>SUM(AN9:AN22)+SUM(AN24:AN25)</f>
        <v>1613.1999999999998</v>
      </c>
      <c r="AO26" s="264">
        <f t="shared" ref="AO26" si="44">SUM(AO9:AO22)+SUM(AO24:AO25)</f>
        <v>1344.3</v>
      </c>
      <c r="AP26" s="264">
        <f t="shared" ref="AP26" si="45">SUM(AP9:AP22)+SUM(AP24:AP25)</f>
        <v>268.89999999999998</v>
      </c>
      <c r="AQ26" s="113">
        <f t="shared" ref="AQ26:AV26" si="46">SUM(AQ9:AQ16)</f>
        <v>0</v>
      </c>
      <c r="AR26" s="113">
        <f t="shared" si="46"/>
        <v>0</v>
      </c>
      <c r="AS26" s="113">
        <f t="shared" si="46"/>
        <v>0</v>
      </c>
      <c r="AT26" s="113">
        <f t="shared" si="46"/>
        <v>0</v>
      </c>
      <c r="AU26" s="113">
        <f t="shared" si="46"/>
        <v>0</v>
      </c>
      <c r="AV26" s="113">
        <f t="shared" si="46"/>
        <v>0</v>
      </c>
      <c r="AW26" s="113" t="s">
        <v>89</v>
      </c>
      <c r="AX26" s="77" t="s">
        <v>89</v>
      </c>
      <c r="AY26" s="89" t="s">
        <v>89</v>
      </c>
    </row>
    <row r="27" spans="1:51" x14ac:dyDescent="0.25">
      <c r="B27" s="376" t="s">
        <v>54</v>
      </c>
      <c r="C27" s="377"/>
      <c r="D27" s="377"/>
      <c r="E27" s="377"/>
      <c r="F27" s="377"/>
      <c r="G27" s="264">
        <f t="shared" ref="G27:L27" si="47">SUMIF($E9:$E16,"Վարկային ծրագիր",G9:G16)</f>
        <v>0</v>
      </c>
      <c r="H27" s="264">
        <f t="shared" si="47"/>
        <v>0</v>
      </c>
      <c r="I27" s="264">
        <f t="shared" si="47"/>
        <v>0</v>
      </c>
      <c r="J27" s="264">
        <f t="shared" si="47"/>
        <v>0</v>
      </c>
      <c r="K27" s="264">
        <f t="shared" si="47"/>
        <v>0</v>
      </c>
      <c r="L27" s="264">
        <f t="shared" si="47"/>
        <v>0</v>
      </c>
      <c r="M27" s="264"/>
      <c r="N27" s="264">
        <f>N25</f>
        <v>0</v>
      </c>
      <c r="O27" s="264">
        <f t="shared" ref="O27:AD28" si="48">O25</f>
        <v>0</v>
      </c>
      <c r="P27" s="264"/>
      <c r="Q27" s="264"/>
      <c r="R27" s="264"/>
      <c r="S27" s="264">
        <f t="shared" ref="S27:AV27" si="49">SUMIF($E9:$E16,"Վարկային ծրագիր",S9:S16)</f>
        <v>0</v>
      </c>
      <c r="T27" s="264">
        <f t="shared" si="49"/>
        <v>0</v>
      </c>
      <c r="U27" s="264">
        <f t="shared" si="49"/>
        <v>0</v>
      </c>
      <c r="V27" s="264">
        <f t="shared" si="49"/>
        <v>0</v>
      </c>
      <c r="W27" s="264">
        <f t="shared" si="49"/>
        <v>0</v>
      </c>
      <c r="X27" s="264">
        <f t="shared" si="49"/>
        <v>0</v>
      </c>
      <c r="Y27" s="264">
        <f t="shared" si="49"/>
        <v>0</v>
      </c>
      <c r="Z27" s="264">
        <f t="shared" si="49"/>
        <v>0</v>
      </c>
      <c r="AA27" s="264">
        <f t="shared" si="49"/>
        <v>0</v>
      </c>
      <c r="AB27" s="264">
        <f t="shared" si="49"/>
        <v>0</v>
      </c>
      <c r="AC27" s="264">
        <f t="shared" si="49"/>
        <v>0</v>
      </c>
      <c r="AD27" s="264">
        <f t="shared" si="49"/>
        <v>0</v>
      </c>
      <c r="AE27" s="262">
        <f t="shared" si="49"/>
        <v>0</v>
      </c>
      <c r="AF27" s="264">
        <f t="shared" si="49"/>
        <v>0</v>
      </c>
      <c r="AG27" s="264">
        <f t="shared" si="49"/>
        <v>0</v>
      </c>
      <c r="AH27" s="264">
        <f t="shared" si="49"/>
        <v>0</v>
      </c>
      <c r="AI27" s="264">
        <f t="shared" si="49"/>
        <v>0</v>
      </c>
      <c r="AJ27" s="264">
        <f t="shared" si="49"/>
        <v>0</v>
      </c>
      <c r="AK27" s="264">
        <f t="shared" si="49"/>
        <v>0</v>
      </c>
      <c r="AL27" s="264">
        <f t="shared" si="49"/>
        <v>0</v>
      </c>
      <c r="AM27" s="264">
        <f t="shared" si="49"/>
        <v>0</v>
      </c>
      <c r="AN27" s="264">
        <f t="shared" si="49"/>
        <v>0</v>
      </c>
      <c r="AO27" s="264">
        <f t="shared" si="49"/>
        <v>0</v>
      </c>
      <c r="AP27" s="264">
        <f t="shared" si="49"/>
        <v>0</v>
      </c>
      <c r="AQ27" s="113">
        <f t="shared" si="49"/>
        <v>0</v>
      </c>
      <c r="AR27" s="113">
        <f t="shared" si="49"/>
        <v>0</v>
      </c>
      <c r="AS27" s="113">
        <f t="shared" si="49"/>
        <v>0</v>
      </c>
      <c r="AT27" s="113">
        <f t="shared" si="49"/>
        <v>0</v>
      </c>
      <c r="AU27" s="113">
        <f t="shared" si="49"/>
        <v>0</v>
      </c>
      <c r="AV27" s="113">
        <f t="shared" si="49"/>
        <v>0</v>
      </c>
      <c r="AW27" s="113" t="s">
        <v>89</v>
      </c>
      <c r="AX27" s="77" t="s">
        <v>89</v>
      </c>
      <c r="AY27" s="89" t="s">
        <v>89</v>
      </c>
    </row>
    <row r="28" spans="1:51" x14ac:dyDescent="0.25">
      <c r="B28" s="376" t="s">
        <v>55</v>
      </c>
      <c r="C28" s="377"/>
      <c r="D28" s="377"/>
      <c r="E28" s="377"/>
      <c r="F28" s="377"/>
      <c r="G28" s="264">
        <f>G26</f>
        <v>2071277.3538181633</v>
      </c>
      <c r="H28" s="264">
        <f t="shared" ref="H28:N28" si="50">H26</f>
        <v>1719200.232475868</v>
      </c>
      <c r="I28" s="264">
        <f t="shared" si="50"/>
        <v>352077.12134229543</v>
      </c>
      <c r="J28" s="264">
        <f t="shared" si="50"/>
        <v>0</v>
      </c>
      <c r="K28" s="264">
        <f t="shared" si="50"/>
        <v>0</v>
      </c>
      <c r="L28" s="264">
        <f t="shared" si="50"/>
        <v>0</v>
      </c>
      <c r="M28" s="264">
        <f t="shared" si="50"/>
        <v>15731.540910698946</v>
      </c>
      <c r="N28" s="264">
        <f t="shared" si="50"/>
        <v>12765.95744680851</v>
      </c>
      <c r="O28" s="264">
        <f t="shared" si="48"/>
        <v>2965.5834638904325</v>
      </c>
      <c r="P28" s="264">
        <f t="shared" si="48"/>
        <v>1040104.6141405973</v>
      </c>
      <c r="Q28" s="264">
        <f t="shared" si="48"/>
        <v>862043.51341790054</v>
      </c>
      <c r="R28" s="264">
        <f t="shared" si="48"/>
        <v>178061.10072269669</v>
      </c>
      <c r="S28" s="264">
        <f t="shared" si="48"/>
        <v>1015440.9460757063</v>
      </c>
      <c r="T28" s="264">
        <f t="shared" si="48"/>
        <v>844390.25622883695</v>
      </c>
      <c r="U28" s="264">
        <f t="shared" si="48"/>
        <v>171050.68984686915</v>
      </c>
      <c r="V28" s="264">
        <f t="shared" si="48"/>
        <v>1015439.9353110627</v>
      </c>
      <c r="W28" s="264">
        <f t="shared" si="48"/>
        <v>844388.99277303275</v>
      </c>
      <c r="X28" s="264">
        <f t="shared" si="48"/>
        <v>171050.94253803004</v>
      </c>
      <c r="Y28" s="264">
        <f t="shared" si="48"/>
        <v>0</v>
      </c>
      <c r="Z28" s="264">
        <f t="shared" si="48"/>
        <v>0</v>
      </c>
      <c r="AA28" s="264">
        <f t="shared" si="48"/>
        <v>0</v>
      </c>
      <c r="AB28" s="264">
        <f t="shared" si="48"/>
        <v>0</v>
      </c>
      <c r="AC28" s="264">
        <f t="shared" si="48"/>
        <v>0</v>
      </c>
      <c r="AD28" s="264">
        <f t="shared" si="48"/>
        <v>0</v>
      </c>
      <c r="AE28" s="264">
        <f t="shared" ref="AE28:AV28" si="51">AE26</f>
        <v>962769.5774447869</v>
      </c>
      <c r="AF28" s="264">
        <f t="shared" si="51"/>
        <v>334158.5</v>
      </c>
      <c r="AG28" s="264">
        <f t="shared" si="51"/>
        <v>67691.7</v>
      </c>
      <c r="AH28" s="264">
        <f t="shared" si="51"/>
        <v>265238.5</v>
      </c>
      <c r="AI28" s="264">
        <f t="shared" si="51"/>
        <v>220710.2</v>
      </c>
      <c r="AJ28" s="264">
        <f t="shared" si="51"/>
        <v>44528.299999999996</v>
      </c>
      <c r="AK28" s="264">
        <f t="shared" si="51"/>
        <v>134998.19999999998</v>
      </c>
      <c r="AL28" s="264">
        <f t="shared" si="51"/>
        <v>112103.9</v>
      </c>
      <c r="AM28" s="264">
        <f t="shared" si="51"/>
        <v>22894.3</v>
      </c>
      <c r="AN28" s="264">
        <f t="shared" si="51"/>
        <v>1613.1999999999998</v>
      </c>
      <c r="AO28" s="264">
        <f t="shared" si="51"/>
        <v>1344.3</v>
      </c>
      <c r="AP28" s="264">
        <f t="shared" si="51"/>
        <v>268.89999999999998</v>
      </c>
      <c r="AQ28" s="113">
        <f t="shared" si="51"/>
        <v>0</v>
      </c>
      <c r="AR28" s="113">
        <f t="shared" si="51"/>
        <v>0</v>
      </c>
      <c r="AS28" s="113">
        <f t="shared" si="51"/>
        <v>0</v>
      </c>
      <c r="AT28" s="113">
        <f t="shared" si="51"/>
        <v>0</v>
      </c>
      <c r="AU28" s="113">
        <f t="shared" si="51"/>
        <v>0</v>
      </c>
      <c r="AV28" s="113">
        <f t="shared" si="51"/>
        <v>0</v>
      </c>
      <c r="AW28" s="113" t="s">
        <v>89</v>
      </c>
      <c r="AX28" s="77" t="s">
        <v>89</v>
      </c>
      <c r="AY28" s="89" t="s">
        <v>89</v>
      </c>
    </row>
    <row r="29" spans="1:51" ht="15.75" thickBot="1" x14ac:dyDescent="0.3">
      <c r="B29" s="374" t="s">
        <v>85</v>
      </c>
      <c r="C29" s="375"/>
      <c r="D29" s="375"/>
      <c r="E29" s="375"/>
      <c r="F29" s="375"/>
      <c r="G29" s="265">
        <f t="shared" ref="G29:L29" si="52">SUMIF($E9:$E16,"Ենթավարկային ծրագիր",G9:G16)</f>
        <v>0</v>
      </c>
      <c r="H29" s="265">
        <f t="shared" si="52"/>
        <v>0</v>
      </c>
      <c r="I29" s="265">
        <f t="shared" si="52"/>
        <v>0</v>
      </c>
      <c r="J29" s="265">
        <f t="shared" si="52"/>
        <v>0</v>
      </c>
      <c r="K29" s="265">
        <f t="shared" si="52"/>
        <v>0</v>
      </c>
      <c r="L29" s="265">
        <f t="shared" si="52"/>
        <v>0</v>
      </c>
      <c r="M29" s="265">
        <f t="shared" ref="M29:R29" si="53">SUMIF($E9:$E16,"Ենթավարկային ծրագիր",M9:M17)</f>
        <v>0</v>
      </c>
      <c r="N29" s="265">
        <f t="shared" si="53"/>
        <v>0</v>
      </c>
      <c r="O29" s="265">
        <f t="shared" si="53"/>
        <v>0</v>
      </c>
      <c r="P29" s="265">
        <f t="shared" si="53"/>
        <v>0</v>
      </c>
      <c r="Q29" s="265">
        <f t="shared" si="53"/>
        <v>0</v>
      </c>
      <c r="R29" s="265">
        <f t="shared" si="53"/>
        <v>0</v>
      </c>
      <c r="S29" s="265">
        <f t="shared" ref="S29:AV29" si="54">SUMIF($E9:$E16,"Ենթավարկային ծրագիր",S9:S16)</f>
        <v>0</v>
      </c>
      <c r="T29" s="265">
        <f t="shared" si="54"/>
        <v>0</v>
      </c>
      <c r="U29" s="265">
        <f t="shared" si="54"/>
        <v>0</v>
      </c>
      <c r="V29" s="265">
        <f t="shared" si="54"/>
        <v>0</v>
      </c>
      <c r="W29" s="265">
        <f t="shared" si="54"/>
        <v>0</v>
      </c>
      <c r="X29" s="265">
        <f t="shared" si="54"/>
        <v>0</v>
      </c>
      <c r="Y29" s="265">
        <f t="shared" si="54"/>
        <v>0</v>
      </c>
      <c r="Z29" s="265">
        <f t="shared" si="54"/>
        <v>0</v>
      </c>
      <c r="AA29" s="265">
        <f t="shared" si="54"/>
        <v>0</v>
      </c>
      <c r="AB29" s="265">
        <f t="shared" si="54"/>
        <v>0</v>
      </c>
      <c r="AC29" s="265">
        <f t="shared" si="54"/>
        <v>0</v>
      </c>
      <c r="AD29" s="270">
        <f t="shared" si="54"/>
        <v>0</v>
      </c>
      <c r="AE29" s="262">
        <f t="shared" si="54"/>
        <v>0</v>
      </c>
      <c r="AF29" s="265">
        <f t="shared" si="54"/>
        <v>0</v>
      </c>
      <c r="AG29" s="265">
        <f t="shared" si="54"/>
        <v>0</v>
      </c>
      <c r="AH29" s="265">
        <f t="shared" si="54"/>
        <v>0</v>
      </c>
      <c r="AI29" s="265">
        <f t="shared" si="54"/>
        <v>0</v>
      </c>
      <c r="AJ29" s="265">
        <f t="shared" si="54"/>
        <v>0</v>
      </c>
      <c r="AK29" s="265">
        <f t="shared" si="54"/>
        <v>0</v>
      </c>
      <c r="AL29" s="265">
        <f t="shared" si="54"/>
        <v>0</v>
      </c>
      <c r="AM29" s="265">
        <f t="shared" si="54"/>
        <v>0</v>
      </c>
      <c r="AN29" s="265">
        <f t="shared" si="54"/>
        <v>0</v>
      </c>
      <c r="AO29" s="265">
        <f t="shared" si="54"/>
        <v>0</v>
      </c>
      <c r="AP29" s="265">
        <f t="shared" si="54"/>
        <v>0</v>
      </c>
      <c r="AQ29" s="143">
        <f t="shared" si="54"/>
        <v>0</v>
      </c>
      <c r="AR29" s="143">
        <f t="shared" si="54"/>
        <v>0</v>
      </c>
      <c r="AS29" s="143">
        <f t="shared" si="54"/>
        <v>0</v>
      </c>
      <c r="AT29" s="143">
        <f t="shared" si="54"/>
        <v>0</v>
      </c>
      <c r="AU29" s="91">
        <f t="shared" si="54"/>
        <v>0</v>
      </c>
      <c r="AV29" s="92">
        <f t="shared" si="54"/>
        <v>0</v>
      </c>
      <c r="AW29" s="90" t="s">
        <v>89</v>
      </c>
      <c r="AX29" s="91" t="s">
        <v>89</v>
      </c>
      <c r="AY29" s="92" t="s">
        <v>89</v>
      </c>
    </row>
    <row r="30" spans="1:51" x14ac:dyDescent="0.25">
      <c r="H30" s="145"/>
    </row>
    <row r="31" spans="1:51" ht="57" customHeight="1" x14ac:dyDescent="0.25">
      <c r="B31" t="s">
        <v>251</v>
      </c>
      <c r="O31" s="1"/>
      <c r="Q31" s="139"/>
      <c r="S31" s="145"/>
    </row>
    <row r="32" spans="1:51" ht="36.75" customHeight="1" x14ac:dyDescent="0.25">
      <c r="G32" s="145"/>
      <c r="L32" s="145"/>
      <c r="M32" s="145"/>
      <c r="P32" s="135"/>
    </row>
    <row r="33" spans="7:18" x14ac:dyDescent="0.25">
      <c r="G33" s="145"/>
      <c r="L33" s="145"/>
      <c r="Q33" s="135"/>
    </row>
    <row r="34" spans="7:18" x14ac:dyDescent="0.25">
      <c r="G34" s="145"/>
      <c r="R34" s="145"/>
    </row>
    <row r="35" spans="7:18" x14ac:dyDescent="0.25">
      <c r="M35" s="135"/>
    </row>
    <row r="36" spans="7:18" ht="15" customHeight="1" x14ac:dyDescent="0.25"/>
    <row r="37" spans="7:18" ht="15" customHeight="1" x14ac:dyDescent="0.25">
      <c r="O37" s="135"/>
    </row>
  </sheetData>
  <mergeCells count="37">
    <mergeCell ref="AW9:AW25"/>
    <mergeCell ref="AX9:AX25"/>
    <mergeCell ref="AY9:AY25"/>
    <mergeCell ref="C24:C25"/>
    <mergeCell ref="J5:L6"/>
    <mergeCell ref="B5:C6"/>
    <mergeCell ref="D5:D7"/>
    <mergeCell ref="E5:E7"/>
    <mergeCell ref="F5:F7"/>
    <mergeCell ref="G5:I6"/>
    <mergeCell ref="M5:O6"/>
    <mergeCell ref="P5:R6"/>
    <mergeCell ref="S5:U6"/>
    <mergeCell ref="V5:AD5"/>
    <mergeCell ref="AE5:AG6"/>
    <mergeCell ref="AW5:AW7"/>
    <mergeCell ref="AX5:AX7"/>
    <mergeCell ref="AY5:AY7"/>
    <mergeCell ref="V6:X6"/>
    <mergeCell ref="Y6:AA6"/>
    <mergeCell ref="AB6:AD6"/>
    <mergeCell ref="AH6:AJ6"/>
    <mergeCell ref="AK6:AM6"/>
    <mergeCell ref="AN6:AP6"/>
    <mergeCell ref="AQ6:AS6"/>
    <mergeCell ref="AH5:AV5"/>
    <mergeCell ref="AT6:AV6"/>
    <mergeCell ref="B27:F27"/>
    <mergeCell ref="B28:F28"/>
    <mergeCell ref="B29:F29"/>
    <mergeCell ref="C9:C22"/>
    <mergeCell ref="D9:D22"/>
    <mergeCell ref="E9:E22"/>
    <mergeCell ref="D24:D25"/>
    <mergeCell ref="B26:F26"/>
    <mergeCell ref="B9:B25"/>
    <mergeCell ref="E24:E25"/>
  </mergeCells>
  <dataValidations count="1">
    <dataValidation type="list" allowBlank="1" showInputMessage="1" showErrorMessage="1" sqref="E9 E24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4" tint="0.59999389629810485"/>
  </sheetPr>
  <dimension ref="A1:AA22"/>
  <sheetViews>
    <sheetView workbookViewId="0">
      <selection activeCell="A4" sqref="A4:S4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9.28515625" customWidth="1"/>
    <col min="6" max="6" width="8.140625" bestFit="1" customWidth="1"/>
    <col min="7" max="7" width="8" customWidth="1"/>
    <col min="8" max="8" width="11.140625" customWidth="1"/>
    <col min="9" max="9" width="12.28515625" customWidth="1"/>
    <col min="10" max="10" width="9.5703125" customWidth="1"/>
    <col min="11" max="11" width="10.140625" customWidth="1"/>
    <col min="12" max="12" width="15.5703125" customWidth="1"/>
    <col min="13" max="13" width="8.28515625" customWidth="1"/>
    <col min="14" max="14" width="7" customWidth="1"/>
    <col min="15" max="15" width="5.140625" customWidth="1"/>
    <col min="16" max="16" width="4.85546875" customWidth="1"/>
    <col min="17" max="17" width="5.28515625" customWidth="1"/>
    <col min="18" max="18" width="5.85546875" customWidth="1"/>
    <col min="19" max="19" width="6.140625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4" t="s">
        <v>111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Y1" t="s">
        <v>107</v>
      </c>
    </row>
    <row r="2" spans="1:25" ht="17.25" x14ac:dyDescent="0.25">
      <c r="A2" s="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Y2" t="s">
        <v>108</v>
      </c>
    </row>
    <row r="3" spans="1:25" ht="17.25" x14ac:dyDescent="0.25">
      <c r="A3" s="4" t="s">
        <v>196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Y3" t="s">
        <v>109</v>
      </c>
    </row>
    <row r="4" spans="1:25" x14ac:dyDescent="0.25">
      <c r="A4" s="400" t="s">
        <v>355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</row>
    <row r="5" spans="1:25" ht="15" customHeight="1" x14ac:dyDescent="0.25">
      <c r="B5" s="348" t="s">
        <v>30</v>
      </c>
      <c r="C5" s="348"/>
      <c r="D5" s="348" t="s">
        <v>110</v>
      </c>
      <c r="E5" s="348" t="s">
        <v>113</v>
      </c>
      <c r="F5" s="348"/>
      <c r="G5" s="348"/>
      <c r="H5" s="348" t="s">
        <v>112</v>
      </c>
      <c r="I5" s="348"/>
      <c r="J5" s="348"/>
      <c r="K5" s="348" t="s">
        <v>42</v>
      </c>
      <c r="L5" s="348"/>
      <c r="M5" s="348"/>
      <c r="N5" s="348"/>
      <c r="O5" s="348"/>
      <c r="P5" s="348"/>
      <c r="Q5" s="348"/>
      <c r="R5" s="348"/>
      <c r="S5" s="348"/>
    </row>
    <row r="6" spans="1:25" ht="23.25" customHeight="1" x14ac:dyDescent="0.25">
      <c r="B6" s="348"/>
      <c r="C6" s="348"/>
      <c r="D6" s="348"/>
      <c r="E6" s="348"/>
      <c r="F6" s="348"/>
      <c r="G6" s="348"/>
      <c r="H6" s="348"/>
      <c r="I6" s="348"/>
      <c r="J6" s="348"/>
      <c r="K6" s="348" t="s">
        <v>20</v>
      </c>
      <c r="L6" s="348"/>
      <c r="M6" s="348"/>
      <c r="N6" s="348" t="s">
        <v>25</v>
      </c>
      <c r="O6" s="348"/>
      <c r="P6" s="348"/>
      <c r="Q6" s="348" t="s">
        <v>29</v>
      </c>
      <c r="R6" s="348"/>
      <c r="S6" s="348"/>
    </row>
    <row r="7" spans="1:25" ht="126" customHeight="1" x14ac:dyDescent="0.25">
      <c r="B7" s="18" t="s">
        <v>6</v>
      </c>
      <c r="C7" s="18" t="s">
        <v>56</v>
      </c>
      <c r="D7" s="348"/>
      <c r="E7" s="16" t="s">
        <v>34</v>
      </c>
      <c r="F7" s="16" t="s">
        <v>49</v>
      </c>
      <c r="G7" s="16" t="s">
        <v>50</v>
      </c>
      <c r="H7" s="16" t="s">
        <v>34</v>
      </c>
      <c r="I7" s="16" t="s">
        <v>49</v>
      </c>
      <c r="J7" s="16" t="s">
        <v>50</v>
      </c>
      <c r="K7" s="16" t="s">
        <v>34</v>
      </c>
      <c r="L7" s="16" t="s">
        <v>49</v>
      </c>
      <c r="M7" s="16" t="s">
        <v>50</v>
      </c>
      <c r="N7" s="16" t="s">
        <v>34</v>
      </c>
      <c r="O7" s="16" t="s">
        <v>49</v>
      </c>
      <c r="P7" s="16" t="s">
        <v>50</v>
      </c>
      <c r="Q7" s="16" t="s">
        <v>34</v>
      </c>
      <c r="R7" s="16" t="s">
        <v>49</v>
      </c>
      <c r="S7" s="16" t="s">
        <v>50</v>
      </c>
    </row>
    <row r="8" spans="1:25" ht="118.5" customHeight="1" x14ac:dyDescent="0.25">
      <c r="B8" s="54">
        <v>1232</v>
      </c>
      <c r="C8" s="54">
        <v>11001</v>
      </c>
      <c r="D8" s="110" t="str">
        <f>'Հ3 Մաս 1 և 2'!D34</f>
        <v xml:space="preserve"> 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v>
      </c>
      <c r="E8" s="141">
        <f>F8+G8</f>
        <v>6225.6</v>
      </c>
      <c r="F8" s="140">
        <f>'AMD Հ7 Ձև1 round'!N8</f>
        <v>5052</v>
      </c>
      <c r="G8" s="140">
        <f>'AMD Հ7 Ձև1 round'!O8</f>
        <v>1173.6000000000001</v>
      </c>
      <c r="H8" s="141">
        <f>I8+J8</f>
        <v>67220.199999999983</v>
      </c>
      <c r="I8" s="140">
        <f>'AMD Հ7 Ձև1 round'!Q8</f>
        <v>54152.799999999988</v>
      </c>
      <c r="J8" s="140">
        <f>'AMD Հ7 Ձև1 round'!R8</f>
        <v>13067.400000000001</v>
      </c>
      <c r="K8" s="141">
        <f>L8+M8</f>
        <v>34494.699999999997</v>
      </c>
      <c r="L8" s="140">
        <f>'AMD Հ7 Ձև1 round'!W8</f>
        <v>28028.9</v>
      </c>
      <c r="M8" s="140">
        <f>'AMD Հ7 Ձև1 round'!X8</f>
        <v>6465.7999999999993</v>
      </c>
      <c r="N8" s="141">
        <f>O8+P8</f>
        <v>0</v>
      </c>
      <c r="O8" s="140"/>
      <c r="P8" s="140"/>
      <c r="Q8" s="141">
        <f>R8+S8</f>
        <v>0</v>
      </c>
      <c r="R8" s="140"/>
      <c r="S8" s="140"/>
    </row>
    <row r="9" spans="1:25" ht="117" customHeight="1" x14ac:dyDescent="0.25">
      <c r="B9" s="54">
        <v>1232</v>
      </c>
      <c r="C9" s="54">
        <v>32001</v>
      </c>
      <c r="D9" s="25" t="s">
        <v>308</v>
      </c>
      <c r="E9" s="141">
        <f t="shared" ref="E9" si="0">F9+G9</f>
        <v>0</v>
      </c>
      <c r="F9" s="140">
        <v>0</v>
      </c>
      <c r="G9" s="140">
        <v>0</v>
      </c>
      <c r="H9" s="141">
        <f>I9+J9</f>
        <v>344390.75630000007</v>
      </c>
      <c r="I9" s="140">
        <f>SUM('Հ7 Ձև1'!Q22:Q23)</f>
        <v>286992.29691666673</v>
      </c>
      <c r="J9" s="140">
        <f>SUM('Հ7 Ձև1'!R22:R23)</f>
        <v>57398.459383333342</v>
      </c>
      <c r="K9" s="141">
        <f t="shared" ref="K9" si="1">L9+M9</f>
        <v>367355.54850000009</v>
      </c>
      <c r="L9" s="140">
        <f>SUM('Հ7 Ձև1'!W22:W23)</f>
        <v>306129.62375000009</v>
      </c>
      <c r="M9" s="140">
        <f>SUM('Հ7 Ձև1'!X22:X23)</f>
        <v>61225.92475000002</v>
      </c>
      <c r="N9" s="141">
        <f t="shared" ref="N9" si="2">O9+P9</f>
        <v>0</v>
      </c>
      <c r="O9" s="140"/>
      <c r="P9" s="140"/>
      <c r="Q9" s="141">
        <f t="shared" ref="Q9" si="3">R9+S9</f>
        <v>0</v>
      </c>
      <c r="R9" s="140"/>
      <c r="S9" s="140"/>
    </row>
    <row r="10" spans="1:25" ht="17.25" customHeight="1" x14ac:dyDescent="0.25">
      <c r="A10" s="75"/>
      <c r="B10" s="401" t="s">
        <v>34</v>
      </c>
      <c r="C10" s="402"/>
      <c r="D10" s="403"/>
      <c r="E10" s="113">
        <f>E8+E9</f>
        <v>6225.6</v>
      </c>
      <c r="F10" s="113">
        <f>F8+F9</f>
        <v>5052</v>
      </c>
      <c r="G10" s="113">
        <f t="shared" ref="G10:S10" si="4">G8+G9</f>
        <v>1173.6000000000001</v>
      </c>
      <c r="H10" s="113">
        <f t="shared" si="4"/>
        <v>411610.95630000008</v>
      </c>
      <c r="I10" s="113">
        <f t="shared" si="4"/>
        <v>341145.09691666672</v>
      </c>
      <c r="J10" s="113">
        <f t="shared" si="4"/>
        <v>70465.859383333343</v>
      </c>
      <c r="K10" s="113">
        <f t="shared" si="4"/>
        <v>401850.2485000001</v>
      </c>
      <c r="L10" s="113">
        <f t="shared" si="4"/>
        <v>334158.52375000011</v>
      </c>
      <c r="M10" s="113">
        <f t="shared" si="4"/>
        <v>67691.724750000023</v>
      </c>
      <c r="N10" s="113">
        <f t="shared" si="4"/>
        <v>0</v>
      </c>
      <c r="O10" s="113">
        <f t="shared" si="4"/>
        <v>0</v>
      </c>
      <c r="P10" s="113">
        <f t="shared" si="4"/>
        <v>0</v>
      </c>
      <c r="Q10" s="113">
        <f t="shared" si="4"/>
        <v>0</v>
      </c>
      <c r="R10" s="113">
        <f t="shared" si="4"/>
        <v>0</v>
      </c>
      <c r="S10" s="113">
        <f t="shared" si="4"/>
        <v>0</v>
      </c>
    </row>
    <row r="16" spans="1:25" ht="57" customHeight="1" x14ac:dyDescent="0.25"/>
    <row r="17" ht="36.75" customHeight="1" x14ac:dyDescent="0.25"/>
    <row r="21" ht="15" customHeight="1" x14ac:dyDescent="0.25"/>
    <row r="22" ht="15" customHeight="1" x14ac:dyDescent="0.25"/>
  </sheetData>
  <mergeCells count="10">
    <mergeCell ref="A4:S4"/>
    <mergeCell ref="B10:D10"/>
    <mergeCell ref="K6:M6"/>
    <mergeCell ref="N6:P6"/>
    <mergeCell ref="Q6:S6"/>
    <mergeCell ref="E5:G6"/>
    <mergeCell ref="H5:J6"/>
    <mergeCell ref="K5:S5"/>
    <mergeCell ref="B5:C6"/>
    <mergeCell ref="D5:D7"/>
  </mergeCells>
  <pageMargins left="0.7" right="0.7" top="0.75" bottom="0.75" header="0.3" footer="0.3"/>
  <pageSetup paperSize="9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A22"/>
  <sheetViews>
    <sheetView workbookViewId="0">
      <selection activeCell="I14" sqref="I14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9.28515625" customWidth="1"/>
    <col min="6" max="6" width="8.140625" bestFit="1" customWidth="1"/>
    <col min="7" max="7" width="8" customWidth="1"/>
    <col min="8" max="8" width="11.140625" customWidth="1"/>
    <col min="9" max="9" width="12.28515625" customWidth="1"/>
    <col min="10" max="10" width="9.5703125" customWidth="1"/>
    <col min="11" max="11" width="10.140625" customWidth="1"/>
    <col min="12" max="12" width="15.5703125" customWidth="1"/>
    <col min="13" max="13" width="8.28515625" customWidth="1"/>
    <col min="14" max="14" width="7" customWidth="1"/>
    <col min="15" max="15" width="5.140625" customWidth="1"/>
    <col min="16" max="16" width="4.85546875" customWidth="1"/>
    <col min="17" max="17" width="5.28515625" customWidth="1"/>
    <col min="18" max="18" width="5.85546875" customWidth="1"/>
    <col min="19" max="19" width="6.140625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4" t="s">
        <v>111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Y1" t="s">
        <v>107</v>
      </c>
    </row>
    <row r="2" spans="1:25" ht="17.25" x14ac:dyDescent="0.25">
      <c r="A2" s="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Y2" t="s">
        <v>108</v>
      </c>
    </row>
    <row r="3" spans="1:25" ht="17.25" x14ac:dyDescent="0.25">
      <c r="A3" s="4" t="s">
        <v>196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Y3" t="s">
        <v>109</v>
      </c>
    </row>
    <row r="4" spans="1:25" x14ac:dyDescent="0.25">
      <c r="A4" s="400" t="s">
        <v>356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</row>
    <row r="5" spans="1:25" ht="15" customHeight="1" x14ac:dyDescent="0.25">
      <c r="B5" s="348" t="s">
        <v>30</v>
      </c>
      <c r="C5" s="348"/>
      <c r="D5" s="348" t="s">
        <v>110</v>
      </c>
      <c r="E5" s="348" t="s">
        <v>113</v>
      </c>
      <c r="F5" s="348"/>
      <c r="G5" s="348"/>
      <c r="H5" s="348" t="s">
        <v>112</v>
      </c>
      <c r="I5" s="348"/>
      <c r="J5" s="348"/>
      <c r="K5" s="348" t="s">
        <v>42</v>
      </c>
      <c r="L5" s="348"/>
      <c r="M5" s="348"/>
      <c r="N5" s="348"/>
      <c r="O5" s="348"/>
      <c r="P5" s="348"/>
      <c r="Q5" s="348"/>
      <c r="R5" s="348"/>
      <c r="S5" s="348"/>
    </row>
    <row r="6" spans="1:25" ht="23.25" customHeight="1" x14ac:dyDescent="0.25">
      <c r="B6" s="348"/>
      <c r="C6" s="348"/>
      <c r="D6" s="348"/>
      <c r="E6" s="348"/>
      <c r="F6" s="348"/>
      <c r="G6" s="348"/>
      <c r="H6" s="348"/>
      <c r="I6" s="348"/>
      <c r="J6" s="348"/>
      <c r="K6" s="348" t="s">
        <v>20</v>
      </c>
      <c r="L6" s="348"/>
      <c r="M6" s="348"/>
      <c r="N6" s="348" t="s">
        <v>25</v>
      </c>
      <c r="O6" s="348"/>
      <c r="P6" s="348"/>
      <c r="Q6" s="348" t="s">
        <v>29</v>
      </c>
      <c r="R6" s="348"/>
      <c r="S6" s="348"/>
    </row>
    <row r="7" spans="1:25" ht="126" customHeight="1" x14ac:dyDescent="0.25">
      <c r="B7" s="309" t="s">
        <v>6</v>
      </c>
      <c r="C7" s="309" t="s">
        <v>56</v>
      </c>
      <c r="D7" s="348"/>
      <c r="E7" s="310" t="s">
        <v>34</v>
      </c>
      <c r="F7" s="310" t="s">
        <v>49</v>
      </c>
      <c r="G7" s="310" t="s">
        <v>50</v>
      </c>
      <c r="H7" s="310" t="s">
        <v>34</v>
      </c>
      <c r="I7" s="310" t="s">
        <v>49</v>
      </c>
      <c r="J7" s="310" t="s">
        <v>50</v>
      </c>
      <c r="K7" s="310" t="s">
        <v>34</v>
      </c>
      <c r="L7" s="310" t="s">
        <v>49</v>
      </c>
      <c r="M7" s="310" t="s">
        <v>50</v>
      </c>
      <c r="N7" s="310" t="s">
        <v>34</v>
      </c>
      <c r="O7" s="310" t="s">
        <v>49</v>
      </c>
      <c r="P7" s="310" t="s">
        <v>50</v>
      </c>
      <c r="Q7" s="310" t="s">
        <v>34</v>
      </c>
      <c r="R7" s="310" t="s">
        <v>49</v>
      </c>
      <c r="S7" s="310" t="s">
        <v>50</v>
      </c>
    </row>
    <row r="8" spans="1:25" ht="118.5" customHeight="1" x14ac:dyDescent="0.25">
      <c r="B8" s="54">
        <v>1232</v>
      </c>
      <c r="C8" s="54">
        <v>11001</v>
      </c>
      <c r="D8" s="110" t="str">
        <f>'Հ3 Մաս 1 և 2'!D34</f>
        <v xml:space="preserve"> 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v>
      </c>
      <c r="E8" s="141">
        <f>F8+G8</f>
        <v>15.731540910698943</v>
      </c>
      <c r="F8" s="140">
        <f>'AMD Հ7 Ձև2'!F8/395.74</f>
        <v>12.76595744680851</v>
      </c>
      <c r="G8" s="140">
        <f>'AMD Հ7 Ձև2'!G8/395.74</f>
        <v>2.9655834638904333</v>
      </c>
      <c r="H8" s="141">
        <f>I8+J8</f>
        <v>169.85950371456002</v>
      </c>
      <c r="I8" s="140">
        <f>'AMD Հ7 Ձև2'!I8/395.74</f>
        <v>136.83933895992314</v>
      </c>
      <c r="J8" s="140">
        <f>'AMD Հ7 Ձև2'!J8/395.74</f>
        <v>33.020164754636887</v>
      </c>
      <c r="K8" s="141">
        <f>L8+M8</f>
        <v>87.165057866275831</v>
      </c>
      <c r="L8" s="140">
        <f>'AMD Հ7 Ձև2'!L8/395.74</f>
        <v>70.826552787183502</v>
      </c>
      <c r="M8" s="140">
        <f>'AMD Հ7 Ձև2'!M8/395.74</f>
        <v>16.338505079092332</v>
      </c>
      <c r="N8" s="141">
        <f>O8+P8</f>
        <v>0</v>
      </c>
      <c r="O8" s="140"/>
      <c r="P8" s="140"/>
      <c r="Q8" s="141">
        <f>R8+S8</f>
        <v>0</v>
      </c>
      <c r="R8" s="140"/>
      <c r="S8" s="140"/>
    </row>
    <row r="9" spans="1:25" ht="117" customHeight="1" x14ac:dyDescent="0.25">
      <c r="B9" s="54">
        <v>1232</v>
      </c>
      <c r="C9" s="54">
        <v>32001</v>
      </c>
      <c r="D9" s="25" t="s">
        <v>308</v>
      </c>
      <c r="E9" s="141">
        <f t="shared" ref="E9" si="0">F9+G9</f>
        <v>0</v>
      </c>
      <c r="F9" s="140">
        <f>'AMD Հ7 Ձև2'!F9/395.74</f>
        <v>0</v>
      </c>
      <c r="G9" s="140">
        <f>'AMD Հ7 Ձև2'!G9/395.74</f>
        <v>0</v>
      </c>
      <c r="H9" s="141">
        <f>I9+J9</f>
        <v>870.24500000000012</v>
      </c>
      <c r="I9" s="140">
        <f>'AMD Հ7 Ձև2'!I9/395.74</f>
        <v>725.20416666666677</v>
      </c>
      <c r="J9" s="140">
        <f>'AMD Հ7 Ձև2'!J9/395.74</f>
        <v>145.04083333333335</v>
      </c>
      <c r="K9" s="141">
        <f t="shared" ref="K9" si="1">L9+M9</f>
        <v>928.27500000000032</v>
      </c>
      <c r="L9" s="140">
        <f>'AMD Հ7 Ձև2'!L9/395.74</f>
        <v>773.56250000000023</v>
      </c>
      <c r="M9" s="140">
        <f>'AMD Հ7 Ձև2'!M9/395.74</f>
        <v>154.71250000000003</v>
      </c>
      <c r="N9" s="141">
        <f t="shared" ref="N9" si="2">O9+P9</f>
        <v>0</v>
      </c>
      <c r="O9" s="140"/>
      <c r="P9" s="140"/>
      <c r="Q9" s="141">
        <f t="shared" ref="Q9" si="3">R9+S9</f>
        <v>0</v>
      </c>
      <c r="R9" s="140"/>
      <c r="S9" s="140"/>
    </row>
    <row r="10" spans="1:25" ht="17.25" customHeight="1" x14ac:dyDescent="0.25">
      <c r="A10" s="75"/>
      <c r="B10" s="401" t="s">
        <v>34</v>
      </c>
      <c r="C10" s="402"/>
      <c r="D10" s="403"/>
      <c r="E10" s="113">
        <f>E8+E9</f>
        <v>15.731540910698943</v>
      </c>
      <c r="F10" s="113">
        <f>F8+F9</f>
        <v>12.76595744680851</v>
      </c>
      <c r="G10" s="113">
        <f t="shared" ref="G10:S10" si="4">G8+G9</f>
        <v>2.9655834638904333</v>
      </c>
      <c r="H10" s="113">
        <f t="shared" si="4"/>
        <v>1040.1045037145602</v>
      </c>
      <c r="I10" s="113">
        <f t="shared" si="4"/>
        <v>862.04350562658988</v>
      </c>
      <c r="J10" s="113">
        <f t="shared" si="4"/>
        <v>178.06099808797023</v>
      </c>
      <c r="K10" s="113">
        <f t="shared" si="4"/>
        <v>1015.4400578662761</v>
      </c>
      <c r="L10" s="113">
        <f t="shared" si="4"/>
        <v>844.38905278718369</v>
      </c>
      <c r="M10" s="113">
        <f t="shared" si="4"/>
        <v>171.05100507909236</v>
      </c>
      <c r="N10" s="113">
        <f t="shared" si="4"/>
        <v>0</v>
      </c>
      <c r="O10" s="113">
        <f t="shared" si="4"/>
        <v>0</v>
      </c>
      <c r="P10" s="113">
        <f t="shared" si="4"/>
        <v>0</v>
      </c>
      <c r="Q10" s="113">
        <f t="shared" si="4"/>
        <v>0</v>
      </c>
      <c r="R10" s="113">
        <f t="shared" si="4"/>
        <v>0</v>
      </c>
      <c r="S10" s="113">
        <f t="shared" si="4"/>
        <v>0</v>
      </c>
    </row>
    <row r="16" spans="1:25" ht="57" customHeight="1" x14ac:dyDescent="0.25"/>
    <row r="17" ht="36.75" customHeight="1" x14ac:dyDescent="0.25"/>
    <row r="21" ht="15" customHeight="1" x14ac:dyDescent="0.25"/>
    <row r="22" ht="15" customHeight="1" x14ac:dyDescent="0.25"/>
  </sheetData>
  <mergeCells count="10">
    <mergeCell ref="B10:D10"/>
    <mergeCell ref="A4:S4"/>
    <mergeCell ref="B5:C6"/>
    <mergeCell ref="D5:D7"/>
    <mergeCell ref="E5:G6"/>
    <mergeCell ref="H5:J6"/>
    <mergeCell ref="K5:S5"/>
    <mergeCell ref="K6:M6"/>
    <mergeCell ref="N6:P6"/>
    <mergeCell ref="Q6:S6"/>
  </mergeCells>
  <pageMargins left="0.7" right="0.7" top="0.75" bottom="0.75" header="0.3" footer="0.3"/>
  <pageSetup paperSize="9" orientation="portrait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L14"/>
  <sheetViews>
    <sheetView workbookViewId="0">
      <selection activeCell="C24" sqref="C24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4" t="s">
        <v>117</v>
      </c>
      <c r="B1" s="26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6" customFormat="1" ht="15.75" customHeight="1" x14ac:dyDescent="0.25"/>
    <row r="3" spans="1:12" ht="38.25" customHeight="1" x14ac:dyDescent="0.25">
      <c r="A3" s="405" t="s">
        <v>118</v>
      </c>
      <c r="B3" s="405"/>
      <c r="C3" s="405"/>
      <c r="D3" s="405"/>
      <c r="E3" s="405"/>
      <c r="F3" s="405"/>
    </row>
    <row r="4" spans="1:12" x14ac:dyDescent="0.25">
      <c r="C4" s="78"/>
      <c r="D4" s="78"/>
      <c r="E4" s="78"/>
      <c r="F4" s="78" t="s">
        <v>38</v>
      </c>
    </row>
    <row r="5" spans="1:12" ht="16.5" x14ac:dyDescent="0.25">
      <c r="B5" s="84"/>
      <c r="C5" s="80" t="s">
        <v>57</v>
      </c>
      <c r="D5" s="79" t="s">
        <v>43</v>
      </c>
      <c r="E5" s="79" t="s">
        <v>44</v>
      </c>
      <c r="F5" s="79" t="s">
        <v>45</v>
      </c>
    </row>
    <row r="6" spans="1:12" ht="27" x14ac:dyDescent="0.25">
      <c r="B6" s="81" t="s">
        <v>58</v>
      </c>
      <c r="C6" s="151" t="s">
        <v>37</v>
      </c>
      <c r="D6" s="150" t="s">
        <v>207</v>
      </c>
      <c r="E6" s="152"/>
      <c r="F6" s="150"/>
    </row>
    <row r="7" spans="1:12" s="7" customFormat="1" ht="27" x14ac:dyDescent="0.25">
      <c r="B7" s="82" t="s">
        <v>82</v>
      </c>
      <c r="C7" s="150">
        <f>53704.4+453925.7</f>
        <v>507630.10000000003</v>
      </c>
      <c r="D7" s="153" t="s">
        <v>37</v>
      </c>
      <c r="E7" s="153" t="s">
        <v>37</v>
      </c>
      <c r="F7" s="153" t="s">
        <v>37</v>
      </c>
    </row>
    <row r="8" spans="1:12" ht="27" x14ac:dyDescent="0.25">
      <c r="B8" s="82" t="s">
        <v>59</v>
      </c>
      <c r="C8" s="151" t="s">
        <v>37</v>
      </c>
      <c r="D8" s="151">
        <f>D9+D10+D11</f>
        <v>401850.2</v>
      </c>
      <c r="E8" s="151">
        <f t="shared" ref="E8:F8" si="0">E9+E10+E11</f>
        <v>0</v>
      </c>
      <c r="F8" s="151">
        <f t="shared" si="0"/>
        <v>0</v>
      </c>
    </row>
    <row r="9" spans="1:12" ht="27" x14ac:dyDescent="0.25">
      <c r="B9" s="83" t="s">
        <v>60</v>
      </c>
      <c r="C9" s="151" t="s">
        <v>37</v>
      </c>
      <c r="D9" s="150">
        <f>'AMD Հ7 Ձև1 round'!V26</f>
        <v>401850.2</v>
      </c>
      <c r="E9" s="150"/>
      <c r="F9" s="150"/>
    </row>
    <row r="10" spans="1:12" s="7" customFormat="1" x14ac:dyDescent="0.25">
      <c r="B10" s="83" t="s">
        <v>61</v>
      </c>
      <c r="C10" s="151" t="s">
        <v>37</v>
      </c>
      <c r="D10" s="150">
        <v>0</v>
      </c>
      <c r="E10" s="150"/>
      <c r="F10" s="150"/>
    </row>
    <row r="11" spans="1:12" x14ac:dyDescent="0.25">
      <c r="B11" s="83" t="s">
        <v>62</v>
      </c>
      <c r="C11" s="151" t="s">
        <v>37</v>
      </c>
      <c r="D11" s="150"/>
      <c r="E11" s="150"/>
      <c r="F11" s="150"/>
    </row>
    <row r="12" spans="1:12" x14ac:dyDescent="0.25">
      <c r="B12" s="82" t="s">
        <v>81</v>
      </c>
      <c r="C12" s="151" t="s">
        <v>37</v>
      </c>
      <c r="D12" s="151">
        <f>D8-C7</f>
        <v>-105779.90000000002</v>
      </c>
      <c r="E12" s="151">
        <f>E8-C7</f>
        <v>-507630.10000000003</v>
      </c>
      <c r="F12" s="151">
        <f>F8-C7</f>
        <v>-507630.10000000003</v>
      </c>
    </row>
    <row r="13" spans="1:12" ht="27" x14ac:dyDescent="0.25">
      <c r="B13" s="82" t="s">
        <v>63</v>
      </c>
      <c r="C13" s="151" t="s">
        <v>37</v>
      </c>
      <c r="D13" s="151">
        <f>D8-D6</f>
        <v>401850.2</v>
      </c>
      <c r="E13" s="151">
        <f t="shared" ref="E13:F13" si="1">E8-E6</f>
        <v>0</v>
      </c>
      <c r="F13" s="151">
        <f t="shared" si="1"/>
        <v>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O16"/>
  <sheetViews>
    <sheetView workbookViewId="0">
      <selection activeCell="O14" sqref="O14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405" t="s">
        <v>197</v>
      </c>
      <c r="B1" s="405"/>
      <c r="C1" s="405"/>
      <c r="D1" s="405"/>
      <c r="E1" s="405"/>
      <c r="F1" s="405"/>
      <c r="G1" s="405"/>
      <c r="H1" s="405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ht="34.5" customHeight="1" x14ac:dyDescent="0.25">
      <c r="B3" s="407" t="s">
        <v>198</v>
      </c>
      <c r="C3" s="407"/>
      <c r="D3" s="408" t="str">
        <f>'Հ3 Մաս 1 և 2'!D30</f>
        <v xml:space="preserve"> Էներգախնայողության մակարդակի բարձրացում և վերականգնվող էներգետիկայի մասնաբաժնի աճ</v>
      </c>
      <c r="E3" s="328"/>
      <c r="F3" s="328"/>
      <c r="G3" s="328"/>
      <c r="H3" s="329"/>
    </row>
    <row r="4" spans="1:15" ht="33.75" customHeight="1" x14ac:dyDescent="0.25">
      <c r="B4" s="407" t="s">
        <v>199</v>
      </c>
      <c r="C4" s="407"/>
      <c r="D4" s="408" t="str">
        <f>'Հ3 Մաս 3'!B8</f>
        <v xml:space="preserve"> Էներգախնայողության և վերականգնվող էներգետիկայի ներուժի առավելագույն իրացում</v>
      </c>
      <c r="E4" s="328"/>
      <c r="F4" s="328"/>
      <c r="G4" s="328"/>
      <c r="H4" s="329"/>
    </row>
    <row r="5" spans="1:15" ht="31.5" customHeight="1" x14ac:dyDescent="0.25">
      <c r="B5" s="407" t="s">
        <v>200</v>
      </c>
      <c r="C5" s="407"/>
      <c r="D5" s="408" t="str">
        <f>'Հ3 Մաս 4'!B33</f>
        <v>էներգախնայողության մակարդակի բարձրացում ծրագրին մասնակից հանրային շենքերում</v>
      </c>
      <c r="E5" s="328"/>
      <c r="F5" s="328"/>
      <c r="G5" s="328"/>
      <c r="H5" s="329"/>
    </row>
    <row r="6" spans="1:15" ht="30" customHeight="1" x14ac:dyDescent="0.25">
      <c r="B6" s="407" t="s">
        <v>201</v>
      </c>
      <c r="C6" s="407"/>
      <c r="D6" s="408" t="s">
        <v>325</v>
      </c>
      <c r="E6" s="328"/>
      <c r="F6" s="328"/>
      <c r="G6" s="328"/>
      <c r="H6" s="329"/>
    </row>
    <row r="9" spans="1:15" x14ac:dyDescent="0.25">
      <c r="A9" s="4" t="s">
        <v>72</v>
      </c>
    </row>
    <row r="10" spans="1:15" x14ac:dyDescent="0.25">
      <c r="B10" s="4"/>
    </row>
    <row r="11" spans="1:15" ht="25.5" customHeight="1" x14ac:dyDescent="0.25">
      <c r="B11" s="348" t="s">
        <v>30</v>
      </c>
      <c r="C11" s="348"/>
      <c r="D11" s="348" t="s">
        <v>73</v>
      </c>
      <c r="E11" s="348" t="s">
        <v>202</v>
      </c>
      <c r="F11" s="348"/>
      <c r="G11" s="348"/>
      <c r="H11" s="348" t="s">
        <v>203</v>
      </c>
    </row>
    <row r="12" spans="1:15" ht="28.5" customHeight="1" x14ac:dyDescent="0.25">
      <c r="B12" s="72" t="s">
        <v>6</v>
      </c>
      <c r="C12" s="72" t="s">
        <v>56</v>
      </c>
      <c r="D12" s="348"/>
      <c r="E12" s="72" t="s">
        <v>20</v>
      </c>
      <c r="F12" s="72" t="s">
        <v>25</v>
      </c>
      <c r="G12" s="72" t="s">
        <v>29</v>
      </c>
      <c r="H12" s="348"/>
    </row>
    <row r="13" spans="1:15" ht="101.25" customHeight="1" x14ac:dyDescent="0.25">
      <c r="B13" s="54">
        <v>1232</v>
      </c>
      <c r="C13" s="287">
        <f>'Հ3 Մաս 4'!C11</f>
        <v>11001</v>
      </c>
      <c r="D13" s="110" t="str">
        <f>'AMD Հ7 Ձև2'!D8</f>
        <v xml:space="preserve"> 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v>
      </c>
      <c r="E13" s="55">
        <f>'AMD Հ7 Ձև1 round'!V8</f>
        <v>34494.699999999997</v>
      </c>
      <c r="F13" s="55"/>
      <c r="G13" s="55"/>
      <c r="H13" s="55"/>
    </row>
    <row r="14" spans="1:15" ht="126.75" customHeight="1" x14ac:dyDescent="0.25">
      <c r="B14" s="54">
        <v>1232</v>
      </c>
      <c r="C14" s="54">
        <f>'AMD Հ7 Ձև2'!C9</f>
        <v>32001</v>
      </c>
      <c r="D14" s="110" t="str">
        <f>'AMD Հ7 Ձև2'!D9</f>
        <v xml:space="preserve"> Եվրասիական զարգացման բանկի աջակցությամբ իրականացվող 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v>
      </c>
      <c r="E14" s="55">
        <f>'AMD Հ7 Ձև1 round'!V23</f>
        <v>367355.5</v>
      </c>
      <c r="F14" s="55"/>
      <c r="G14" s="55"/>
      <c r="H14" s="55"/>
    </row>
    <row r="15" spans="1:15" x14ac:dyDescent="0.25">
      <c r="B15" s="54"/>
      <c r="C15" s="54"/>
      <c r="D15" s="54"/>
      <c r="E15" s="55"/>
      <c r="F15" s="55"/>
      <c r="G15" s="55"/>
      <c r="H15" s="55"/>
    </row>
    <row r="16" spans="1:15" x14ac:dyDescent="0.25">
      <c r="B16" s="406" t="s">
        <v>34</v>
      </c>
      <c r="C16" s="406"/>
      <c r="D16" s="406"/>
      <c r="E16" s="72">
        <f>SUM(E13:E15)</f>
        <v>401850.2</v>
      </c>
      <c r="F16" s="72">
        <f t="shared" ref="F16:G16" si="0">SUM(F13:F15)</f>
        <v>0</v>
      </c>
      <c r="G16" s="72">
        <f t="shared" si="0"/>
        <v>0</v>
      </c>
      <c r="H16" s="72" t="s">
        <v>89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5"/>
  <sheetViews>
    <sheetView workbookViewId="0">
      <selection activeCell="D16" sqref="D16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119</v>
      </c>
      <c r="B1" s="4"/>
      <c r="C1" s="4"/>
      <c r="D1" s="4"/>
    </row>
    <row r="3" spans="1:5" ht="25.5" x14ac:dyDescent="0.25">
      <c r="B3" s="72" t="s">
        <v>78</v>
      </c>
      <c r="C3" s="72" t="s">
        <v>204</v>
      </c>
      <c r="D3" s="72" t="s">
        <v>79</v>
      </c>
      <c r="E3" s="72" t="s">
        <v>80</v>
      </c>
    </row>
    <row r="4" spans="1:5" ht="51" x14ac:dyDescent="0.25">
      <c r="B4" s="59" t="s">
        <v>313</v>
      </c>
      <c r="C4" s="239">
        <v>2</v>
      </c>
      <c r="D4" s="59" t="s">
        <v>314</v>
      </c>
      <c r="E4" s="59" t="s">
        <v>315</v>
      </c>
    </row>
    <row r="5" spans="1:5" x14ac:dyDescent="0.25">
      <c r="B5" s="59"/>
      <c r="C5" s="59"/>
      <c r="D5" s="59"/>
      <c r="E5" s="5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9"/>
  <sheetViews>
    <sheetView topLeftCell="Q8" zoomScale="50" zoomScaleNormal="50" workbookViewId="0">
      <selection activeCell="AM19" sqref="AM19"/>
    </sheetView>
  </sheetViews>
  <sheetFormatPr defaultColWidth="8" defaultRowHeight="28.5" x14ac:dyDescent="0.25"/>
  <cols>
    <col min="1" max="1" width="19.42578125" style="219" customWidth="1"/>
    <col min="2" max="2" width="40.28515625" style="154" customWidth="1"/>
    <col min="3" max="3" width="101.28515625" style="154" customWidth="1"/>
    <col min="4" max="4" width="25.140625" style="155" hidden="1" customWidth="1"/>
    <col min="5" max="5" width="33.5703125" style="155" hidden="1" customWidth="1"/>
    <col min="6" max="6" width="22" style="155" hidden="1" customWidth="1"/>
    <col min="7" max="7" width="19.5703125" style="155" hidden="1" customWidth="1"/>
    <col min="8" max="8" width="20.42578125" style="155" hidden="1" customWidth="1"/>
    <col min="9" max="9" width="23.28515625" style="154" hidden="1" customWidth="1"/>
    <col min="10" max="10" width="25.140625" style="154" hidden="1" customWidth="1"/>
    <col min="11" max="11" width="43" style="154" hidden="1" customWidth="1"/>
    <col min="12" max="14" width="28.7109375" style="154" customWidth="1"/>
    <col min="15" max="15" width="19.5703125" style="228" bestFit="1" customWidth="1"/>
    <col min="16" max="16" width="23" style="228" customWidth="1"/>
    <col min="17" max="17" width="22.28515625" style="228" customWidth="1"/>
    <col min="18" max="18" width="17.5703125" style="154" bestFit="1" customWidth="1"/>
    <col min="19" max="20" width="15.42578125" style="154" customWidth="1"/>
    <col min="21" max="21" width="18.28515625" style="154" bestFit="1" customWidth="1"/>
    <col min="22" max="22" width="18.5703125" style="154" customWidth="1"/>
    <col min="23" max="23" width="18" style="154" customWidth="1"/>
    <col min="24" max="24" width="19.42578125" style="154" bestFit="1" customWidth="1"/>
    <col min="25" max="25" width="29.42578125" style="154" customWidth="1"/>
    <col min="26" max="26" width="17.5703125" style="154" customWidth="1"/>
    <col min="27" max="27" width="19.140625" style="154" bestFit="1" customWidth="1"/>
    <col min="28" max="28" width="21.140625" style="154" customWidth="1"/>
    <col min="29" max="29" width="17.28515625" style="154" customWidth="1"/>
    <col min="30" max="30" width="18.85546875" style="154" customWidth="1"/>
    <col min="31" max="31" width="24.28515625" style="198" customWidth="1"/>
    <col min="32" max="32" width="17.7109375" style="154" customWidth="1"/>
    <col min="33" max="33" width="19.42578125" style="154" bestFit="1" customWidth="1"/>
    <col min="34" max="34" width="22.140625" style="154" customWidth="1"/>
    <col min="35" max="35" width="19" style="154" customWidth="1"/>
    <col min="36" max="36" width="17.85546875" style="154" bestFit="1" customWidth="1"/>
    <col min="37" max="37" width="23" style="154" customWidth="1"/>
    <col min="38" max="38" width="15.42578125" style="154" customWidth="1"/>
    <col min="39" max="39" width="29" style="154" customWidth="1"/>
    <col min="40" max="40" width="23.42578125" style="154" customWidth="1"/>
    <col min="41" max="41" width="45.140625" style="154" customWidth="1"/>
    <col min="42" max="42" width="14.85546875" style="154" customWidth="1"/>
    <col min="43" max="43" width="18.140625" style="154" bestFit="1" customWidth="1"/>
    <col min="44" max="44" width="20.5703125" style="154" bestFit="1" customWidth="1"/>
    <col min="45" max="16384" width="8" style="154"/>
  </cols>
  <sheetData>
    <row r="1" spans="1:44" ht="29.25" customHeight="1" x14ac:dyDescent="0.25">
      <c r="C1" s="182"/>
      <c r="D1" s="181"/>
      <c r="E1" s="191" t="s">
        <v>292</v>
      </c>
      <c r="F1" s="181"/>
      <c r="G1" s="181"/>
      <c r="H1" s="181"/>
    </row>
    <row r="2" spans="1:44" ht="94.5" customHeight="1" x14ac:dyDescent="0.25">
      <c r="C2" s="182"/>
      <c r="D2" s="181"/>
      <c r="E2" s="415" t="s">
        <v>291</v>
      </c>
      <c r="F2" s="415"/>
      <c r="G2" s="190"/>
      <c r="H2" s="190"/>
    </row>
    <row r="3" spans="1:44" ht="61.5" customHeight="1" x14ac:dyDescent="0.4">
      <c r="C3" s="182"/>
      <c r="D3" s="181"/>
      <c r="E3" s="188"/>
      <c r="F3" s="187" t="s">
        <v>290</v>
      </c>
      <c r="G3" s="187"/>
      <c r="H3" s="187"/>
    </row>
    <row r="4" spans="1:44" ht="61.5" customHeight="1" x14ac:dyDescent="0.25">
      <c r="C4" s="182"/>
      <c r="D4" s="181"/>
      <c r="E4" s="181"/>
      <c r="F4" s="186"/>
      <c r="G4" s="186"/>
      <c r="H4" s="186"/>
    </row>
    <row r="5" spans="1:44" ht="61.5" customHeight="1" x14ac:dyDescent="0.25">
      <c r="C5" s="185" t="s">
        <v>289</v>
      </c>
      <c r="D5" s="181"/>
      <c r="E5" s="181"/>
      <c r="F5" s="186"/>
      <c r="G5" s="186"/>
      <c r="H5" s="186"/>
      <c r="K5" s="185" t="s">
        <v>288</v>
      </c>
    </row>
    <row r="6" spans="1:44" ht="111" customHeight="1" x14ac:dyDescent="0.25">
      <c r="C6" s="416" t="s">
        <v>287</v>
      </c>
      <c r="D6" s="416"/>
      <c r="E6" s="416"/>
      <c r="F6" s="416"/>
      <c r="G6" s="184"/>
      <c r="H6" s="184"/>
      <c r="K6" s="416" t="s">
        <v>287</v>
      </c>
      <c r="L6" s="416"/>
      <c r="M6" s="416"/>
      <c r="N6" s="416"/>
    </row>
    <row r="7" spans="1:44" ht="42.75" customHeight="1" x14ac:dyDescent="0.25">
      <c r="C7" s="417" t="s">
        <v>286</v>
      </c>
      <c r="D7" s="417"/>
      <c r="E7" s="417"/>
      <c r="F7" s="417"/>
      <c r="G7" s="183"/>
      <c r="H7" s="183"/>
      <c r="K7" s="417" t="s">
        <v>286</v>
      </c>
      <c r="L7" s="417"/>
      <c r="M7" s="417"/>
      <c r="N7" s="417"/>
    </row>
    <row r="8" spans="1:44" ht="32.25" customHeight="1" x14ac:dyDescent="0.25">
      <c r="C8" s="182"/>
      <c r="D8" s="181"/>
      <c r="E8" s="181"/>
      <c r="F8" s="181"/>
      <c r="G8" s="181"/>
      <c r="H8" s="181"/>
    </row>
    <row r="9" spans="1:44" s="172" customFormat="1" ht="42" customHeight="1" x14ac:dyDescent="0.25">
      <c r="A9" s="220"/>
      <c r="C9" s="409" t="s">
        <v>283</v>
      </c>
      <c r="D9" s="410" t="s">
        <v>282</v>
      </c>
      <c r="E9" s="410"/>
      <c r="F9" s="410"/>
      <c r="G9" s="411" t="s">
        <v>285</v>
      </c>
      <c r="H9" s="411"/>
      <c r="I9" s="412" t="s">
        <v>284</v>
      </c>
      <c r="J9" s="413"/>
      <c r="K9" s="409" t="s">
        <v>283</v>
      </c>
      <c r="L9" s="410" t="s">
        <v>282</v>
      </c>
      <c r="M9" s="410"/>
      <c r="N9" s="410"/>
      <c r="O9" s="207"/>
      <c r="P9" s="207"/>
      <c r="Q9" s="207"/>
      <c r="AE9" s="224"/>
      <c r="AN9" s="172" t="s">
        <v>304</v>
      </c>
      <c r="AO9" s="172" t="s">
        <v>305</v>
      </c>
      <c r="AP9" s="418" t="s">
        <v>306</v>
      </c>
      <c r="AQ9" s="418"/>
      <c r="AR9" s="418"/>
    </row>
    <row r="10" spans="1:44" s="172" customFormat="1" ht="27" customHeight="1" x14ac:dyDescent="0.25">
      <c r="A10" s="220"/>
      <c r="C10" s="409"/>
      <c r="D10" s="414" t="s">
        <v>281</v>
      </c>
      <c r="E10" s="414" t="s">
        <v>280</v>
      </c>
      <c r="F10" s="414"/>
      <c r="G10" s="180"/>
      <c r="H10" s="180"/>
      <c r="K10" s="409"/>
      <c r="L10" s="414" t="s">
        <v>281</v>
      </c>
      <c r="M10" s="414" t="s">
        <v>280</v>
      </c>
      <c r="N10" s="414"/>
      <c r="O10" s="420">
        <v>2022</v>
      </c>
      <c r="P10" s="420"/>
      <c r="Q10" s="420"/>
      <c r="R10" s="223" t="s">
        <v>293</v>
      </c>
      <c r="S10" s="223"/>
      <c r="T10" s="223"/>
      <c r="U10" s="223" t="s">
        <v>294</v>
      </c>
      <c r="V10" s="223"/>
      <c r="W10" s="223"/>
      <c r="X10" s="223" t="s">
        <v>295</v>
      </c>
      <c r="Y10" s="223"/>
      <c r="Z10" s="223"/>
      <c r="AA10" s="223" t="s">
        <v>297</v>
      </c>
      <c r="AB10" s="223"/>
      <c r="AC10" s="223"/>
      <c r="AD10" s="419" t="s">
        <v>298</v>
      </c>
      <c r="AE10" s="419"/>
      <c r="AF10" s="419"/>
      <c r="AG10" s="419" t="s">
        <v>299</v>
      </c>
      <c r="AH10" s="419"/>
      <c r="AI10" s="419"/>
      <c r="AJ10" s="419" t="s">
        <v>296</v>
      </c>
      <c r="AK10" s="419"/>
      <c r="AL10" s="419"/>
      <c r="AM10" s="172" t="s">
        <v>302</v>
      </c>
    </row>
    <row r="11" spans="1:44" s="172" customFormat="1" ht="62.25" customHeight="1" x14ac:dyDescent="0.25">
      <c r="A11" s="220"/>
      <c r="C11" s="409"/>
      <c r="D11" s="414"/>
      <c r="E11" s="179" t="s">
        <v>277</v>
      </c>
      <c r="F11" s="179" t="s">
        <v>276</v>
      </c>
      <c r="G11" s="179" t="s">
        <v>279</v>
      </c>
      <c r="H11" s="179" t="s">
        <v>278</v>
      </c>
      <c r="I11" s="179" t="s">
        <v>277</v>
      </c>
      <c r="J11" s="179" t="s">
        <v>276</v>
      </c>
      <c r="K11" s="409"/>
      <c r="L11" s="414"/>
      <c r="M11" s="179" t="s">
        <v>277</v>
      </c>
      <c r="N11" s="179" t="s">
        <v>276</v>
      </c>
      <c r="O11" s="207" t="s">
        <v>281</v>
      </c>
      <c r="P11" s="208" t="s">
        <v>277</v>
      </c>
      <c r="Q11" s="208" t="s">
        <v>276</v>
      </c>
      <c r="R11" s="192" t="s">
        <v>281</v>
      </c>
      <c r="S11" s="179" t="s">
        <v>277</v>
      </c>
      <c r="T11" s="179" t="s">
        <v>276</v>
      </c>
      <c r="U11" s="192" t="s">
        <v>281</v>
      </c>
      <c r="V11" s="179" t="s">
        <v>277</v>
      </c>
      <c r="W11" s="179" t="s">
        <v>276</v>
      </c>
      <c r="X11" s="192" t="s">
        <v>281</v>
      </c>
      <c r="Y11" s="179" t="s">
        <v>277</v>
      </c>
      <c r="Z11" s="179" t="s">
        <v>276</v>
      </c>
      <c r="AA11" s="192" t="s">
        <v>281</v>
      </c>
      <c r="AB11" s="179" t="s">
        <v>277</v>
      </c>
      <c r="AC11" s="179" t="s">
        <v>276</v>
      </c>
      <c r="AD11" s="192" t="s">
        <v>281</v>
      </c>
      <c r="AE11" s="225" t="s">
        <v>277</v>
      </c>
      <c r="AF11" s="179" t="s">
        <v>276</v>
      </c>
      <c r="AG11" s="192" t="s">
        <v>281</v>
      </c>
      <c r="AH11" s="179" t="s">
        <v>277</v>
      </c>
      <c r="AI11" s="179" t="s">
        <v>276</v>
      </c>
      <c r="AJ11" s="192" t="s">
        <v>281</v>
      </c>
      <c r="AK11" s="179" t="s">
        <v>277</v>
      </c>
      <c r="AL11" s="179" t="s">
        <v>276</v>
      </c>
    </row>
    <row r="12" spans="1:44" s="172" customFormat="1" ht="63.75" customHeight="1" x14ac:dyDescent="0.25">
      <c r="A12" s="220"/>
      <c r="C12" s="174" t="s">
        <v>275</v>
      </c>
      <c r="D12" s="173">
        <f>+E12+F12</f>
        <v>1850520</v>
      </c>
      <c r="E12" s="173">
        <f>SUM(E13:E15)</f>
        <v>1542100</v>
      </c>
      <c r="F12" s="173">
        <f>SUM(F13:F15)</f>
        <v>308420</v>
      </c>
      <c r="G12" s="163">
        <f>SUM(G13:G15)</f>
        <v>0</v>
      </c>
      <c r="H12" s="163">
        <f>SUM(H13:H15)</f>
        <v>0</v>
      </c>
      <c r="I12" s="175">
        <f>SUM(I13:I16)</f>
        <v>0</v>
      </c>
      <c r="J12" s="177">
        <f>SUM(J13:J16)</f>
        <v>0</v>
      </c>
      <c r="K12" s="174" t="s">
        <v>275</v>
      </c>
      <c r="L12" s="173">
        <f t="shared" ref="L12:N12" si="0">SUM(L13:L15)</f>
        <v>729000.56880000001</v>
      </c>
      <c r="M12" s="173">
        <f t="shared" si="0"/>
        <v>607500.47400000016</v>
      </c>
      <c r="N12" s="173">
        <f t="shared" si="0"/>
        <v>121500.09479999999</v>
      </c>
      <c r="O12" s="209">
        <f t="shared" ref="O12:AL12" si="1">SUM(O13:O16)</f>
        <v>0</v>
      </c>
      <c r="P12" s="210">
        <f t="shared" si="1"/>
        <v>0</v>
      </c>
      <c r="Q12" s="210">
        <f t="shared" si="1"/>
        <v>0</v>
      </c>
      <c r="R12" s="173">
        <f t="shared" si="1"/>
        <v>0</v>
      </c>
      <c r="S12" s="173">
        <f t="shared" si="1"/>
        <v>0</v>
      </c>
      <c r="T12" s="173">
        <f t="shared" si="1"/>
        <v>0</v>
      </c>
      <c r="U12" s="173">
        <f t="shared" si="1"/>
        <v>46138.337250000004</v>
      </c>
      <c r="V12" s="173">
        <f t="shared" si="1"/>
        <v>38448.614375000005</v>
      </c>
      <c r="W12" s="173">
        <f t="shared" si="1"/>
        <v>7689.7228749999995</v>
      </c>
      <c r="X12" s="173">
        <f t="shared" si="1"/>
        <v>94438.404250000036</v>
      </c>
      <c r="Y12" s="173">
        <f t="shared" si="1"/>
        <v>78698.670208333351</v>
      </c>
      <c r="Z12" s="173">
        <f t="shared" si="1"/>
        <v>15739.734041666672</v>
      </c>
      <c r="AA12" s="173">
        <f t="shared" si="1"/>
        <v>213415.65655000001</v>
      </c>
      <c r="AB12" s="173">
        <f t="shared" si="1"/>
        <v>177846.38045833335</v>
      </c>
      <c r="AC12" s="173">
        <f t="shared" si="1"/>
        <v>35569.276091666667</v>
      </c>
      <c r="AD12" s="173">
        <f t="shared" si="1"/>
        <v>246412.45775000006</v>
      </c>
      <c r="AE12" s="226">
        <f t="shared" si="1"/>
        <v>205343.71479166672</v>
      </c>
      <c r="AF12" s="173">
        <f t="shared" si="1"/>
        <v>41068.742958333343</v>
      </c>
      <c r="AG12" s="173">
        <f t="shared" si="1"/>
        <v>130351.80925000003</v>
      </c>
      <c r="AH12" s="173">
        <f t="shared" si="1"/>
        <v>108626.50770833336</v>
      </c>
      <c r="AI12" s="173">
        <f t="shared" si="1"/>
        <v>21725.301541666671</v>
      </c>
      <c r="AJ12" s="173">
        <f>SUM(AJ13:AJ16)</f>
        <v>1568.1197500000001</v>
      </c>
      <c r="AK12" s="173">
        <f t="shared" si="1"/>
        <v>1306.7664583333335</v>
      </c>
      <c r="AL12" s="173">
        <f t="shared" si="1"/>
        <v>261.35329166666668</v>
      </c>
      <c r="AM12" s="199">
        <f>O12+R12+U12+X12+AA12+AD12+AG12+AJ12</f>
        <v>732324.78480000014</v>
      </c>
      <c r="AN12" s="199">
        <f>P12+S12+V12+Y12+AB12+AE12+AH12+AK12</f>
        <v>610270.6540000001</v>
      </c>
      <c r="AO12" s="199">
        <f>Q12+T12+W12+Z12+AC12+AF12+AI12+AL12</f>
        <v>122054.13080000003</v>
      </c>
      <c r="AP12" s="199">
        <f>AM12-L12</f>
        <v>3324.2160000001313</v>
      </c>
      <c r="AQ12" s="199">
        <f t="shared" ref="AQ12:AR12" si="2">AN12-M12</f>
        <v>2770.1799999999348</v>
      </c>
      <c r="AR12" s="199">
        <f t="shared" si="2"/>
        <v>554.03600000003644</v>
      </c>
    </row>
    <row r="13" spans="1:44" ht="60.75" customHeight="1" x14ac:dyDescent="0.4">
      <c r="A13" s="221">
        <v>4861</v>
      </c>
      <c r="B13" s="194" t="s">
        <v>234</v>
      </c>
      <c r="C13" s="171" t="s">
        <v>274</v>
      </c>
      <c r="D13" s="164">
        <f>SUM(E13:F13)</f>
        <v>48000</v>
      </c>
      <c r="E13" s="164">
        <v>40000</v>
      </c>
      <c r="F13" s="164">
        <v>8000</v>
      </c>
      <c r="G13" s="164">
        <v>0</v>
      </c>
      <c r="H13" s="164">
        <v>0</v>
      </c>
      <c r="I13" s="164">
        <v>-40000</v>
      </c>
      <c r="J13" s="164">
        <v>-8000</v>
      </c>
      <c r="K13" s="171" t="s">
        <v>274</v>
      </c>
      <c r="L13" s="173">
        <f>'Total Budget1'!L13*395.74/1000</f>
        <v>0</v>
      </c>
      <c r="M13" s="173">
        <f>'Total Budget1'!M13*395.74/1000</f>
        <v>0</v>
      </c>
      <c r="N13" s="173">
        <f>'Total Budget1'!N13*395.74/1000</f>
        <v>0</v>
      </c>
      <c r="O13" s="211">
        <f>SUM(P13:Q13)</f>
        <v>0</v>
      </c>
      <c r="P13" s="212"/>
      <c r="Q13" s="212"/>
      <c r="R13" s="217">
        <f>'Total Budget1'!R13*395.74/1000</f>
        <v>0</v>
      </c>
      <c r="S13" s="217">
        <f>'Total Budget1'!S13*395.74/1000</f>
        <v>0</v>
      </c>
      <c r="T13" s="217">
        <f>'Total Budget1'!T13*395.74/1000</f>
        <v>0</v>
      </c>
      <c r="U13" s="217">
        <f>'Total Budget1'!U13*395.74/1000</f>
        <v>0</v>
      </c>
      <c r="V13" s="217">
        <f>'Total Budget1'!V13*395.74/1000</f>
        <v>0</v>
      </c>
      <c r="W13" s="217">
        <f>'Total Budget1'!W13*395.74/1000</f>
        <v>0</v>
      </c>
      <c r="X13" s="217">
        <f>'Total Budget1'!X13*395.74/1000</f>
        <v>0</v>
      </c>
      <c r="Y13" s="217">
        <f>'Total Budget1'!Y13*395.74/1000</f>
        <v>0</v>
      </c>
      <c r="Z13" s="217">
        <f>'Total Budget1'!Z13*395.74/1000</f>
        <v>0</v>
      </c>
      <c r="AA13" s="217">
        <f>'Total Budget1'!AA13*395.74/1000</f>
        <v>0</v>
      </c>
      <c r="AB13" s="217">
        <f>'Total Budget1'!AB13*395.74/1000</f>
        <v>0</v>
      </c>
      <c r="AC13" s="217">
        <f>'Total Budget1'!AC13*395.74/1000</f>
        <v>0</v>
      </c>
      <c r="AD13" s="217">
        <f>'Total Budget1'!AD13*395.74/1000</f>
        <v>0</v>
      </c>
      <c r="AE13" s="227">
        <f>'Total Budget1'!AE13*395.74/1000</f>
        <v>0</v>
      </c>
      <c r="AF13" s="217">
        <f>'Total Budget1'!AF13*395.74/1000</f>
        <v>0</v>
      </c>
      <c r="AG13" s="217">
        <f>'Total Budget1'!AG13*395.74/1000</f>
        <v>0</v>
      </c>
      <c r="AH13" s="217">
        <f>'Total Budget1'!AH13*395.74/1000</f>
        <v>0</v>
      </c>
      <c r="AI13" s="217">
        <f>'Total Budget1'!AI13*395.74/1000</f>
        <v>0</v>
      </c>
      <c r="AJ13" s="217">
        <f>'Total Budget1'!AJ13*395.74/1000</f>
        <v>0</v>
      </c>
      <c r="AK13" s="217">
        <f>'Total Budget1'!AK13*395.74/1000</f>
        <v>0</v>
      </c>
      <c r="AL13" s="217">
        <f>'Total Budget1'!AL13*395.74/1000</f>
        <v>0</v>
      </c>
      <c r="AM13" s="199">
        <f t="shared" ref="AM13:AM16" si="3">O13+R13+U13+X13+AA13+AD13+AG13+AJ13</f>
        <v>0</v>
      </c>
      <c r="AN13" s="199">
        <f t="shared" ref="AN13:AN36" si="4">P13+S13+V13+Y13+AB13+AE13+AH13+AK13</f>
        <v>0</v>
      </c>
      <c r="AO13" s="199">
        <f t="shared" ref="AO13:AO36" si="5">Q13+T13+W13+Z13+AC13+AF13+AI13+AL13</f>
        <v>0</v>
      </c>
      <c r="AP13" s="199">
        <f t="shared" ref="AP13:AP17" si="6">AM13-L13</f>
        <v>0</v>
      </c>
      <c r="AQ13" s="199">
        <f t="shared" ref="AQ13:AQ18" si="7">AN13-M13</f>
        <v>0</v>
      </c>
      <c r="AR13" s="199">
        <f t="shared" ref="AR13:AR18" si="8">AO13-N13</f>
        <v>0</v>
      </c>
    </row>
    <row r="14" spans="1:44" ht="61.5" customHeight="1" x14ac:dyDescent="0.4">
      <c r="A14" s="221">
        <v>4861</v>
      </c>
      <c r="B14" s="194" t="s">
        <v>234</v>
      </c>
      <c r="C14" s="171" t="s">
        <v>273</v>
      </c>
      <c r="D14" s="164">
        <f>SUM(E14:F14)</f>
        <v>35400</v>
      </c>
      <c r="E14" s="164">
        <v>29500</v>
      </c>
      <c r="F14" s="164">
        <v>5900</v>
      </c>
      <c r="G14" s="164">
        <v>0</v>
      </c>
      <c r="H14" s="164">
        <v>0</v>
      </c>
      <c r="I14" s="164">
        <f>19600/1.2</f>
        <v>16333.333333333334</v>
      </c>
      <c r="J14" s="176">
        <f>I14*20%</f>
        <v>3266.666666666667</v>
      </c>
      <c r="K14" s="171" t="s">
        <v>273</v>
      </c>
      <c r="L14" s="173">
        <f>'Total Budget1'!L14*395.74/1000</f>
        <v>21765.7</v>
      </c>
      <c r="M14" s="173">
        <f>'Total Budget1'!M14*395.74/1000</f>
        <v>18138.083333333336</v>
      </c>
      <c r="N14" s="173">
        <f>'Total Budget1'!N14*395.74/1000</f>
        <v>3627.6166666666672</v>
      </c>
      <c r="O14" s="211">
        <f>SUM(P14:Q14)</f>
        <v>0</v>
      </c>
      <c r="P14" s="212"/>
      <c r="Q14" s="212"/>
      <c r="R14" s="217">
        <f>'Total Budget1'!R14*395.74/1000</f>
        <v>0</v>
      </c>
      <c r="S14" s="217">
        <f>'Total Budget1'!S14*395.74/1000</f>
        <v>0</v>
      </c>
      <c r="T14" s="217">
        <f>'Total Budget1'!T14*395.74/1000</f>
        <v>0</v>
      </c>
      <c r="U14" s="217">
        <f>'Total Budget1'!U14*395.74/1000</f>
        <v>4081.0687499999999</v>
      </c>
      <c r="V14" s="217">
        <f>'Total Budget1'!V14*395.74/1000</f>
        <v>3400.890625</v>
      </c>
      <c r="W14" s="217">
        <f>'Total Budget1'!W14*395.74/1000</f>
        <v>680.17812500000002</v>
      </c>
      <c r="X14" s="217">
        <f>'Total Budget1'!X14*395.74/1000</f>
        <v>4081.0687499999999</v>
      </c>
      <c r="Y14" s="217">
        <f>'Total Budget1'!Y14*395.74/1000</f>
        <v>3400.890625</v>
      </c>
      <c r="Z14" s="217">
        <f>'Total Budget1'!Z14*395.74/1000</f>
        <v>680.17812500000002</v>
      </c>
      <c r="AA14" s="217">
        <f>'Total Budget1'!AA14*395.74/1000</f>
        <v>4081.0687499999999</v>
      </c>
      <c r="AB14" s="217">
        <f>'Total Budget1'!AB14*395.74/1000</f>
        <v>3400.890625</v>
      </c>
      <c r="AC14" s="217">
        <f>'Total Budget1'!AC14*395.74/1000</f>
        <v>680.17812500000002</v>
      </c>
      <c r="AD14" s="217">
        <f>'Total Budget1'!AD14*395.74/1000</f>
        <v>4081.0687499999999</v>
      </c>
      <c r="AE14" s="227">
        <f>'Total Budget1'!AE14*395.74/1000</f>
        <v>3400.890625</v>
      </c>
      <c r="AF14" s="217">
        <f>'Total Budget1'!AF14*395.74/1000</f>
        <v>680.17812500000002</v>
      </c>
      <c r="AG14" s="217">
        <f>'Total Budget1'!AG14*395.74/1000</f>
        <v>4081.0687499999999</v>
      </c>
      <c r="AH14" s="217">
        <f>'Total Budget1'!AH14*395.74/1000</f>
        <v>3400.890625</v>
      </c>
      <c r="AI14" s="217">
        <f>'Total Budget1'!AI14*395.74/1000</f>
        <v>680.17812500000002</v>
      </c>
      <c r="AJ14" s="217">
        <f>'Total Budget1'!AJ14*395.74/1000</f>
        <v>1360.35625</v>
      </c>
      <c r="AK14" s="217">
        <f>'Total Budget1'!AK14*395.74/1000</f>
        <v>1133.6302083333335</v>
      </c>
      <c r="AL14" s="217">
        <f>'Total Budget1'!AL14*395.74/1000</f>
        <v>226.7260416666667</v>
      </c>
      <c r="AM14" s="199">
        <f t="shared" si="3"/>
        <v>21765.7</v>
      </c>
      <c r="AN14" s="199">
        <f t="shared" si="4"/>
        <v>18138.083333333332</v>
      </c>
      <c r="AO14" s="199">
        <f t="shared" si="5"/>
        <v>3627.6166666666668</v>
      </c>
      <c r="AP14" s="199">
        <f t="shared" si="6"/>
        <v>0</v>
      </c>
      <c r="AQ14" s="199">
        <f t="shared" si="7"/>
        <v>0</v>
      </c>
      <c r="AR14" s="199">
        <f t="shared" si="8"/>
        <v>0</v>
      </c>
    </row>
    <row r="15" spans="1:44" ht="46.5" customHeight="1" x14ac:dyDescent="0.4">
      <c r="A15" s="221">
        <v>5113</v>
      </c>
      <c r="B15" s="197" t="s">
        <v>239</v>
      </c>
      <c r="C15" s="171" t="s">
        <v>272</v>
      </c>
      <c r="D15" s="164">
        <f>SUM(E15:F15)</f>
        <v>1767120</v>
      </c>
      <c r="E15" s="164">
        <v>1472600</v>
      </c>
      <c r="F15" s="164">
        <f>E15*20%</f>
        <v>294520</v>
      </c>
      <c r="G15" s="164">
        <v>0</v>
      </c>
      <c r="H15" s="164">
        <v>0</v>
      </c>
      <c r="I15" s="164">
        <f>20000/1.2</f>
        <v>16666.666666666668</v>
      </c>
      <c r="J15" s="176">
        <f>I15*20%</f>
        <v>3333.3333333333339</v>
      </c>
      <c r="K15" s="171" t="s">
        <v>272</v>
      </c>
      <c r="L15" s="173">
        <f>'Total Budget1'!L15*395.74/1000</f>
        <v>707234.86880000005</v>
      </c>
      <c r="M15" s="173">
        <f>'Total Budget1'!M15*395.74/1000</f>
        <v>589362.39066666679</v>
      </c>
      <c r="N15" s="173">
        <f>'Total Budget1'!N15*395.74/1000</f>
        <v>117872.47813333332</v>
      </c>
      <c r="O15" s="211">
        <f>SUM(P15:Q15)</f>
        <v>0</v>
      </c>
      <c r="P15" s="212"/>
      <c r="Q15" s="212"/>
      <c r="R15" s="217">
        <f>'Total Budget1'!R15*395.74/1000</f>
        <v>0</v>
      </c>
      <c r="S15" s="217">
        <f>'Total Budget1'!S15*395.74/1000</f>
        <v>0</v>
      </c>
      <c r="T15" s="217">
        <f>'Total Budget1'!T15*395.74/1000</f>
        <v>0</v>
      </c>
      <c r="U15" s="217">
        <f>'Total Budget1'!U15*395.74/1000</f>
        <v>41433.978000000003</v>
      </c>
      <c r="V15" s="217">
        <f>'Total Budget1'!V15*395.74/1000</f>
        <v>34528.315000000002</v>
      </c>
      <c r="W15" s="217">
        <f>'Total Budget1'!W15*395.74/1000</f>
        <v>6905.6629999999996</v>
      </c>
      <c r="X15" s="217">
        <f>'Total Budget1'!X15*395.74/1000</f>
        <v>89734.045000000027</v>
      </c>
      <c r="Y15" s="217">
        <f>'Total Budget1'!Y15*395.74/1000</f>
        <v>74778.370833333349</v>
      </c>
      <c r="Z15" s="217">
        <f>'Total Budget1'!Z15*395.74/1000</f>
        <v>14955.674166666671</v>
      </c>
      <c r="AA15" s="217">
        <f>'Total Budget1'!AA15*395.74/1000</f>
        <v>208711.29730000001</v>
      </c>
      <c r="AB15" s="217">
        <f>'Total Budget1'!AB15*395.74/1000</f>
        <v>173926.08108333335</v>
      </c>
      <c r="AC15" s="217">
        <f>'Total Budget1'!AC15*395.74/1000</f>
        <v>34785.216216666668</v>
      </c>
      <c r="AD15" s="217">
        <f>'Total Budget1'!AD15*395.74/1000</f>
        <v>241708.09850000005</v>
      </c>
      <c r="AE15" s="227">
        <f>'Total Budget1'!AE15*395.74/1000</f>
        <v>201423.41541666671</v>
      </c>
      <c r="AF15" s="217">
        <f>'Total Budget1'!AF15*395.74/1000</f>
        <v>40284.683083333344</v>
      </c>
      <c r="AG15" s="217">
        <f>'Total Budget1'!AG15*395.74/1000</f>
        <v>125647.45000000003</v>
      </c>
      <c r="AH15" s="217">
        <f>'Total Budget1'!AH15*395.74/1000</f>
        <v>104706.20833333336</v>
      </c>
      <c r="AI15" s="217">
        <f>'Total Budget1'!AI15*395.74/1000</f>
        <v>20941.241666666672</v>
      </c>
      <c r="AJ15" s="217">
        <f>'Total Budget1'!AJ15*395.74/1000</f>
        <v>0</v>
      </c>
      <c r="AK15" s="217">
        <f>'Total Budget1'!AK15*395.74/1000</f>
        <v>0</v>
      </c>
      <c r="AL15" s="217">
        <f>'Total Budget1'!AL15*395.74/1000</f>
        <v>0</v>
      </c>
      <c r="AM15" s="201">
        <f>O15+R15+U15+X15+AA15+AD15+AG15+AJ15</f>
        <v>707234.86880000017</v>
      </c>
      <c r="AN15" s="201">
        <f t="shared" si="4"/>
        <v>589362.39066666679</v>
      </c>
      <c r="AO15" s="201">
        <f t="shared" si="5"/>
        <v>117872.47813333335</v>
      </c>
      <c r="AP15" s="199">
        <f t="shared" si="6"/>
        <v>0</v>
      </c>
      <c r="AQ15" s="199">
        <f t="shared" si="7"/>
        <v>0</v>
      </c>
      <c r="AR15" s="199">
        <f t="shared" si="8"/>
        <v>0</v>
      </c>
    </row>
    <row r="16" spans="1:44" ht="46.5" customHeight="1" x14ac:dyDescent="0.4">
      <c r="A16" s="221">
        <v>4861</v>
      </c>
      <c r="B16" s="194" t="s">
        <v>234</v>
      </c>
      <c r="C16" s="171" t="s">
        <v>271</v>
      </c>
      <c r="D16" s="164">
        <v>0</v>
      </c>
      <c r="E16" s="164">
        <v>0</v>
      </c>
      <c r="F16" s="164">
        <v>0</v>
      </c>
      <c r="G16" s="164"/>
      <c r="H16" s="164"/>
      <c r="I16" s="164">
        <v>7000</v>
      </c>
      <c r="J16" s="164">
        <f>I16*20%</f>
        <v>1400</v>
      </c>
      <c r="K16" s="171" t="str">
        <f>C16</f>
        <v>Оценка и управление экологическими рисками</v>
      </c>
      <c r="L16" s="173">
        <f>'Total Budget1'!L16*395.74/1000</f>
        <v>3324.2159999999999</v>
      </c>
      <c r="M16" s="173">
        <f>'Total Budget1'!M16*395.74/1000</f>
        <v>2770.18</v>
      </c>
      <c r="N16" s="173">
        <f>'Total Budget1'!N16*395.74/1000</f>
        <v>554.03599999999994</v>
      </c>
      <c r="O16" s="211">
        <f>SUM(P16:Q16)</f>
        <v>0</v>
      </c>
      <c r="P16" s="212"/>
      <c r="Q16" s="212"/>
      <c r="R16" s="217">
        <f>'Total Budget1'!R16*395.74/1000</f>
        <v>0</v>
      </c>
      <c r="S16" s="217">
        <f>'Total Budget1'!S16*395.74/1000</f>
        <v>0</v>
      </c>
      <c r="T16" s="217">
        <f>'Total Budget1'!T16*395.74/1000</f>
        <v>0</v>
      </c>
      <c r="U16" s="217">
        <f>'Total Budget1'!U16*395.74/1000</f>
        <v>623.29049999999995</v>
      </c>
      <c r="V16" s="217">
        <f>'Total Budget1'!V16*395.74/1000</f>
        <v>519.40875000000005</v>
      </c>
      <c r="W16" s="217">
        <f>'Total Budget1'!W16*395.74/1000</f>
        <v>103.88175</v>
      </c>
      <c r="X16" s="217">
        <f>'Total Budget1'!X16*395.74/1000</f>
        <v>623.29049999999995</v>
      </c>
      <c r="Y16" s="217">
        <f>'Total Budget1'!Y16*395.74/1000</f>
        <v>519.40875000000005</v>
      </c>
      <c r="Z16" s="217">
        <f>'Total Budget1'!Z16*395.74/1000</f>
        <v>103.88175</v>
      </c>
      <c r="AA16" s="217">
        <f>'Total Budget1'!AA16*395.74/1000</f>
        <v>623.29049999999995</v>
      </c>
      <c r="AB16" s="217">
        <f>'Total Budget1'!AB16*395.74/1000</f>
        <v>519.40875000000005</v>
      </c>
      <c r="AC16" s="217">
        <f>'Total Budget1'!AC16*395.74/1000</f>
        <v>103.88175</v>
      </c>
      <c r="AD16" s="217">
        <f>'Total Budget1'!AD16*395.74/1000</f>
        <v>623.29049999999995</v>
      </c>
      <c r="AE16" s="227">
        <f>'Total Budget1'!AE16*395.74/1000</f>
        <v>519.40875000000005</v>
      </c>
      <c r="AF16" s="217">
        <f>'Total Budget1'!AF16*395.74/1000</f>
        <v>103.88175</v>
      </c>
      <c r="AG16" s="217">
        <f>'Total Budget1'!AG16*395.74/1000</f>
        <v>623.29049999999995</v>
      </c>
      <c r="AH16" s="217">
        <f>'Total Budget1'!AH16*395.74/1000</f>
        <v>519.40875000000005</v>
      </c>
      <c r="AI16" s="217">
        <f>'Total Budget1'!AI16*395.74/1000</f>
        <v>103.88175</v>
      </c>
      <c r="AJ16" s="217">
        <f>'Total Budget1'!AJ16*395.74/1000</f>
        <v>207.76349999999999</v>
      </c>
      <c r="AK16" s="217">
        <f>'Total Budget1'!AK16*395.74/1000</f>
        <v>173.13624999999999</v>
      </c>
      <c r="AL16" s="217">
        <f>'Total Budget1'!AL16*395.74/1000</f>
        <v>34.627249999999997</v>
      </c>
      <c r="AM16" s="199">
        <f t="shared" si="3"/>
        <v>3324.2159999999999</v>
      </c>
      <c r="AN16" s="199">
        <f t="shared" si="4"/>
        <v>2770.1800000000003</v>
      </c>
      <c r="AO16" s="199">
        <f t="shared" si="5"/>
        <v>554.03599999999994</v>
      </c>
      <c r="AP16" s="199">
        <f t="shared" si="6"/>
        <v>0</v>
      </c>
      <c r="AQ16" s="199">
        <f t="shared" si="7"/>
        <v>0</v>
      </c>
      <c r="AR16" s="199">
        <f t="shared" si="8"/>
        <v>0</v>
      </c>
    </row>
    <row r="17" spans="1:44" s="172" customFormat="1" ht="89.25" customHeight="1" x14ac:dyDescent="0.25">
      <c r="A17" s="220"/>
      <c r="C17" s="174" t="s">
        <v>270</v>
      </c>
      <c r="D17" s="173">
        <f t="shared" ref="D17:J17" si="9">SUM(D18:D20)</f>
        <v>71100</v>
      </c>
      <c r="E17" s="173">
        <f t="shared" si="9"/>
        <v>58500</v>
      </c>
      <c r="F17" s="173">
        <f t="shared" si="9"/>
        <v>12600</v>
      </c>
      <c r="G17" s="163">
        <f t="shared" si="9"/>
        <v>0</v>
      </c>
      <c r="H17" s="163">
        <f t="shared" si="9"/>
        <v>0</v>
      </c>
      <c r="I17" s="175">
        <f t="shared" si="9"/>
        <v>0</v>
      </c>
      <c r="J17" s="161">
        <f t="shared" si="9"/>
        <v>0</v>
      </c>
      <c r="K17" s="174" t="s">
        <v>270</v>
      </c>
      <c r="L17" s="173">
        <f t="shared" ref="L17:N17" si="10">SUM(L18:L20)</f>
        <v>28137.114000000001</v>
      </c>
      <c r="M17" s="173">
        <f t="shared" si="10"/>
        <v>23150.79</v>
      </c>
      <c r="N17" s="173">
        <f t="shared" si="10"/>
        <v>4986.3240000000005</v>
      </c>
      <c r="O17" s="209">
        <f t="shared" ref="O17:AL17" si="11">SUM(O18:O20)</f>
        <v>0</v>
      </c>
      <c r="P17" s="210">
        <f t="shared" si="11"/>
        <v>0</v>
      </c>
      <c r="Q17" s="210">
        <f t="shared" si="11"/>
        <v>0</v>
      </c>
      <c r="R17" s="173">
        <f t="shared" si="11"/>
        <v>0</v>
      </c>
      <c r="S17" s="173">
        <f t="shared" si="11"/>
        <v>0</v>
      </c>
      <c r="T17" s="173">
        <f t="shared" si="11"/>
        <v>0</v>
      </c>
      <c r="U17" s="173">
        <f t="shared" si="11"/>
        <v>1602.7470000000001</v>
      </c>
      <c r="V17" s="173">
        <f t="shared" si="11"/>
        <v>1246.5809999999999</v>
      </c>
      <c r="W17" s="173">
        <f t="shared" si="11"/>
        <v>356.166</v>
      </c>
      <c r="X17" s="173">
        <f t="shared" si="11"/>
        <v>7016.4701999999997</v>
      </c>
      <c r="Y17" s="173">
        <f t="shared" si="11"/>
        <v>5639.2950000000001</v>
      </c>
      <c r="Z17" s="173">
        <f t="shared" si="11"/>
        <v>1377.1752000000001</v>
      </c>
      <c r="AA17" s="173">
        <f t="shared" si="11"/>
        <v>11207.3568</v>
      </c>
      <c r="AB17" s="173">
        <f t="shared" si="11"/>
        <v>9339.4639999999999</v>
      </c>
      <c r="AC17" s="173">
        <f t="shared" si="11"/>
        <v>1867.8928000000001</v>
      </c>
      <c r="AD17" s="173">
        <f t="shared" si="11"/>
        <v>8310.5400000000009</v>
      </c>
      <c r="AE17" s="226">
        <f t="shared" si="11"/>
        <v>6925.45</v>
      </c>
      <c r="AF17" s="173">
        <f t="shared" si="11"/>
        <v>1385.09</v>
      </c>
      <c r="AG17" s="173">
        <f t="shared" si="11"/>
        <v>0</v>
      </c>
      <c r="AH17" s="173">
        <f t="shared" si="11"/>
        <v>0</v>
      </c>
      <c r="AI17" s="173">
        <f t="shared" si="11"/>
        <v>0</v>
      </c>
      <c r="AJ17" s="173">
        <f t="shared" si="11"/>
        <v>0</v>
      </c>
      <c r="AK17" s="173">
        <f t="shared" si="11"/>
        <v>0</v>
      </c>
      <c r="AL17" s="173">
        <f t="shared" si="11"/>
        <v>0</v>
      </c>
      <c r="AM17" s="199">
        <f>O17+R17+U17+X17+AA17+AD17+AG17+AJ17</f>
        <v>28137.114000000001</v>
      </c>
      <c r="AN17" s="199">
        <f t="shared" si="4"/>
        <v>23150.79</v>
      </c>
      <c r="AO17" s="199">
        <f t="shared" si="5"/>
        <v>4986.3240000000005</v>
      </c>
      <c r="AP17" s="199">
        <f t="shared" si="6"/>
        <v>0</v>
      </c>
      <c r="AQ17" s="199">
        <f t="shared" si="7"/>
        <v>0</v>
      </c>
      <c r="AR17" s="199">
        <f t="shared" si="8"/>
        <v>0</v>
      </c>
    </row>
    <row r="18" spans="1:44" ht="101.25" x14ac:dyDescent="0.4">
      <c r="A18" s="221">
        <v>4861</v>
      </c>
      <c r="B18" s="194" t="s">
        <v>234</v>
      </c>
      <c r="C18" s="171" t="s">
        <v>269</v>
      </c>
      <c r="D18" s="164">
        <f>SUM(E18:F18)</f>
        <v>30000</v>
      </c>
      <c r="E18" s="164">
        <v>25000</v>
      </c>
      <c r="F18" s="164">
        <v>5000</v>
      </c>
      <c r="G18" s="164">
        <v>0</v>
      </c>
      <c r="H18" s="164">
        <v>0</v>
      </c>
      <c r="I18" s="164">
        <v>0</v>
      </c>
      <c r="J18" s="164">
        <v>0</v>
      </c>
      <c r="K18" s="171" t="s">
        <v>269</v>
      </c>
      <c r="L18" s="173">
        <f>'Total Budget1'!L18*395.74/1000</f>
        <v>11872.2</v>
      </c>
      <c r="M18" s="173">
        <f>'Total Budget1'!M18*395.74/1000</f>
        <v>9893.5</v>
      </c>
      <c r="N18" s="173">
        <f>'Total Budget1'!N18*395.74/1000</f>
        <v>1978.7</v>
      </c>
      <c r="O18" s="211">
        <f t="shared" ref="O18:O20" si="12">SUM(P18:Q18)</f>
        <v>0</v>
      </c>
      <c r="P18" s="212"/>
      <c r="Q18" s="212"/>
      <c r="R18" s="217">
        <f>'Total Budget1'!R18*395.74/1000</f>
        <v>0</v>
      </c>
      <c r="S18" s="217">
        <f>'Total Budget1'!S18*395.74/1000</f>
        <v>0</v>
      </c>
      <c r="T18" s="217">
        <f>'Total Budget1'!T18*395.74/1000</f>
        <v>0</v>
      </c>
      <c r="U18" s="217">
        <f>'Total Budget1'!U18*395.74/1000</f>
        <v>0</v>
      </c>
      <c r="V18" s="217">
        <f>'Total Budget1'!V18*395.74/1000</f>
        <v>0</v>
      </c>
      <c r="W18" s="217">
        <f>'Total Budget1'!W18*395.74/1000</f>
        <v>0</v>
      </c>
      <c r="X18" s="217">
        <f>'Total Budget1'!X18*395.74/1000</f>
        <v>0</v>
      </c>
      <c r="Y18" s="217">
        <f>'Total Budget1'!Y18*395.74/1000</f>
        <v>0</v>
      </c>
      <c r="Z18" s="217">
        <f>'Total Budget1'!Z18*395.74/1000</f>
        <v>0</v>
      </c>
      <c r="AA18" s="217">
        <f>'Total Budget1'!AA18*395.74/1000</f>
        <v>3561.66</v>
      </c>
      <c r="AB18" s="217">
        <f>'Total Budget1'!AB18*395.74/1000</f>
        <v>2968.05</v>
      </c>
      <c r="AC18" s="217">
        <f>'Total Budget1'!AC18*395.74/1000</f>
        <v>593.61</v>
      </c>
      <c r="AD18" s="217">
        <f>'Total Budget1'!AD18*395.74/1000</f>
        <v>8310.5400000000009</v>
      </c>
      <c r="AE18" s="227">
        <f>'Total Budget1'!AE18*395.74/1000</f>
        <v>6925.45</v>
      </c>
      <c r="AF18" s="217">
        <f>'Total Budget1'!AF18*395.74/1000</f>
        <v>1385.09</v>
      </c>
      <c r="AG18" s="217">
        <f>'Total Budget1'!AG18*395.74/1000</f>
        <v>0</v>
      </c>
      <c r="AH18" s="217">
        <f>'Total Budget1'!AH18*395.74/1000</f>
        <v>0</v>
      </c>
      <c r="AI18" s="217">
        <f>'Total Budget1'!AI18*395.74/1000</f>
        <v>0</v>
      </c>
      <c r="AJ18" s="217">
        <f>'Total Budget1'!AJ18*395.74/1000</f>
        <v>0</v>
      </c>
      <c r="AK18" s="217">
        <f>'Total Budget1'!AK18*395.74/1000</f>
        <v>0</v>
      </c>
      <c r="AL18" s="217">
        <f>'Total Budget1'!AL18*395.74/1000</f>
        <v>0</v>
      </c>
      <c r="AM18" s="199">
        <f t="shared" ref="AM18:AM36" si="13">O18+R18+U18+X18+AA18+AD18+AG18+AJ18</f>
        <v>11872.2</v>
      </c>
      <c r="AN18" s="199">
        <f t="shared" si="4"/>
        <v>9893.5</v>
      </c>
      <c r="AO18" s="199">
        <f t="shared" si="5"/>
        <v>1978.6999999999998</v>
      </c>
      <c r="AP18" s="199">
        <f>AM18-L18</f>
        <v>0</v>
      </c>
      <c r="AQ18" s="199">
        <f t="shared" si="7"/>
        <v>0</v>
      </c>
      <c r="AR18" s="199">
        <f t="shared" si="8"/>
        <v>0</v>
      </c>
    </row>
    <row r="19" spans="1:44" ht="60.75" x14ac:dyDescent="0.4">
      <c r="A19" s="221">
        <v>4861</v>
      </c>
      <c r="B19" s="194" t="s">
        <v>234</v>
      </c>
      <c r="C19" s="171" t="s">
        <v>268</v>
      </c>
      <c r="D19" s="164">
        <f>SUM(E19:F19)</f>
        <v>13500</v>
      </c>
      <c r="E19" s="164">
        <v>10500</v>
      </c>
      <c r="F19" s="164">
        <v>3000</v>
      </c>
      <c r="G19" s="164">
        <v>0</v>
      </c>
      <c r="H19" s="164">
        <v>0</v>
      </c>
      <c r="I19" s="164">
        <v>0</v>
      </c>
      <c r="J19" s="164">
        <v>0</v>
      </c>
      <c r="K19" s="171" t="s">
        <v>268</v>
      </c>
      <c r="L19" s="173">
        <f>'Total Budget1'!L19*395.74/1000</f>
        <v>5342.49</v>
      </c>
      <c r="M19" s="173">
        <f>'Total Budget1'!M19*395.74/1000</f>
        <v>4155.2700000000004</v>
      </c>
      <c r="N19" s="173">
        <f>'Total Budget1'!N19*395.74/1000</f>
        <v>1187.22</v>
      </c>
      <c r="O19" s="211">
        <f t="shared" si="12"/>
        <v>0</v>
      </c>
      <c r="P19" s="212"/>
      <c r="Q19" s="212"/>
      <c r="R19" s="217">
        <f>'Total Budget1'!R19*395.74/1000</f>
        <v>0</v>
      </c>
      <c r="S19" s="217">
        <f>'Total Budget1'!S19*395.74/1000</f>
        <v>0</v>
      </c>
      <c r="T19" s="217">
        <f>'Total Budget1'!T19*395.74/1000</f>
        <v>0</v>
      </c>
      <c r="U19" s="217">
        <f>'Total Budget1'!U19*395.74/1000</f>
        <v>1602.7470000000001</v>
      </c>
      <c r="V19" s="217">
        <f>'Total Budget1'!V19*395.74/1000</f>
        <v>1246.5809999999999</v>
      </c>
      <c r="W19" s="217">
        <f>'Total Budget1'!W19*395.74/1000</f>
        <v>356.166</v>
      </c>
      <c r="X19" s="217">
        <f>'Total Budget1'!X19*395.74/1000</f>
        <v>3739.7429999999999</v>
      </c>
      <c r="Y19" s="217">
        <f>'Total Budget1'!Y19*395.74/1000</f>
        <v>2908.6889999999994</v>
      </c>
      <c r="Z19" s="217">
        <f>'Total Budget1'!Z19*395.74/1000</f>
        <v>831.05399999999997</v>
      </c>
      <c r="AA19" s="217">
        <f>'Total Budget1'!AA19*395.74/1000</f>
        <v>0</v>
      </c>
      <c r="AB19" s="217">
        <f>'Total Budget1'!AB19*395.74/1000</f>
        <v>0</v>
      </c>
      <c r="AC19" s="217">
        <f>'Total Budget1'!AC19*395.74/1000</f>
        <v>0</v>
      </c>
      <c r="AD19" s="217">
        <f>'Total Budget1'!AD19*395.74/1000</f>
        <v>0</v>
      </c>
      <c r="AE19" s="227">
        <f>'Total Budget1'!AE19*395.74/1000</f>
        <v>0</v>
      </c>
      <c r="AF19" s="217">
        <f>'Total Budget1'!AF19*395.74/1000</f>
        <v>0</v>
      </c>
      <c r="AG19" s="217">
        <f>'Total Budget1'!AG19*395.74/1000</f>
        <v>0</v>
      </c>
      <c r="AH19" s="217">
        <f>'Total Budget1'!AH19*395.74/1000</f>
        <v>0</v>
      </c>
      <c r="AI19" s="217">
        <f>'Total Budget1'!AI19*395.74/1000</f>
        <v>0</v>
      </c>
      <c r="AJ19" s="217">
        <f>'Total Budget1'!AJ19*395.74/1000</f>
        <v>0</v>
      </c>
      <c r="AK19" s="217">
        <f>'Total Budget1'!AK19*395.74/1000</f>
        <v>0</v>
      </c>
      <c r="AL19" s="217">
        <f>'Total Budget1'!AL19*395.74/1000</f>
        <v>0</v>
      </c>
      <c r="AM19" s="199">
        <f t="shared" si="13"/>
        <v>5342.49</v>
      </c>
      <c r="AN19" s="199">
        <f t="shared" si="4"/>
        <v>4155.2699999999995</v>
      </c>
      <c r="AO19" s="199">
        <f t="shared" si="5"/>
        <v>1187.22</v>
      </c>
      <c r="AP19" s="199">
        <f t="shared" ref="AP19" si="14">AM19-L19</f>
        <v>0</v>
      </c>
      <c r="AQ19" s="199">
        <f t="shared" ref="AQ19" si="15">AN19-M19</f>
        <v>0</v>
      </c>
      <c r="AR19" s="199">
        <f t="shared" ref="AR19" si="16">AO19-N19</f>
        <v>0</v>
      </c>
    </row>
    <row r="20" spans="1:44" ht="121.5" x14ac:dyDescent="0.4">
      <c r="A20" s="221">
        <v>4861</v>
      </c>
      <c r="B20" s="194" t="s">
        <v>234</v>
      </c>
      <c r="C20" s="171" t="s">
        <v>267</v>
      </c>
      <c r="D20" s="164">
        <f>SUM(E20:F20)</f>
        <v>27600</v>
      </c>
      <c r="E20" s="164">
        <v>23000</v>
      </c>
      <c r="F20" s="164">
        <f>E20*20%</f>
        <v>4600</v>
      </c>
      <c r="G20" s="164">
        <v>0</v>
      </c>
      <c r="H20" s="164">
        <v>0</v>
      </c>
      <c r="I20" s="164">
        <v>0</v>
      </c>
      <c r="J20" s="164">
        <v>0</v>
      </c>
      <c r="K20" s="171" t="s">
        <v>267</v>
      </c>
      <c r="L20" s="173">
        <f>'Total Budget1'!L20*395.74/1000</f>
        <v>10922.424000000001</v>
      </c>
      <c r="M20" s="173">
        <f>'Total Budget1'!M20*395.74/1000</f>
        <v>9102.02</v>
      </c>
      <c r="N20" s="173">
        <f>'Total Budget1'!N20*395.74/1000</f>
        <v>1820.404</v>
      </c>
      <c r="O20" s="211">
        <f t="shared" si="12"/>
        <v>0</v>
      </c>
      <c r="P20" s="212"/>
      <c r="Q20" s="212"/>
      <c r="R20" s="217">
        <f>'Total Budget1'!R20*395.74/1000</f>
        <v>0</v>
      </c>
      <c r="S20" s="217">
        <f>'Total Budget1'!S20*395.74/1000</f>
        <v>0</v>
      </c>
      <c r="T20" s="217">
        <f>'Total Budget1'!T20*395.74/1000</f>
        <v>0</v>
      </c>
      <c r="U20" s="217">
        <f>'Total Budget1'!U20*395.74/1000</f>
        <v>0</v>
      </c>
      <c r="V20" s="217">
        <f>'Total Budget1'!V20*395.74/1000</f>
        <v>0</v>
      </c>
      <c r="W20" s="217">
        <f>'Total Budget1'!W20*395.74/1000</f>
        <v>0</v>
      </c>
      <c r="X20" s="217">
        <f>'Total Budget1'!X20*395.74/1000</f>
        <v>3276.7272000000003</v>
      </c>
      <c r="Y20" s="217">
        <f>'Total Budget1'!Y20*395.74/1000</f>
        <v>2730.6060000000002</v>
      </c>
      <c r="Z20" s="217">
        <f>'Total Budget1'!Z20*395.74/1000</f>
        <v>546.12120000000004</v>
      </c>
      <c r="AA20" s="217">
        <f>'Total Budget1'!AA20*395.74/1000</f>
        <v>7645.6967999999997</v>
      </c>
      <c r="AB20" s="217">
        <f>'Total Budget1'!AB20*395.74/1000</f>
        <v>6371.4139999999989</v>
      </c>
      <c r="AC20" s="217">
        <f>'Total Budget1'!AC20*395.74/1000</f>
        <v>1274.2828</v>
      </c>
      <c r="AD20" s="217">
        <f>'Total Budget1'!AD20*395.74/1000</f>
        <v>0</v>
      </c>
      <c r="AE20" s="227">
        <f>'Total Budget1'!AE20*395.74/1000</f>
        <v>0</v>
      </c>
      <c r="AF20" s="217">
        <f>'Total Budget1'!AF20*395.74/1000</f>
        <v>0</v>
      </c>
      <c r="AG20" s="217">
        <f>'Total Budget1'!AG20*395.74/1000</f>
        <v>0</v>
      </c>
      <c r="AH20" s="217">
        <f>'Total Budget1'!AH20*395.74/1000</f>
        <v>0</v>
      </c>
      <c r="AI20" s="217">
        <f>'Total Budget1'!AI20*395.74/1000</f>
        <v>0</v>
      </c>
      <c r="AJ20" s="217">
        <f>'Total Budget1'!AJ20*395.74/1000</f>
        <v>0</v>
      </c>
      <c r="AK20" s="217">
        <f>'Total Budget1'!AK20*395.74/1000</f>
        <v>0</v>
      </c>
      <c r="AL20" s="217">
        <f>'Total Budget1'!AL20*395.74/1000</f>
        <v>0</v>
      </c>
      <c r="AM20" s="199">
        <f t="shared" si="13"/>
        <v>10922.423999999999</v>
      </c>
      <c r="AN20" s="199">
        <f t="shared" si="4"/>
        <v>9102.0199999999986</v>
      </c>
      <c r="AO20" s="199">
        <f t="shared" si="5"/>
        <v>1820.404</v>
      </c>
      <c r="AP20" s="199">
        <f t="shared" ref="AP20:AP24" si="17">AM20-L20</f>
        <v>0</v>
      </c>
      <c r="AQ20" s="199">
        <f t="shared" ref="AQ20:AQ24" si="18">AN20-M20</f>
        <v>0</v>
      </c>
      <c r="AR20" s="199">
        <f t="shared" ref="AR20:AR24" si="19">AO20-N20</f>
        <v>0</v>
      </c>
    </row>
    <row r="21" spans="1:44" s="172" customFormat="1" ht="47.25" customHeight="1" x14ac:dyDescent="0.25">
      <c r="A21" s="220"/>
      <c r="C21" s="174" t="s">
        <v>266</v>
      </c>
      <c r="D21" s="173">
        <f t="shared" ref="D21:J21" si="20">D22+D23</f>
        <v>149656.90072992694</v>
      </c>
      <c r="E21" s="173">
        <f t="shared" si="20"/>
        <v>118599.99999999996</v>
      </c>
      <c r="F21" s="173">
        <f t="shared" si="20"/>
        <v>31056.900729926998</v>
      </c>
      <c r="G21" s="163">
        <f t="shared" si="20"/>
        <v>12854.18</v>
      </c>
      <c r="H21" s="163">
        <f t="shared" si="20"/>
        <v>1173588.5</v>
      </c>
      <c r="I21" s="162">
        <f t="shared" si="20"/>
        <v>0</v>
      </c>
      <c r="J21" s="161">
        <f t="shared" si="20"/>
        <v>0</v>
      </c>
      <c r="K21" s="174" t="s">
        <v>266</v>
      </c>
      <c r="L21" s="173">
        <f t="shared" ref="L21:N21" si="21">L22+L23</f>
        <v>59225.221894861294</v>
      </c>
      <c r="M21" s="173">
        <f>M22+M23</f>
        <v>46934.763999999988</v>
      </c>
      <c r="N21" s="173">
        <f t="shared" si="21"/>
        <v>12290.457894861309</v>
      </c>
      <c r="O21" s="209">
        <f t="shared" ref="O21:P21" si="22">O22+O23</f>
        <v>6225.5770000000002</v>
      </c>
      <c r="P21" s="210">
        <f t="shared" si="22"/>
        <v>5051.9955</v>
      </c>
      <c r="Q21" s="210">
        <f>Q22+Q23</f>
        <v>1173.5815</v>
      </c>
      <c r="R21" s="173">
        <f>R22+R23</f>
        <v>10263.6</v>
      </c>
      <c r="S21" s="173">
        <f>S22+S23</f>
        <v>8088.9000000000005</v>
      </c>
      <c r="T21" s="173">
        <f t="shared" ref="T21:AL21" si="23">T22+T23</f>
        <v>2174.7000000000003</v>
      </c>
      <c r="U21" s="173">
        <f t="shared" si="23"/>
        <v>13711.477776061294</v>
      </c>
      <c r="V21" s="173">
        <f t="shared" si="23"/>
        <v>10875.215646717746</v>
      </c>
      <c r="W21" s="173">
        <f t="shared" si="23"/>
        <v>2836.2621293435491</v>
      </c>
      <c r="X21" s="173">
        <f t="shared" si="23"/>
        <v>7105.8043495627717</v>
      </c>
      <c r="Y21" s="173">
        <f t="shared" si="23"/>
        <v>5645.4116588333327</v>
      </c>
      <c r="Z21" s="173">
        <f t="shared" si="23"/>
        <v>1460.3926907294388</v>
      </c>
      <c r="AA21" s="173">
        <f t="shared" si="23"/>
        <v>6711.1489387627726</v>
      </c>
      <c r="AB21" s="173">
        <f t="shared" si="23"/>
        <v>5316.5754831666673</v>
      </c>
      <c r="AC21" s="173">
        <f t="shared" si="23"/>
        <v>1394.5734555961058</v>
      </c>
      <c r="AD21" s="173">
        <f t="shared" si="23"/>
        <v>10515.724646762774</v>
      </c>
      <c r="AE21" s="173">
        <f t="shared" si="23"/>
        <v>8441.1920331321653</v>
      </c>
      <c r="AF21" s="173">
        <f t="shared" si="23"/>
        <v>2074.5326136306057</v>
      </c>
      <c r="AG21" s="173">
        <f t="shared" si="23"/>
        <v>4646.5311222627724</v>
      </c>
      <c r="AH21" s="173">
        <f t="shared" si="23"/>
        <v>3477.4024999999997</v>
      </c>
      <c r="AI21" s="173">
        <f t="shared" si="23"/>
        <v>1169.1286222627721</v>
      </c>
      <c r="AJ21" s="173">
        <f t="shared" si="23"/>
        <v>45</v>
      </c>
      <c r="AK21" s="173">
        <f t="shared" si="23"/>
        <v>37.5</v>
      </c>
      <c r="AL21" s="173">
        <f t="shared" si="23"/>
        <v>7.5</v>
      </c>
      <c r="AM21" s="199">
        <f t="shared" si="13"/>
        <v>59224.86383341239</v>
      </c>
      <c r="AN21" s="199">
        <f t="shared" si="4"/>
        <v>46934.192821849916</v>
      </c>
      <c r="AO21" s="199">
        <f t="shared" si="5"/>
        <v>12290.67101156247</v>
      </c>
      <c r="AP21" s="199">
        <f t="shared" si="17"/>
        <v>-0.35806144890375435</v>
      </c>
      <c r="AQ21" s="199">
        <f t="shared" si="18"/>
        <v>-0.57117815007222816</v>
      </c>
      <c r="AR21" s="199">
        <f t="shared" si="19"/>
        <v>0.21311670116119785</v>
      </c>
    </row>
    <row r="22" spans="1:44" ht="45.75" customHeight="1" x14ac:dyDescent="0.4">
      <c r="A22" s="221">
        <v>4235</v>
      </c>
      <c r="B22" s="194" t="s">
        <v>238</v>
      </c>
      <c r="C22" s="171" t="s">
        <v>265</v>
      </c>
      <c r="D22" s="164">
        <f>+E22+F22</f>
        <v>12000</v>
      </c>
      <c r="E22" s="164">
        <v>10000</v>
      </c>
      <c r="F22" s="164">
        <f>E22*20%</f>
        <v>2000</v>
      </c>
      <c r="G22" s="164">
        <v>0</v>
      </c>
      <c r="H22" s="164">
        <v>0</v>
      </c>
      <c r="I22" s="164">
        <v>0</v>
      </c>
      <c r="J22" s="164">
        <v>0</v>
      </c>
      <c r="K22" s="171" t="s">
        <v>265</v>
      </c>
      <c r="L22" s="173">
        <f>'Total Budget1'!L22*395.74/1000</f>
        <v>4748.88</v>
      </c>
      <c r="M22" s="173">
        <f>'Total Budget1'!M22*395.74/1000</f>
        <v>3957.4</v>
      </c>
      <c r="N22" s="173">
        <f>'Total Budget1'!N22*395.74/1000</f>
        <v>791.48</v>
      </c>
      <c r="O22" s="211">
        <f>SUM(P22:Q22)</f>
        <v>0</v>
      </c>
      <c r="P22" s="213">
        <v>0</v>
      </c>
      <c r="Q22" s="213">
        <v>0</v>
      </c>
      <c r="R22" s="217">
        <f>'Total Budget1'!R22*395.74/1000</f>
        <v>0</v>
      </c>
      <c r="S22" s="217">
        <f>'Total Budget1'!S22*395.74/1000</f>
        <v>0</v>
      </c>
      <c r="T22" s="217">
        <f>'Total Budget1'!T22*395.74/1000</f>
        <v>0</v>
      </c>
      <c r="U22" s="217">
        <f>'Total Budget1'!U22*395.74/1000</f>
        <v>0</v>
      </c>
      <c r="V22" s="217">
        <f>'Total Budget1'!V22*395.74/1000</f>
        <v>0</v>
      </c>
      <c r="W22" s="217">
        <f>'Total Budget1'!W22*395.74/1000</f>
        <v>0</v>
      </c>
      <c r="X22" s="217">
        <f>'Total Budget1'!X22*395.74/1000</f>
        <v>0</v>
      </c>
      <c r="Y22" s="217">
        <f>'Total Budget1'!Y22*395.74/1000</f>
        <v>0</v>
      </c>
      <c r="Z22" s="217">
        <f>'Total Budget1'!Z22*395.74/1000</f>
        <v>0</v>
      </c>
      <c r="AA22" s="217">
        <f>'Total Budget1'!AA22*395.74/1000</f>
        <v>0</v>
      </c>
      <c r="AB22" s="217">
        <f>'Total Budget1'!AB22*395.74/1000</f>
        <v>0</v>
      </c>
      <c r="AC22" s="217">
        <f>'Total Budget1'!AC22*395.74/1000</f>
        <v>0</v>
      </c>
      <c r="AD22" s="217">
        <f>'Total Budget1'!AD22*395.74/1000</f>
        <v>4748.88</v>
      </c>
      <c r="AE22" s="227">
        <f>'Total Budget1'!AE22*395.74/1000</f>
        <v>3957.4</v>
      </c>
      <c r="AF22" s="217">
        <f>'Total Budget1'!AF22*395.74/1000</f>
        <v>791.48</v>
      </c>
      <c r="AG22" s="217">
        <f>'Total Budget1'!AG22*395.74/1000</f>
        <v>0</v>
      </c>
      <c r="AH22" s="217">
        <f>'Total Budget1'!AH22*395.74/1000</f>
        <v>0</v>
      </c>
      <c r="AI22" s="217">
        <f>'Total Budget1'!AI22*395.74/1000</f>
        <v>0</v>
      </c>
      <c r="AJ22" s="217">
        <f>'Total Budget1'!AJ22*395.74/1000</f>
        <v>0</v>
      </c>
      <c r="AK22" s="217">
        <f>'Total Budget1'!AK22*395.74/1000</f>
        <v>0</v>
      </c>
      <c r="AL22" s="217">
        <f>'Total Budget1'!AL22*395.74/1000</f>
        <v>0</v>
      </c>
      <c r="AM22" s="199">
        <f t="shared" si="13"/>
        <v>4748.88</v>
      </c>
      <c r="AN22" s="199">
        <f t="shared" si="4"/>
        <v>3957.4</v>
      </c>
      <c r="AO22" s="199">
        <f t="shared" si="5"/>
        <v>791.48</v>
      </c>
      <c r="AP22" s="199">
        <f>AM22-L22</f>
        <v>0</v>
      </c>
      <c r="AQ22" s="199">
        <f t="shared" si="18"/>
        <v>0</v>
      </c>
      <c r="AR22" s="199">
        <f t="shared" si="19"/>
        <v>0</v>
      </c>
    </row>
    <row r="23" spans="1:44" ht="48" customHeight="1" x14ac:dyDescent="0.25">
      <c r="C23" s="170" t="s">
        <v>264</v>
      </c>
      <c r="D23" s="169">
        <f>SUM(D24:D34)</f>
        <v>137656.90072992694</v>
      </c>
      <c r="E23" s="169">
        <f>SUM(E24:E34)</f>
        <v>108599.99999999996</v>
      </c>
      <c r="F23" s="169">
        <f>SUM(F24:F34)</f>
        <v>29056.900729926998</v>
      </c>
      <c r="G23" s="169">
        <f>SUM(G24:G34)</f>
        <v>12854.18</v>
      </c>
      <c r="H23" s="169">
        <f>SUM(H24:H34)</f>
        <v>1173588.5</v>
      </c>
      <c r="I23" s="164">
        <v>0</v>
      </c>
      <c r="J23" s="164">
        <v>0</v>
      </c>
      <c r="K23" s="170" t="s">
        <v>264</v>
      </c>
      <c r="L23" s="173">
        <f>SUM(L24:L35)</f>
        <v>54476.341894861296</v>
      </c>
      <c r="M23" s="173">
        <f t="shared" ref="M23:N23" si="24">SUM(M24:M35)</f>
        <v>42977.363999999987</v>
      </c>
      <c r="N23" s="173">
        <f t="shared" si="24"/>
        <v>11498.977894861309</v>
      </c>
      <c r="O23" s="214">
        <f t="shared" ref="O23:P23" si="25">SUM(O24:O35)</f>
        <v>6225.5770000000002</v>
      </c>
      <c r="P23" s="214">
        <f t="shared" si="25"/>
        <v>5051.9955</v>
      </c>
      <c r="Q23" s="214">
        <f>SUM(Q24:Q35)</f>
        <v>1173.5815</v>
      </c>
      <c r="R23" s="169">
        <f>SUM(R24:R35)</f>
        <v>10263.6</v>
      </c>
      <c r="S23" s="169">
        <f t="shared" ref="S23:AL23" si="26">SUM(S24:S35)</f>
        <v>8088.9000000000005</v>
      </c>
      <c r="T23" s="169">
        <f t="shared" si="26"/>
        <v>2174.7000000000003</v>
      </c>
      <c r="U23" s="169">
        <f t="shared" si="26"/>
        <v>13711.477776061294</v>
      </c>
      <c r="V23" s="169">
        <f t="shared" si="26"/>
        <v>10875.215646717746</v>
      </c>
      <c r="W23" s="169">
        <f t="shared" si="26"/>
        <v>2836.2621293435491</v>
      </c>
      <c r="X23" s="169">
        <f t="shared" si="26"/>
        <v>7105.8043495627717</v>
      </c>
      <c r="Y23" s="169">
        <f t="shared" si="26"/>
        <v>5645.4116588333327</v>
      </c>
      <c r="Z23" s="169">
        <f t="shared" si="26"/>
        <v>1460.3926907294388</v>
      </c>
      <c r="AA23" s="169">
        <f t="shared" si="26"/>
        <v>6711.1489387627726</v>
      </c>
      <c r="AB23" s="169">
        <f t="shared" si="26"/>
        <v>5316.5754831666673</v>
      </c>
      <c r="AC23" s="169">
        <f t="shared" si="26"/>
        <v>1394.5734555961058</v>
      </c>
      <c r="AD23" s="169">
        <f t="shared" si="26"/>
        <v>5766.8446467627728</v>
      </c>
      <c r="AE23" s="169">
        <f t="shared" si="26"/>
        <v>4483.7920331321657</v>
      </c>
      <c r="AF23" s="169">
        <f t="shared" si="26"/>
        <v>1283.0526136306059</v>
      </c>
      <c r="AG23" s="169">
        <f t="shared" si="26"/>
        <v>4646.5311222627724</v>
      </c>
      <c r="AH23" s="169">
        <f t="shared" si="26"/>
        <v>3477.4024999999997</v>
      </c>
      <c r="AI23" s="169">
        <f t="shared" si="26"/>
        <v>1169.1286222627721</v>
      </c>
      <c r="AJ23" s="169">
        <f t="shared" si="26"/>
        <v>45</v>
      </c>
      <c r="AK23" s="169">
        <f t="shared" si="26"/>
        <v>37.5</v>
      </c>
      <c r="AL23" s="169">
        <f t="shared" si="26"/>
        <v>7.5</v>
      </c>
      <c r="AM23" s="199">
        <f t="shared" si="13"/>
        <v>54475.983833412385</v>
      </c>
      <c r="AN23" s="199">
        <f t="shared" si="4"/>
        <v>42976.792821849915</v>
      </c>
      <c r="AO23" s="199">
        <f t="shared" si="5"/>
        <v>11499.191011562471</v>
      </c>
      <c r="AP23" s="234">
        <f t="shared" si="17"/>
        <v>-0.35806144891103031</v>
      </c>
      <c r="AQ23" s="234">
        <f t="shared" si="18"/>
        <v>-0.57117815007222816</v>
      </c>
      <c r="AR23" s="234">
        <f t="shared" si="19"/>
        <v>0.21311670116119785</v>
      </c>
    </row>
    <row r="24" spans="1:44" ht="26.25" x14ac:dyDescent="0.4">
      <c r="A24" s="221">
        <v>4212</v>
      </c>
      <c r="B24" s="194" t="s">
        <v>225</v>
      </c>
      <c r="C24" s="165" t="s">
        <v>263</v>
      </c>
      <c r="D24" s="164">
        <f>+E24+F24</f>
        <v>3000</v>
      </c>
      <c r="E24" s="164">
        <v>2500</v>
      </c>
      <c r="F24" s="164">
        <f>E24*20%</f>
        <v>500</v>
      </c>
      <c r="G24" s="164">
        <f>154.24+95.64</f>
        <v>249.88</v>
      </c>
      <c r="H24" s="164">
        <f>12101+7500</f>
        <v>19601</v>
      </c>
      <c r="I24" s="164">
        <v>0</v>
      </c>
      <c r="J24" s="164">
        <v>0</v>
      </c>
      <c r="K24" s="165" t="s">
        <v>263</v>
      </c>
      <c r="L24" s="173">
        <f>SUM(M24:N24)</f>
        <v>403.6669892000001</v>
      </c>
      <c r="M24" s="173">
        <f>'Total Budget1'!M24*395.74/1000-M25</f>
        <v>336.38915766666673</v>
      </c>
      <c r="N24" s="173">
        <f>'Total Budget1'!N24*395.74/1000-N25</f>
        <v>67.277831533333341</v>
      </c>
      <c r="O24" s="209">
        <f t="shared" ref="O24:O32" si="27">P24+Q24</f>
        <v>72.606000000000009</v>
      </c>
      <c r="P24" s="209">
        <v>60.505000000000003</v>
      </c>
      <c r="Q24" s="209">
        <v>12.101000000000001</v>
      </c>
      <c r="R24" s="164">
        <f>S24+T24</f>
        <v>188.8</v>
      </c>
      <c r="S24" s="154">
        <v>157.30000000000001</v>
      </c>
      <c r="T24" s="154">
        <v>31.5</v>
      </c>
      <c r="U24" s="164">
        <f>V24+W24</f>
        <v>142.26098920000004</v>
      </c>
      <c r="V24" s="154">
        <v>118.55082433333337</v>
      </c>
      <c r="W24" s="154">
        <f>V24*20%</f>
        <v>23.710164866666673</v>
      </c>
      <c r="X24" s="164">
        <f>Y24+Z24</f>
        <v>0</v>
      </c>
      <c r="AA24" s="164">
        <f>AB24+AC24</f>
        <v>0</v>
      </c>
      <c r="AD24" s="164">
        <f>AE24+AF24</f>
        <v>0</v>
      </c>
      <c r="AF24" s="154">
        <f>AE24*20%</f>
        <v>0</v>
      </c>
      <c r="AG24" s="164">
        <f>AH24+AI24</f>
        <v>0</v>
      </c>
      <c r="AI24" s="154">
        <f>AH24*20%</f>
        <v>0</v>
      </c>
      <c r="AJ24" s="164">
        <f>AK24+AL24</f>
        <v>0</v>
      </c>
      <c r="AL24" s="154">
        <f>AK24*20%</f>
        <v>0</v>
      </c>
      <c r="AM24" s="199">
        <f>O24+R24+U24+X24+AA24+AD24+AG24+AJ24</f>
        <v>403.66698920000005</v>
      </c>
      <c r="AN24" s="199">
        <f t="shared" si="4"/>
        <v>336.35582433333337</v>
      </c>
      <c r="AO24" s="199">
        <f t="shared" si="5"/>
        <v>67.311164866666672</v>
      </c>
      <c r="AP24" s="199">
        <f t="shared" si="17"/>
        <v>0</v>
      </c>
      <c r="AQ24" s="199">
        <f t="shared" si="18"/>
        <v>-3.333333333335986E-2</v>
      </c>
      <c r="AR24" s="199">
        <f t="shared" si="19"/>
        <v>3.3333333333331439E-2</v>
      </c>
    </row>
    <row r="25" spans="1:44" ht="26.25" x14ac:dyDescent="0.4">
      <c r="A25" s="221">
        <v>4214</v>
      </c>
      <c r="B25" s="194" t="s">
        <v>226</v>
      </c>
      <c r="C25" s="165" t="s">
        <v>263</v>
      </c>
      <c r="D25" s="164"/>
      <c r="E25" s="164"/>
      <c r="F25" s="164"/>
      <c r="G25" s="164"/>
      <c r="H25" s="164"/>
      <c r="I25" s="164"/>
      <c r="J25" s="164"/>
      <c r="K25" s="165"/>
      <c r="L25" s="173">
        <f t="shared" ref="L25:L35" si="28">SUM(M25:N25)</f>
        <v>783.55301079999992</v>
      </c>
      <c r="M25" s="173">
        <f>P25+S25+V25+Y25+AB25+AE25+AH25+AK25</f>
        <v>652.96084233333329</v>
      </c>
      <c r="N25" s="173">
        <f>Q25+T25+W25+Z25+AC25+AF25+AI25+AL25</f>
        <v>130.59216846666666</v>
      </c>
      <c r="O25" s="209">
        <f t="shared" si="27"/>
        <v>45</v>
      </c>
      <c r="P25" s="209">
        <v>37.5</v>
      </c>
      <c r="Q25" s="209">
        <v>7.5</v>
      </c>
      <c r="R25" s="164">
        <f t="shared" ref="R25:R35" si="29">S25+T25</f>
        <v>135</v>
      </c>
      <c r="S25" s="154">
        <v>112.5</v>
      </c>
      <c r="T25" s="154">
        <v>22.5</v>
      </c>
      <c r="U25" s="164">
        <f t="shared" ref="U25:U35" si="30">V25+W25</f>
        <v>135</v>
      </c>
      <c r="V25" s="154">
        <v>112.5</v>
      </c>
      <c r="W25" s="154">
        <f>V25*20%</f>
        <v>22.5</v>
      </c>
      <c r="X25" s="164">
        <f t="shared" ref="X25:X35" si="31">Y25+Z25</f>
        <v>153.55301079999998</v>
      </c>
      <c r="Y25" s="154">
        <v>127.96084233333332</v>
      </c>
      <c r="Z25" s="154">
        <f>Y25*20%</f>
        <v>25.592168466666664</v>
      </c>
      <c r="AA25" s="164">
        <f t="shared" ref="AA25:AA35" si="32">AB25+AC25</f>
        <v>90</v>
      </c>
      <c r="AB25" s="154">
        <v>75</v>
      </c>
      <c r="AC25" s="154">
        <f>AB25*20%</f>
        <v>15</v>
      </c>
      <c r="AD25" s="164">
        <f t="shared" ref="AD25:AD35" si="33">AE25+AF25</f>
        <v>90</v>
      </c>
      <c r="AE25" s="198">
        <v>75</v>
      </c>
      <c r="AF25" s="154">
        <f>AE25*20%</f>
        <v>15</v>
      </c>
      <c r="AG25" s="164">
        <f t="shared" ref="AG25:AG35" si="34">AH25+AI25</f>
        <v>90</v>
      </c>
      <c r="AH25" s="154">
        <v>75</v>
      </c>
      <c r="AI25" s="154">
        <f>AH25*20%</f>
        <v>15</v>
      </c>
      <c r="AJ25" s="164">
        <f t="shared" ref="AJ25:AJ35" si="35">AK25+AL25</f>
        <v>45</v>
      </c>
      <c r="AK25" s="154">
        <v>37.5</v>
      </c>
      <c r="AL25" s="154">
        <f>AK25*20%</f>
        <v>7.5</v>
      </c>
      <c r="AM25" s="199">
        <f>O25+R25+U25+X25+AA25+AD25+AG25+AJ25</f>
        <v>783.55301080000004</v>
      </c>
      <c r="AN25" s="199">
        <f t="shared" si="4"/>
        <v>652.96084233333329</v>
      </c>
      <c r="AO25" s="199">
        <f t="shared" si="5"/>
        <v>130.59216846666666</v>
      </c>
      <c r="AP25" s="199">
        <f t="shared" ref="AP25:AP35" si="36">AM25-L25</f>
        <v>0</v>
      </c>
      <c r="AQ25" s="199">
        <f t="shared" ref="AQ25:AQ35" si="37">AN25-M25</f>
        <v>0</v>
      </c>
      <c r="AR25" s="199">
        <f t="shared" ref="AR25:AR35" si="38">AO25-N25</f>
        <v>0</v>
      </c>
    </row>
    <row r="26" spans="1:44" ht="26.25" x14ac:dyDescent="0.4">
      <c r="A26" s="221">
        <v>4221</v>
      </c>
      <c r="B26" s="194" t="s">
        <v>237</v>
      </c>
      <c r="C26" s="165" t="s">
        <v>262</v>
      </c>
      <c r="D26" s="164">
        <f t="shared" ref="D26:D34" si="39">+E26+F26</f>
        <v>1000</v>
      </c>
      <c r="E26" s="164">
        <v>1000</v>
      </c>
      <c r="F26" s="164">
        <v>0</v>
      </c>
      <c r="G26" s="164">
        <v>0</v>
      </c>
      <c r="H26" s="164">
        <v>0</v>
      </c>
      <c r="I26" s="164">
        <v>0</v>
      </c>
      <c r="J26" s="164">
        <v>0</v>
      </c>
      <c r="K26" s="165" t="s">
        <v>262</v>
      </c>
      <c r="L26" s="173">
        <f t="shared" si="28"/>
        <v>395.74</v>
      </c>
      <c r="M26" s="173">
        <f>'Total Budget1'!M26*395.74/1000</f>
        <v>395.74</v>
      </c>
      <c r="N26" s="173">
        <f>'Total Budget1'!N26*395.74/1000</f>
        <v>0</v>
      </c>
      <c r="O26" s="209">
        <f t="shared" si="27"/>
        <v>0</v>
      </c>
      <c r="P26" s="209">
        <f>'Total Budget1'!P26*395.74/1000</f>
        <v>0</v>
      </c>
      <c r="Q26" s="209">
        <f>'Total Budget1'!Q26*395.74/1000</f>
        <v>0</v>
      </c>
      <c r="R26" s="164">
        <f t="shared" si="29"/>
        <v>75.900000000000006</v>
      </c>
      <c r="S26" s="154">
        <v>75.900000000000006</v>
      </c>
      <c r="U26" s="164">
        <f t="shared" si="30"/>
        <v>60</v>
      </c>
      <c r="V26" s="154">
        <v>60</v>
      </c>
      <c r="X26" s="164">
        <f t="shared" si="31"/>
        <v>59.839999999999989</v>
      </c>
      <c r="Y26" s="154">
        <v>59.839999999999989</v>
      </c>
      <c r="AA26" s="164">
        <f t="shared" si="32"/>
        <v>60</v>
      </c>
      <c r="AB26" s="154">
        <v>60</v>
      </c>
      <c r="AD26" s="164">
        <f t="shared" si="33"/>
        <v>70</v>
      </c>
      <c r="AE26" s="198">
        <v>70</v>
      </c>
      <c r="AG26" s="164">
        <f t="shared" si="34"/>
        <v>70</v>
      </c>
      <c r="AH26" s="154">
        <v>70</v>
      </c>
      <c r="AJ26" s="164">
        <f t="shared" si="35"/>
        <v>0</v>
      </c>
      <c r="AM26" s="199">
        <f t="shared" si="13"/>
        <v>395.74</v>
      </c>
      <c r="AN26" s="199">
        <f t="shared" si="4"/>
        <v>395.74</v>
      </c>
      <c r="AO26" s="199">
        <f t="shared" si="5"/>
        <v>0</v>
      </c>
      <c r="AP26" s="199">
        <f t="shared" si="36"/>
        <v>0</v>
      </c>
      <c r="AQ26" s="199">
        <f t="shared" si="37"/>
        <v>0</v>
      </c>
      <c r="AR26" s="199">
        <f t="shared" si="38"/>
        <v>0</v>
      </c>
    </row>
    <row r="27" spans="1:44" ht="40.5" x14ac:dyDescent="0.4">
      <c r="A27" s="221">
        <v>4264</v>
      </c>
      <c r="B27" s="194" t="s">
        <v>232</v>
      </c>
      <c r="C27" s="165" t="s">
        <v>261</v>
      </c>
      <c r="D27" s="164">
        <f t="shared" si="39"/>
        <v>6600</v>
      </c>
      <c r="E27" s="164">
        <v>5500</v>
      </c>
      <c r="F27" s="164">
        <f>E27*20%</f>
        <v>1100</v>
      </c>
      <c r="G27" s="164">
        <v>343.32</v>
      </c>
      <c r="H27" s="164">
        <v>26917</v>
      </c>
      <c r="I27" s="164">
        <v>-1500</v>
      </c>
      <c r="J27" s="164">
        <f>I27*20%</f>
        <v>-300</v>
      </c>
      <c r="K27" s="165" t="s">
        <v>261</v>
      </c>
      <c r="L27" s="173">
        <f t="shared" si="28"/>
        <v>1899.5520000000001</v>
      </c>
      <c r="M27" s="173">
        <f>'Total Budget1'!M27*395.74/1000</f>
        <v>1582.96</v>
      </c>
      <c r="N27" s="173">
        <f>'Total Budget1'!N27*395.74/1000</f>
        <v>316.59199999999998</v>
      </c>
      <c r="O27" s="209">
        <f t="shared" si="27"/>
        <v>161.5</v>
      </c>
      <c r="P27" s="209">
        <v>134.59</v>
      </c>
      <c r="Q27" s="209">
        <v>26.91</v>
      </c>
      <c r="R27" s="164">
        <f t="shared" si="29"/>
        <v>500.9</v>
      </c>
      <c r="S27" s="154">
        <v>417.4</v>
      </c>
      <c r="T27" s="154">
        <v>83.5</v>
      </c>
      <c r="U27" s="164">
        <f t="shared" si="30"/>
        <v>500.9</v>
      </c>
      <c r="V27" s="154">
        <v>417.4</v>
      </c>
      <c r="W27" s="154">
        <v>83.5</v>
      </c>
      <c r="X27" s="164">
        <f t="shared" si="31"/>
        <v>500.9</v>
      </c>
      <c r="Y27" s="154">
        <v>417.4</v>
      </c>
      <c r="Z27" s="154">
        <v>83.5</v>
      </c>
      <c r="AA27" s="164">
        <f t="shared" si="32"/>
        <v>235.35200000000037</v>
      </c>
      <c r="AB27" s="206">
        <v>196.12666666666698</v>
      </c>
      <c r="AC27" s="154">
        <f>AB27*20%</f>
        <v>39.225333333333396</v>
      </c>
      <c r="AD27" s="164">
        <f t="shared" si="33"/>
        <v>0</v>
      </c>
      <c r="AG27" s="164">
        <f t="shared" si="34"/>
        <v>0</v>
      </c>
      <c r="AJ27" s="164">
        <f t="shared" si="35"/>
        <v>0</v>
      </c>
      <c r="AM27" s="199">
        <f t="shared" si="13"/>
        <v>1899.5520000000001</v>
      </c>
      <c r="AN27" s="199">
        <f t="shared" si="4"/>
        <v>1582.916666666667</v>
      </c>
      <c r="AO27" s="199">
        <f t="shared" si="5"/>
        <v>316.63533333333339</v>
      </c>
      <c r="AP27" s="199">
        <f t="shared" si="36"/>
        <v>0</v>
      </c>
      <c r="AQ27" s="236">
        <f t="shared" si="37"/>
        <v>-4.3333333333066548E-2</v>
      </c>
      <c r="AR27" s="236">
        <f t="shared" si="38"/>
        <v>4.3333333333407609E-2</v>
      </c>
    </row>
    <row r="28" spans="1:44" s="167" customFormat="1" ht="26.25" x14ac:dyDescent="0.4">
      <c r="A28" s="221">
        <v>4216</v>
      </c>
      <c r="B28" s="194" t="s">
        <v>227</v>
      </c>
      <c r="C28" s="165" t="s">
        <v>260</v>
      </c>
      <c r="D28" s="168">
        <f t="shared" si="39"/>
        <v>24444.2</v>
      </c>
      <c r="E28" s="168">
        <v>22000</v>
      </c>
      <c r="F28" s="168">
        <f>E28*11.11%</f>
        <v>2444.1999999999998</v>
      </c>
      <c r="G28" s="168">
        <v>2540.27</v>
      </c>
      <c r="H28" s="168">
        <v>111100</v>
      </c>
      <c r="I28" s="164">
        <v>0</v>
      </c>
      <c r="J28" s="164">
        <v>0</v>
      </c>
      <c r="K28" s="165" t="s">
        <v>260</v>
      </c>
      <c r="L28" s="173">
        <f t="shared" si="28"/>
        <v>9673.5477080000001</v>
      </c>
      <c r="M28" s="173">
        <f>'Total Budget1'!M28*395.74/1000</f>
        <v>8706.2800000000007</v>
      </c>
      <c r="N28" s="173">
        <f>'Total Budget1'!N28*395.74/1000</f>
        <v>967.26770799999997</v>
      </c>
      <c r="O28" s="209">
        <f t="shared" si="27"/>
        <v>1111</v>
      </c>
      <c r="P28" s="209">
        <v>999.9</v>
      </c>
      <c r="Q28" s="209">
        <v>111.1</v>
      </c>
      <c r="R28" s="164">
        <f t="shared" si="29"/>
        <v>1855.1</v>
      </c>
      <c r="S28" s="167">
        <v>1669.6</v>
      </c>
      <c r="T28" s="167">
        <v>185.5</v>
      </c>
      <c r="U28" s="164">
        <f t="shared" si="30"/>
        <v>1855.1</v>
      </c>
      <c r="V28" s="167">
        <v>1669.6</v>
      </c>
      <c r="W28" s="167">
        <v>185.5</v>
      </c>
      <c r="X28" s="164">
        <f t="shared" si="31"/>
        <v>1855.1</v>
      </c>
      <c r="Y28" s="167">
        <v>1669.6</v>
      </c>
      <c r="Z28" s="167">
        <v>185.5</v>
      </c>
      <c r="AA28" s="164">
        <f t="shared" si="32"/>
        <v>1855.1</v>
      </c>
      <c r="AB28" s="167">
        <v>1669.6</v>
      </c>
      <c r="AC28" s="167">
        <v>185.5</v>
      </c>
      <c r="AD28" s="164">
        <f t="shared" si="33"/>
        <v>1142.147708</v>
      </c>
      <c r="AE28" s="198">
        <v>1027.9432166321662</v>
      </c>
      <c r="AF28" s="167">
        <f>AE28*11.11%</f>
        <v>114.20449136783365</v>
      </c>
      <c r="AG28" s="164">
        <f t="shared" si="34"/>
        <v>0</v>
      </c>
      <c r="AJ28" s="164">
        <f t="shared" si="35"/>
        <v>0</v>
      </c>
      <c r="AM28" s="199">
        <f t="shared" si="13"/>
        <v>9673.5477080000001</v>
      </c>
      <c r="AN28" s="199">
        <f t="shared" si="4"/>
        <v>8706.2432166321669</v>
      </c>
      <c r="AO28" s="199">
        <f t="shared" si="5"/>
        <v>967.30449136783363</v>
      </c>
      <c r="AP28" s="199">
        <f t="shared" si="36"/>
        <v>0</v>
      </c>
      <c r="AQ28" s="236">
        <f t="shared" si="37"/>
        <v>-3.6783367833777447E-2</v>
      </c>
      <c r="AR28" s="236">
        <f t="shared" si="38"/>
        <v>3.678336783366376E-2</v>
      </c>
    </row>
    <row r="29" spans="1:44" ht="26.25" x14ac:dyDescent="0.4">
      <c r="A29" s="221">
        <v>4261</v>
      </c>
      <c r="B29" s="194" t="s">
        <v>231</v>
      </c>
      <c r="C29" s="165" t="s">
        <v>259</v>
      </c>
      <c r="D29" s="164">
        <f t="shared" si="39"/>
        <v>1560</v>
      </c>
      <c r="E29" s="164">
        <v>1300</v>
      </c>
      <c r="F29" s="164">
        <f>E29*20%</f>
        <v>260</v>
      </c>
      <c r="G29" s="164">
        <v>501.77</v>
      </c>
      <c r="H29" s="164">
        <v>39340</v>
      </c>
      <c r="I29" s="164">
        <v>0</v>
      </c>
      <c r="J29" s="164">
        <v>0</v>
      </c>
      <c r="K29" s="165" t="s">
        <v>259</v>
      </c>
      <c r="L29" s="173">
        <f t="shared" si="28"/>
        <v>617.35439999999994</v>
      </c>
      <c r="M29" s="173">
        <f>'Total Budget1'!M29*395.74/1000</f>
        <v>514.46199999999999</v>
      </c>
      <c r="N29" s="173">
        <f>'Total Budget1'!N29*395.74/1000</f>
        <v>102.89240000000001</v>
      </c>
      <c r="O29" s="209">
        <f t="shared" si="27"/>
        <v>236.04</v>
      </c>
      <c r="P29" s="209">
        <v>196.7</v>
      </c>
      <c r="Q29" s="209">
        <v>39.340000000000003</v>
      </c>
      <c r="R29" s="164">
        <f t="shared" si="29"/>
        <v>157.80000000000001</v>
      </c>
      <c r="S29" s="154">
        <v>131.5</v>
      </c>
      <c r="T29" s="154">
        <v>26.3</v>
      </c>
      <c r="U29" s="164">
        <f t="shared" si="30"/>
        <v>157.80000000000001</v>
      </c>
      <c r="V29" s="154">
        <v>131.5</v>
      </c>
      <c r="W29" s="154">
        <v>26.3</v>
      </c>
      <c r="X29" s="164">
        <f t="shared" si="31"/>
        <v>65.714399999999856</v>
      </c>
      <c r="Y29" s="154">
        <v>54.76199999999988</v>
      </c>
      <c r="Z29" s="154">
        <f>Y29*20%</f>
        <v>10.952399999999976</v>
      </c>
      <c r="AA29" s="164">
        <f t="shared" si="32"/>
        <v>0</v>
      </c>
      <c r="AD29" s="164">
        <f t="shared" si="33"/>
        <v>0</v>
      </c>
      <c r="AG29" s="164">
        <f t="shared" si="34"/>
        <v>0</v>
      </c>
      <c r="AJ29" s="164">
        <f t="shared" si="35"/>
        <v>0</v>
      </c>
      <c r="AM29" s="199">
        <f t="shared" si="13"/>
        <v>617.35439999999994</v>
      </c>
      <c r="AN29" s="199">
        <f t="shared" si="4"/>
        <v>514.46199999999988</v>
      </c>
      <c r="AO29" s="199">
        <f t="shared" si="5"/>
        <v>102.89239999999998</v>
      </c>
      <c r="AP29" s="199">
        <f t="shared" si="36"/>
        <v>0</v>
      </c>
      <c r="AQ29" s="236">
        <f t="shared" si="37"/>
        <v>0</v>
      </c>
      <c r="AR29" s="236">
        <f t="shared" si="38"/>
        <v>0</v>
      </c>
    </row>
    <row r="30" spans="1:44" ht="40.5" x14ac:dyDescent="0.4">
      <c r="A30" s="221">
        <v>4861</v>
      </c>
      <c r="B30" s="194" t="s">
        <v>234</v>
      </c>
      <c r="C30" s="165" t="s">
        <v>258</v>
      </c>
      <c r="D30" s="164">
        <f t="shared" si="39"/>
        <v>1800</v>
      </c>
      <c r="E30" s="164">
        <v>1500</v>
      </c>
      <c r="F30" s="164">
        <f>E30*20%</f>
        <v>300</v>
      </c>
      <c r="G30" s="164"/>
      <c r="H30" s="164"/>
      <c r="I30" s="164">
        <v>0</v>
      </c>
      <c r="J30" s="164">
        <v>0</v>
      </c>
      <c r="K30" s="165" t="s">
        <v>258</v>
      </c>
      <c r="L30" s="173">
        <f t="shared" si="28"/>
        <v>712.33199999999999</v>
      </c>
      <c r="M30" s="173">
        <f>'Total Budget1'!M30*395.74/1000</f>
        <v>593.61</v>
      </c>
      <c r="N30" s="173">
        <f>'Total Budget1'!N30*395.74/1000</f>
        <v>118.72199999999999</v>
      </c>
      <c r="O30" s="209">
        <f t="shared" si="27"/>
        <v>0</v>
      </c>
      <c r="P30" s="209">
        <f>'Total Budget1'!P30*395.74/1000</f>
        <v>0</v>
      </c>
      <c r="Q30" s="209">
        <f>'Total Budget1'!Q30*395.74/1000</f>
        <v>0</v>
      </c>
      <c r="R30" s="164">
        <f t="shared" si="29"/>
        <v>136.6</v>
      </c>
      <c r="S30" s="154">
        <v>113.8</v>
      </c>
      <c r="T30" s="154">
        <v>22.8</v>
      </c>
      <c r="U30" s="164">
        <f t="shared" si="30"/>
        <v>136.6</v>
      </c>
      <c r="V30" s="154">
        <v>113.8</v>
      </c>
      <c r="W30" s="154">
        <v>22.8</v>
      </c>
      <c r="X30" s="164">
        <f t="shared" si="31"/>
        <v>108</v>
      </c>
      <c r="Y30" s="154">
        <v>90</v>
      </c>
      <c r="Z30" s="154">
        <f>Y30*20%</f>
        <v>18</v>
      </c>
      <c r="AA30" s="164">
        <f t="shared" si="32"/>
        <v>108</v>
      </c>
      <c r="AB30" s="154">
        <v>90</v>
      </c>
      <c r="AC30" s="154">
        <f>AB30*20%</f>
        <v>18</v>
      </c>
      <c r="AD30" s="164">
        <f t="shared" si="33"/>
        <v>108</v>
      </c>
      <c r="AE30" s="198">
        <v>90</v>
      </c>
      <c r="AF30" s="154">
        <f>AE30*20%</f>
        <v>18</v>
      </c>
      <c r="AG30" s="164">
        <f t="shared" si="34"/>
        <v>115.13199999999944</v>
      </c>
      <c r="AH30" s="154">
        <v>95.943333333332859</v>
      </c>
      <c r="AI30" s="154">
        <f>AH30*20%</f>
        <v>19.188666666666574</v>
      </c>
      <c r="AJ30" s="164">
        <f t="shared" si="35"/>
        <v>0</v>
      </c>
      <c r="AL30" s="154">
        <f>AK30*20%</f>
        <v>0</v>
      </c>
      <c r="AM30" s="199">
        <f t="shared" si="13"/>
        <v>712.33199999999943</v>
      </c>
      <c r="AN30" s="199">
        <f t="shared" si="4"/>
        <v>593.54333333333284</v>
      </c>
      <c r="AO30" s="199">
        <f t="shared" si="5"/>
        <v>118.78866666666657</v>
      </c>
      <c r="AP30" s="199">
        <f t="shared" si="36"/>
        <v>0</v>
      </c>
      <c r="AQ30" s="236">
        <f t="shared" si="37"/>
        <v>-6.6666666667174468E-2</v>
      </c>
      <c r="AR30" s="236">
        <f t="shared" si="38"/>
        <v>6.6666666666577612E-2</v>
      </c>
    </row>
    <row r="31" spans="1:44" ht="40.5" x14ac:dyDescent="0.4">
      <c r="A31" s="221">
        <v>4237</v>
      </c>
      <c r="B31" s="194" t="s">
        <v>230</v>
      </c>
      <c r="C31" s="165" t="s">
        <v>257</v>
      </c>
      <c r="D31" s="164">
        <f t="shared" si="39"/>
        <v>1800</v>
      </c>
      <c r="E31" s="164">
        <v>1500</v>
      </c>
      <c r="F31" s="164">
        <f>E31*20%</f>
        <v>300</v>
      </c>
      <c r="G31" s="164">
        <v>559.16</v>
      </c>
      <c r="H31" s="164">
        <v>43863.5</v>
      </c>
      <c r="I31" s="164">
        <v>0</v>
      </c>
      <c r="J31" s="164">
        <v>0</v>
      </c>
      <c r="K31" s="165" t="s">
        <v>257</v>
      </c>
      <c r="L31" s="173">
        <f t="shared" si="28"/>
        <v>712.33199999999999</v>
      </c>
      <c r="M31" s="173">
        <f>'Total Budget1'!M31*395.74/1000</f>
        <v>593.61</v>
      </c>
      <c r="N31" s="173">
        <f>'Total Budget1'!N31*395.74/1000</f>
        <v>118.72199999999999</v>
      </c>
      <c r="O31" s="209">
        <f t="shared" si="27"/>
        <v>263.18099999999998</v>
      </c>
      <c r="P31" s="209">
        <v>219.3175</v>
      </c>
      <c r="Q31" s="209">
        <v>43.863500000000002</v>
      </c>
      <c r="R31" s="164">
        <f t="shared" si="29"/>
        <v>136.6</v>
      </c>
      <c r="S31" s="154">
        <v>113.8</v>
      </c>
      <c r="T31" s="167">
        <v>22.8</v>
      </c>
      <c r="U31" s="164">
        <f t="shared" si="30"/>
        <v>66</v>
      </c>
      <c r="V31" s="154">
        <v>55</v>
      </c>
      <c r="W31" s="167">
        <f>V31*20%</f>
        <v>11</v>
      </c>
      <c r="X31" s="164">
        <f t="shared" si="31"/>
        <v>66</v>
      </c>
      <c r="Y31" s="154">
        <v>55</v>
      </c>
      <c r="Z31" s="167">
        <f>Y31*20%</f>
        <v>11</v>
      </c>
      <c r="AA31" s="164">
        <f t="shared" si="32"/>
        <v>66</v>
      </c>
      <c r="AB31" s="154">
        <v>55</v>
      </c>
      <c r="AC31" s="167">
        <f>AB31*20%</f>
        <v>11</v>
      </c>
      <c r="AD31" s="164">
        <f t="shared" si="33"/>
        <v>60</v>
      </c>
      <c r="AE31" s="198">
        <v>50</v>
      </c>
      <c r="AF31" s="167">
        <f>AE31*20%</f>
        <v>10</v>
      </c>
      <c r="AG31" s="164">
        <f t="shared" si="34"/>
        <v>54.551000000000251</v>
      </c>
      <c r="AH31" s="154">
        <v>45.459166666666874</v>
      </c>
      <c r="AI31" s="167">
        <f>AH31*20%</f>
        <v>9.0918333333333745</v>
      </c>
      <c r="AJ31" s="164">
        <f t="shared" si="35"/>
        <v>0</v>
      </c>
      <c r="AM31" s="199">
        <f t="shared" si="13"/>
        <v>712.33200000000022</v>
      </c>
      <c r="AN31" s="199">
        <f t="shared" si="4"/>
        <v>593.57666666666694</v>
      </c>
      <c r="AO31" s="199">
        <f t="shared" si="5"/>
        <v>118.75533333333337</v>
      </c>
      <c r="AP31" s="199">
        <f t="shared" si="36"/>
        <v>0</v>
      </c>
      <c r="AQ31" s="236">
        <f t="shared" si="37"/>
        <v>-3.3333333333075643E-2</v>
      </c>
      <c r="AR31" s="236">
        <f t="shared" si="38"/>
        <v>3.3333333333374071E-2</v>
      </c>
    </row>
    <row r="32" spans="1:44" ht="26.25" x14ac:dyDescent="0.4">
      <c r="A32" s="221">
        <v>4231</v>
      </c>
      <c r="B32" s="194" t="s">
        <v>228</v>
      </c>
      <c r="C32" s="165" t="s">
        <v>256</v>
      </c>
      <c r="D32" s="164">
        <f t="shared" si="39"/>
        <v>4200</v>
      </c>
      <c r="E32" s="164">
        <v>3500</v>
      </c>
      <c r="F32" s="164">
        <f>E32*20%</f>
        <v>700</v>
      </c>
      <c r="G32" s="164"/>
      <c r="H32" s="164"/>
      <c r="I32" s="164">
        <v>-3500</v>
      </c>
      <c r="J32" s="164">
        <v>-700</v>
      </c>
      <c r="K32" s="165" t="s">
        <v>256</v>
      </c>
      <c r="L32" s="173">
        <f t="shared" si="28"/>
        <v>0</v>
      </c>
      <c r="M32" s="173">
        <f>'Total Budget1'!M32*395.74/1000</f>
        <v>0</v>
      </c>
      <c r="N32" s="173">
        <f>'Total Budget1'!N32*395.74/1000</f>
        <v>0</v>
      </c>
      <c r="O32" s="209">
        <f t="shared" si="27"/>
        <v>0</v>
      </c>
      <c r="P32" s="209">
        <f>'Total Budget1'!P32*395.74/1000</f>
        <v>0</v>
      </c>
      <c r="Q32" s="209">
        <f>'Total Budget1'!Q32*395.74/1000</f>
        <v>0</v>
      </c>
      <c r="R32" s="164">
        <f t="shared" si="29"/>
        <v>0</v>
      </c>
      <c r="U32" s="164">
        <f t="shared" si="30"/>
        <v>0</v>
      </c>
      <c r="X32" s="164">
        <f t="shared" si="31"/>
        <v>0</v>
      </c>
      <c r="AA32" s="164">
        <f t="shared" si="32"/>
        <v>0</v>
      </c>
      <c r="AD32" s="164">
        <f t="shared" si="33"/>
        <v>0</v>
      </c>
      <c r="AG32" s="164">
        <f t="shared" si="34"/>
        <v>0</v>
      </c>
      <c r="AJ32" s="164">
        <f t="shared" si="35"/>
        <v>0</v>
      </c>
      <c r="AM32" s="199">
        <f t="shared" si="13"/>
        <v>0</v>
      </c>
      <c r="AN32" s="199">
        <f t="shared" si="4"/>
        <v>0</v>
      </c>
      <c r="AO32" s="199">
        <f t="shared" si="5"/>
        <v>0</v>
      </c>
      <c r="AP32" s="199">
        <f t="shared" si="36"/>
        <v>0</v>
      </c>
      <c r="AQ32" s="199">
        <f t="shared" si="37"/>
        <v>0</v>
      </c>
      <c r="AR32" s="199">
        <f t="shared" si="38"/>
        <v>0</v>
      </c>
    </row>
    <row r="33" spans="1:44" ht="50.25" customHeight="1" x14ac:dyDescent="0.25">
      <c r="A33" s="222">
        <v>4111</v>
      </c>
      <c r="B33" s="194" t="s">
        <v>224</v>
      </c>
      <c r="C33" s="165" t="s">
        <v>255</v>
      </c>
      <c r="D33" s="164">
        <f t="shared" si="39"/>
        <v>76500</v>
      </c>
      <c r="E33" s="164">
        <v>55839.416058394156</v>
      </c>
      <c r="F33" s="166">
        <f>E33*37%</f>
        <v>20660.583941605837</v>
      </c>
      <c r="G33" s="166">
        <v>7373.1</v>
      </c>
      <c r="H33" s="166">
        <v>932767</v>
      </c>
      <c r="I33" s="164">
        <v>5000</v>
      </c>
      <c r="J33" s="164">
        <v>1000</v>
      </c>
      <c r="K33" s="165" t="s">
        <v>255</v>
      </c>
      <c r="L33" s="173">
        <f t="shared" si="28"/>
        <v>32648.549999999996</v>
      </c>
      <c r="M33" s="173">
        <f>'Total Budget1'!M33*395.74/1000</f>
        <v>24076.590510948903</v>
      </c>
      <c r="N33" s="173">
        <f>'Total Budget1'!N33*395.74/1000</f>
        <v>8571.9594890510944</v>
      </c>
      <c r="O33" s="209">
        <f>P33+Q33</f>
        <v>3830.25</v>
      </c>
      <c r="P33" s="209">
        <v>2897.4830000000002</v>
      </c>
      <c r="Q33" s="209">
        <v>932.76700000000005</v>
      </c>
      <c r="R33" s="164">
        <f t="shared" si="29"/>
        <v>5805.5</v>
      </c>
      <c r="S33" s="154">
        <v>4237.6000000000004</v>
      </c>
      <c r="T33" s="154">
        <v>1567.9</v>
      </c>
      <c r="U33" s="164">
        <f t="shared" si="30"/>
        <v>5805.5</v>
      </c>
      <c r="V33" s="164">
        <v>4237.6000000000004</v>
      </c>
      <c r="W33" s="154">
        <v>1567.9</v>
      </c>
      <c r="X33" s="164">
        <f t="shared" si="31"/>
        <v>4296.6969387627723</v>
      </c>
      <c r="Y33" s="154">
        <v>3170.8488164999999</v>
      </c>
      <c r="Z33" s="154">
        <v>1125.8481222627722</v>
      </c>
      <c r="AA33" s="164">
        <f t="shared" si="32"/>
        <v>4296.6969387627723</v>
      </c>
      <c r="AB33" s="154">
        <f>Y33</f>
        <v>3170.8488164999999</v>
      </c>
      <c r="AC33" s="154">
        <f>Z33</f>
        <v>1125.8481222627722</v>
      </c>
      <c r="AD33" s="164">
        <f t="shared" si="33"/>
        <v>4296.6969387627723</v>
      </c>
      <c r="AE33" s="198">
        <f>AB33</f>
        <v>3170.8488164999999</v>
      </c>
      <c r="AF33" s="154">
        <f>AC33</f>
        <v>1125.8481222627722</v>
      </c>
      <c r="AG33" s="164">
        <f t="shared" si="34"/>
        <v>4316.8481222627724</v>
      </c>
      <c r="AH33" s="154">
        <v>3191</v>
      </c>
      <c r="AI33" s="154">
        <f>AF33</f>
        <v>1125.8481222627722</v>
      </c>
      <c r="AJ33" s="164">
        <f t="shared" si="35"/>
        <v>0</v>
      </c>
      <c r="AK33" s="154">
        <v>0</v>
      </c>
      <c r="AM33" s="199">
        <f t="shared" si="13"/>
        <v>32648.188938551088</v>
      </c>
      <c r="AN33" s="199">
        <f t="shared" si="4"/>
        <v>24076.229449500002</v>
      </c>
      <c r="AO33" s="199">
        <f t="shared" si="5"/>
        <v>8571.9594890510889</v>
      </c>
      <c r="AP33" s="233">
        <f t="shared" si="36"/>
        <v>-0.36106144890800351</v>
      </c>
      <c r="AQ33" s="233">
        <f t="shared" si="37"/>
        <v>-0.36106144890072756</v>
      </c>
      <c r="AR33" s="233">
        <f t="shared" si="38"/>
        <v>0</v>
      </c>
    </row>
    <row r="34" spans="1:44" ht="64.5" customHeight="1" x14ac:dyDescent="0.4">
      <c r="A34" s="221">
        <v>4232</v>
      </c>
      <c r="B34" s="194" t="s">
        <v>229</v>
      </c>
      <c r="C34" s="165" t="s">
        <v>254</v>
      </c>
      <c r="D34" s="164">
        <f t="shared" si="39"/>
        <v>16752.700729926961</v>
      </c>
      <c r="E34" s="164">
        <v>13960.583941605801</v>
      </c>
      <c r="F34" s="164">
        <f>E34*20%</f>
        <v>2792.1167883211601</v>
      </c>
      <c r="G34" s="164">
        <v>1286.68</v>
      </c>
      <c r="H34" s="164"/>
      <c r="I34" s="164">
        <v>0</v>
      </c>
      <c r="J34" s="164">
        <v>0</v>
      </c>
      <c r="K34" s="165" t="s">
        <v>254</v>
      </c>
      <c r="L34" s="173">
        <f t="shared" si="28"/>
        <v>2118.2777868612952</v>
      </c>
      <c r="M34" s="173">
        <f>'Total Budget1'!M34*395.74/1000</f>
        <v>1765.2314890510795</v>
      </c>
      <c r="N34" s="173">
        <f>'Total Budget1'!N34*395.74/1000</f>
        <v>353.04629781021589</v>
      </c>
      <c r="O34" s="209">
        <f t="shared" ref="O34:O35" si="40">P34+Q34</f>
        <v>506</v>
      </c>
      <c r="P34" s="209">
        <v>506</v>
      </c>
      <c r="Q34" s="209">
        <v>0</v>
      </c>
      <c r="R34" s="164">
        <f t="shared" si="29"/>
        <v>1271.4000000000001</v>
      </c>
      <c r="S34" s="154">
        <v>1059.5</v>
      </c>
      <c r="T34" s="154">
        <v>211.9</v>
      </c>
      <c r="U34" s="164">
        <f t="shared" si="30"/>
        <v>340.88078686129558</v>
      </c>
      <c r="V34" s="154">
        <f>284.064822384413-84.33</f>
        <v>199.73482238441301</v>
      </c>
      <c r="W34" s="154">
        <v>141.14596447688257</v>
      </c>
      <c r="X34" s="164">
        <f t="shared" si="31"/>
        <v>0</v>
      </c>
      <c r="AA34" s="164">
        <f t="shared" si="32"/>
        <v>0</v>
      </c>
      <c r="AD34" s="164">
        <f t="shared" si="33"/>
        <v>0</v>
      </c>
      <c r="AG34" s="164">
        <f t="shared" si="34"/>
        <v>0</v>
      </c>
      <c r="AJ34" s="164">
        <f t="shared" si="35"/>
        <v>0</v>
      </c>
      <c r="AM34" s="199">
        <f>O34+R34+U34+X34+AA34+AD34+AG34+AJ34</f>
        <v>2118.2807868612958</v>
      </c>
      <c r="AN34" s="199">
        <f t="shared" si="4"/>
        <v>1765.2348223844131</v>
      </c>
      <c r="AO34" s="199">
        <f t="shared" si="5"/>
        <v>353.04596447688255</v>
      </c>
      <c r="AP34" s="233">
        <f>AM34-L34</f>
        <v>3.0000000006111804E-3</v>
      </c>
      <c r="AQ34" s="237">
        <f t="shared" si="37"/>
        <v>3.3333333335576754E-3</v>
      </c>
      <c r="AR34" s="237">
        <f t="shared" si="38"/>
        <v>-3.3333333334439885E-4</v>
      </c>
    </row>
    <row r="35" spans="1:44" ht="28.5" customHeight="1" x14ac:dyDescent="0.4">
      <c r="A35" s="221">
        <v>5122</v>
      </c>
      <c r="B35" s="194" t="s">
        <v>300</v>
      </c>
      <c r="C35" s="165" t="s">
        <v>301</v>
      </c>
      <c r="D35" s="164"/>
      <c r="E35" s="164"/>
      <c r="F35" s="164"/>
      <c r="G35" s="164"/>
      <c r="H35" s="164"/>
      <c r="I35" s="195"/>
      <c r="J35" s="196"/>
      <c r="K35" s="165" t="s">
        <v>301</v>
      </c>
      <c r="L35" s="173">
        <f t="shared" si="28"/>
        <v>4511.4359999999997</v>
      </c>
      <c r="M35" s="173">
        <f>'Total Budget1'!M35*395.74/1000</f>
        <v>3759.53</v>
      </c>
      <c r="N35" s="173">
        <f>'Total Budget1'!N35*395.74/1000</f>
        <v>751.90599999999995</v>
      </c>
      <c r="O35" s="209">
        <f t="shared" si="40"/>
        <v>0</v>
      </c>
      <c r="P35" s="209">
        <f>'Total Budget1'!P35*395.74/1000</f>
        <v>0</v>
      </c>
      <c r="Q35" s="209">
        <f>'Total Budget1'!Q35*395.74/1000</f>
        <v>0</v>
      </c>
      <c r="R35" s="164">
        <f t="shared" si="29"/>
        <v>0</v>
      </c>
      <c r="S35" s="200">
        <v>0</v>
      </c>
      <c r="T35" s="200">
        <v>0</v>
      </c>
      <c r="U35" s="164">
        <f t="shared" si="30"/>
        <v>4511.4359999999997</v>
      </c>
      <c r="V35" s="164">
        <f>'Total Budget1'!V35*395.74/1000</f>
        <v>3759.53</v>
      </c>
      <c r="W35" s="164">
        <f>'Total Budget1'!W35*395.74/1000</f>
        <v>751.90599999999995</v>
      </c>
      <c r="X35" s="164">
        <f t="shared" si="31"/>
        <v>0</v>
      </c>
      <c r="AA35" s="164">
        <f t="shared" si="32"/>
        <v>0</v>
      </c>
      <c r="AD35" s="164">
        <f t="shared" si="33"/>
        <v>0</v>
      </c>
      <c r="AG35" s="164">
        <f t="shared" si="34"/>
        <v>0</v>
      </c>
      <c r="AJ35" s="164">
        <f t="shared" si="35"/>
        <v>0</v>
      </c>
      <c r="AM35" s="199">
        <f t="shared" si="13"/>
        <v>4511.4359999999997</v>
      </c>
      <c r="AN35" s="199">
        <f t="shared" si="4"/>
        <v>3759.53</v>
      </c>
      <c r="AO35" s="199">
        <f t="shared" si="5"/>
        <v>751.90599999999995</v>
      </c>
      <c r="AP35" s="199">
        <f t="shared" si="36"/>
        <v>0</v>
      </c>
      <c r="AQ35" s="199">
        <f t="shared" si="37"/>
        <v>0</v>
      </c>
      <c r="AR35" s="199">
        <f t="shared" si="38"/>
        <v>0</v>
      </c>
    </row>
    <row r="36" spans="1:44" x14ac:dyDescent="0.25">
      <c r="C36" s="160" t="s">
        <v>253</v>
      </c>
      <c r="D36" s="159">
        <f t="shared" ref="D36:J36" si="41">D21+D17+D12</f>
        <v>2071276.900729927</v>
      </c>
      <c r="E36" s="159">
        <f t="shared" si="41"/>
        <v>1719200</v>
      </c>
      <c r="F36" s="159">
        <f t="shared" si="41"/>
        <v>352076.900729927</v>
      </c>
      <c r="G36" s="163">
        <f t="shared" si="41"/>
        <v>12854.18</v>
      </c>
      <c r="H36" s="163">
        <f t="shared" si="41"/>
        <v>1173588.5</v>
      </c>
      <c r="I36" s="162">
        <f t="shared" si="41"/>
        <v>0</v>
      </c>
      <c r="J36" s="161">
        <f t="shared" si="41"/>
        <v>0</v>
      </c>
      <c r="K36" s="160" t="s">
        <v>253</v>
      </c>
      <c r="L36" s="232">
        <f>'Total Budget1'!L36*395.74/1000</f>
        <v>819687.12069486128</v>
      </c>
      <c r="M36" s="173">
        <f>'Total Budget1'!M36*395.74/1000</f>
        <v>680356.20799999998</v>
      </c>
      <c r="N36" s="173">
        <f>'Total Budget1'!N36*395.74/1000</f>
        <v>139330.91269486133</v>
      </c>
      <c r="O36" s="229">
        <f t="shared" ref="O36:AF36" si="42">O21+O17+O12</f>
        <v>6225.5770000000002</v>
      </c>
      <c r="P36" s="216">
        <f t="shared" si="42"/>
        <v>5051.9955</v>
      </c>
      <c r="Q36" s="216">
        <f>Q21+Q17+Q12</f>
        <v>1173.5815</v>
      </c>
      <c r="R36" s="159">
        <f>R21+R17+R12</f>
        <v>10263.6</v>
      </c>
      <c r="S36" s="159">
        <f t="shared" si="42"/>
        <v>8088.9000000000005</v>
      </c>
      <c r="T36" s="159">
        <f t="shared" si="42"/>
        <v>2174.7000000000003</v>
      </c>
      <c r="U36" s="159">
        <f t="shared" si="42"/>
        <v>61452.5620260613</v>
      </c>
      <c r="V36" s="159">
        <f>V21+V17+V12</f>
        <v>50570.411021717751</v>
      </c>
      <c r="W36" s="159">
        <f t="shared" si="42"/>
        <v>10882.151004343548</v>
      </c>
      <c r="X36" s="159">
        <f t="shared" si="42"/>
        <v>108560.67879956281</v>
      </c>
      <c r="Y36" s="159">
        <f t="shared" si="42"/>
        <v>89983.376867166691</v>
      </c>
      <c r="Z36" s="159">
        <f t="shared" si="42"/>
        <v>18577.301932396113</v>
      </c>
      <c r="AA36" s="159">
        <f t="shared" si="42"/>
        <v>231334.16228876277</v>
      </c>
      <c r="AB36" s="159">
        <f t="shared" si="42"/>
        <v>192502.41994150003</v>
      </c>
      <c r="AC36" s="159">
        <f t="shared" si="42"/>
        <v>38831.742347262771</v>
      </c>
      <c r="AD36" s="159">
        <f t="shared" si="42"/>
        <v>265238.72239676281</v>
      </c>
      <c r="AE36" s="159">
        <f t="shared" si="42"/>
        <v>220710.35682479889</v>
      </c>
      <c r="AF36" s="159">
        <f t="shared" si="42"/>
        <v>44528.36557196395</v>
      </c>
      <c r="AG36" s="159">
        <f>AG21+AG17+AG12</f>
        <v>134998.34037226281</v>
      </c>
      <c r="AH36" s="159">
        <f t="shared" ref="AH36:AI36" si="43">AH21+AH17+AH12</f>
        <v>112103.91020833336</v>
      </c>
      <c r="AI36" s="159">
        <f t="shared" si="43"/>
        <v>22894.430163929443</v>
      </c>
      <c r="AJ36" s="159">
        <f>AJ21+AJ17+AJ12</f>
        <v>1613.1197500000001</v>
      </c>
      <c r="AK36" s="159">
        <f t="shared" ref="AK36:AL36" si="44">AK21+AK17+AK12</f>
        <v>1344.2664583333335</v>
      </c>
      <c r="AL36" s="159">
        <f t="shared" si="44"/>
        <v>268.85329166666668</v>
      </c>
      <c r="AM36" s="199">
        <f t="shared" si="13"/>
        <v>819686.76263341249</v>
      </c>
      <c r="AN36" s="199">
        <f t="shared" si="4"/>
        <v>680355.63682185009</v>
      </c>
      <c r="AO36" s="199">
        <f t="shared" si="5"/>
        <v>139331.12581156247</v>
      </c>
    </row>
    <row r="37" spans="1:44" x14ac:dyDescent="0.25">
      <c r="D37" s="157"/>
      <c r="E37" s="157"/>
      <c r="F37" s="157"/>
      <c r="G37" s="157"/>
      <c r="H37" s="157"/>
      <c r="AM37" s="218">
        <f>AM36/395.74</f>
        <v>2071.2759959402952</v>
      </c>
      <c r="AN37" s="218">
        <f>AN36/395.74</f>
        <v>1719.1985566833023</v>
      </c>
      <c r="AO37" s="218">
        <f>AO36/395.74</f>
        <v>352.07743925699316</v>
      </c>
    </row>
    <row r="38" spans="1:44" x14ac:dyDescent="0.25">
      <c r="D38" s="157"/>
      <c r="E38" s="158"/>
      <c r="F38" s="158"/>
      <c r="G38" s="158"/>
      <c r="H38" s="158"/>
      <c r="AM38" s="154">
        <v>2071276.900729927</v>
      </c>
      <c r="AN38" s="154">
        <v>1719200</v>
      </c>
      <c r="AO38" s="154">
        <v>352076.900729927</v>
      </c>
    </row>
    <row r="39" spans="1:44" x14ac:dyDescent="0.25">
      <c r="D39" s="156">
        <f>D36*395.74</f>
        <v>819687120.69486129</v>
      </c>
      <c r="E39" s="156">
        <f>E36*395.74</f>
        <v>680356208</v>
      </c>
      <c r="F39" s="157"/>
      <c r="G39" s="157"/>
      <c r="H39" s="157"/>
      <c r="L39" s="235">
        <f>L36/395.74</f>
        <v>2071.2769007299271</v>
      </c>
      <c r="M39" s="235">
        <f t="shared" ref="M39:N39" si="45">M36/395.74</f>
        <v>1719.1999999999998</v>
      </c>
      <c r="N39" s="235">
        <f t="shared" si="45"/>
        <v>352.07690072992705</v>
      </c>
      <c r="AL39" s="154" t="s">
        <v>307</v>
      </c>
      <c r="AM39" s="156">
        <f>AM37*1000-AM38</f>
        <v>-0.90478963195346296</v>
      </c>
      <c r="AN39" s="156">
        <f>AN37*1000-AN38</f>
        <v>-1.4433166976086795</v>
      </c>
      <c r="AO39" s="156">
        <f>AO37*1000-AO38</f>
        <v>0.53852706617908552</v>
      </c>
    </row>
  </sheetData>
  <mergeCells count="20">
    <mergeCell ref="L10:L11"/>
    <mergeCell ref="M10:N10"/>
    <mergeCell ref="AP9:AR9"/>
    <mergeCell ref="AJ10:AL10"/>
    <mergeCell ref="AD10:AF10"/>
    <mergeCell ref="AG10:AI10"/>
    <mergeCell ref="O10:Q10"/>
    <mergeCell ref="L9:N9"/>
    <mergeCell ref="E2:F2"/>
    <mergeCell ref="C6:F6"/>
    <mergeCell ref="K6:N6"/>
    <mergeCell ref="C7:F7"/>
    <mergeCell ref="K7:N7"/>
    <mergeCell ref="C9:C11"/>
    <mergeCell ref="D9:F9"/>
    <mergeCell ref="G9:H9"/>
    <mergeCell ref="I9:J9"/>
    <mergeCell ref="K9:K11"/>
    <mergeCell ref="D10:D11"/>
    <mergeCell ref="E10:F10"/>
  </mergeCells>
  <pageMargins left="0" right="0" top="3.9370078740157501E-2" bottom="0.15748031496063" header="0" footer="0.196850393700787"/>
  <pageSetup paperSize="9" scale="32" firstPageNumber="1099" fitToHeight="10" orientation="landscape" useFirstPageNumber="1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"/>
  <sheetViews>
    <sheetView topLeftCell="B25" zoomScale="55" zoomScaleNormal="55" workbookViewId="0">
      <selection activeCell="N43" sqref="N43"/>
    </sheetView>
  </sheetViews>
  <sheetFormatPr defaultColWidth="8" defaultRowHeight="22.5" x14ac:dyDescent="0.25"/>
  <cols>
    <col min="1" max="1" width="8" style="154"/>
    <col min="2" max="2" width="40.28515625" style="154" customWidth="1"/>
    <col min="3" max="3" width="101.28515625" style="154" customWidth="1"/>
    <col min="4" max="4" width="25.140625" style="155" hidden="1" customWidth="1"/>
    <col min="5" max="5" width="33.5703125" style="155" hidden="1" customWidth="1"/>
    <col min="6" max="6" width="22" style="155" hidden="1" customWidth="1"/>
    <col min="7" max="7" width="19.5703125" style="155" hidden="1" customWidth="1"/>
    <col min="8" max="8" width="20.42578125" style="155" hidden="1" customWidth="1"/>
    <col min="9" max="9" width="23.28515625" style="154" hidden="1" customWidth="1"/>
    <col min="10" max="10" width="25.140625" style="154" hidden="1" customWidth="1"/>
    <col min="11" max="11" width="43" style="154" hidden="1" customWidth="1"/>
    <col min="12" max="14" width="28.7109375" style="154" customWidth="1"/>
    <col min="15" max="15" width="23" style="154" bestFit="1" customWidth="1"/>
    <col min="16" max="16" width="23" style="154" customWidth="1"/>
    <col min="17" max="17" width="22.28515625" style="154" customWidth="1"/>
    <col min="18" max="18" width="16.7109375" style="154" bestFit="1" customWidth="1"/>
    <col min="19" max="20" width="15.42578125" style="154" customWidth="1"/>
    <col min="21" max="21" width="18.28515625" style="154" bestFit="1" customWidth="1"/>
    <col min="22" max="22" width="16.7109375" style="154" customWidth="1"/>
    <col min="23" max="23" width="18" style="154" customWidth="1"/>
    <col min="24" max="24" width="19.42578125" style="154" bestFit="1" customWidth="1"/>
    <col min="25" max="25" width="29.42578125" style="154" customWidth="1"/>
    <col min="26" max="26" width="15.42578125" style="154" customWidth="1"/>
    <col min="27" max="27" width="19.140625" style="154" bestFit="1" customWidth="1"/>
    <col min="28" max="28" width="21.140625" style="154" customWidth="1"/>
    <col min="29" max="29" width="15.42578125" style="154" customWidth="1"/>
    <col min="30" max="30" width="18.85546875" style="154" customWidth="1"/>
    <col min="31" max="31" width="24.28515625" style="154" customWidth="1"/>
    <col min="32" max="32" width="15.42578125" style="154" customWidth="1"/>
    <col min="33" max="33" width="19.42578125" style="154" bestFit="1" customWidth="1"/>
    <col min="34" max="34" width="22.140625" style="154" customWidth="1"/>
    <col min="35" max="35" width="15.42578125" style="154" customWidth="1"/>
    <col min="36" max="36" width="17.85546875" style="154" bestFit="1" customWidth="1"/>
    <col min="37" max="37" width="23" style="154" customWidth="1"/>
    <col min="38" max="38" width="15.42578125" style="154" customWidth="1"/>
    <col min="39" max="39" width="29" style="154" customWidth="1"/>
    <col min="40" max="40" width="47.42578125" style="154" customWidth="1"/>
    <col min="41" max="43" width="8" style="154"/>
    <col min="44" max="44" width="13.140625" style="154" bestFit="1" customWidth="1"/>
    <col min="45" max="45" width="20.42578125" style="154" bestFit="1" customWidth="1"/>
    <col min="46" max="16384" width="8" style="154"/>
  </cols>
  <sheetData>
    <row r="1" spans="1:40" ht="29.25" customHeight="1" x14ac:dyDescent="0.25">
      <c r="C1" s="182"/>
      <c r="D1" s="181"/>
      <c r="E1" s="191" t="s">
        <v>292</v>
      </c>
      <c r="F1" s="181"/>
      <c r="G1" s="181"/>
      <c r="H1" s="181"/>
    </row>
    <row r="2" spans="1:40" ht="94.5" customHeight="1" x14ac:dyDescent="0.25">
      <c r="C2" s="182"/>
      <c r="D2" s="181"/>
      <c r="E2" s="415" t="s">
        <v>291</v>
      </c>
      <c r="F2" s="415"/>
      <c r="G2" s="189"/>
      <c r="H2" s="189"/>
    </row>
    <row r="3" spans="1:40" ht="61.5" customHeight="1" x14ac:dyDescent="0.4">
      <c r="C3" s="182"/>
      <c r="D3" s="181"/>
      <c r="E3" s="188"/>
      <c r="F3" s="187" t="s">
        <v>290</v>
      </c>
      <c r="G3" s="187"/>
      <c r="H3" s="187"/>
    </row>
    <row r="4" spans="1:40" ht="61.5" customHeight="1" x14ac:dyDescent="0.25">
      <c r="C4" s="182"/>
      <c r="D4" s="181"/>
      <c r="E4" s="181"/>
      <c r="F4" s="186"/>
      <c r="G4" s="186"/>
      <c r="H4" s="186"/>
    </row>
    <row r="5" spans="1:40" ht="61.5" customHeight="1" x14ac:dyDescent="0.25">
      <c r="C5" s="185" t="s">
        <v>289</v>
      </c>
      <c r="D5" s="181"/>
      <c r="E5" s="181"/>
      <c r="F5" s="186"/>
      <c r="G5" s="186"/>
      <c r="H5" s="186"/>
      <c r="K5" s="185" t="s">
        <v>288</v>
      </c>
    </row>
    <row r="6" spans="1:40" ht="111" customHeight="1" x14ac:dyDescent="0.25">
      <c r="C6" s="416" t="s">
        <v>287</v>
      </c>
      <c r="D6" s="416"/>
      <c r="E6" s="416"/>
      <c r="F6" s="416"/>
      <c r="G6" s="184"/>
      <c r="H6" s="184"/>
      <c r="K6" s="416" t="s">
        <v>287</v>
      </c>
      <c r="L6" s="416"/>
      <c r="M6" s="416"/>
      <c r="N6" s="416"/>
    </row>
    <row r="7" spans="1:40" ht="42.75" customHeight="1" x14ac:dyDescent="0.25">
      <c r="C7" s="417" t="s">
        <v>286</v>
      </c>
      <c r="D7" s="417"/>
      <c r="E7" s="417"/>
      <c r="F7" s="417"/>
      <c r="G7" s="183"/>
      <c r="H7" s="183"/>
      <c r="K7" s="417" t="s">
        <v>286</v>
      </c>
      <c r="L7" s="417"/>
      <c r="M7" s="417"/>
      <c r="N7" s="417"/>
    </row>
    <row r="8" spans="1:40" ht="32.25" customHeight="1" x14ac:dyDescent="0.25">
      <c r="C8" s="182"/>
      <c r="D8" s="181"/>
      <c r="E8" s="181"/>
      <c r="F8" s="181"/>
      <c r="G8" s="181"/>
      <c r="H8" s="181"/>
    </row>
    <row r="9" spans="1:40" s="172" customFormat="1" ht="42" customHeight="1" x14ac:dyDescent="0.25">
      <c r="C9" s="409" t="s">
        <v>283</v>
      </c>
      <c r="D9" s="410" t="s">
        <v>282</v>
      </c>
      <c r="E9" s="410"/>
      <c r="F9" s="410"/>
      <c r="G9" s="411" t="s">
        <v>285</v>
      </c>
      <c r="H9" s="411"/>
      <c r="I9" s="412" t="s">
        <v>284</v>
      </c>
      <c r="J9" s="413"/>
      <c r="K9" s="409" t="s">
        <v>283</v>
      </c>
      <c r="L9" s="410" t="s">
        <v>282</v>
      </c>
      <c r="M9" s="410"/>
      <c r="N9" s="410"/>
      <c r="O9" s="207"/>
      <c r="P9" s="207"/>
      <c r="Q9" s="207"/>
    </row>
    <row r="10" spans="1:40" s="172" customFormat="1" ht="27" customHeight="1" x14ac:dyDescent="0.25">
      <c r="C10" s="409"/>
      <c r="D10" s="414" t="s">
        <v>281</v>
      </c>
      <c r="E10" s="414" t="s">
        <v>280</v>
      </c>
      <c r="F10" s="414"/>
      <c r="G10" s="180"/>
      <c r="H10" s="180"/>
      <c r="K10" s="409"/>
      <c r="L10" s="414" t="s">
        <v>281</v>
      </c>
      <c r="M10" s="414" t="s">
        <v>280</v>
      </c>
      <c r="N10" s="414"/>
      <c r="O10" s="420">
        <v>2022</v>
      </c>
      <c r="P10" s="420"/>
      <c r="Q10" s="420"/>
      <c r="R10" s="419" t="s">
        <v>293</v>
      </c>
      <c r="S10" s="419"/>
      <c r="T10" s="419"/>
      <c r="U10" s="419" t="s">
        <v>294</v>
      </c>
      <c r="V10" s="419"/>
      <c r="W10" s="419"/>
      <c r="X10" s="419" t="s">
        <v>295</v>
      </c>
      <c r="Y10" s="419"/>
      <c r="Z10" s="419"/>
      <c r="AA10" s="419" t="s">
        <v>297</v>
      </c>
      <c r="AB10" s="419"/>
      <c r="AC10" s="419"/>
      <c r="AD10" s="419" t="s">
        <v>298</v>
      </c>
      <c r="AE10" s="419"/>
      <c r="AF10" s="419"/>
      <c r="AG10" s="419" t="s">
        <v>299</v>
      </c>
      <c r="AH10" s="419"/>
      <c r="AI10" s="419"/>
      <c r="AJ10" s="419" t="s">
        <v>296</v>
      </c>
      <c r="AK10" s="419"/>
      <c r="AL10" s="419"/>
      <c r="AM10" s="172" t="s">
        <v>302</v>
      </c>
      <c r="AN10" s="172" t="s">
        <v>303</v>
      </c>
    </row>
    <row r="11" spans="1:40" s="172" customFormat="1" ht="62.25" customHeight="1" x14ac:dyDescent="0.25">
      <c r="C11" s="409"/>
      <c r="D11" s="414"/>
      <c r="E11" s="178" t="s">
        <v>277</v>
      </c>
      <c r="F11" s="178" t="s">
        <v>276</v>
      </c>
      <c r="G11" s="178" t="s">
        <v>279</v>
      </c>
      <c r="H11" s="178" t="s">
        <v>278</v>
      </c>
      <c r="I11" s="178" t="s">
        <v>277</v>
      </c>
      <c r="J11" s="178" t="s">
        <v>276</v>
      </c>
      <c r="K11" s="409"/>
      <c r="L11" s="414"/>
      <c r="M11" s="178" t="s">
        <v>277</v>
      </c>
      <c r="N11" s="178" t="s">
        <v>276</v>
      </c>
      <c r="O11" s="207" t="s">
        <v>281</v>
      </c>
      <c r="P11" s="208" t="s">
        <v>277</v>
      </c>
      <c r="Q11" s="208" t="s">
        <v>276</v>
      </c>
      <c r="R11" s="192" t="s">
        <v>281</v>
      </c>
      <c r="S11" s="178" t="s">
        <v>277</v>
      </c>
      <c r="T11" s="178" t="s">
        <v>276</v>
      </c>
      <c r="U11" s="192" t="s">
        <v>281</v>
      </c>
      <c r="V11" s="178" t="s">
        <v>277</v>
      </c>
      <c r="W11" s="178" t="s">
        <v>276</v>
      </c>
      <c r="X11" s="192" t="s">
        <v>281</v>
      </c>
      <c r="Y11" s="178" t="s">
        <v>277</v>
      </c>
      <c r="Z11" s="178" t="s">
        <v>276</v>
      </c>
      <c r="AA11" s="192" t="s">
        <v>281</v>
      </c>
      <c r="AB11" s="178" t="s">
        <v>277</v>
      </c>
      <c r="AC11" s="178" t="s">
        <v>276</v>
      </c>
      <c r="AD11" s="192" t="s">
        <v>281</v>
      </c>
      <c r="AE11" s="178" t="s">
        <v>277</v>
      </c>
      <c r="AF11" s="178" t="s">
        <v>276</v>
      </c>
      <c r="AG11" s="192" t="s">
        <v>281</v>
      </c>
      <c r="AH11" s="178" t="s">
        <v>277</v>
      </c>
      <c r="AI11" s="178" t="s">
        <v>276</v>
      </c>
      <c r="AJ11" s="192" t="s">
        <v>281</v>
      </c>
      <c r="AK11" s="178" t="s">
        <v>277</v>
      </c>
      <c r="AL11" s="178" t="s">
        <v>276</v>
      </c>
    </row>
    <row r="12" spans="1:40" s="172" customFormat="1" ht="63.75" customHeight="1" x14ac:dyDescent="0.25">
      <c r="C12" s="174" t="s">
        <v>275</v>
      </c>
      <c r="D12" s="173">
        <f>+E12+F12</f>
        <v>1850520</v>
      </c>
      <c r="E12" s="173">
        <f>SUM(E13:E15)</f>
        <v>1542100</v>
      </c>
      <c r="F12" s="173">
        <f>SUM(F13:F15)</f>
        <v>308420</v>
      </c>
      <c r="G12" s="163">
        <f>SUM(G13:G15)</f>
        <v>0</v>
      </c>
      <c r="H12" s="163">
        <f>SUM(H13:H15)</f>
        <v>0</v>
      </c>
      <c r="I12" s="175">
        <f>SUM(I13:I16)</f>
        <v>0</v>
      </c>
      <c r="J12" s="177">
        <f>SUM(J13:J16)</f>
        <v>0</v>
      </c>
      <c r="K12" s="174" t="s">
        <v>275</v>
      </c>
      <c r="L12" s="173">
        <f t="shared" ref="L12:AL12" si="0">SUM(L13:L16)</f>
        <v>1850520</v>
      </c>
      <c r="M12" s="173">
        <f t="shared" si="0"/>
        <v>1542100</v>
      </c>
      <c r="N12" s="173">
        <f t="shared" si="0"/>
        <v>308420</v>
      </c>
      <c r="O12" s="209">
        <f t="shared" si="0"/>
        <v>0</v>
      </c>
      <c r="P12" s="210">
        <f t="shared" si="0"/>
        <v>0</v>
      </c>
      <c r="Q12" s="210">
        <f t="shared" si="0"/>
        <v>0</v>
      </c>
      <c r="R12" s="173">
        <f t="shared" si="0"/>
        <v>0</v>
      </c>
      <c r="S12" s="173">
        <f t="shared" si="0"/>
        <v>0</v>
      </c>
      <c r="T12" s="173">
        <f t="shared" si="0"/>
        <v>0</v>
      </c>
      <c r="U12" s="173">
        <f t="shared" si="0"/>
        <v>116587.5</v>
      </c>
      <c r="V12" s="173">
        <f t="shared" si="0"/>
        <v>97156.25</v>
      </c>
      <c r="W12" s="173">
        <f t="shared" si="0"/>
        <v>19431.25</v>
      </c>
      <c r="X12" s="173">
        <f t="shared" si="0"/>
        <v>238637.50000000006</v>
      </c>
      <c r="Y12" s="173">
        <f t="shared" si="0"/>
        <v>198864.58333333337</v>
      </c>
      <c r="Z12" s="173">
        <f t="shared" si="0"/>
        <v>39772.916666666679</v>
      </c>
      <c r="AA12" s="173">
        <f t="shared" si="0"/>
        <v>539282.5</v>
      </c>
      <c r="AB12" s="173">
        <f t="shared" si="0"/>
        <v>449402.08333333331</v>
      </c>
      <c r="AC12" s="173">
        <f t="shared" si="0"/>
        <v>89880.416666666672</v>
      </c>
      <c r="AD12" s="173">
        <f t="shared" si="0"/>
        <v>622662.50000000012</v>
      </c>
      <c r="AE12" s="173">
        <f t="shared" si="0"/>
        <v>518885.41666666674</v>
      </c>
      <c r="AF12" s="173">
        <f t="shared" si="0"/>
        <v>103777.08333333336</v>
      </c>
      <c r="AG12" s="173">
        <f t="shared" si="0"/>
        <v>329387.50000000006</v>
      </c>
      <c r="AH12" s="173">
        <f t="shared" si="0"/>
        <v>274489.58333333337</v>
      </c>
      <c r="AI12" s="173">
        <f t="shared" si="0"/>
        <v>54897.916666666679</v>
      </c>
      <c r="AJ12" s="173">
        <f t="shared" si="0"/>
        <v>3962.5</v>
      </c>
      <c r="AK12" s="173">
        <f t="shared" si="0"/>
        <v>3302.0833333333335</v>
      </c>
      <c r="AL12" s="173">
        <f t="shared" si="0"/>
        <v>660.41666666666674</v>
      </c>
      <c r="AM12" s="199">
        <f>O12+R12+U12+X12+AA12+AD12+AG12+AJ12</f>
        <v>1850520</v>
      </c>
      <c r="AN12" s="199">
        <f t="shared" ref="AN12:AN21" si="1">AM12-L12</f>
        <v>0</v>
      </c>
    </row>
    <row r="13" spans="1:40" ht="60.75" customHeight="1" x14ac:dyDescent="0.25">
      <c r="A13" s="194">
        <v>4861</v>
      </c>
      <c r="B13" s="194" t="s">
        <v>234</v>
      </c>
      <c r="C13" s="171" t="s">
        <v>274</v>
      </c>
      <c r="D13" s="164">
        <f>SUM(E13:F13)</f>
        <v>48000</v>
      </c>
      <c r="E13" s="164">
        <v>40000</v>
      </c>
      <c r="F13" s="164">
        <v>8000</v>
      </c>
      <c r="G13" s="164">
        <v>0</v>
      </c>
      <c r="H13" s="164">
        <v>0</v>
      </c>
      <c r="I13" s="164">
        <v>-40000</v>
      </c>
      <c r="J13" s="164">
        <v>-8000</v>
      </c>
      <c r="K13" s="171" t="s">
        <v>274</v>
      </c>
      <c r="L13" s="164">
        <f>SUM(M13:N13)</f>
        <v>0</v>
      </c>
      <c r="M13" s="164">
        <f t="shared" ref="M13:N16" si="2">E13+I13</f>
        <v>0</v>
      </c>
      <c r="N13" s="164">
        <f t="shared" si="2"/>
        <v>0</v>
      </c>
      <c r="O13" s="211">
        <f>SUM(P13:Q13)</f>
        <v>0</v>
      </c>
      <c r="P13" s="212"/>
      <c r="Q13" s="212"/>
      <c r="R13" s="164">
        <f>SUM(S13:T13)</f>
        <v>0</v>
      </c>
      <c r="S13" s="154">
        <v>0</v>
      </c>
      <c r="T13" s="154">
        <v>0</v>
      </c>
      <c r="U13" s="164">
        <f>SUM(V13:W13)</f>
        <v>0</v>
      </c>
      <c r="X13" s="164">
        <f>SUM(Y13:Z13)</f>
        <v>0</v>
      </c>
      <c r="AA13" s="164">
        <f>SUM(AB13:AC13)</f>
        <v>0</v>
      </c>
      <c r="AD13" s="164">
        <f>SUM(AE13:AF13)</f>
        <v>0</v>
      </c>
      <c r="AG13" s="164">
        <f>SUM(AH13:AI13)</f>
        <v>0</v>
      </c>
      <c r="AJ13" s="164">
        <f>SUM(AK13:AL13)</f>
        <v>0</v>
      </c>
      <c r="AM13" s="199">
        <f t="shared" ref="AM13:AM16" si="3">O13+R13+U13+X13+AA13+AD13+AG13+AJ13</f>
        <v>0</v>
      </c>
      <c r="AN13" s="199">
        <f t="shared" si="1"/>
        <v>0</v>
      </c>
    </row>
    <row r="14" spans="1:40" ht="61.5" customHeight="1" x14ac:dyDescent="0.25">
      <c r="A14" s="194">
        <v>4861</v>
      </c>
      <c r="B14" s="194" t="s">
        <v>234</v>
      </c>
      <c r="C14" s="171" t="s">
        <v>273</v>
      </c>
      <c r="D14" s="164">
        <f>SUM(E14:F14)</f>
        <v>35400</v>
      </c>
      <c r="E14" s="164">
        <v>29500</v>
      </c>
      <c r="F14" s="164">
        <v>5900</v>
      </c>
      <c r="G14" s="164">
        <v>0</v>
      </c>
      <c r="H14" s="164">
        <v>0</v>
      </c>
      <c r="I14" s="164">
        <f>19600/1.2</f>
        <v>16333.333333333334</v>
      </c>
      <c r="J14" s="176">
        <f>I14*20%</f>
        <v>3266.666666666667</v>
      </c>
      <c r="K14" s="171" t="s">
        <v>273</v>
      </c>
      <c r="L14" s="164">
        <f>SUM(M14:N14)</f>
        <v>55000</v>
      </c>
      <c r="M14" s="164">
        <f t="shared" si="2"/>
        <v>45833.333333333336</v>
      </c>
      <c r="N14" s="164">
        <f t="shared" si="2"/>
        <v>9166.6666666666679</v>
      </c>
      <c r="O14" s="211">
        <f>SUM(P14:Q14)</f>
        <v>0</v>
      </c>
      <c r="P14" s="212"/>
      <c r="Q14" s="212"/>
      <c r="R14" s="168">
        <f>SUM(S14:T14)</f>
        <v>0</v>
      </c>
      <c r="S14" s="167"/>
      <c r="T14" s="167"/>
      <c r="U14" s="168">
        <f>SUM(V14:W14)</f>
        <v>10312.5</v>
      </c>
      <c r="V14" s="202">
        <f>$M$14/16*3</f>
        <v>8593.75</v>
      </c>
      <c r="W14" s="202">
        <f>V14*20%</f>
        <v>1718.75</v>
      </c>
      <c r="X14" s="168">
        <f>SUM(Y14:Z14)</f>
        <v>10312.5</v>
      </c>
      <c r="Y14" s="202">
        <f>$M$14/16*3</f>
        <v>8593.75</v>
      </c>
      <c r="Z14" s="202">
        <f>Y14*20%</f>
        <v>1718.75</v>
      </c>
      <c r="AA14" s="168">
        <f>SUM(AB14:AC14)</f>
        <v>10312.5</v>
      </c>
      <c r="AB14" s="202">
        <f>$M$14/16*3</f>
        <v>8593.75</v>
      </c>
      <c r="AC14" s="202">
        <f>AB14*20%</f>
        <v>1718.75</v>
      </c>
      <c r="AD14" s="168">
        <f>SUM(AE14:AF14)</f>
        <v>10312.5</v>
      </c>
      <c r="AE14" s="202">
        <f>$M$14/16*3</f>
        <v>8593.75</v>
      </c>
      <c r="AF14" s="202">
        <f>AE14*20%</f>
        <v>1718.75</v>
      </c>
      <c r="AG14" s="168">
        <f>SUM(AH14:AI14)</f>
        <v>10312.5</v>
      </c>
      <c r="AH14" s="202">
        <f>$M$14/16*3</f>
        <v>8593.75</v>
      </c>
      <c r="AI14" s="202">
        <f>AH14*20%</f>
        <v>1718.75</v>
      </c>
      <c r="AJ14" s="168">
        <f>SUM(AK14:AL14)</f>
        <v>3437.5</v>
      </c>
      <c r="AK14" s="202">
        <f>$M$14/16</f>
        <v>2864.5833333333335</v>
      </c>
      <c r="AL14" s="202">
        <f>AK14*20%</f>
        <v>572.91666666666674</v>
      </c>
      <c r="AM14" s="199">
        <f t="shared" si="3"/>
        <v>55000</v>
      </c>
      <c r="AN14" s="199">
        <f t="shared" si="1"/>
        <v>0</v>
      </c>
    </row>
    <row r="15" spans="1:40" ht="46.5" customHeight="1" x14ac:dyDescent="0.25">
      <c r="A15" s="194">
        <v>5113</v>
      </c>
      <c r="B15" s="197" t="s">
        <v>239</v>
      </c>
      <c r="C15" s="171" t="s">
        <v>272</v>
      </c>
      <c r="D15" s="164">
        <f>SUM(E15:F15)</f>
        <v>1767120</v>
      </c>
      <c r="E15" s="164">
        <v>1472600</v>
      </c>
      <c r="F15" s="164">
        <f>E15*20%</f>
        <v>294520</v>
      </c>
      <c r="G15" s="164">
        <v>0</v>
      </c>
      <c r="H15" s="164">
        <v>0</v>
      </c>
      <c r="I15" s="164">
        <f>20000/1.2</f>
        <v>16666.666666666668</v>
      </c>
      <c r="J15" s="176">
        <f>I15*20%</f>
        <v>3333.3333333333339</v>
      </c>
      <c r="K15" s="171" t="s">
        <v>272</v>
      </c>
      <c r="L15" s="164">
        <f>SUM(M15:N15)</f>
        <v>1787120</v>
      </c>
      <c r="M15" s="164">
        <f t="shared" si="2"/>
        <v>1489266.6666666667</v>
      </c>
      <c r="N15" s="164">
        <f t="shared" si="2"/>
        <v>297853.33333333331</v>
      </c>
      <c r="O15" s="211">
        <f>SUM(P15:Q15)</f>
        <v>0</v>
      </c>
      <c r="P15" s="212"/>
      <c r="Q15" s="212"/>
      <c r="R15" s="168">
        <f>SUM(S15:T15)</f>
        <v>0</v>
      </c>
      <c r="S15" s="167"/>
      <c r="T15" s="167">
        <v>0</v>
      </c>
      <c r="U15" s="168">
        <f>SUM(V15:W15)</f>
        <v>104700</v>
      </c>
      <c r="V15" s="167">
        <f>97700000/400*40%/1.2+14000000*20%/400/1.2</f>
        <v>87250</v>
      </c>
      <c r="W15" s="167">
        <f>V15*20%</f>
        <v>17450</v>
      </c>
      <c r="X15" s="168">
        <f>SUM(Y15:Z15)</f>
        <v>226750.00000000006</v>
      </c>
      <c r="Y15" s="167">
        <f>(175000000+40000000)/400*20%/1.2+(48100000+45400000)/400*20%/1.2+145000000/400*20%/1.2</f>
        <v>188958.33333333337</v>
      </c>
      <c r="Z15" s="167">
        <f>Y15*20%</f>
        <v>37791.666666666679</v>
      </c>
      <c r="AA15" s="168">
        <f>SUM(AB15:AC15)</f>
        <v>527395</v>
      </c>
      <c r="AB15" s="167">
        <f>97700000/400*30%/1.2+27300000/400/1.2+14000000*20%/400/1.2+(175000000+40000000)/400*30%/1.2+145000000/400*30%/1.2+109000000/400*20%/1.2+54370/1.2</f>
        <v>439495.83333333331</v>
      </c>
      <c r="AC15" s="167">
        <f>AB15*20%</f>
        <v>87899.166666666672</v>
      </c>
      <c r="AD15" s="168">
        <f>SUM(AE15:AF15)</f>
        <v>610775.00000000012</v>
      </c>
      <c r="AE15" s="167">
        <f>97700000/400*30%/1.2+(175000000+40000000)/400*50%/1.2+(48100000+45400000)/400*80%/1.2+109000000/400*30%/1.2</f>
        <v>508979.16666666674</v>
      </c>
      <c r="AF15" s="167">
        <f>AE15*20%</f>
        <v>101795.83333333336</v>
      </c>
      <c r="AG15" s="168">
        <f>SUM(AH15:AI15)</f>
        <v>317500.00000000006</v>
      </c>
      <c r="AH15" s="167">
        <f>145000000/400*50%/1.2+109000000/400*50%/1.2</f>
        <v>264583.33333333337</v>
      </c>
      <c r="AI15" s="167">
        <f>AH15*20%</f>
        <v>52916.666666666679</v>
      </c>
      <c r="AJ15" s="168">
        <f>SUM(AK15:AL15)</f>
        <v>0</v>
      </c>
      <c r="AK15" s="167"/>
      <c r="AL15" s="167"/>
      <c r="AM15" s="201">
        <f>O15+R15+U15+X15+AA15+AD15+AG15+AJ15</f>
        <v>1787120</v>
      </c>
      <c r="AN15" s="199">
        <f t="shared" si="1"/>
        <v>0</v>
      </c>
    </row>
    <row r="16" spans="1:40" ht="46.5" customHeight="1" x14ac:dyDescent="0.25">
      <c r="A16" s="194">
        <v>4861</v>
      </c>
      <c r="B16" s="194" t="s">
        <v>234</v>
      </c>
      <c r="C16" s="171" t="s">
        <v>271</v>
      </c>
      <c r="D16" s="164">
        <v>0</v>
      </c>
      <c r="E16" s="164">
        <v>0</v>
      </c>
      <c r="F16" s="164">
        <v>0</v>
      </c>
      <c r="G16" s="164"/>
      <c r="H16" s="164"/>
      <c r="I16" s="164">
        <v>7000</v>
      </c>
      <c r="J16" s="164">
        <f>I16*20%</f>
        <v>1400</v>
      </c>
      <c r="K16" s="171" t="str">
        <f>C16</f>
        <v>Оценка и управление экологическими рисками</v>
      </c>
      <c r="L16" s="164">
        <f>SUM(M16:N16)</f>
        <v>8400</v>
      </c>
      <c r="M16" s="164">
        <f t="shared" si="2"/>
        <v>7000</v>
      </c>
      <c r="N16" s="164">
        <f t="shared" si="2"/>
        <v>1400</v>
      </c>
      <c r="O16" s="211">
        <f>SUM(P16:Q16)</f>
        <v>0</v>
      </c>
      <c r="P16" s="212"/>
      <c r="Q16" s="212"/>
      <c r="R16" s="168">
        <f>SUM(S16:T16)</f>
        <v>0</v>
      </c>
      <c r="S16" s="167"/>
      <c r="T16" s="167"/>
      <c r="U16" s="168">
        <f>SUM(V16:W16)</f>
        <v>1575</v>
      </c>
      <c r="V16" s="167">
        <f>7000/16*3</f>
        <v>1312.5</v>
      </c>
      <c r="W16" s="167">
        <f>V16*20%</f>
        <v>262.5</v>
      </c>
      <c r="X16" s="168">
        <f>SUM(Y16:Z16)</f>
        <v>1575</v>
      </c>
      <c r="Y16" s="167">
        <f>7000/16*3</f>
        <v>1312.5</v>
      </c>
      <c r="Z16" s="167">
        <f>Y16*20%</f>
        <v>262.5</v>
      </c>
      <c r="AA16" s="168">
        <f>SUM(AB16:AC16)</f>
        <v>1575</v>
      </c>
      <c r="AB16" s="167">
        <f>7000/16*3</f>
        <v>1312.5</v>
      </c>
      <c r="AC16" s="167">
        <f>AB16*20%</f>
        <v>262.5</v>
      </c>
      <c r="AD16" s="168">
        <f>SUM(AE16:AF16)</f>
        <v>1575</v>
      </c>
      <c r="AE16" s="167">
        <f>7000/16*3</f>
        <v>1312.5</v>
      </c>
      <c r="AF16" s="167">
        <f>AE16*20%</f>
        <v>262.5</v>
      </c>
      <c r="AG16" s="168">
        <f>SUM(AH16:AI16)</f>
        <v>1575</v>
      </c>
      <c r="AH16" s="167">
        <f>7000/16*3</f>
        <v>1312.5</v>
      </c>
      <c r="AI16" s="167">
        <f>AH16*20%</f>
        <v>262.5</v>
      </c>
      <c r="AJ16" s="168">
        <f>SUM(AK16:AL16)</f>
        <v>525</v>
      </c>
      <c r="AK16" s="167">
        <f>7000/16</f>
        <v>437.5</v>
      </c>
      <c r="AL16" s="167">
        <f>AK16*20%</f>
        <v>87.5</v>
      </c>
      <c r="AM16" s="199">
        <f t="shared" si="3"/>
        <v>8400</v>
      </c>
      <c r="AN16" s="199">
        <f t="shared" si="1"/>
        <v>0</v>
      </c>
    </row>
    <row r="17" spans="1:40" s="172" customFormat="1" ht="89.25" customHeight="1" x14ac:dyDescent="0.25">
      <c r="C17" s="174" t="s">
        <v>270</v>
      </c>
      <c r="D17" s="173">
        <f t="shared" ref="D17:J17" si="4">SUM(D18:D20)</f>
        <v>71100</v>
      </c>
      <c r="E17" s="173">
        <f t="shared" si="4"/>
        <v>58500</v>
      </c>
      <c r="F17" s="173">
        <f t="shared" si="4"/>
        <v>12600</v>
      </c>
      <c r="G17" s="163">
        <f t="shared" si="4"/>
        <v>0</v>
      </c>
      <c r="H17" s="163">
        <f t="shared" si="4"/>
        <v>0</v>
      </c>
      <c r="I17" s="175">
        <f t="shared" si="4"/>
        <v>0</v>
      </c>
      <c r="J17" s="161">
        <f t="shared" si="4"/>
        <v>0</v>
      </c>
      <c r="K17" s="174" t="s">
        <v>270</v>
      </c>
      <c r="L17" s="173">
        <f t="shared" ref="L17:AL17" si="5">SUM(L18:L20)</f>
        <v>71100</v>
      </c>
      <c r="M17" s="173">
        <f t="shared" si="5"/>
        <v>58500</v>
      </c>
      <c r="N17" s="173">
        <f t="shared" si="5"/>
        <v>12600</v>
      </c>
      <c r="O17" s="209">
        <f t="shared" si="5"/>
        <v>0</v>
      </c>
      <c r="P17" s="210">
        <f t="shared" si="5"/>
        <v>0</v>
      </c>
      <c r="Q17" s="210">
        <f t="shared" si="5"/>
        <v>0</v>
      </c>
      <c r="R17" s="173">
        <f t="shared" si="5"/>
        <v>0</v>
      </c>
      <c r="S17" s="173">
        <f t="shared" si="5"/>
        <v>0</v>
      </c>
      <c r="T17" s="173">
        <f t="shared" si="5"/>
        <v>0</v>
      </c>
      <c r="U17" s="173">
        <f t="shared" si="5"/>
        <v>4050</v>
      </c>
      <c r="V17" s="173">
        <f t="shared" si="5"/>
        <v>3150</v>
      </c>
      <c r="W17" s="173">
        <f t="shared" si="5"/>
        <v>900</v>
      </c>
      <c r="X17" s="173">
        <f t="shared" si="5"/>
        <v>17730</v>
      </c>
      <c r="Y17" s="173">
        <f t="shared" si="5"/>
        <v>14250</v>
      </c>
      <c r="Z17" s="173">
        <f t="shared" si="5"/>
        <v>3480</v>
      </c>
      <c r="AA17" s="173">
        <f t="shared" si="5"/>
        <v>28320</v>
      </c>
      <c r="AB17" s="173">
        <f t="shared" si="5"/>
        <v>23600</v>
      </c>
      <c r="AC17" s="173">
        <f t="shared" si="5"/>
        <v>4720</v>
      </c>
      <c r="AD17" s="173">
        <f t="shared" si="5"/>
        <v>21000</v>
      </c>
      <c r="AE17" s="173">
        <f t="shared" si="5"/>
        <v>17500</v>
      </c>
      <c r="AF17" s="173">
        <f t="shared" si="5"/>
        <v>3500</v>
      </c>
      <c r="AG17" s="173">
        <f t="shared" si="5"/>
        <v>0</v>
      </c>
      <c r="AH17" s="173">
        <f t="shared" si="5"/>
        <v>0</v>
      </c>
      <c r="AI17" s="173">
        <f t="shared" si="5"/>
        <v>0</v>
      </c>
      <c r="AJ17" s="173">
        <f t="shared" si="5"/>
        <v>0</v>
      </c>
      <c r="AK17" s="173">
        <f t="shared" si="5"/>
        <v>0</v>
      </c>
      <c r="AL17" s="173">
        <f t="shared" si="5"/>
        <v>0</v>
      </c>
      <c r="AM17" s="199">
        <f>O17+R17+U17+X17+AA17+AD17+AG17+AJ17</f>
        <v>71100</v>
      </c>
      <c r="AN17" s="199">
        <f t="shared" si="1"/>
        <v>0</v>
      </c>
    </row>
    <row r="18" spans="1:40" ht="101.25" x14ac:dyDescent="0.25">
      <c r="A18" s="194">
        <v>4861</v>
      </c>
      <c r="B18" s="194" t="s">
        <v>234</v>
      </c>
      <c r="C18" s="171" t="s">
        <v>269</v>
      </c>
      <c r="D18" s="164">
        <f>SUM(E18:F18)</f>
        <v>30000</v>
      </c>
      <c r="E18" s="164">
        <v>25000</v>
      </c>
      <c r="F18" s="164">
        <v>5000</v>
      </c>
      <c r="G18" s="164">
        <v>0</v>
      </c>
      <c r="H18" s="164">
        <v>0</v>
      </c>
      <c r="I18" s="164">
        <v>0</v>
      </c>
      <c r="J18" s="164">
        <v>0</v>
      </c>
      <c r="K18" s="171" t="s">
        <v>269</v>
      </c>
      <c r="L18" s="164">
        <f>SUM(M18:N18)</f>
        <v>30000</v>
      </c>
      <c r="M18" s="164">
        <f t="shared" ref="M18:N20" si="6">E18+I18</f>
        <v>25000</v>
      </c>
      <c r="N18" s="164">
        <f t="shared" si="6"/>
        <v>5000</v>
      </c>
      <c r="O18" s="211">
        <f t="shared" ref="O18:O20" si="7">SUM(P18:Q18)</f>
        <v>0</v>
      </c>
      <c r="P18" s="212"/>
      <c r="Q18" s="212"/>
      <c r="R18" s="168">
        <f t="shared" ref="R18:R20" si="8">SUM(S18:T18)</f>
        <v>0</v>
      </c>
      <c r="S18" s="167"/>
      <c r="T18" s="167"/>
      <c r="U18" s="168">
        <f t="shared" ref="U18:U20" si="9">SUM(V18:W18)</f>
        <v>0</v>
      </c>
      <c r="V18" s="167"/>
      <c r="W18" s="167"/>
      <c r="X18" s="168">
        <f t="shared" ref="X18:X20" si="10">SUM(Y18:Z18)</f>
        <v>0</v>
      </c>
      <c r="Y18" s="167"/>
      <c r="Z18" s="167"/>
      <c r="AA18" s="168">
        <f t="shared" ref="AA18:AA20" si="11">SUM(AB18:AC18)</f>
        <v>9000</v>
      </c>
      <c r="AB18" s="203">
        <f>M18*30%</f>
        <v>7500</v>
      </c>
      <c r="AC18" s="167">
        <f>AB18*20%</f>
        <v>1500</v>
      </c>
      <c r="AD18" s="168">
        <f t="shared" ref="AD18:AD20" si="12">SUM(AE18:AF18)</f>
        <v>21000</v>
      </c>
      <c r="AE18" s="203">
        <f>M18*70%</f>
        <v>17500</v>
      </c>
      <c r="AF18" s="167">
        <f>AE18*20%</f>
        <v>3500</v>
      </c>
      <c r="AG18" s="168">
        <f t="shared" ref="AG18:AG20" si="13">SUM(AH18:AI18)</f>
        <v>0</v>
      </c>
      <c r="AH18" s="167"/>
      <c r="AI18" s="167"/>
      <c r="AJ18" s="168">
        <f t="shared" ref="AJ18:AJ20" si="14">SUM(AK18:AL18)</f>
        <v>0</v>
      </c>
      <c r="AK18" s="167"/>
      <c r="AL18" s="167"/>
      <c r="AM18" s="199">
        <f t="shared" ref="AM18:AM20" si="15">O18+R18+U18+X18+AA18+AD18+AG18+AJ18</f>
        <v>30000</v>
      </c>
      <c r="AN18" s="199">
        <f t="shared" si="1"/>
        <v>0</v>
      </c>
    </row>
    <row r="19" spans="1:40" ht="60.75" x14ac:dyDescent="0.25">
      <c r="A19" s="194">
        <v>4861</v>
      </c>
      <c r="B19" s="194" t="s">
        <v>234</v>
      </c>
      <c r="C19" s="171" t="s">
        <v>268</v>
      </c>
      <c r="D19" s="164">
        <f>SUM(E19:F19)</f>
        <v>13500</v>
      </c>
      <c r="E19" s="164">
        <v>10500</v>
      </c>
      <c r="F19" s="164">
        <v>3000</v>
      </c>
      <c r="G19" s="164">
        <v>0</v>
      </c>
      <c r="H19" s="164">
        <v>0</v>
      </c>
      <c r="I19" s="164">
        <v>0</v>
      </c>
      <c r="J19" s="164">
        <v>0</v>
      </c>
      <c r="K19" s="171" t="s">
        <v>268</v>
      </c>
      <c r="L19" s="164">
        <f>SUM(M19:N19)</f>
        <v>13500</v>
      </c>
      <c r="M19" s="164">
        <f t="shared" si="6"/>
        <v>10500</v>
      </c>
      <c r="N19" s="164">
        <f t="shared" si="6"/>
        <v>3000</v>
      </c>
      <c r="O19" s="211">
        <f t="shared" si="7"/>
        <v>0</v>
      </c>
      <c r="P19" s="212"/>
      <c r="Q19" s="212"/>
      <c r="R19" s="168">
        <f t="shared" si="8"/>
        <v>0</v>
      </c>
      <c r="S19" s="167"/>
      <c r="T19" s="167"/>
      <c r="U19" s="168">
        <f>SUM(V19:W19)</f>
        <v>4050</v>
      </c>
      <c r="V19" s="203">
        <f>M19*30%</f>
        <v>3150</v>
      </c>
      <c r="W19" s="203">
        <f>N19*30%</f>
        <v>900</v>
      </c>
      <c r="X19" s="168">
        <f>SUM(Y19:Z19)</f>
        <v>9450</v>
      </c>
      <c r="Y19" s="203">
        <f>M19*70%</f>
        <v>7349.9999999999991</v>
      </c>
      <c r="Z19" s="203">
        <f>N19*70%</f>
        <v>2100</v>
      </c>
      <c r="AA19" s="168">
        <f t="shared" si="11"/>
        <v>0</v>
      </c>
      <c r="AB19" s="167"/>
      <c r="AC19" s="167">
        <f>AB19*20%</f>
        <v>0</v>
      </c>
      <c r="AD19" s="168">
        <f t="shared" si="12"/>
        <v>0</v>
      </c>
      <c r="AE19" s="167"/>
      <c r="AF19" s="167"/>
      <c r="AG19" s="168">
        <f t="shared" si="13"/>
        <v>0</v>
      </c>
      <c r="AH19" s="167"/>
      <c r="AI19" s="167"/>
      <c r="AJ19" s="168">
        <f t="shared" si="14"/>
        <v>0</v>
      </c>
      <c r="AK19" s="167"/>
      <c r="AL19" s="167"/>
      <c r="AM19" s="199">
        <f t="shared" si="15"/>
        <v>13500</v>
      </c>
      <c r="AN19" s="199">
        <f t="shared" si="1"/>
        <v>0</v>
      </c>
    </row>
    <row r="20" spans="1:40" ht="121.5" x14ac:dyDescent="0.25">
      <c r="A20" s="194">
        <v>4861</v>
      </c>
      <c r="B20" s="194" t="s">
        <v>234</v>
      </c>
      <c r="C20" s="171" t="s">
        <v>267</v>
      </c>
      <c r="D20" s="164">
        <f>SUM(E20:F20)</f>
        <v>27600</v>
      </c>
      <c r="E20" s="164">
        <v>23000</v>
      </c>
      <c r="F20" s="164">
        <f>E20*20%</f>
        <v>4600</v>
      </c>
      <c r="G20" s="164">
        <v>0</v>
      </c>
      <c r="H20" s="164">
        <v>0</v>
      </c>
      <c r="I20" s="164">
        <v>0</v>
      </c>
      <c r="J20" s="164">
        <v>0</v>
      </c>
      <c r="K20" s="171" t="s">
        <v>267</v>
      </c>
      <c r="L20" s="164">
        <f>SUM(M20:N20)</f>
        <v>27600</v>
      </c>
      <c r="M20" s="164">
        <f t="shared" si="6"/>
        <v>23000</v>
      </c>
      <c r="N20" s="164">
        <f t="shared" si="6"/>
        <v>4600</v>
      </c>
      <c r="O20" s="211">
        <f t="shared" si="7"/>
        <v>0</v>
      </c>
      <c r="P20" s="212"/>
      <c r="Q20" s="212"/>
      <c r="R20" s="168">
        <f t="shared" si="8"/>
        <v>0</v>
      </c>
      <c r="S20" s="167"/>
      <c r="T20" s="167"/>
      <c r="U20" s="168">
        <f t="shared" si="9"/>
        <v>0</v>
      </c>
      <c r="V20" s="167"/>
      <c r="W20" s="167"/>
      <c r="X20" s="168">
        <f t="shared" si="10"/>
        <v>8280</v>
      </c>
      <c r="Y20" s="203">
        <f>M20*30%</f>
        <v>6900</v>
      </c>
      <c r="Z20" s="167">
        <f>Y20*20%</f>
        <v>1380</v>
      </c>
      <c r="AA20" s="168">
        <f t="shared" si="11"/>
        <v>19320</v>
      </c>
      <c r="AB20" s="203">
        <f>M20*70%</f>
        <v>16099.999999999998</v>
      </c>
      <c r="AC20" s="167">
        <f>AB20*20%</f>
        <v>3220</v>
      </c>
      <c r="AD20" s="168">
        <f t="shared" si="12"/>
        <v>0</v>
      </c>
      <c r="AE20" s="167"/>
      <c r="AF20" s="167"/>
      <c r="AG20" s="168">
        <f t="shared" si="13"/>
        <v>0</v>
      </c>
      <c r="AH20" s="167"/>
      <c r="AI20" s="167"/>
      <c r="AJ20" s="168">
        <f t="shared" si="14"/>
        <v>0</v>
      </c>
      <c r="AK20" s="167"/>
      <c r="AL20" s="167"/>
      <c r="AM20" s="199">
        <f t="shared" si="15"/>
        <v>27600</v>
      </c>
      <c r="AN20" s="199">
        <f t="shared" si="1"/>
        <v>0</v>
      </c>
    </row>
    <row r="21" spans="1:40" s="172" customFormat="1" ht="47.25" customHeight="1" x14ac:dyDescent="0.25">
      <c r="C21" s="174" t="s">
        <v>266</v>
      </c>
      <c r="D21" s="173">
        <f t="shared" ref="D21:J21" si="16">D22+D23</f>
        <v>149656.90072992694</v>
      </c>
      <c r="E21" s="173">
        <f t="shared" si="16"/>
        <v>118599.99999999996</v>
      </c>
      <c r="F21" s="173">
        <f t="shared" si="16"/>
        <v>31056.900729926998</v>
      </c>
      <c r="G21" s="163">
        <f t="shared" si="16"/>
        <v>12854.18</v>
      </c>
      <c r="H21" s="163">
        <f t="shared" si="16"/>
        <v>1173588.5</v>
      </c>
      <c r="I21" s="162">
        <f t="shared" si="16"/>
        <v>0</v>
      </c>
      <c r="J21" s="161">
        <f t="shared" si="16"/>
        <v>0</v>
      </c>
      <c r="K21" s="174" t="s">
        <v>266</v>
      </c>
      <c r="L21" s="173">
        <f t="shared" ref="L21:R21" si="17">L22+L23</f>
        <v>149656.90072992694</v>
      </c>
      <c r="M21" s="173">
        <f>M22+M23</f>
        <v>118599.99999999996</v>
      </c>
      <c r="N21" s="173">
        <f t="shared" si="17"/>
        <v>31056.900729926998</v>
      </c>
      <c r="O21" s="209">
        <f t="shared" si="17"/>
        <v>15200.8608356896</v>
      </c>
      <c r="P21" s="210">
        <f t="shared" si="17"/>
        <v>12854.18</v>
      </c>
      <c r="Q21" s="210">
        <f t="shared" si="17"/>
        <v>2458.020835689601</v>
      </c>
      <c r="R21" s="173">
        <f t="shared" si="17"/>
        <v>25935.209986354679</v>
      </c>
      <c r="S21" s="173"/>
      <c r="T21" s="173"/>
      <c r="U21" s="173">
        <f>U22+U23</f>
        <v>34757.222023705704</v>
      </c>
      <c r="V21" s="173"/>
      <c r="W21" s="173"/>
      <c r="X21" s="173">
        <f>X22+X23</f>
        <v>18068.97377961575</v>
      </c>
      <c r="Y21" s="173"/>
      <c r="Z21" s="173"/>
      <c r="AA21" s="173">
        <f>AA22+AA23</f>
        <v>17067.827927827824</v>
      </c>
      <c r="AB21" s="173"/>
      <c r="AC21" s="173"/>
      <c r="AD21" s="173">
        <f>AD22+AD23</f>
        <v>26707.489083636872</v>
      </c>
      <c r="AE21" s="173"/>
      <c r="AF21" s="173"/>
      <c r="AG21" s="173">
        <f>AG22+AG23</f>
        <v>11805.170440908711</v>
      </c>
      <c r="AH21" s="173"/>
      <c r="AI21" s="173"/>
      <c r="AJ21" s="173">
        <f>AJ22+AJ23</f>
        <v>113.71102238843685</v>
      </c>
      <c r="AK21" s="173"/>
      <c r="AL21" s="173"/>
      <c r="AM21" s="199">
        <f>O21+R21+U21+X21+AA21+AD21+AG21+AJ21</f>
        <v>149656.46510012756</v>
      </c>
      <c r="AN21" s="199">
        <f t="shared" si="1"/>
        <v>-0.43562979937996715</v>
      </c>
    </row>
    <row r="22" spans="1:40" ht="45.75" customHeight="1" x14ac:dyDescent="0.25">
      <c r="A22" s="194">
        <v>4235</v>
      </c>
      <c r="B22" s="194" t="s">
        <v>238</v>
      </c>
      <c r="C22" s="171" t="s">
        <v>265</v>
      </c>
      <c r="D22" s="164">
        <f>+E22+F22</f>
        <v>12000</v>
      </c>
      <c r="E22" s="164">
        <v>10000</v>
      </c>
      <c r="F22" s="164">
        <f>E22*20%</f>
        <v>2000</v>
      </c>
      <c r="G22" s="164">
        <v>0</v>
      </c>
      <c r="H22" s="164">
        <v>0</v>
      </c>
      <c r="I22" s="164">
        <v>0</v>
      </c>
      <c r="J22" s="164">
        <v>0</v>
      </c>
      <c r="K22" s="171" t="s">
        <v>265</v>
      </c>
      <c r="L22" s="164">
        <f>+M22+N22</f>
        <v>12000</v>
      </c>
      <c r="M22" s="164">
        <f>E22+I22</f>
        <v>10000</v>
      </c>
      <c r="N22" s="164">
        <f>F22+J22</f>
        <v>2000</v>
      </c>
      <c r="O22" s="211">
        <f>SUM(P22:Q22)</f>
        <v>0</v>
      </c>
      <c r="P22" s="213">
        <v>0</v>
      </c>
      <c r="Q22" s="213">
        <v>0</v>
      </c>
      <c r="R22" s="164">
        <f>SUM(S22:T22)</f>
        <v>0</v>
      </c>
      <c r="U22" s="164">
        <f>SUM(V22:W22)</f>
        <v>0</v>
      </c>
      <c r="X22" s="164">
        <f>SUM(Y22:Z22)</f>
        <v>0</v>
      </c>
      <c r="AA22" s="164">
        <f>SUM(AB22:AC22)</f>
        <v>0</v>
      </c>
      <c r="AD22" s="164">
        <f>SUM(AE22:AF22)</f>
        <v>12000</v>
      </c>
      <c r="AE22" s="164">
        <v>10000</v>
      </c>
      <c r="AF22" s="164">
        <v>2000</v>
      </c>
      <c r="AG22" s="164">
        <f>SUM(AH22:AI22)</f>
        <v>0</v>
      </c>
      <c r="AJ22" s="164">
        <f>SUM(AK22:AL22)</f>
        <v>0</v>
      </c>
      <c r="AM22" s="199">
        <f>O22+R22+U22+X22+AA22+AD22+AG22+AJ22</f>
        <v>12000</v>
      </c>
      <c r="AN22" s="199">
        <f t="shared" ref="AN22:AN36" si="18">AM22-L22</f>
        <v>0</v>
      </c>
    </row>
    <row r="23" spans="1:40" ht="48" customHeight="1" x14ac:dyDescent="0.25">
      <c r="C23" s="170" t="s">
        <v>264</v>
      </c>
      <c r="D23" s="169">
        <f>SUM(D24:D34)</f>
        <v>137656.90072992694</v>
      </c>
      <c r="E23" s="169">
        <f>SUM(E24:E34)</f>
        <v>108599.99999999996</v>
      </c>
      <c r="F23" s="169">
        <f>SUM(F24:F34)</f>
        <v>29056.900729926998</v>
      </c>
      <c r="G23" s="169">
        <f>SUM(G24:G34)</f>
        <v>12854.18</v>
      </c>
      <c r="H23" s="169">
        <f>SUM(H24:H34)</f>
        <v>1173588.5</v>
      </c>
      <c r="I23" s="164">
        <v>0</v>
      </c>
      <c r="J23" s="164">
        <v>0</v>
      </c>
      <c r="K23" s="170" t="s">
        <v>264</v>
      </c>
      <c r="L23" s="169">
        <f>SUM(L24:L35)</f>
        <v>137656.90072992694</v>
      </c>
      <c r="M23" s="169">
        <f t="shared" ref="M23:AL23" si="19">SUM(M24:M35)</f>
        <v>108599.99999999996</v>
      </c>
      <c r="N23" s="169">
        <f t="shared" si="19"/>
        <v>29056.900729926998</v>
      </c>
      <c r="O23" s="214">
        <f t="shared" si="19"/>
        <v>15200.8608356896</v>
      </c>
      <c r="P23" s="214">
        <f t="shared" si="19"/>
        <v>12854.18</v>
      </c>
      <c r="Q23" s="214">
        <f>SUM(Q24:Q35)</f>
        <v>2458.020835689601</v>
      </c>
      <c r="R23" s="169">
        <f>SUM(R24:R35)</f>
        <v>25935.209986354679</v>
      </c>
      <c r="S23" s="169">
        <f t="shared" si="19"/>
        <v>8088.9000000000005</v>
      </c>
      <c r="T23" s="169">
        <f t="shared" si="19"/>
        <v>2174.7000000000003</v>
      </c>
      <c r="U23" s="169">
        <f t="shared" si="19"/>
        <v>34757.222023705704</v>
      </c>
      <c r="V23" s="169">
        <f t="shared" si="19"/>
        <v>16736.105869717747</v>
      </c>
      <c r="W23" s="169">
        <f>SUM(W24:W35)</f>
        <v>3907.2811739435492</v>
      </c>
      <c r="X23" s="169">
        <f t="shared" si="19"/>
        <v>18068.97377961575</v>
      </c>
      <c r="Y23" s="169">
        <f t="shared" si="19"/>
        <v>5634.9261812932564</v>
      </c>
      <c r="Z23" s="169">
        <f t="shared" si="19"/>
        <v>1515.68950225188</v>
      </c>
      <c r="AA23" s="169">
        <f t="shared" si="19"/>
        <v>17067.827927827824</v>
      </c>
      <c r="AB23" s="169">
        <f t="shared" si="19"/>
        <v>5319.3455447278084</v>
      </c>
      <c r="AC23" s="169">
        <f t="shared" si="19"/>
        <v>1435.0766794307747</v>
      </c>
      <c r="AD23" s="169">
        <f t="shared" si="19"/>
        <v>14707.489083636872</v>
      </c>
      <c r="AE23" s="169">
        <f t="shared" si="19"/>
        <v>4495.9852395701491</v>
      </c>
      <c r="AF23" s="169">
        <f t="shared" si="19"/>
        <v>1324.3564903883068</v>
      </c>
      <c r="AG23" s="169">
        <f t="shared" si="19"/>
        <v>11805.170440908711</v>
      </c>
      <c r="AH23" s="169">
        <f t="shared" si="19"/>
        <v>3461.7921498333335</v>
      </c>
      <c r="AI23" s="169">
        <f t="shared" si="19"/>
        <v>1209.98600045188</v>
      </c>
      <c r="AJ23" s="169">
        <f t="shared" si="19"/>
        <v>113.71102238843685</v>
      </c>
      <c r="AK23" s="169">
        <f t="shared" si="19"/>
        <v>37.5</v>
      </c>
      <c r="AL23" s="169">
        <f t="shared" si="19"/>
        <v>7.5</v>
      </c>
      <c r="AM23" s="199">
        <f t="shared" ref="AM23:AM35" si="20">O23+R23+U23+X23+AA23+AD23+AG23+AJ23</f>
        <v>137656.46510012756</v>
      </c>
      <c r="AN23" s="199">
        <f>AM23-L23</f>
        <v>-0.43562979937996715</v>
      </c>
    </row>
    <row r="24" spans="1:40" x14ac:dyDescent="0.25">
      <c r="A24" s="194">
        <v>4212</v>
      </c>
      <c r="B24" s="194" t="s">
        <v>225</v>
      </c>
      <c r="C24" s="165" t="s">
        <v>263</v>
      </c>
      <c r="D24" s="164">
        <f>+E24+F24</f>
        <v>3000</v>
      </c>
      <c r="E24" s="164">
        <v>2500</v>
      </c>
      <c r="F24" s="164">
        <f>E24*20%</f>
        <v>500</v>
      </c>
      <c r="G24" s="164">
        <f>154.24+95.64</f>
        <v>249.88</v>
      </c>
      <c r="H24" s="164">
        <f>12101+7500</f>
        <v>19601</v>
      </c>
      <c r="I24" s="164">
        <v>0</v>
      </c>
      <c r="J24" s="164">
        <v>0</v>
      </c>
      <c r="K24" s="165" t="s">
        <v>263</v>
      </c>
      <c r="L24" s="164">
        <f>+M24+N24</f>
        <v>3000</v>
      </c>
      <c r="M24" s="164">
        <f>E24+I24</f>
        <v>2500</v>
      </c>
      <c r="N24" s="164">
        <f>F24+J24</f>
        <v>500</v>
      </c>
      <c r="O24" s="211">
        <f>SUM(P24:Q24)</f>
        <v>179.58</v>
      </c>
      <c r="P24" s="215">
        <f>154.24</f>
        <v>154.24</v>
      </c>
      <c r="Q24" s="215">
        <f>25.34</f>
        <v>25.34</v>
      </c>
      <c r="R24" s="164">
        <f t="shared" ref="R24:R32" si="21">SUM(S24:T24)*1000/395.74</f>
        <v>477.0809117097084</v>
      </c>
      <c r="S24" s="154">
        <v>157.30000000000001</v>
      </c>
      <c r="T24" s="154">
        <v>31.5</v>
      </c>
      <c r="U24" s="164">
        <f>SUM(V24:W24)*1000/395.74</f>
        <v>477.0809117097084</v>
      </c>
      <c r="V24" s="154">
        <v>157.30000000000001</v>
      </c>
      <c r="W24" s="154">
        <v>31.5</v>
      </c>
      <c r="X24" s="164">
        <f>SUM(Y24:Z24)*1000/395.74</f>
        <v>0</v>
      </c>
      <c r="AA24" s="164">
        <f t="shared" ref="AA24:AA32" si="22">SUM(AB24:AC24)*1000/395.74</f>
        <v>0</v>
      </c>
      <c r="AD24" s="164">
        <f t="shared" ref="AD24:AD32" si="23">SUM(AE24:AF24)*1000/395.74</f>
        <v>0</v>
      </c>
      <c r="AF24" s="154">
        <f>AE24*20%</f>
        <v>0</v>
      </c>
      <c r="AG24" s="164">
        <f t="shared" ref="AG24:AG32" si="24">SUM(AH24:AI24)*1000/395.74</f>
        <v>0</v>
      </c>
      <c r="AI24" s="154">
        <f>AH24*20%</f>
        <v>0</v>
      </c>
      <c r="AJ24" s="164">
        <f>SUM(AK24:AL24)*1000/395.74</f>
        <v>0</v>
      </c>
      <c r="AL24" s="154">
        <f>AK24*20%</f>
        <v>0</v>
      </c>
      <c r="AM24" s="199">
        <f>O24+R24+U24+X24+AA24+AD24+AG24+AJ24+AJ25+AG25+AD25+AA25+X25+R25+U25+O25</f>
        <v>3000</v>
      </c>
      <c r="AN24" s="199">
        <f>AM24-L24</f>
        <v>0</v>
      </c>
    </row>
    <row r="25" spans="1:40" x14ac:dyDescent="0.25">
      <c r="A25" s="194">
        <v>4214</v>
      </c>
      <c r="B25" s="194" t="s">
        <v>226</v>
      </c>
      <c r="C25" s="165" t="s">
        <v>263</v>
      </c>
      <c r="D25" s="164"/>
      <c r="E25" s="164"/>
      <c r="F25" s="164"/>
      <c r="G25" s="164"/>
      <c r="H25" s="164"/>
      <c r="I25" s="164"/>
      <c r="J25" s="164"/>
      <c r="K25" s="165"/>
      <c r="L25" s="164"/>
      <c r="M25" s="164"/>
      <c r="N25" s="164"/>
      <c r="O25" s="211"/>
      <c r="P25" s="215">
        <v>95.64</v>
      </c>
      <c r="Q25" s="215">
        <v>15.7</v>
      </c>
      <c r="R25" s="164">
        <f>SUM(S25:T25)*1000/395.74</f>
        <v>341.13306716531054</v>
      </c>
      <c r="S25" s="154">
        <v>112.5</v>
      </c>
      <c r="T25" s="154">
        <v>22.5</v>
      </c>
      <c r="U25" s="164">
        <f>SUM(V25:W25)*1000/395.74</f>
        <v>341.13306716531054</v>
      </c>
      <c r="V25" s="154">
        <v>112.5</v>
      </c>
      <c r="W25" s="154">
        <f>V25*20%</f>
        <v>22.5</v>
      </c>
      <c r="X25" s="164">
        <f>SUM(Y25:Z25)*1000/395.74</f>
        <v>388.01488553090411</v>
      </c>
      <c r="Y25" s="154">
        <v>127.96084233333332</v>
      </c>
      <c r="Z25" s="154">
        <f>Y25*20%</f>
        <v>25.592168466666664</v>
      </c>
      <c r="AA25" s="164">
        <f>SUM(AB25:AC25)*1000/395.74</f>
        <v>227.42204477687369</v>
      </c>
      <c r="AB25" s="154">
        <v>75</v>
      </c>
      <c r="AC25" s="154">
        <f>AB25*20%</f>
        <v>15</v>
      </c>
      <c r="AD25" s="164">
        <f>SUM(AE25:AF25)*1000/395.74</f>
        <v>227.42204477687369</v>
      </c>
      <c r="AE25" s="154">
        <v>75</v>
      </c>
      <c r="AF25" s="154">
        <f>AE25*20%</f>
        <v>15</v>
      </c>
      <c r="AG25" s="164">
        <f>SUM(AH25:AI25)*1000/395.74</f>
        <v>227.42204477687369</v>
      </c>
      <c r="AH25" s="154">
        <v>75</v>
      </c>
      <c r="AI25" s="154">
        <f>AH25*20%</f>
        <v>15</v>
      </c>
      <c r="AJ25" s="164">
        <f>SUM(AK25:AL25)*1000/395.74</f>
        <v>113.71102238843685</v>
      </c>
      <c r="AK25" s="154">
        <v>37.5</v>
      </c>
      <c r="AL25" s="154">
        <f>AK25*20%</f>
        <v>7.5</v>
      </c>
      <c r="AM25" s="199"/>
      <c r="AN25" s="199">
        <f t="shared" si="18"/>
        <v>0</v>
      </c>
    </row>
    <row r="26" spans="1:40" x14ac:dyDescent="0.25">
      <c r="A26" s="194">
        <v>4221</v>
      </c>
      <c r="B26" s="194" t="s">
        <v>237</v>
      </c>
      <c r="C26" s="165" t="s">
        <v>262</v>
      </c>
      <c r="D26" s="164">
        <f t="shared" ref="D26:D34" si="25">+E26+F26</f>
        <v>1000</v>
      </c>
      <c r="E26" s="164">
        <v>1000</v>
      </c>
      <c r="F26" s="164">
        <v>0</v>
      </c>
      <c r="G26" s="164">
        <v>0</v>
      </c>
      <c r="H26" s="164">
        <v>0</v>
      </c>
      <c r="I26" s="164">
        <v>0</v>
      </c>
      <c r="J26" s="164">
        <v>0</v>
      </c>
      <c r="K26" s="165" t="s">
        <v>262</v>
      </c>
      <c r="L26" s="164">
        <f t="shared" ref="L26:L34" si="26">+M26+N26</f>
        <v>1000</v>
      </c>
      <c r="M26" s="164">
        <f t="shared" ref="M26:N33" si="27">E26+I26</f>
        <v>1000</v>
      </c>
      <c r="N26" s="164">
        <f t="shared" si="27"/>
        <v>0</v>
      </c>
      <c r="O26" s="211">
        <f t="shared" ref="O26:O34" si="28">SUM(P26:Q26)</f>
        <v>0</v>
      </c>
      <c r="P26" s="215"/>
      <c r="Q26" s="215"/>
      <c r="R26" s="164">
        <f t="shared" si="21"/>
        <v>191.79259109516349</v>
      </c>
      <c r="S26" s="154">
        <v>75.900000000000006</v>
      </c>
      <c r="U26" s="164">
        <f t="shared" ref="U26:U32" si="29">SUM(V26:W26)*1000/395.74</f>
        <v>151.6146965179158</v>
      </c>
      <c r="V26" s="154">
        <v>60</v>
      </c>
      <c r="X26" s="164">
        <f t="shared" ref="X26:X32" si="30">SUM(Y26:Z26)*1000/395.74</f>
        <v>151.21039066053467</v>
      </c>
      <c r="Y26" s="154">
        <v>59.839999999999989</v>
      </c>
      <c r="AA26" s="164">
        <f t="shared" si="22"/>
        <v>151.6146965179158</v>
      </c>
      <c r="AB26" s="154">
        <v>60</v>
      </c>
      <c r="AD26" s="164">
        <f t="shared" si="23"/>
        <v>176.88381260423509</v>
      </c>
      <c r="AE26" s="154">
        <v>70</v>
      </c>
      <c r="AG26" s="204">
        <f t="shared" si="24"/>
        <v>176.88381260423509</v>
      </c>
      <c r="AH26" s="154">
        <v>70</v>
      </c>
      <c r="AJ26" s="164">
        <f t="shared" ref="AJ26:AJ32" si="31">SUM(AK26:AL26)*1000/395.74</f>
        <v>0</v>
      </c>
      <c r="AM26" s="205">
        <f t="shared" si="20"/>
        <v>1000</v>
      </c>
      <c r="AN26" s="199">
        <f t="shared" si="18"/>
        <v>0</v>
      </c>
    </row>
    <row r="27" spans="1:40" ht="40.5" x14ac:dyDescent="0.25">
      <c r="A27" s="194">
        <v>4264</v>
      </c>
      <c r="B27" s="194" t="s">
        <v>232</v>
      </c>
      <c r="C27" s="165" t="s">
        <v>261</v>
      </c>
      <c r="D27" s="164">
        <f t="shared" si="25"/>
        <v>6600</v>
      </c>
      <c r="E27" s="164">
        <v>5500</v>
      </c>
      <c r="F27" s="164">
        <f>E27*20%</f>
        <v>1100</v>
      </c>
      <c r="G27" s="164">
        <v>343.32</v>
      </c>
      <c r="H27" s="164">
        <v>26917</v>
      </c>
      <c r="I27" s="164">
        <v>-1500</v>
      </c>
      <c r="J27" s="164">
        <f>I27*20%</f>
        <v>-300</v>
      </c>
      <c r="K27" s="165" t="s">
        <v>261</v>
      </c>
      <c r="L27" s="164">
        <f t="shared" si="26"/>
        <v>4800</v>
      </c>
      <c r="M27" s="164">
        <f t="shared" si="27"/>
        <v>4000</v>
      </c>
      <c r="N27" s="164">
        <f t="shared" si="27"/>
        <v>800</v>
      </c>
      <c r="O27" s="211">
        <f>SUM(P27:Q27)</f>
        <v>399.69658393549059</v>
      </c>
      <c r="P27" s="215">
        <v>343.32</v>
      </c>
      <c r="Q27" s="215">
        <v>56.376583935490629</v>
      </c>
      <c r="R27" s="164">
        <f t="shared" si="21"/>
        <v>1265.7300247637338</v>
      </c>
      <c r="S27" s="154">
        <v>417.4</v>
      </c>
      <c r="T27" s="154">
        <v>83.5</v>
      </c>
      <c r="U27" s="164">
        <f t="shared" si="29"/>
        <v>1265.7300247637338</v>
      </c>
      <c r="V27" s="154">
        <v>417.4</v>
      </c>
      <c r="W27" s="154">
        <v>83.5</v>
      </c>
      <c r="X27" s="164">
        <f t="shared" si="30"/>
        <v>1265.7300247637338</v>
      </c>
      <c r="Y27" s="154">
        <v>417.4</v>
      </c>
      <c r="Z27" s="154">
        <v>83.5</v>
      </c>
      <c r="AA27" s="164">
        <f t="shared" si="22"/>
        <v>603.11334177330752</v>
      </c>
      <c r="AB27" s="206">
        <v>198.89672822780727</v>
      </c>
      <c r="AC27" s="154">
        <f>AB27*20%</f>
        <v>39.779345645561456</v>
      </c>
      <c r="AD27" s="164">
        <f t="shared" si="23"/>
        <v>0</v>
      </c>
      <c r="AG27" s="164">
        <f t="shared" si="24"/>
        <v>0</v>
      </c>
      <c r="AJ27" s="164">
        <f t="shared" si="31"/>
        <v>0</v>
      </c>
      <c r="AM27" s="199">
        <f t="shared" si="20"/>
        <v>4799.9999999999991</v>
      </c>
      <c r="AN27" s="199">
        <f t="shared" si="18"/>
        <v>0</v>
      </c>
    </row>
    <row r="28" spans="1:40" s="167" customFormat="1" x14ac:dyDescent="0.25">
      <c r="A28" s="194">
        <v>4216</v>
      </c>
      <c r="B28" s="194" t="s">
        <v>227</v>
      </c>
      <c r="C28" s="165" t="s">
        <v>260</v>
      </c>
      <c r="D28" s="168">
        <f t="shared" si="25"/>
        <v>24444.2</v>
      </c>
      <c r="E28" s="168">
        <v>22000</v>
      </c>
      <c r="F28" s="168">
        <f>E28*11.11%</f>
        <v>2444.1999999999998</v>
      </c>
      <c r="G28" s="168">
        <v>2540.27</v>
      </c>
      <c r="H28" s="168">
        <v>111100</v>
      </c>
      <c r="I28" s="164">
        <v>0</v>
      </c>
      <c r="J28" s="164">
        <v>0</v>
      </c>
      <c r="K28" s="165" t="s">
        <v>260</v>
      </c>
      <c r="L28" s="168">
        <f t="shared" si="26"/>
        <v>24444.2</v>
      </c>
      <c r="M28" s="164">
        <f t="shared" si="27"/>
        <v>22000</v>
      </c>
      <c r="N28" s="164">
        <f>F28+J28</f>
        <v>2444.1999999999998</v>
      </c>
      <c r="O28" s="211">
        <f>SUM(P28:Q28)</f>
        <v>2772.9645229867001</v>
      </c>
      <c r="P28" s="215">
        <v>2540.27</v>
      </c>
      <c r="Q28" s="215">
        <v>232.69452298670018</v>
      </c>
      <c r="R28" s="164">
        <f t="shared" si="21"/>
        <v>4687.6737251730938</v>
      </c>
      <c r="S28" s="167">
        <v>1669.6</v>
      </c>
      <c r="T28" s="167">
        <v>185.5</v>
      </c>
      <c r="U28" s="164">
        <f t="shared" si="29"/>
        <v>4687.6737251730938</v>
      </c>
      <c r="V28" s="167">
        <v>1669.6</v>
      </c>
      <c r="W28" s="167">
        <v>185.5</v>
      </c>
      <c r="X28" s="164">
        <f t="shared" si="30"/>
        <v>4687.6737251730938</v>
      </c>
      <c r="Y28" s="167">
        <v>1669.6</v>
      </c>
      <c r="Z28" s="167">
        <v>185.5</v>
      </c>
      <c r="AA28" s="164">
        <f t="shared" si="22"/>
        <v>4687.6737251730938</v>
      </c>
      <c r="AB28" s="167">
        <v>1669.6</v>
      </c>
      <c r="AC28" s="167">
        <v>185.5</v>
      </c>
      <c r="AD28" s="164">
        <f t="shared" si="23"/>
        <v>2920.3405763209216</v>
      </c>
      <c r="AE28" s="167">
        <v>1040.1364230701481</v>
      </c>
      <c r="AF28" s="167">
        <f>AE28*11.11%</f>
        <v>115.55915660309344</v>
      </c>
      <c r="AG28" s="164">
        <f t="shared" si="24"/>
        <v>0</v>
      </c>
      <c r="AJ28" s="164">
        <f t="shared" si="31"/>
        <v>0</v>
      </c>
      <c r="AM28" s="199">
        <f>O28+R28+U28+X28+AA28+AD28+AG28+AJ28</f>
        <v>24444</v>
      </c>
      <c r="AN28" s="199">
        <f t="shared" si="18"/>
        <v>-0.2000000000007276</v>
      </c>
    </row>
    <row r="29" spans="1:40" x14ac:dyDescent="0.25">
      <c r="A29" s="194">
        <v>4261</v>
      </c>
      <c r="B29" s="194" t="s">
        <v>231</v>
      </c>
      <c r="C29" s="165" t="s">
        <v>259</v>
      </c>
      <c r="D29" s="164">
        <f t="shared" si="25"/>
        <v>1560</v>
      </c>
      <c r="E29" s="164">
        <v>1300</v>
      </c>
      <c r="F29" s="164">
        <f>E29*20%</f>
        <v>260</v>
      </c>
      <c r="G29" s="164">
        <v>501.77</v>
      </c>
      <c r="H29" s="164">
        <v>39340</v>
      </c>
      <c r="I29" s="164">
        <v>0</v>
      </c>
      <c r="J29" s="164">
        <v>0</v>
      </c>
      <c r="K29" s="165" t="s">
        <v>259</v>
      </c>
      <c r="L29" s="164">
        <f t="shared" si="26"/>
        <v>1560</v>
      </c>
      <c r="M29" s="164">
        <f t="shared" si="27"/>
        <v>1300</v>
      </c>
      <c r="N29" s="164">
        <f t="shared" si="27"/>
        <v>260</v>
      </c>
      <c r="O29" s="211">
        <f>SUM(P29:Q29)</f>
        <v>584.16606241491252</v>
      </c>
      <c r="P29" s="215">
        <v>501.77</v>
      </c>
      <c r="Q29" s="215">
        <v>82.396062414912564</v>
      </c>
      <c r="R29" s="164">
        <f t="shared" si="21"/>
        <v>398.74665184211858</v>
      </c>
      <c r="S29" s="154">
        <v>131.5</v>
      </c>
      <c r="T29" s="154">
        <v>26.3</v>
      </c>
      <c r="U29" s="164">
        <f t="shared" si="29"/>
        <v>398.74665184211858</v>
      </c>
      <c r="V29" s="154">
        <v>131.5</v>
      </c>
      <c r="W29" s="154">
        <v>26.3</v>
      </c>
      <c r="X29" s="164">
        <f t="shared" si="30"/>
        <v>178.34063390085035</v>
      </c>
      <c r="Y29" s="154">
        <v>44.276522459922518</v>
      </c>
      <c r="Z29" s="154">
        <v>26.3</v>
      </c>
      <c r="AA29" s="164">
        <f t="shared" si="22"/>
        <v>0</v>
      </c>
      <c r="AD29" s="164">
        <f t="shared" si="23"/>
        <v>0</v>
      </c>
      <c r="AG29" s="164">
        <f t="shared" si="24"/>
        <v>0</v>
      </c>
      <c r="AJ29" s="164">
        <f t="shared" si="31"/>
        <v>0</v>
      </c>
      <c r="AM29" s="199">
        <f t="shared" si="20"/>
        <v>1560.0000000000002</v>
      </c>
      <c r="AN29" s="199">
        <f t="shared" si="18"/>
        <v>0</v>
      </c>
    </row>
    <row r="30" spans="1:40" ht="40.5" x14ac:dyDescent="0.25">
      <c r="A30" s="194">
        <v>4861</v>
      </c>
      <c r="B30" s="194" t="s">
        <v>234</v>
      </c>
      <c r="C30" s="165" t="s">
        <v>258</v>
      </c>
      <c r="D30" s="164">
        <f t="shared" si="25"/>
        <v>1800</v>
      </c>
      <c r="E30" s="164">
        <v>1500</v>
      </c>
      <c r="F30" s="164">
        <f>E30*20%</f>
        <v>300</v>
      </c>
      <c r="G30" s="164"/>
      <c r="H30" s="164"/>
      <c r="I30" s="164">
        <v>0</v>
      </c>
      <c r="J30" s="164">
        <v>0</v>
      </c>
      <c r="K30" s="165" t="s">
        <v>258</v>
      </c>
      <c r="L30" s="164">
        <f t="shared" si="26"/>
        <v>1800</v>
      </c>
      <c r="M30" s="164">
        <f t="shared" si="27"/>
        <v>1500</v>
      </c>
      <c r="N30" s="164">
        <f t="shared" si="27"/>
        <v>300</v>
      </c>
      <c r="O30" s="211">
        <f t="shared" si="28"/>
        <v>0</v>
      </c>
      <c r="P30" s="215"/>
      <c r="Q30" s="215"/>
      <c r="R30" s="164">
        <f t="shared" si="21"/>
        <v>345.17612573912163</v>
      </c>
      <c r="S30" s="154">
        <v>113.8</v>
      </c>
      <c r="T30" s="154">
        <v>22.8</v>
      </c>
      <c r="U30" s="164">
        <f t="shared" si="29"/>
        <v>345.17612573912163</v>
      </c>
      <c r="V30" s="154">
        <v>113.8</v>
      </c>
      <c r="W30" s="154">
        <v>22.8</v>
      </c>
      <c r="X30" s="164">
        <f t="shared" si="30"/>
        <v>272.90645373224845</v>
      </c>
      <c r="Y30" s="154">
        <v>90</v>
      </c>
      <c r="Z30" s="154">
        <f>Y30*20%</f>
        <v>18</v>
      </c>
      <c r="AA30" s="164">
        <f t="shared" si="22"/>
        <v>272.90645373224845</v>
      </c>
      <c r="AB30" s="154">
        <v>90</v>
      </c>
      <c r="AC30" s="154">
        <f>AB30*20%</f>
        <v>18</v>
      </c>
      <c r="AD30" s="164">
        <f t="shared" si="23"/>
        <v>272.90645373224845</v>
      </c>
      <c r="AE30" s="154">
        <v>90</v>
      </c>
      <c r="AF30" s="154">
        <f>AE30*20%</f>
        <v>18</v>
      </c>
      <c r="AG30" s="164">
        <f t="shared" si="24"/>
        <v>290.92838732500991</v>
      </c>
      <c r="AH30" s="154">
        <v>95.943333333332859</v>
      </c>
      <c r="AI30" s="154">
        <f>AH30*20%</f>
        <v>19.188666666666574</v>
      </c>
      <c r="AJ30" s="164">
        <f t="shared" si="31"/>
        <v>0</v>
      </c>
      <c r="AL30" s="154">
        <f>AK30*20%</f>
        <v>0</v>
      </c>
      <c r="AM30" s="199">
        <f t="shared" si="20"/>
        <v>1799.9999999999984</v>
      </c>
      <c r="AN30" s="199">
        <f t="shared" si="18"/>
        <v>0</v>
      </c>
    </row>
    <row r="31" spans="1:40" ht="40.5" x14ac:dyDescent="0.25">
      <c r="A31" s="194">
        <v>4237</v>
      </c>
      <c r="B31" s="194" t="s">
        <v>230</v>
      </c>
      <c r="C31" s="165" t="s">
        <v>257</v>
      </c>
      <c r="D31" s="164">
        <f t="shared" si="25"/>
        <v>1800</v>
      </c>
      <c r="E31" s="164">
        <v>1500</v>
      </c>
      <c r="F31" s="164">
        <f>E31*20%</f>
        <v>300</v>
      </c>
      <c r="G31" s="164">
        <v>559.16</v>
      </c>
      <c r="H31" s="164">
        <v>43863.5</v>
      </c>
      <c r="I31" s="164">
        <v>0</v>
      </c>
      <c r="J31" s="164">
        <v>0</v>
      </c>
      <c r="K31" s="165" t="s">
        <v>257</v>
      </c>
      <c r="L31" s="164">
        <f t="shared" si="26"/>
        <v>1800</v>
      </c>
      <c r="M31" s="164">
        <f t="shared" si="27"/>
        <v>1500</v>
      </c>
      <c r="N31" s="164">
        <f t="shared" si="27"/>
        <v>300</v>
      </c>
      <c r="O31" s="211">
        <f t="shared" si="28"/>
        <v>651.03035291653578</v>
      </c>
      <c r="P31" s="215">
        <v>559.16</v>
      </c>
      <c r="Q31" s="215">
        <v>91.870352916535765</v>
      </c>
      <c r="R31" s="164">
        <f t="shared" si="21"/>
        <v>345.17612573912163</v>
      </c>
      <c r="S31" s="154">
        <v>113.8</v>
      </c>
      <c r="T31" s="167">
        <v>22.8</v>
      </c>
      <c r="U31" s="164">
        <f t="shared" si="29"/>
        <v>166.77616616970738</v>
      </c>
      <c r="V31" s="154">
        <v>55</v>
      </c>
      <c r="W31" s="167">
        <f>V31*20%</f>
        <v>11</v>
      </c>
      <c r="X31" s="164">
        <f t="shared" si="30"/>
        <v>166.77616616970738</v>
      </c>
      <c r="Y31" s="154">
        <v>55</v>
      </c>
      <c r="Z31" s="167">
        <f>Y31*20%</f>
        <v>11</v>
      </c>
      <c r="AA31" s="164">
        <f t="shared" ref="AA31" si="32">SUM(AB31:AC31)*1000/395.74</f>
        <v>166.77616616970738</v>
      </c>
      <c r="AB31" s="154">
        <v>55</v>
      </c>
      <c r="AC31" s="167">
        <f>AB31*20%</f>
        <v>11</v>
      </c>
      <c r="AD31" s="164">
        <f t="shared" ref="AD31" si="33">SUM(AE31:AF31)*1000/395.74</f>
        <v>151.6146965179158</v>
      </c>
      <c r="AE31" s="154">
        <v>50</v>
      </c>
      <c r="AF31" s="167">
        <f>AE31*20%</f>
        <v>10</v>
      </c>
      <c r="AG31" s="164">
        <f t="shared" ref="AG31" si="34">SUM(AH31:AI31)*1000/395.74</f>
        <v>151.6146965179158</v>
      </c>
      <c r="AH31" s="154">
        <v>50</v>
      </c>
      <c r="AI31" s="167">
        <f>AH31*20%</f>
        <v>10</v>
      </c>
      <c r="AJ31" s="164">
        <f t="shared" si="31"/>
        <v>0</v>
      </c>
      <c r="AM31" s="199">
        <f t="shared" si="20"/>
        <v>1799.7643702006108</v>
      </c>
      <c r="AN31" s="199">
        <f t="shared" si="18"/>
        <v>-0.235629799389244</v>
      </c>
    </row>
    <row r="32" spans="1:40" x14ac:dyDescent="0.25">
      <c r="A32" s="194">
        <v>4231</v>
      </c>
      <c r="B32" s="194" t="s">
        <v>228</v>
      </c>
      <c r="C32" s="165" t="s">
        <v>256</v>
      </c>
      <c r="D32" s="164">
        <f t="shared" si="25"/>
        <v>4200</v>
      </c>
      <c r="E32" s="164">
        <v>3500</v>
      </c>
      <c r="F32" s="164">
        <f>E32*20%</f>
        <v>700</v>
      </c>
      <c r="G32" s="164"/>
      <c r="H32" s="164"/>
      <c r="I32" s="164">
        <v>-3500</v>
      </c>
      <c r="J32" s="164">
        <v>-700</v>
      </c>
      <c r="K32" s="165" t="s">
        <v>256</v>
      </c>
      <c r="L32" s="164">
        <f t="shared" si="26"/>
        <v>0</v>
      </c>
      <c r="M32" s="164">
        <f t="shared" si="27"/>
        <v>0</v>
      </c>
      <c r="N32" s="164">
        <f t="shared" si="27"/>
        <v>0</v>
      </c>
      <c r="O32" s="211"/>
      <c r="P32" s="215"/>
      <c r="Q32" s="215"/>
      <c r="R32" s="164">
        <f t="shared" si="21"/>
        <v>0</v>
      </c>
      <c r="U32" s="164">
        <f t="shared" si="29"/>
        <v>0</v>
      </c>
      <c r="X32" s="164">
        <f t="shared" si="30"/>
        <v>0</v>
      </c>
      <c r="AA32" s="164">
        <f t="shared" si="22"/>
        <v>0</v>
      </c>
      <c r="AD32" s="164">
        <f t="shared" si="23"/>
        <v>0</v>
      </c>
      <c r="AG32" s="164">
        <f t="shared" si="24"/>
        <v>0</v>
      </c>
      <c r="AJ32" s="164">
        <f t="shared" si="31"/>
        <v>0</v>
      </c>
      <c r="AM32" s="199">
        <f t="shared" si="20"/>
        <v>0</v>
      </c>
      <c r="AN32" s="199">
        <f t="shared" si="18"/>
        <v>0</v>
      </c>
    </row>
    <row r="33" spans="1:45" ht="50.25" customHeight="1" x14ac:dyDescent="0.25">
      <c r="A33" s="194">
        <v>4111</v>
      </c>
      <c r="B33" s="194" t="s">
        <v>224</v>
      </c>
      <c r="C33" s="165" t="s">
        <v>255</v>
      </c>
      <c r="D33" s="164">
        <f t="shared" si="25"/>
        <v>76500</v>
      </c>
      <c r="E33" s="164">
        <v>55839.416058394156</v>
      </c>
      <c r="F33" s="166">
        <f>E33*37%</f>
        <v>20660.583941605837</v>
      </c>
      <c r="G33" s="166">
        <v>7373.1</v>
      </c>
      <c r="H33" s="166">
        <v>932767</v>
      </c>
      <c r="I33" s="164">
        <v>5000</v>
      </c>
      <c r="J33" s="164">
        <v>1000</v>
      </c>
      <c r="K33" s="165" t="s">
        <v>255</v>
      </c>
      <c r="L33" s="164">
        <f t="shared" si="26"/>
        <v>82500</v>
      </c>
      <c r="M33" s="164">
        <f t="shared" si="27"/>
        <v>60839.416058394156</v>
      </c>
      <c r="N33" s="164">
        <f t="shared" si="27"/>
        <v>21660.583941605837</v>
      </c>
      <c r="O33" s="211">
        <f t="shared" si="28"/>
        <v>9326.7433134359617</v>
      </c>
      <c r="P33" s="215">
        <v>7373.1</v>
      </c>
      <c r="Q33" s="215">
        <v>1953.643313435962</v>
      </c>
      <c r="R33" s="164">
        <f>SUM(S33:T33)*1000/395.74</f>
        <v>14669.985343912669</v>
      </c>
      <c r="S33" s="154">
        <v>4237.6000000000004</v>
      </c>
      <c r="T33" s="154">
        <v>1567.9</v>
      </c>
      <c r="U33" s="164">
        <f>SUM(V33:W33)*1000/395.74</f>
        <v>14669.985343912669</v>
      </c>
      <c r="V33" s="164">
        <v>4237.6000000000004</v>
      </c>
      <c r="W33" s="154">
        <v>1567.9</v>
      </c>
      <c r="X33" s="164">
        <f>SUM(Y33:Z33)*1000/395.74</f>
        <v>10958.321499684676</v>
      </c>
      <c r="Y33" s="154">
        <v>3170.8488165000008</v>
      </c>
      <c r="Z33" s="154">
        <v>1165.7973337852134</v>
      </c>
      <c r="AA33" s="164">
        <f>SUM(AB33:AC33)*1000/395.74</f>
        <v>10958.321499684676</v>
      </c>
      <c r="AB33" s="154">
        <f>Y33</f>
        <v>3170.8488165000008</v>
      </c>
      <c r="AC33" s="154">
        <f>Z33</f>
        <v>1165.7973337852134</v>
      </c>
      <c r="AD33" s="164">
        <f>SUM(AE33:AF33)*1000/395.74</f>
        <v>10958.321499684676</v>
      </c>
      <c r="AE33" s="154">
        <f>AB33</f>
        <v>3170.8488165000008</v>
      </c>
      <c r="AF33" s="154">
        <f>AC33</f>
        <v>1165.7973337852134</v>
      </c>
      <c r="AG33" s="164">
        <f>SUM(AH33:AI33)*1000/395.74</f>
        <v>10958.321499684676</v>
      </c>
      <c r="AH33" s="154">
        <f>AE33</f>
        <v>3170.8488165000008</v>
      </c>
      <c r="AI33" s="154">
        <f>AF33</f>
        <v>1165.7973337852134</v>
      </c>
      <c r="AJ33" s="164">
        <f>SUM(AK33:AL33)*1000/395.74</f>
        <v>0</v>
      </c>
      <c r="AK33" s="154">
        <v>0</v>
      </c>
      <c r="AM33" s="199">
        <f t="shared" si="20"/>
        <v>82500.000000000015</v>
      </c>
      <c r="AN33" s="199">
        <f t="shared" si="18"/>
        <v>0</v>
      </c>
      <c r="AR33" s="193">
        <f>AH33+AE33+AB33+Y33+V33+S33+P33*395.74/1000</f>
        <v>24076.425860000003</v>
      </c>
      <c r="AS33" s="193">
        <f>AI33+AF33+AC33+Z33+W33+T33+Q33*395.74/1000</f>
        <v>8572.1241400000017</v>
      </c>
    </row>
    <row r="34" spans="1:45" ht="64.5" customHeight="1" x14ac:dyDescent="0.25">
      <c r="A34" s="194">
        <v>4232</v>
      </c>
      <c r="B34" s="194" t="s">
        <v>229</v>
      </c>
      <c r="C34" s="165" t="s">
        <v>254</v>
      </c>
      <c r="D34" s="164">
        <f t="shared" si="25"/>
        <v>16752.700729926961</v>
      </c>
      <c r="E34" s="164">
        <v>13960.583941605801</v>
      </c>
      <c r="F34" s="164">
        <f>E34*20%</f>
        <v>2792.1167883211601</v>
      </c>
      <c r="G34" s="164">
        <v>1286.68</v>
      </c>
      <c r="H34" s="164"/>
      <c r="I34" s="164">
        <v>0</v>
      </c>
      <c r="J34" s="164">
        <v>0</v>
      </c>
      <c r="K34" s="165" t="s">
        <v>254</v>
      </c>
      <c r="L34" s="164">
        <f t="shared" si="26"/>
        <v>5352.7007299269608</v>
      </c>
      <c r="M34" s="164">
        <f>E34+I34-M35</f>
        <v>4460.5839416058006</v>
      </c>
      <c r="N34" s="164">
        <f>F34+J34-N35</f>
        <v>892.11678832116013</v>
      </c>
      <c r="O34" s="211">
        <f t="shared" si="28"/>
        <v>1286.68</v>
      </c>
      <c r="P34" s="215">
        <v>1286.68</v>
      </c>
      <c r="Q34" s="215"/>
      <c r="R34" s="164">
        <f>SUM(S34:T34)*1000/395.74</f>
        <v>3212.7154192146359</v>
      </c>
      <c r="S34" s="154">
        <v>1059.5</v>
      </c>
      <c r="T34" s="154">
        <v>211.9</v>
      </c>
      <c r="U34" s="164">
        <f>SUM(V34:W34)*1000/395.74</f>
        <v>853.30531071232508</v>
      </c>
      <c r="V34" s="154">
        <v>281.40586971774627</v>
      </c>
      <c r="W34" s="154">
        <f>V34*20%</f>
        <v>56.281173943549256</v>
      </c>
      <c r="X34" s="164">
        <f>SUM(Y34:Z34)*1000/395.74</f>
        <v>0</v>
      </c>
      <c r="AA34" s="164">
        <f>SUM(AB34:AC34)*1000/395.74</f>
        <v>0</v>
      </c>
      <c r="AD34" s="164">
        <f>SUM(AE34:AF34)*1000/395.74</f>
        <v>0</v>
      </c>
      <c r="AG34" s="164">
        <f>SUM(AH34:AI34)*1000/395.74</f>
        <v>0</v>
      </c>
      <c r="AJ34" s="164">
        <f>SUM(AK34:AL34)*1000/395.74</f>
        <v>0</v>
      </c>
      <c r="AM34" s="199">
        <f t="shared" si="20"/>
        <v>5352.7007299269608</v>
      </c>
      <c r="AN34" s="199">
        <f t="shared" si="18"/>
        <v>0</v>
      </c>
      <c r="AR34" s="154">
        <f>AR33/395.74</f>
        <v>60.839000000000006</v>
      </c>
      <c r="AS34" s="154">
        <f>AS33/395.74</f>
        <v>21.661000000000005</v>
      </c>
    </row>
    <row r="35" spans="1:45" ht="28.5" customHeight="1" x14ac:dyDescent="0.25">
      <c r="A35" s="194">
        <v>5122</v>
      </c>
      <c r="B35" s="194" t="s">
        <v>300</v>
      </c>
      <c r="C35" s="165" t="s">
        <v>301</v>
      </c>
      <c r="D35" s="164"/>
      <c r="E35" s="164"/>
      <c r="F35" s="164"/>
      <c r="G35" s="164"/>
      <c r="H35" s="164"/>
      <c r="I35" s="195"/>
      <c r="J35" s="196"/>
      <c r="K35" s="165" t="s">
        <v>301</v>
      </c>
      <c r="L35" s="164">
        <f>SUM(M35:N35)</f>
        <v>11400</v>
      </c>
      <c r="M35" s="164">
        <v>9500</v>
      </c>
      <c r="N35" s="164">
        <f>M35*20%</f>
        <v>1900</v>
      </c>
      <c r="O35" s="211"/>
      <c r="P35" s="215"/>
      <c r="Q35" s="215"/>
      <c r="R35" s="164">
        <f>SUM(S35:T35)*1000/395.74</f>
        <v>0</v>
      </c>
      <c r="S35" s="200">
        <v>0</v>
      </c>
      <c r="T35" s="200">
        <v>0</v>
      </c>
      <c r="U35" s="164">
        <f>V35+W35</f>
        <v>11400</v>
      </c>
      <c r="V35" s="200">
        <f>M35</f>
        <v>9500</v>
      </c>
      <c r="W35" s="200">
        <f>N35</f>
        <v>1900</v>
      </c>
      <c r="X35" s="164"/>
      <c r="AA35" s="164"/>
      <c r="AD35" s="164"/>
      <c r="AG35" s="164"/>
      <c r="AJ35" s="164">
        <f>SUM(AK35:AL35)*1000/395.74</f>
        <v>0</v>
      </c>
      <c r="AM35" s="199">
        <f t="shared" si="20"/>
        <v>11400</v>
      </c>
      <c r="AN35" s="199">
        <f t="shared" si="18"/>
        <v>0</v>
      </c>
    </row>
    <row r="36" spans="1:45" x14ac:dyDescent="0.25">
      <c r="C36" s="160" t="s">
        <v>253</v>
      </c>
      <c r="D36" s="159">
        <f t="shared" ref="D36:J36" si="35">D21+D17+D12</f>
        <v>2071276.900729927</v>
      </c>
      <c r="E36" s="159">
        <f t="shared" si="35"/>
        <v>1719200</v>
      </c>
      <c r="F36" s="159">
        <f t="shared" si="35"/>
        <v>352076.900729927</v>
      </c>
      <c r="G36" s="163">
        <f t="shared" si="35"/>
        <v>12854.18</v>
      </c>
      <c r="H36" s="163">
        <f t="shared" si="35"/>
        <v>1173588.5</v>
      </c>
      <c r="I36" s="162">
        <f t="shared" si="35"/>
        <v>0</v>
      </c>
      <c r="J36" s="161">
        <f t="shared" si="35"/>
        <v>0</v>
      </c>
      <c r="K36" s="160" t="s">
        <v>253</v>
      </c>
      <c r="L36" s="159">
        <f t="shared" ref="L36:Q36" si="36">L21+L17+L12</f>
        <v>2071276.900729927</v>
      </c>
      <c r="M36" s="159">
        <f t="shared" si="36"/>
        <v>1719200</v>
      </c>
      <c r="N36" s="159">
        <f t="shared" si="36"/>
        <v>352076.900729927</v>
      </c>
      <c r="O36" s="216">
        <f t="shared" si="36"/>
        <v>15200.8608356896</v>
      </c>
      <c r="P36" s="216">
        <f t="shared" si="36"/>
        <v>12854.18</v>
      </c>
      <c r="Q36" s="216">
        <f t="shared" si="36"/>
        <v>2458.020835689601</v>
      </c>
      <c r="R36" s="159">
        <f>R21+R17+R12</f>
        <v>25935.209986354679</v>
      </c>
      <c r="S36" s="159"/>
      <c r="T36" s="159"/>
      <c r="U36" s="159">
        <f>U21+U17+U12</f>
        <v>155394.72202370572</v>
      </c>
      <c r="V36" s="159">
        <f>SUM(V24:V35)</f>
        <v>16736.105869717747</v>
      </c>
      <c r="W36" s="159">
        <f>SUM(W24:W35)</f>
        <v>3907.2811739435492</v>
      </c>
      <c r="X36" s="159">
        <f>X21+X17+X12</f>
        <v>274436.47377961583</v>
      </c>
      <c r="Y36" s="159"/>
      <c r="Z36" s="159"/>
      <c r="AA36" s="159">
        <f>AA21+AA17+AA12</f>
        <v>584670.32792782784</v>
      </c>
      <c r="AB36" s="159"/>
      <c r="AC36" s="159"/>
      <c r="AD36" s="159">
        <f>AD21+AD17+AD12</f>
        <v>670369.98908363702</v>
      </c>
      <c r="AE36" s="159"/>
      <c r="AF36" s="159"/>
      <c r="AG36" s="159">
        <f>AG21+AG17+AG12</f>
        <v>341192.67044090875</v>
      </c>
      <c r="AH36" s="159"/>
      <c r="AI36" s="159"/>
      <c r="AJ36" s="159">
        <f>AJ21+AJ17+AJ12</f>
        <v>4076.211022388437</v>
      </c>
      <c r="AM36" s="199">
        <f>O36+R36+U36+X36+AA36+AD36+AG36+AJ36</f>
        <v>2071276.4651001277</v>
      </c>
      <c r="AN36" s="199">
        <f t="shared" si="18"/>
        <v>-0.43562979926355183</v>
      </c>
    </row>
    <row r="37" spans="1:45" x14ac:dyDescent="0.25">
      <c r="D37" s="157"/>
      <c r="E37" s="157"/>
      <c r="F37" s="157"/>
      <c r="G37" s="157"/>
      <c r="H37" s="157"/>
      <c r="AM37" s="200">
        <f>SUM(AM12:AM36)</f>
        <v>6351485.860400511</v>
      </c>
    </row>
    <row r="38" spans="1:45" x14ac:dyDescent="0.25">
      <c r="D38" s="157"/>
      <c r="E38" s="158"/>
      <c r="F38" s="158"/>
      <c r="G38" s="158"/>
      <c r="H38" s="158"/>
      <c r="O38" s="156"/>
    </row>
    <row r="39" spans="1:45" x14ac:dyDescent="0.25">
      <c r="D39" s="156">
        <f>D36*395.74</f>
        <v>819687120.69486129</v>
      </c>
      <c r="E39" s="156">
        <f>E36*395.74</f>
        <v>680356208</v>
      </c>
      <c r="F39" s="157"/>
      <c r="G39" s="157"/>
      <c r="H39" s="157"/>
      <c r="L39" s="156">
        <f>L36*395.74</f>
        <v>819687120.69486129</v>
      </c>
    </row>
    <row r="43" spans="1:45" x14ac:dyDescent="0.25">
      <c r="L43" s="156">
        <f>L34*395.74</f>
        <v>2118277.7868612953</v>
      </c>
    </row>
  </sheetData>
  <mergeCells count="23">
    <mergeCell ref="AG10:AI10"/>
    <mergeCell ref="AJ10:AL10"/>
    <mergeCell ref="O10:Q10"/>
    <mergeCell ref="R10:T10"/>
    <mergeCell ref="U10:W10"/>
    <mergeCell ref="X10:Z10"/>
    <mergeCell ref="AA10:AC10"/>
    <mergeCell ref="AD10:AF10"/>
    <mergeCell ref="E2:F2"/>
    <mergeCell ref="C6:F6"/>
    <mergeCell ref="K6:N6"/>
    <mergeCell ref="C7:F7"/>
    <mergeCell ref="K7:N7"/>
    <mergeCell ref="C9:C11"/>
    <mergeCell ref="D9:F9"/>
    <mergeCell ref="G9:H9"/>
    <mergeCell ref="I9:J9"/>
    <mergeCell ref="K9:K11"/>
    <mergeCell ref="L9:N9"/>
    <mergeCell ref="D10:D11"/>
    <mergeCell ref="E10:F10"/>
    <mergeCell ref="L10:L11"/>
    <mergeCell ref="M10:N10"/>
  </mergeCells>
  <pageMargins left="0" right="0" top="3.9370078740157501E-2" bottom="0.15748031496063" header="0" footer="0.196850393700787"/>
  <pageSetup paperSize="9" scale="32" firstPageNumber="1099" fitToHeight="10" orientation="landscape" useFirstPageNumber="1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83"/>
  <sheetViews>
    <sheetView topLeftCell="A67" workbookViewId="0">
      <selection activeCell="A68" sqref="A68:H68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433" t="s">
        <v>77</v>
      </c>
      <c r="B1" s="433"/>
      <c r="C1" s="433"/>
      <c r="D1" s="433"/>
      <c r="E1" s="433"/>
      <c r="F1" s="433"/>
      <c r="G1" s="433"/>
      <c r="H1" s="433"/>
    </row>
    <row r="2" spans="1:12" ht="21.75" customHeight="1" x14ac:dyDescent="0.25">
      <c r="A2" s="438" t="s">
        <v>120</v>
      </c>
      <c r="B2" s="438"/>
      <c r="C2" s="438"/>
      <c r="D2" s="438"/>
      <c r="E2" s="438"/>
      <c r="F2" s="438"/>
      <c r="G2" s="438"/>
      <c r="H2" s="438"/>
    </row>
    <row r="3" spans="1:12" ht="15" customHeight="1" x14ac:dyDescent="0.25">
      <c r="A3" s="433"/>
      <c r="B3" s="433"/>
      <c r="C3" s="433"/>
      <c r="D3" s="433"/>
      <c r="E3" s="433"/>
      <c r="F3" s="433"/>
      <c r="G3" s="433"/>
      <c r="H3" s="433"/>
    </row>
    <row r="4" spans="1:12" x14ac:dyDescent="0.25">
      <c r="A4" s="421" t="s">
        <v>88</v>
      </c>
      <c r="B4" s="421"/>
      <c r="C4" s="421"/>
      <c r="D4" s="421"/>
      <c r="E4" s="421"/>
      <c r="F4" s="421"/>
      <c r="G4" s="421"/>
      <c r="H4" s="421"/>
    </row>
    <row r="5" spans="1:12" x14ac:dyDescent="0.25">
      <c r="A5" s="440"/>
      <c r="B5" s="440"/>
      <c r="C5" s="440"/>
      <c r="D5" s="440"/>
      <c r="E5" s="440"/>
      <c r="F5" s="440"/>
      <c r="G5" s="440"/>
      <c r="H5" s="440"/>
    </row>
    <row r="6" spans="1:12" x14ac:dyDescent="0.25">
      <c r="A6" s="434" t="s">
        <v>121</v>
      </c>
      <c r="B6" s="435"/>
      <c r="C6" s="435"/>
      <c r="D6" s="435"/>
      <c r="E6" s="435"/>
      <c r="F6" s="435"/>
      <c r="G6" s="435"/>
      <c r="H6" s="435"/>
    </row>
    <row r="7" spans="1:12" x14ac:dyDescent="0.25">
      <c r="A7" s="441"/>
      <c r="B7" s="436"/>
      <c r="C7" s="436"/>
      <c r="D7" s="436"/>
      <c r="E7" s="436"/>
      <c r="F7" s="436"/>
      <c r="G7" s="436"/>
      <c r="H7" s="436"/>
    </row>
    <row r="8" spans="1:12" ht="18" customHeight="1" x14ac:dyDescent="0.25">
      <c r="A8" s="439" t="s">
        <v>3</v>
      </c>
      <c r="B8" s="421"/>
      <c r="C8" s="421"/>
      <c r="D8" s="421"/>
      <c r="E8" s="421"/>
      <c r="F8" s="421"/>
      <c r="G8" s="421"/>
      <c r="H8" s="421"/>
    </row>
    <row r="9" spans="1:12" ht="30.75" customHeight="1" x14ac:dyDescent="0.25">
      <c r="A9" s="434" t="s">
        <v>129</v>
      </c>
      <c r="B9" s="435"/>
      <c r="C9" s="435"/>
      <c r="D9" s="435"/>
      <c r="E9" s="435"/>
      <c r="F9" s="435"/>
      <c r="G9" s="435"/>
      <c r="H9" s="435"/>
    </row>
    <row r="10" spans="1:12" ht="42" customHeight="1" x14ac:dyDescent="0.25">
      <c r="A10" s="434" t="s">
        <v>130</v>
      </c>
      <c r="B10" s="435"/>
      <c r="C10" s="435"/>
      <c r="D10" s="435"/>
      <c r="E10" s="435"/>
      <c r="F10" s="435"/>
      <c r="G10" s="435"/>
      <c r="H10" s="435"/>
    </row>
    <row r="11" spans="1:12" ht="28.5" customHeight="1" x14ac:dyDescent="0.25">
      <c r="A11" s="435" t="s">
        <v>131</v>
      </c>
      <c r="B11" s="435"/>
      <c r="C11" s="435"/>
      <c r="D11" s="435"/>
      <c r="E11" s="435"/>
      <c r="F11" s="435"/>
      <c r="G11" s="435"/>
      <c r="H11" s="435"/>
    </row>
    <row r="12" spans="1:12" ht="33" customHeight="1" x14ac:dyDescent="0.25">
      <c r="A12" s="435" t="s">
        <v>132</v>
      </c>
      <c r="B12" s="435"/>
      <c r="C12" s="435"/>
      <c r="D12" s="435"/>
      <c r="E12" s="435"/>
      <c r="F12" s="435"/>
      <c r="G12" s="435"/>
      <c r="H12" s="435"/>
      <c r="I12" s="99"/>
      <c r="J12" s="99"/>
      <c r="K12" s="99"/>
      <c r="L12" s="99"/>
    </row>
    <row r="13" spans="1:12" ht="19.5" customHeight="1" x14ac:dyDescent="0.25">
      <c r="A13" s="436"/>
      <c r="B13" s="436"/>
      <c r="C13" s="436"/>
      <c r="D13" s="436"/>
      <c r="E13" s="436"/>
      <c r="F13" s="436"/>
      <c r="G13" s="436"/>
      <c r="H13" s="436"/>
      <c r="I13" s="99"/>
      <c r="J13" s="99"/>
      <c r="K13" s="99"/>
      <c r="L13" s="99"/>
    </row>
    <row r="14" spans="1:12" ht="16.5" customHeight="1" x14ac:dyDescent="0.25">
      <c r="A14" s="421" t="s">
        <v>4</v>
      </c>
      <c r="B14" s="421"/>
      <c r="C14" s="421"/>
      <c r="D14" s="421"/>
      <c r="E14" s="421"/>
      <c r="F14" s="421"/>
      <c r="G14" s="421"/>
      <c r="H14" s="421"/>
      <c r="I14" s="99"/>
      <c r="J14" s="99"/>
      <c r="K14" s="99"/>
      <c r="L14" s="99"/>
    </row>
    <row r="15" spans="1:12" ht="15.75" customHeight="1" x14ac:dyDescent="0.25">
      <c r="A15" s="359"/>
      <c r="B15" s="359"/>
      <c r="C15" s="359"/>
      <c r="D15" s="359"/>
      <c r="E15" s="359"/>
      <c r="F15" s="359"/>
      <c r="G15" s="359"/>
      <c r="H15" s="359"/>
    </row>
    <row r="16" spans="1:12" ht="15.75" customHeight="1" x14ac:dyDescent="0.25">
      <c r="A16" s="437" t="s">
        <v>133</v>
      </c>
      <c r="B16" s="437"/>
      <c r="C16" s="437"/>
      <c r="D16" s="437"/>
      <c r="E16" s="437"/>
      <c r="F16" s="437"/>
      <c r="G16" s="437"/>
      <c r="H16" s="437"/>
    </row>
    <row r="17" spans="1:9" ht="25.5" customHeight="1" x14ac:dyDescent="0.25">
      <c r="A17" s="437" t="s">
        <v>134</v>
      </c>
      <c r="B17" s="437"/>
      <c r="C17" s="437"/>
      <c r="D17" s="437"/>
      <c r="E17" s="437"/>
      <c r="F17" s="437"/>
      <c r="G17" s="437"/>
      <c r="H17" s="437"/>
    </row>
    <row r="18" spans="1:9" ht="40.5" customHeight="1" x14ac:dyDescent="0.25">
      <c r="A18" s="437" t="s">
        <v>135</v>
      </c>
      <c r="B18" s="437"/>
      <c r="C18" s="437"/>
      <c r="D18" s="437"/>
      <c r="E18" s="437"/>
      <c r="F18" s="437"/>
      <c r="G18" s="437"/>
      <c r="H18" s="437"/>
    </row>
    <row r="19" spans="1:9" ht="17.25" customHeight="1" x14ac:dyDescent="0.25">
      <c r="A19" s="437" t="s">
        <v>136</v>
      </c>
      <c r="B19" s="437"/>
      <c r="C19" s="437"/>
      <c r="D19" s="437"/>
      <c r="E19" s="437"/>
      <c r="F19" s="437"/>
      <c r="G19" s="437"/>
      <c r="H19" s="437"/>
    </row>
    <row r="20" spans="1:9" ht="41.25" customHeight="1" x14ac:dyDescent="0.25">
      <c r="A20" s="437" t="s">
        <v>137</v>
      </c>
      <c r="B20" s="437"/>
      <c r="C20" s="437"/>
      <c r="D20" s="437"/>
      <c r="E20" s="437"/>
      <c r="F20" s="437"/>
      <c r="G20" s="437"/>
      <c r="H20" s="437"/>
    </row>
    <row r="21" spans="1:9" ht="10.5" customHeight="1" x14ac:dyDescent="0.25">
      <c r="A21" s="432"/>
      <c r="B21" s="432"/>
      <c r="C21" s="432"/>
      <c r="D21" s="432"/>
      <c r="E21" s="432"/>
      <c r="F21" s="432"/>
      <c r="G21" s="432"/>
      <c r="H21" s="432"/>
    </row>
    <row r="22" spans="1:9" x14ac:dyDescent="0.25">
      <c r="A22" s="421" t="s">
        <v>122</v>
      </c>
      <c r="B22" s="421"/>
      <c r="C22" s="421"/>
      <c r="D22" s="421"/>
      <c r="E22" s="421"/>
      <c r="F22" s="421"/>
      <c r="G22" s="421"/>
      <c r="H22" s="421"/>
      <c r="I22" s="100"/>
    </row>
    <row r="23" spans="1:9" ht="12" customHeight="1" x14ac:dyDescent="0.25">
      <c r="A23" s="440"/>
      <c r="B23" s="440"/>
      <c r="C23" s="440"/>
      <c r="D23" s="440"/>
      <c r="E23" s="440"/>
      <c r="F23" s="440"/>
      <c r="G23" s="440"/>
      <c r="H23" s="440"/>
      <c r="I23" s="98"/>
    </row>
    <row r="24" spans="1:9" ht="12" customHeight="1" x14ac:dyDescent="0.25">
      <c r="A24" s="443" t="s">
        <v>138</v>
      </c>
      <c r="B24" s="443"/>
      <c r="C24" s="443"/>
      <c r="D24" s="443"/>
      <c r="E24" s="443"/>
      <c r="F24" s="443"/>
      <c r="G24" s="443"/>
      <c r="H24" s="443"/>
      <c r="I24" s="98"/>
    </row>
    <row r="25" spans="1:9" ht="12" customHeight="1" x14ac:dyDescent="0.25">
      <c r="A25" s="443" t="s">
        <v>139</v>
      </c>
      <c r="B25" s="443"/>
      <c r="C25" s="443"/>
      <c r="D25" s="443"/>
      <c r="E25" s="443"/>
      <c r="F25" s="443"/>
      <c r="G25" s="443"/>
      <c r="H25" s="443"/>
      <c r="I25" s="98"/>
    </row>
    <row r="26" spans="1:9" ht="12" customHeight="1" x14ac:dyDescent="0.25">
      <c r="A26" s="443" t="s">
        <v>140</v>
      </c>
      <c r="B26" s="443"/>
      <c r="C26" s="443"/>
      <c r="D26" s="443"/>
      <c r="E26" s="443"/>
      <c r="F26" s="443"/>
      <c r="G26" s="443"/>
      <c r="H26" s="443"/>
      <c r="I26" s="98"/>
    </row>
    <row r="27" spans="1:9" ht="15" customHeight="1" x14ac:dyDescent="0.25">
      <c r="A27" s="443" t="s">
        <v>141</v>
      </c>
      <c r="B27" s="443"/>
      <c r="C27" s="443"/>
      <c r="D27" s="443"/>
      <c r="E27" s="443"/>
      <c r="F27" s="443"/>
      <c r="G27" s="443"/>
      <c r="H27" s="443"/>
      <c r="I27" s="98"/>
    </row>
    <row r="28" spans="1:9" ht="30.75" customHeight="1" x14ac:dyDescent="0.25">
      <c r="A28" s="443" t="s">
        <v>142</v>
      </c>
      <c r="B28" s="443"/>
      <c r="C28" s="443"/>
      <c r="D28" s="443"/>
      <c r="E28" s="443"/>
      <c r="F28" s="443"/>
      <c r="G28" s="443"/>
      <c r="H28" s="443"/>
      <c r="I28" s="98"/>
    </row>
    <row r="29" spans="1:9" ht="15" customHeight="1" x14ac:dyDescent="0.25">
      <c r="A29" s="443" t="s">
        <v>143</v>
      </c>
      <c r="B29" s="443"/>
      <c r="C29" s="443"/>
      <c r="D29" s="443"/>
      <c r="E29" s="443"/>
      <c r="F29" s="443"/>
      <c r="G29" s="443"/>
      <c r="H29" s="443"/>
      <c r="I29" s="98"/>
    </row>
    <row r="30" spans="1:9" ht="25.5" customHeight="1" x14ac:dyDescent="0.25">
      <c r="A30" s="443" t="s">
        <v>144</v>
      </c>
      <c r="B30" s="443"/>
      <c r="C30" s="443"/>
      <c r="D30" s="443"/>
      <c r="E30" s="443"/>
      <c r="F30" s="443"/>
      <c r="G30" s="443"/>
      <c r="H30" s="443"/>
      <c r="I30" s="98"/>
    </row>
    <row r="31" spans="1:9" ht="15.75" customHeight="1" x14ac:dyDescent="0.25">
      <c r="A31" s="443" t="s">
        <v>145</v>
      </c>
      <c r="B31" s="443"/>
      <c r="C31" s="443"/>
      <c r="D31" s="443"/>
      <c r="E31" s="443"/>
      <c r="F31" s="443"/>
      <c r="G31" s="443"/>
      <c r="H31" s="443"/>
      <c r="I31" s="98"/>
    </row>
    <row r="32" spans="1:9" ht="42" customHeight="1" x14ac:dyDescent="0.25">
      <c r="A32" s="443" t="s">
        <v>146</v>
      </c>
      <c r="B32" s="443"/>
      <c r="C32" s="443"/>
      <c r="D32" s="443"/>
      <c r="E32" s="443"/>
      <c r="F32" s="443"/>
      <c r="G32" s="443"/>
      <c r="H32" s="443"/>
      <c r="I32" s="98"/>
    </row>
    <row r="33" spans="1:18" ht="57.75" customHeight="1" x14ac:dyDescent="0.25">
      <c r="A33" s="443" t="s">
        <v>147</v>
      </c>
      <c r="B33" s="443"/>
      <c r="C33" s="443"/>
      <c r="D33" s="443"/>
      <c r="E33" s="443"/>
      <c r="F33" s="443"/>
      <c r="G33" s="443"/>
      <c r="H33" s="443"/>
      <c r="I33" s="98"/>
    </row>
    <row r="34" spans="1:18" ht="15.75" customHeight="1" x14ac:dyDescent="0.25">
      <c r="A34" s="431"/>
      <c r="B34" s="431"/>
      <c r="C34" s="431"/>
      <c r="D34" s="431"/>
      <c r="E34" s="431"/>
      <c r="F34" s="431"/>
      <c r="G34" s="431"/>
      <c r="H34" s="431"/>
      <c r="I34" s="98"/>
    </row>
    <row r="35" spans="1:18" x14ac:dyDescent="0.25">
      <c r="A35" s="421" t="s">
        <v>123</v>
      </c>
      <c r="B35" s="421"/>
      <c r="C35" s="421"/>
      <c r="D35" s="421"/>
      <c r="E35" s="421"/>
      <c r="F35" s="421"/>
      <c r="G35" s="421"/>
      <c r="H35" s="421"/>
    </row>
    <row r="36" spans="1:18" x14ac:dyDescent="0.25">
      <c r="A36" s="359"/>
      <c r="B36" s="359"/>
      <c r="C36" s="359"/>
      <c r="D36" s="359"/>
      <c r="E36" s="359"/>
      <c r="F36" s="359"/>
      <c r="G36" s="359"/>
      <c r="H36" s="359"/>
    </row>
    <row r="37" spans="1:18" ht="21" customHeight="1" x14ac:dyDescent="0.25">
      <c r="A37" s="442" t="s">
        <v>148</v>
      </c>
      <c r="B37" s="442"/>
      <c r="C37" s="442"/>
      <c r="D37" s="442"/>
      <c r="E37" s="442"/>
      <c r="F37" s="442"/>
      <c r="G37" s="442"/>
      <c r="H37" s="442"/>
    </row>
    <row r="38" spans="1:18" ht="15.75" customHeight="1" x14ac:dyDescent="0.25">
      <c r="A38" s="421" t="s">
        <v>124</v>
      </c>
      <c r="B38" s="421"/>
      <c r="C38" s="421"/>
      <c r="D38" s="421"/>
      <c r="E38" s="421"/>
      <c r="F38" s="421"/>
      <c r="G38" s="421"/>
      <c r="H38" s="421"/>
    </row>
    <row r="39" spans="1:18" ht="29.25" customHeight="1" x14ac:dyDescent="0.25">
      <c r="A39" s="442" t="s">
        <v>149</v>
      </c>
      <c r="B39" s="442"/>
      <c r="C39" s="442"/>
      <c r="D39" s="442"/>
      <c r="E39" s="442"/>
      <c r="F39" s="442"/>
      <c r="G39" s="442"/>
      <c r="H39" s="442"/>
    </row>
    <row r="40" spans="1:18" ht="27" customHeight="1" x14ac:dyDescent="0.25">
      <c r="A40" s="442" t="s">
        <v>150</v>
      </c>
      <c r="B40" s="442"/>
      <c r="C40" s="442"/>
      <c r="D40" s="442"/>
      <c r="E40" s="442"/>
      <c r="F40" s="442"/>
      <c r="G40" s="442"/>
      <c r="H40" s="442"/>
    </row>
    <row r="41" spans="1:18" ht="38.25" customHeight="1" x14ac:dyDescent="0.25">
      <c r="A41" s="442" t="s">
        <v>151</v>
      </c>
      <c r="B41" s="442"/>
      <c r="C41" s="442"/>
      <c r="D41" s="442"/>
      <c r="E41" s="442"/>
      <c r="F41" s="442"/>
      <c r="G41" s="442"/>
      <c r="H41" s="442"/>
    </row>
    <row r="42" spans="1:18" ht="30.75" customHeight="1" x14ac:dyDescent="0.25">
      <c r="A42" s="442" t="s">
        <v>152</v>
      </c>
      <c r="B42" s="442"/>
      <c r="C42" s="442"/>
      <c r="D42" s="442"/>
      <c r="E42" s="442"/>
      <c r="F42" s="442"/>
      <c r="G42" s="442"/>
      <c r="H42" s="442"/>
    </row>
    <row r="43" spans="1:18" ht="80.25" customHeight="1" x14ac:dyDescent="0.25">
      <c r="A43" s="442" t="s">
        <v>153</v>
      </c>
      <c r="B43" s="442"/>
      <c r="C43" s="442"/>
      <c r="D43" s="442"/>
      <c r="E43" s="442"/>
      <c r="F43" s="442"/>
      <c r="G43" s="442"/>
      <c r="H43" s="442"/>
    </row>
    <row r="44" spans="1:18" ht="15.75" customHeight="1" x14ac:dyDescent="0.25">
      <c r="A44" s="431"/>
      <c r="B44" s="431"/>
      <c r="C44" s="431"/>
      <c r="D44" s="431"/>
      <c r="E44" s="431"/>
      <c r="F44" s="431"/>
      <c r="G44" s="431"/>
      <c r="H44" s="431"/>
    </row>
    <row r="45" spans="1:18" ht="29.25" customHeight="1" x14ac:dyDescent="0.25">
      <c r="A45" s="421" t="s">
        <v>95</v>
      </c>
      <c r="B45" s="421"/>
      <c r="C45" s="421"/>
      <c r="D45" s="421"/>
      <c r="E45" s="421"/>
      <c r="F45" s="421"/>
      <c r="G45" s="421"/>
      <c r="H45" s="42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25">
      <c r="A46" s="428" t="s">
        <v>154</v>
      </c>
      <c r="B46" s="429"/>
      <c r="C46" s="429"/>
      <c r="D46" s="429"/>
      <c r="E46" s="429"/>
      <c r="F46" s="429"/>
      <c r="G46" s="429"/>
      <c r="H46" s="429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25">
      <c r="A47" s="428" t="s">
        <v>155</v>
      </c>
      <c r="B47" s="429"/>
      <c r="C47" s="429"/>
      <c r="D47" s="429"/>
      <c r="E47" s="429"/>
      <c r="F47" s="429"/>
      <c r="G47" s="429"/>
      <c r="H47" s="429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25">
      <c r="A48" s="430"/>
      <c r="B48" s="430"/>
      <c r="C48" s="430"/>
      <c r="D48" s="430"/>
      <c r="E48" s="430"/>
      <c r="F48" s="430"/>
      <c r="G48" s="430"/>
      <c r="H48" s="430"/>
      <c r="I48" s="96"/>
      <c r="J48" s="96"/>
      <c r="K48" s="8"/>
      <c r="L48" s="8"/>
      <c r="M48" s="8"/>
      <c r="N48" s="8"/>
      <c r="O48" s="8"/>
      <c r="P48" s="8"/>
      <c r="Q48" s="8"/>
      <c r="R48" s="8"/>
    </row>
    <row r="49" spans="1:18" ht="15" customHeight="1" x14ac:dyDescent="0.25">
      <c r="A49" s="421" t="s">
        <v>103</v>
      </c>
      <c r="B49" s="421"/>
      <c r="C49" s="421"/>
      <c r="D49" s="421"/>
      <c r="E49" s="421"/>
      <c r="F49" s="421"/>
      <c r="G49" s="421"/>
      <c r="H49" s="421"/>
      <c r="I49" s="101"/>
      <c r="J49" s="101"/>
      <c r="K49" s="101"/>
      <c r="L49" s="101"/>
      <c r="M49" s="101"/>
      <c r="N49" s="101"/>
      <c r="O49" s="101"/>
      <c r="P49" s="101"/>
      <c r="Q49" s="421"/>
      <c r="R49" s="421"/>
    </row>
    <row r="50" spans="1:18" x14ac:dyDescent="0.25">
      <c r="A50" s="359"/>
      <c r="B50" s="359"/>
      <c r="C50" s="359"/>
      <c r="D50" s="359"/>
      <c r="E50" s="359"/>
      <c r="F50" s="359"/>
      <c r="G50" s="359"/>
      <c r="H50" s="359"/>
      <c r="I50" s="97"/>
      <c r="J50" s="97"/>
      <c r="K50" s="97"/>
      <c r="L50" s="97"/>
      <c r="M50" s="97"/>
      <c r="N50" s="97"/>
      <c r="O50" s="97"/>
      <c r="P50" s="97"/>
      <c r="Q50" s="97"/>
      <c r="R50" s="97"/>
    </row>
    <row r="51" spans="1:18" x14ac:dyDescent="0.25">
      <c r="A51" s="428" t="s">
        <v>156</v>
      </c>
      <c r="B51" s="429"/>
      <c r="C51" s="429"/>
      <c r="D51" s="429"/>
      <c r="E51" s="429"/>
      <c r="F51" s="429"/>
      <c r="G51" s="429"/>
      <c r="H51" s="429"/>
      <c r="I51" s="97"/>
      <c r="J51" s="97"/>
      <c r="K51" s="97"/>
      <c r="L51" s="97"/>
      <c r="M51" s="97"/>
      <c r="N51" s="97"/>
      <c r="O51" s="97"/>
      <c r="P51" s="97"/>
      <c r="Q51" s="97"/>
      <c r="R51" s="97"/>
    </row>
    <row r="52" spans="1:18" x14ac:dyDescent="0.25">
      <c r="A52" s="430"/>
      <c r="B52" s="430"/>
      <c r="C52" s="430"/>
      <c r="D52" s="430"/>
      <c r="E52" s="430"/>
      <c r="F52" s="430"/>
      <c r="G52" s="430"/>
      <c r="H52" s="430"/>
      <c r="I52" s="97"/>
      <c r="J52" s="97"/>
      <c r="K52" s="97"/>
      <c r="L52" s="97"/>
      <c r="M52" s="97"/>
      <c r="N52" s="97"/>
      <c r="O52" s="97"/>
      <c r="P52" s="97"/>
      <c r="Q52" s="97"/>
      <c r="R52" s="97"/>
    </row>
    <row r="53" spans="1:18" x14ac:dyDescent="0.25">
      <c r="A53" s="421" t="s">
        <v>102</v>
      </c>
      <c r="B53" s="421"/>
      <c r="C53" s="421"/>
      <c r="D53" s="421"/>
      <c r="E53" s="421"/>
      <c r="F53" s="421"/>
      <c r="G53" s="421"/>
      <c r="H53" s="421"/>
      <c r="I53" s="97"/>
      <c r="J53" s="97"/>
      <c r="K53" s="97"/>
      <c r="L53" s="97"/>
      <c r="M53" s="97"/>
      <c r="N53" s="97"/>
      <c r="O53" s="97"/>
      <c r="P53" s="97"/>
      <c r="Q53" s="97"/>
      <c r="R53" s="97"/>
    </row>
    <row r="54" spans="1:18" x14ac:dyDescent="0.25">
      <c r="A54" s="427"/>
      <c r="B54" s="427"/>
      <c r="C54" s="427"/>
      <c r="D54" s="427"/>
      <c r="E54" s="427"/>
      <c r="F54" s="427"/>
      <c r="G54" s="427"/>
      <c r="H54" s="427"/>
      <c r="I54" s="97"/>
      <c r="J54" s="97"/>
      <c r="K54" s="97"/>
      <c r="L54" s="97"/>
      <c r="M54" s="97"/>
      <c r="N54" s="97"/>
      <c r="O54" s="97"/>
      <c r="P54" s="97"/>
      <c r="Q54" s="97"/>
      <c r="R54" s="97"/>
    </row>
    <row r="55" spans="1:18" ht="15" customHeight="1" x14ac:dyDescent="0.25">
      <c r="A55" s="428" t="s">
        <v>157</v>
      </c>
      <c r="B55" s="429"/>
      <c r="C55" s="429"/>
      <c r="D55" s="429"/>
      <c r="E55" s="429"/>
      <c r="F55" s="429"/>
      <c r="G55" s="429"/>
      <c r="H55" s="429"/>
      <c r="I55" s="97"/>
      <c r="J55" s="97"/>
      <c r="K55" s="97"/>
      <c r="L55" s="97"/>
      <c r="M55" s="97"/>
      <c r="N55" s="97"/>
      <c r="O55" s="97"/>
      <c r="P55" s="97"/>
      <c r="Q55" s="97"/>
      <c r="R55" s="97"/>
    </row>
    <row r="56" spans="1:18" x14ac:dyDescent="0.25">
      <c r="A56" s="427"/>
      <c r="B56" s="427"/>
      <c r="C56" s="427"/>
      <c r="D56" s="427"/>
      <c r="E56" s="427"/>
      <c r="F56" s="427"/>
      <c r="G56" s="427"/>
      <c r="H56" s="427"/>
      <c r="I56" s="97"/>
      <c r="J56" s="97"/>
      <c r="K56" s="97"/>
      <c r="L56" s="97"/>
      <c r="M56" s="97"/>
      <c r="N56" s="97"/>
      <c r="O56" s="97"/>
      <c r="P56" s="97"/>
      <c r="Q56" s="97"/>
      <c r="R56" s="97"/>
    </row>
    <row r="57" spans="1:18" ht="29.25" customHeight="1" x14ac:dyDescent="0.25">
      <c r="A57" s="421" t="s">
        <v>111</v>
      </c>
      <c r="B57" s="421"/>
      <c r="C57" s="421"/>
      <c r="D57" s="421"/>
      <c r="E57" s="421"/>
      <c r="F57" s="421"/>
      <c r="G57" s="421"/>
      <c r="H57" s="421"/>
      <c r="I57" s="97"/>
      <c r="J57" s="97"/>
      <c r="K57" s="97"/>
      <c r="L57" s="97"/>
      <c r="M57" s="97"/>
      <c r="N57" s="97"/>
      <c r="O57" s="97"/>
      <c r="P57" s="97"/>
      <c r="Q57" s="97"/>
      <c r="R57" s="97"/>
    </row>
    <row r="58" spans="1:18" x14ac:dyDescent="0.25">
      <c r="A58" s="427"/>
      <c r="B58" s="427"/>
      <c r="C58" s="427"/>
      <c r="D58" s="427"/>
      <c r="E58" s="427"/>
      <c r="F58" s="427"/>
      <c r="G58" s="427"/>
      <c r="H58" s="427"/>
      <c r="I58" s="97"/>
      <c r="J58" s="97"/>
      <c r="K58" s="97"/>
      <c r="L58" s="97"/>
      <c r="M58" s="97"/>
      <c r="N58" s="97"/>
      <c r="O58" s="97"/>
      <c r="P58" s="97"/>
      <c r="Q58" s="97"/>
      <c r="R58" s="97"/>
    </row>
    <row r="59" spans="1:18" x14ac:dyDescent="0.25">
      <c r="A59" s="421" t="s">
        <v>115</v>
      </c>
      <c r="B59" s="421"/>
      <c r="C59" s="421"/>
      <c r="D59" s="421"/>
      <c r="E59" s="421"/>
      <c r="F59" s="421"/>
      <c r="G59" s="421"/>
      <c r="H59" s="421"/>
      <c r="I59" s="97"/>
      <c r="J59" s="97"/>
      <c r="K59" s="97"/>
      <c r="L59" s="97"/>
      <c r="M59" s="97"/>
      <c r="N59" s="97"/>
      <c r="O59" s="97"/>
      <c r="P59" s="97"/>
      <c r="Q59" s="97"/>
      <c r="R59" s="97"/>
    </row>
    <row r="60" spans="1:18" x14ac:dyDescent="0.25">
      <c r="A60" s="427"/>
      <c r="B60" s="427"/>
      <c r="C60" s="427"/>
      <c r="D60" s="427"/>
      <c r="E60" s="427"/>
      <c r="F60" s="427"/>
      <c r="G60" s="427"/>
      <c r="H60" s="427"/>
      <c r="I60" s="97"/>
      <c r="J60" s="97"/>
      <c r="K60" s="97"/>
      <c r="L60" s="97"/>
      <c r="M60" s="97"/>
      <c r="N60" s="97"/>
      <c r="O60" s="97"/>
      <c r="P60" s="97"/>
      <c r="Q60" s="97"/>
      <c r="R60" s="97"/>
    </row>
    <row r="61" spans="1:18" x14ac:dyDescent="0.25">
      <c r="A61" s="428" t="s">
        <v>125</v>
      </c>
      <c r="B61" s="429"/>
      <c r="C61" s="429"/>
      <c r="D61" s="429"/>
      <c r="E61" s="429"/>
      <c r="F61" s="429"/>
      <c r="G61" s="429"/>
      <c r="H61" s="429"/>
      <c r="Q61" s="97"/>
      <c r="R61" s="97"/>
    </row>
    <row r="62" spans="1:18" x14ac:dyDescent="0.25">
      <c r="A62" s="428" t="s">
        <v>158</v>
      </c>
      <c r="B62" s="429"/>
      <c r="C62" s="429"/>
      <c r="D62" s="429"/>
      <c r="E62" s="429"/>
      <c r="F62" s="429"/>
      <c r="G62" s="429"/>
      <c r="H62" s="429"/>
      <c r="Q62" s="97"/>
      <c r="R62" s="97"/>
    </row>
    <row r="63" spans="1:18" x14ac:dyDescent="0.25">
      <c r="A63" s="427"/>
      <c r="B63" s="427"/>
      <c r="C63" s="427"/>
      <c r="D63" s="427"/>
      <c r="E63" s="427"/>
      <c r="F63" s="427"/>
      <c r="G63" s="427"/>
      <c r="H63" s="427"/>
      <c r="I63" s="97"/>
      <c r="J63" s="97"/>
      <c r="K63" s="97"/>
      <c r="L63" s="97"/>
      <c r="M63" s="97"/>
      <c r="N63" s="97"/>
      <c r="O63" s="97"/>
      <c r="P63" s="97"/>
      <c r="Q63" s="97"/>
      <c r="R63" s="97"/>
    </row>
    <row r="64" spans="1:18" ht="30.75" customHeight="1" x14ac:dyDescent="0.25">
      <c r="A64" s="421" t="s">
        <v>116</v>
      </c>
      <c r="B64" s="421"/>
      <c r="C64" s="421"/>
      <c r="D64" s="421"/>
      <c r="E64" s="421"/>
      <c r="F64" s="421"/>
      <c r="G64" s="421"/>
      <c r="H64" s="421"/>
      <c r="I64" s="97"/>
      <c r="J64" s="97"/>
      <c r="K64" s="97"/>
      <c r="L64" s="97"/>
      <c r="M64" s="97"/>
      <c r="N64" s="97"/>
      <c r="O64" s="97"/>
      <c r="P64" s="97"/>
      <c r="Q64" s="97"/>
      <c r="R64" s="97"/>
    </row>
    <row r="65" spans="1:18" ht="12" customHeight="1" x14ac:dyDescent="0.25">
      <c r="A65" s="427"/>
      <c r="B65" s="427"/>
      <c r="C65" s="427"/>
      <c r="D65" s="427"/>
      <c r="E65" s="427"/>
      <c r="F65" s="427"/>
      <c r="G65" s="427"/>
      <c r="H65" s="427"/>
      <c r="I65" s="97"/>
      <c r="J65" s="97"/>
      <c r="K65" s="97"/>
      <c r="L65" s="97"/>
      <c r="M65" s="97"/>
      <c r="N65" s="97"/>
      <c r="O65" s="97"/>
      <c r="P65" s="97"/>
      <c r="Q65" s="97"/>
      <c r="R65" s="97"/>
    </row>
    <row r="66" spans="1:18" ht="15" customHeight="1" x14ac:dyDescent="0.25">
      <c r="A66" s="428" t="s">
        <v>159</v>
      </c>
      <c r="B66" s="429"/>
      <c r="C66" s="429"/>
      <c r="D66" s="429"/>
      <c r="E66" s="429"/>
      <c r="F66" s="429"/>
      <c r="G66" s="429"/>
      <c r="H66" s="429"/>
      <c r="I66" s="97"/>
      <c r="J66" s="97"/>
      <c r="K66" s="97"/>
      <c r="L66" s="97"/>
      <c r="M66" s="97"/>
      <c r="N66" s="97"/>
      <c r="O66" s="97"/>
      <c r="P66" s="97"/>
      <c r="Q66" s="97"/>
      <c r="R66" s="97"/>
    </row>
    <row r="67" spans="1:18" ht="12" customHeight="1" x14ac:dyDescent="0.25">
      <c r="A67" s="430"/>
      <c r="B67" s="430"/>
      <c r="C67" s="430"/>
      <c r="D67" s="430"/>
      <c r="E67" s="430"/>
      <c r="F67" s="430"/>
      <c r="G67" s="430"/>
      <c r="H67" s="430"/>
      <c r="I67" s="97"/>
      <c r="J67" s="97"/>
      <c r="K67" s="97"/>
      <c r="L67" s="97"/>
      <c r="M67" s="97"/>
      <c r="N67" s="97"/>
      <c r="O67" s="97"/>
      <c r="P67" s="97"/>
      <c r="Q67" s="97"/>
      <c r="R67" s="97"/>
    </row>
    <row r="68" spans="1:18" ht="17.25" customHeight="1" x14ac:dyDescent="0.25">
      <c r="A68" s="421" t="s">
        <v>126</v>
      </c>
      <c r="B68" s="421"/>
      <c r="C68" s="421"/>
      <c r="D68" s="421"/>
      <c r="E68" s="421"/>
      <c r="F68" s="421"/>
      <c r="G68" s="421"/>
      <c r="H68" s="421"/>
      <c r="I68" s="97"/>
      <c r="J68" s="97"/>
      <c r="K68" s="97"/>
      <c r="L68" s="97"/>
      <c r="M68" s="97"/>
      <c r="N68" s="97"/>
      <c r="O68" s="97"/>
      <c r="P68" s="97"/>
      <c r="Q68" s="97"/>
      <c r="R68" s="97"/>
    </row>
    <row r="69" spans="1:18" ht="12" customHeight="1" x14ac:dyDescent="0.25">
      <c r="A69" s="430"/>
      <c r="B69" s="430"/>
      <c r="C69" s="430"/>
      <c r="D69" s="430"/>
      <c r="E69" s="430"/>
      <c r="F69" s="430"/>
      <c r="G69" s="430"/>
      <c r="H69" s="430"/>
      <c r="I69" s="97"/>
      <c r="J69" s="97"/>
      <c r="K69" s="97"/>
      <c r="L69" s="97"/>
      <c r="M69" s="97"/>
      <c r="N69" s="97"/>
      <c r="O69" s="97"/>
      <c r="P69" s="97"/>
      <c r="Q69" s="97"/>
      <c r="R69" s="97"/>
    </row>
    <row r="70" spans="1:18" ht="15.75" customHeight="1" x14ac:dyDescent="0.25">
      <c r="A70" s="426" t="s">
        <v>160</v>
      </c>
      <c r="B70" s="424"/>
      <c r="C70" s="424"/>
      <c r="D70" s="424"/>
      <c r="E70" s="424"/>
      <c r="F70" s="424"/>
      <c r="G70" s="424"/>
      <c r="H70" s="424"/>
      <c r="I70" s="97"/>
      <c r="J70" s="97"/>
      <c r="K70" s="9"/>
      <c r="L70" s="9"/>
      <c r="M70" s="9"/>
      <c r="N70" s="9"/>
      <c r="O70" s="9"/>
      <c r="P70" s="9"/>
      <c r="Q70" s="9"/>
      <c r="R70" s="9"/>
    </row>
    <row r="71" spans="1:18" ht="42.75" customHeight="1" x14ac:dyDescent="0.25">
      <c r="A71" s="424" t="s">
        <v>161</v>
      </c>
      <c r="B71" s="424"/>
      <c r="C71" s="424"/>
      <c r="D71" s="424"/>
      <c r="E71" s="424"/>
      <c r="F71" s="424"/>
      <c r="G71" s="424"/>
      <c r="H71" s="424"/>
      <c r="I71" s="8"/>
      <c r="J71" s="8"/>
      <c r="K71" s="10"/>
      <c r="L71" s="10"/>
      <c r="M71" s="10"/>
      <c r="N71" s="10"/>
      <c r="O71" s="10"/>
      <c r="P71" s="10"/>
      <c r="Q71" s="10"/>
      <c r="R71" s="10"/>
    </row>
    <row r="72" spans="1:18" ht="30.75" customHeight="1" x14ac:dyDescent="0.25">
      <c r="A72" s="424" t="s">
        <v>162</v>
      </c>
      <c r="B72" s="424"/>
      <c r="C72" s="424"/>
      <c r="D72" s="424"/>
      <c r="E72" s="424"/>
      <c r="F72" s="424"/>
      <c r="G72" s="424"/>
      <c r="H72" s="424"/>
      <c r="I72" s="8"/>
      <c r="J72" s="8"/>
      <c r="K72" s="10"/>
      <c r="L72" s="10"/>
      <c r="M72" s="10"/>
      <c r="N72" s="10"/>
      <c r="O72" s="10"/>
      <c r="P72" s="10"/>
      <c r="Q72" s="10"/>
      <c r="R72" s="10"/>
    </row>
    <row r="73" spans="1:18" ht="30" customHeight="1" x14ac:dyDescent="0.25">
      <c r="A73" s="424" t="s">
        <v>163</v>
      </c>
      <c r="B73" s="424"/>
      <c r="C73" s="424"/>
      <c r="D73" s="424"/>
      <c r="E73" s="424"/>
      <c r="F73" s="424"/>
      <c r="G73" s="424"/>
      <c r="H73" s="424"/>
      <c r="I73" s="8"/>
      <c r="J73" s="8"/>
      <c r="K73" s="10"/>
      <c r="L73" s="10"/>
      <c r="M73" s="10"/>
      <c r="N73" s="10"/>
      <c r="O73" s="10"/>
      <c r="P73" s="10"/>
      <c r="Q73" s="10"/>
      <c r="R73" s="10"/>
    </row>
    <row r="74" spans="1:18" ht="27.75" customHeight="1" x14ac:dyDescent="0.25">
      <c r="A74" s="424" t="s">
        <v>164</v>
      </c>
      <c r="B74" s="424"/>
      <c r="C74" s="424"/>
      <c r="D74" s="424"/>
      <c r="E74" s="424"/>
      <c r="F74" s="424"/>
      <c r="G74" s="424"/>
      <c r="H74" s="424"/>
      <c r="I74" s="8"/>
      <c r="J74" s="8"/>
      <c r="K74" s="10"/>
      <c r="L74" s="10"/>
      <c r="M74" s="10"/>
      <c r="N74" s="10"/>
      <c r="O74" s="10"/>
      <c r="P74" s="10"/>
      <c r="Q74" s="10"/>
      <c r="R74" s="10"/>
    </row>
    <row r="75" spans="1:18" ht="13.5" customHeight="1" x14ac:dyDescent="0.25">
      <c r="A75" s="425"/>
      <c r="B75" s="425"/>
      <c r="C75" s="425"/>
      <c r="D75" s="425"/>
      <c r="E75" s="425"/>
      <c r="F75" s="425"/>
      <c r="G75" s="425"/>
      <c r="H75" s="425"/>
      <c r="I75" s="96"/>
      <c r="J75" s="96"/>
      <c r="K75" s="10"/>
      <c r="L75" s="10"/>
      <c r="M75" s="10"/>
      <c r="N75" s="10"/>
      <c r="O75" s="10"/>
      <c r="P75" s="10"/>
      <c r="Q75" s="10"/>
      <c r="R75" s="10"/>
    </row>
    <row r="76" spans="1:18" ht="13.5" customHeight="1" x14ac:dyDescent="0.25">
      <c r="A76" s="421" t="s">
        <v>72</v>
      </c>
      <c r="B76" s="421"/>
      <c r="C76" s="421"/>
      <c r="D76" s="421"/>
      <c r="E76" s="421"/>
      <c r="F76" s="421"/>
      <c r="G76" s="421"/>
      <c r="H76" s="421"/>
      <c r="I76" s="96"/>
      <c r="J76" s="96"/>
      <c r="K76" s="10"/>
      <c r="L76" s="10"/>
      <c r="M76" s="10"/>
      <c r="N76" s="10"/>
      <c r="O76" s="10"/>
      <c r="P76" s="10"/>
      <c r="Q76" s="10"/>
      <c r="R76" s="10"/>
    </row>
    <row r="77" spans="1:18" ht="28.5" customHeight="1" x14ac:dyDescent="0.25">
      <c r="A77" s="424" t="s">
        <v>165</v>
      </c>
      <c r="B77" s="424"/>
      <c r="C77" s="424"/>
      <c r="D77" s="424"/>
      <c r="E77" s="424"/>
      <c r="F77" s="424"/>
      <c r="G77" s="424"/>
      <c r="H77" s="424"/>
      <c r="I77" s="8"/>
      <c r="J77" s="8"/>
      <c r="K77" s="10"/>
      <c r="L77" s="10"/>
      <c r="M77" s="10"/>
      <c r="N77" s="10"/>
      <c r="O77" s="10"/>
      <c r="P77" s="10"/>
      <c r="Q77" s="10"/>
      <c r="R77" s="10"/>
    </row>
    <row r="78" spans="1:18" ht="57.75" customHeight="1" x14ac:dyDescent="0.25">
      <c r="A78" s="424" t="s">
        <v>166</v>
      </c>
      <c r="B78" s="424"/>
      <c r="C78" s="424"/>
      <c r="D78" s="424"/>
      <c r="E78" s="424"/>
      <c r="F78" s="424"/>
      <c r="G78" s="424"/>
      <c r="H78" s="424"/>
      <c r="I78" s="8"/>
      <c r="J78" s="8"/>
      <c r="K78" s="10"/>
      <c r="L78" s="10"/>
      <c r="M78" s="10"/>
      <c r="N78" s="10"/>
      <c r="O78" s="10"/>
      <c r="P78" s="10"/>
      <c r="Q78" s="10"/>
      <c r="R78" s="10"/>
    </row>
    <row r="79" spans="1:18" ht="17.25" customHeight="1" x14ac:dyDescent="0.25">
      <c r="A79" s="425"/>
      <c r="B79" s="425"/>
      <c r="C79" s="425"/>
      <c r="D79" s="425"/>
      <c r="E79" s="425"/>
      <c r="F79" s="425"/>
      <c r="G79" s="425"/>
      <c r="H79" s="425"/>
      <c r="I79" s="96"/>
      <c r="J79" s="96"/>
      <c r="K79" s="10"/>
      <c r="L79" s="10"/>
      <c r="M79" s="10"/>
      <c r="N79" s="10"/>
      <c r="O79" s="10"/>
      <c r="P79" s="10"/>
      <c r="Q79" s="10"/>
      <c r="R79" s="10"/>
    </row>
    <row r="80" spans="1:18" x14ac:dyDescent="0.25">
      <c r="A80" s="421" t="s">
        <v>119</v>
      </c>
      <c r="B80" s="421"/>
      <c r="C80" s="421"/>
      <c r="D80" s="421"/>
      <c r="E80" s="421"/>
      <c r="F80" s="421"/>
      <c r="G80" s="421"/>
      <c r="H80" s="421"/>
      <c r="I80" s="101"/>
      <c r="J80" s="101"/>
      <c r="K80" s="11"/>
      <c r="L80" s="11"/>
      <c r="M80" s="11"/>
      <c r="N80" s="11"/>
      <c r="O80" s="11"/>
      <c r="P80" s="11"/>
      <c r="Q80" s="11"/>
      <c r="R80" s="11"/>
    </row>
    <row r="81" spans="1:18" ht="13.5" customHeight="1" x14ac:dyDescent="0.25">
      <c r="A81" s="359"/>
      <c r="B81" s="359"/>
      <c r="C81" s="359"/>
      <c r="D81" s="359"/>
      <c r="E81" s="359"/>
      <c r="F81" s="359"/>
      <c r="G81" s="359"/>
      <c r="H81" s="359"/>
      <c r="I81" s="97"/>
      <c r="J81" s="97"/>
      <c r="K81" s="11"/>
      <c r="L81" s="11"/>
      <c r="M81" s="11"/>
      <c r="N81" s="11"/>
      <c r="O81" s="11"/>
      <c r="P81" s="11"/>
      <c r="Q81" s="11"/>
      <c r="R81" s="11"/>
    </row>
    <row r="82" spans="1:18" ht="15.75" customHeight="1" x14ac:dyDescent="0.25">
      <c r="A82" s="422" t="s">
        <v>167</v>
      </c>
      <c r="B82" s="423"/>
      <c r="C82" s="423"/>
      <c r="D82" s="423"/>
      <c r="E82" s="423"/>
      <c r="F82" s="423"/>
      <c r="G82" s="423"/>
      <c r="H82" s="423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x14ac:dyDescent="0.25">
      <c r="A83" s="359"/>
      <c r="B83" s="359"/>
      <c r="C83" s="359"/>
      <c r="D83" s="359"/>
      <c r="E83" s="359"/>
      <c r="F83" s="359"/>
      <c r="G83" s="359"/>
      <c r="H83" s="359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7:H67"/>
    <mergeCell ref="A68:H68"/>
    <mergeCell ref="A69:H69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15</vt:i4>
      </vt:variant>
    </vt:vector>
  </HeadingPairs>
  <TitlesOfParts>
    <vt:vector size="34" baseType="lpstr">
      <vt:lpstr>Հ3 Մաս 1 և 2</vt:lpstr>
      <vt:lpstr>Հ3 Մաս 3</vt:lpstr>
      <vt:lpstr>Հ3 Մաս 4</vt:lpstr>
      <vt:lpstr>Հ4 </vt:lpstr>
      <vt:lpstr>Հ4 11001</vt:lpstr>
      <vt:lpstr>Հ4 32001</vt:lpstr>
      <vt:lpstr>Հ5</vt:lpstr>
      <vt:lpstr>Հ6</vt:lpstr>
      <vt:lpstr>Հ7 Ձև1</vt:lpstr>
      <vt:lpstr>AMD Հ7 Ձև1 round</vt:lpstr>
      <vt:lpstr>USD Հ7 Ձև1 round (2)</vt:lpstr>
      <vt:lpstr>AMD Հ7 Ձև2</vt:lpstr>
      <vt:lpstr>Հ7 Ձև2 (2)</vt:lpstr>
      <vt:lpstr>Հ8</vt:lpstr>
      <vt:lpstr>Հ9</vt:lpstr>
      <vt:lpstr>Հ10</vt:lpstr>
      <vt:lpstr>Total Budget1 (2)</vt:lpstr>
      <vt:lpstr>Total Budget1</vt:lpstr>
      <vt:lpstr>Լրացման պահանջներ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  <vt:lpstr>'Total Budget1'!Print_Titles</vt:lpstr>
      <vt:lpstr>'Total Budget1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2023-03-03T13:02:15Z</dcterms:modified>
</cp:coreProperties>
</file>