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15330" windowHeight="7800"/>
  </bookViews>
  <sheets>
    <sheet name="Հ2 Ձև1 " sheetId="3" r:id="rId1"/>
    <sheet name="Հ2 Ձև2 (1)" sheetId="1" r:id="rId2"/>
    <sheet name="Հ2 Ձև2 (2)" sheetId="9" state="hidden" r:id="rId3"/>
    <sheet name="Լրացման պահանջներ" sheetId="2" r:id="rId4"/>
  </sheets>
  <definedNames>
    <definedName name="_Toc501014754" localSheetId="1">'Հ2 Ձև2 (1)'!#REF!</definedName>
    <definedName name="_Toc501014754" localSheetId="2">'Հ2 Ձև2 (2)'!#REF!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" l="1"/>
  <c r="G61" i="1" l="1"/>
  <c r="G60" i="1"/>
  <c r="F67" i="1" l="1"/>
  <c r="E67" i="1"/>
  <c r="D67" i="1"/>
  <c r="G67" i="1"/>
  <c r="N7" i="3" l="1"/>
  <c r="F68" i="1" l="1"/>
  <c r="F79" i="1" s="1"/>
  <c r="D68" i="1"/>
  <c r="G79" i="9"/>
  <c r="F79" i="9"/>
  <c r="E79" i="9"/>
  <c r="D79" i="9"/>
  <c r="G75" i="9"/>
  <c r="G70" i="9"/>
  <c r="G76" i="9" s="1"/>
  <c r="G82" i="9" s="1"/>
  <c r="F70" i="9"/>
  <c r="F76" i="9" s="1"/>
  <c r="E70" i="9"/>
  <c r="E76" i="9" s="1"/>
  <c r="D70" i="9"/>
  <c r="D76" i="9" s="1"/>
  <c r="G67" i="9"/>
  <c r="G60" i="9"/>
  <c r="E82" i="9" l="1"/>
  <c r="D82" i="9"/>
  <c r="D74" i="1"/>
  <c r="F7" i="3" s="1"/>
  <c r="D79" i="1"/>
  <c r="F82" i="9"/>
  <c r="C7" i="3"/>
  <c r="J7" i="3"/>
  <c r="K7" i="3"/>
  <c r="I7" i="3"/>
  <c r="M7" i="3"/>
  <c r="L7" i="3"/>
  <c r="R7" i="3"/>
  <c r="Q7" i="3"/>
  <c r="P7" i="3"/>
  <c r="O7" i="3"/>
  <c r="E7" i="3"/>
  <c r="B7" i="3"/>
  <c r="K11" i="3" l="1"/>
  <c r="J11" i="3"/>
  <c r="I11" i="3"/>
  <c r="G73" i="1"/>
  <c r="G66" i="1"/>
  <c r="G59" i="1"/>
  <c r="F77" i="1"/>
  <c r="G77" i="1"/>
  <c r="D77" i="1"/>
  <c r="D80" i="1" s="1"/>
  <c r="E68" i="1"/>
  <c r="F74" i="1"/>
  <c r="H7" i="3" s="1"/>
  <c r="G68" i="1"/>
  <c r="G74" i="1" s="1"/>
  <c r="E74" i="1" l="1"/>
  <c r="E79" i="1"/>
  <c r="E77" i="1" s="1"/>
  <c r="G80" i="1"/>
  <c r="F11" i="3"/>
  <c r="F80" i="1"/>
  <c r="H11" i="3"/>
  <c r="G7" i="3" l="1"/>
  <c r="G11" i="3" s="1"/>
  <c r="E80" i="1"/>
</calcChain>
</file>

<file path=xl/sharedStrings.xml><?xml version="1.0" encoding="utf-8"?>
<sst xmlns="http://schemas.openxmlformats.org/spreadsheetml/2006/main" count="270" uniqueCount="149">
  <si>
    <t>Չափի միավորը</t>
  </si>
  <si>
    <t>2025թ.</t>
  </si>
  <si>
    <t>ՀՀ դրամ</t>
  </si>
  <si>
    <t>X</t>
  </si>
  <si>
    <t>Ընդամենը</t>
  </si>
  <si>
    <t xml:space="preserve">Այլընտրանք # 3 </t>
  </si>
  <si>
    <t>Այլընտրանք # ...</t>
  </si>
  <si>
    <t>ԼՐԱՑՄԱՆ ՊԱՀԱՆՋՆԵՐ</t>
  </si>
  <si>
    <t xml:space="preserve">2024թ. </t>
  </si>
  <si>
    <t xml:space="preserve">Նպատակը </t>
  </si>
  <si>
    <t>2026թ․</t>
  </si>
  <si>
    <t xml:space="preserve">2025թ. </t>
  </si>
  <si>
    <t>Ծրագրի/ միջոցառման անվանումը</t>
  </si>
  <si>
    <t>Ծրագիր</t>
  </si>
  <si>
    <t>Միջոցառում</t>
  </si>
  <si>
    <t>2024թ.</t>
  </si>
  <si>
    <t>2026թ.</t>
  </si>
  <si>
    <t>Պարտադիր</t>
  </si>
  <si>
    <r>
      <t xml:space="preserve"> </t>
    </r>
    <r>
      <rPr>
        <sz val="10"/>
        <color theme="1"/>
        <rFont val="GHEA Grapalat"/>
        <family val="3"/>
      </rPr>
      <t/>
    </r>
  </si>
  <si>
    <t>1. Պետական մարմինը</t>
  </si>
  <si>
    <t>2. Ծրագիրը</t>
  </si>
  <si>
    <t>3. Միջոցառումը</t>
  </si>
  <si>
    <t>list 1</t>
  </si>
  <si>
    <t>Ապրանք և ծառայություն</t>
  </si>
  <si>
    <t>Տրանսֆերտ</t>
  </si>
  <si>
    <t>Այլ (նկարագրել)</t>
  </si>
  <si>
    <t>Նոր նախաձեռնության բնույթը՝</t>
  </si>
  <si>
    <t>list 2</t>
  </si>
  <si>
    <t>4. Նոր նախաձեռնության ծախսերի հիմքում դրված ծախսային պարտավորության բնույթը՝</t>
  </si>
  <si>
    <t>list 3</t>
  </si>
  <si>
    <t>Հայեցողական (շարունակական)</t>
  </si>
  <si>
    <t>Հայեցողական (ոչ շարունակական)</t>
  </si>
  <si>
    <t>5. Նպատակը</t>
  </si>
  <si>
    <t>6. Նկարագրությունը</t>
  </si>
  <si>
    <t>7. Սպասվող օգուտները</t>
  </si>
  <si>
    <t xml:space="preserve">8. Նոր նախաձեռնությունը չֆինանսավորելու դեպքում ծագող խնդիրները </t>
  </si>
  <si>
    <t>9. Արդյունքային չափորոշիչները</t>
  </si>
  <si>
    <t>10. Պահանջվող ռեսուրսները</t>
  </si>
  <si>
    <t>11. Ֆինանսավորման աղբյուրը</t>
  </si>
  <si>
    <t>Ծրագրի/ միջոցառման նախատեսվող սկիզբը</t>
  </si>
  <si>
    <t>12. Արդյունքների այլ մակարդակներ արտահայտող այլընտրանքներ</t>
  </si>
  <si>
    <t>13.Նոր նախաձեռնության իրականացման այլ եղանակներ արտահայտող այլընտրանքներ</t>
  </si>
  <si>
    <t>14. Այլ անհրաժեշտ տեղեկատվություն և հիմնավորումներ</t>
  </si>
  <si>
    <t>Միջոցառման ավարտի տարին</t>
  </si>
  <si>
    <t>Պետական բյուջե, այդ թվում՝</t>
  </si>
  <si>
    <t>Այլ բյուջետային ծրագրերից ակնկալվող ծախսային խնայողություններ</t>
  </si>
  <si>
    <t>Նոր նախաձեռնության գծով ընդհանուր ծախսեր, այդ թվում՝</t>
  </si>
  <si>
    <t>Նոր նախաձեռնությունների զուտ ազդեցությունը պետական բյուջեի վրա</t>
  </si>
  <si>
    <t>Այլ աղբյուրներ, այդ թվում՝</t>
  </si>
  <si>
    <t>Ծրագրի /միջոցառման սկիզբը</t>
  </si>
  <si>
    <t>Ծրագրի /միջոցառման նախատեսվող ավարտը</t>
  </si>
  <si>
    <t xml:space="preserve">Ծրագրի </t>
  </si>
  <si>
    <t>x</t>
  </si>
  <si>
    <t>Ներկայացնել ըստ առաջնահերթության</t>
  </si>
  <si>
    <t>Ավելացնել տողեր միջոցառումնրի համար</t>
  </si>
  <si>
    <t>Նոր միջոցառում</t>
  </si>
  <si>
    <t>Գոյություն ունեցող միջոցառման ընդլայնում</t>
  </si>
  <si>
    <t>Հավելված N 2. Նոր նախաձեռնությունների ներկայացման ամփոփ ձևաչափի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</si>
  <si>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</si>
  <si>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Ձևաչափ N 1. Նոր նախաձեռնությունների գծով ամփոփ տեղեկատվություն 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</si>
  <si>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</si>
  <si>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Նոր նախաձեռնությունների ներկայացման ձևաչափ</t>
  </si>
  <si>
    <t xml:space="preserve">2. Յուրքանչյուր առանձին նոր նախաձեռնության համար լրացվում է առանձին ձևաչափ: 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</si>
  <si>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</si>
  <si>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</si>
  <si>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</si>
  <si>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</si>
  <si>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</si>
  <si>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</si>
  <si>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</si>
  <si>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</si>
  <si>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 xml:space="preserve">16. Սյունակը լրացվում է միայն պարտադիր ծախսերին դասվող միջոցառումների համար: 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</si>
  <si>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</si>
  <si>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</si>
  <si>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</si>
  <si>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</si>
  <si>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</si>
  <si>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</si>
  <si>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 կամ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</si>
  <si>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</si>
  <si>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</si>
  <si>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27. Ներկայացվում է նոր նախաձեռնության գծով ծախսերի ֆինանսավորման ակնկալվող աղբյուրները: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</si>
  <si>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</si>
  <si>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</si>
  <si>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30. Ներկայացվում են նոր նախաձեռնության հետ կապված այլ անհրաժեշտ տեղեկատվություն և հիմնավորումներ: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</si>
  <si>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</si>
  <si>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Ծրագրային դասիչը</t>
  </si>
  <si>
    <t>Ընդամենը նախաձեռնության գծով ծախսեր (հազ. դրամ)</t>
  </si>
  <si>
    <t>Ընդամենը ՀՀ պետական բյուջեից ծախսեր (հազ. դրամ)</t>
  </si>
  <si>
    <t xml:space="preserve">Սպասվող օգուտները 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</si>
  <si>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</si>
  <si>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>Միջոցառման հիմքում դրված ծախսային պարտավորության բնույթը՝ (ընտրել)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</si>
  <si>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</si>
  <si>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</si>
  <si>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</si>
  <si>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</si>
  <si>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</si>
  <si>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t xml:space="preserve">7. Լրացվում է համապատասխան ծրագրի դասիչը՝ քառանիշ կոդը: Նոր ծրագրերի դեպքում այս տողը չի լրացվում: 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</si>
  <si>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</si>
  <si>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</si>
  <si>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</si>
  <si>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</si>
  <si>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</si>
  <si>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 xml:space="preserve">13. Այն դեպքում, երբ նոր նախաձեռնությունը ենթադրում է ծրագրի նոր միջոցառման ներմուծում, ապա անհրաժեշտ է Նոր միջոցառման բնույթը վանդակի դիմացի վանդակում ընտրել նոր միջոցառում տողը։Այն դեպքում, երբ նոր նախաձեռնությունը ենթադրում է գոյություն ունեցող միջոցառման ընդլայնում (գոյություն ունեցող ծառայությունների կամ տրանսֆերտների տարածում շահառուների նոր շրջանակի վրա), ապա անհրաժեշտ է Նոր միջոցառման բնույթը վանդակի դիմացի վանդակում ընտրել գոյություն ունեցող միջոցառման ընդլայնում տողը: 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</si>
  <si>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</si>
  <si>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</si>
  <si>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</si>
  <si>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</si>
  <si>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</si>
  <si>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</si>
  <si>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</si>
  <si>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</si>
  <si>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</si>
  <si>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</si>
  <si>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</si>
  <si>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</si>
  <si>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</si>
  <si>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</si>
  <si>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</si>
  <si>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</si>
  <si>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</si>
  <si>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</si>
  <si>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</si>
  <si>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3. Նշել նոր նախաձեռնությունը ներկայացնող պետական մարմնի անվանումը:</t>
  </si>
  <si>
    <t>Հավելված N 2. Նոր նախաձեռնությունների ներկայացման ամփոփ ձևաչափ*</t>
  </si>
  <si>
    <t>*</t>
  </si>
  <si>
    <t>**</t>
  </si>
  <si>
    <t>Պետական երաշխիքով վարկային միջոցներ</t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</si>
  <si>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rFont val="GHEA Grapalat"/>
        <family val="3"/>
      </rPr>
      <t>29</t>
    </r>
  </si>
  <si>
    <r>
      <t xml:space="preserve">Արդյունքային չափորոշիչները </t>
    </r>
    <r>
      <rPr>
        <vertAlign val="superscript"/>
        <sz val="10"/>
        <rFont val="GHEA Grapalat"/>
        <family val="3"/>
      </rPr>
      <t xml:space="preserve">24 </t>
    </r>
  </si>
  <si>
    <r>
      <t>Միջոցառման ավարտի տարին</t>
    </r>
    <r>
      <rPr>
        <vertAlign val="superscript"/>
        <sz val="9"/>
        <rFont val="GHEA Grapalat"/>
        <family val="3"/>
      </rPr>
      <t>25</t>
    </r>
  </si>
  <si>
    <t>Տարածքային կառավարման և ենթակառուցվածքների նախարարություն</t>
  </si>
  <si>
    <t xml:space="preserve">Պետական երաշխիքով վարկային միջոցներ </t>
  </si>
  <si>
    <t>Ծրագիրը  նպաստում է ՀՀ հանրային շենքերի արդիականացման և էներգաարդյունավետության բարձրացմանը, վերականգնվող էներգիայի աղբյուրների, արդյունավետ սարքավորումների և մաքուր տեխնոլոգիաների օգտագործման ընդլայնմանը՝ նպաստելով ջերմոցային գազերի արտանետման ծավալների կրճատմանը։</t>
  </si>
  <si>
    <t>Շրջակա միջավայրի նախարարություն</t>
  </si>
  <si>
    <t>Պետությունն իրականացնում է (վարկային ծրագրի դեպքում՝ ստանձնում է երաշխավորի դերը) երկարաժամկետ ուղղակիորեն ետգնվող ներդրումներ։</t>
  </si>
  <si>
    <t xml:space="preserve">Նախաձեռնությունն առնչվում է կլիմայի փոփոխության մեղմման և հարմարվողականությանն ուղղված միջոլորտային (խաչվող) քաղաքականության նպատակների հետ։ 
Այն նպատակների առումով համընկնում է զուգահեռ գրանտային և միջազգային ֆինանավորմամբ իրականացվող այլ ծրագրերի (ՄԱԿ, Եվրասիական բանկ, Ֆրանսիական զարգացման հիմնադրամ) հետ, սակայն թիրախավորելու է հանրային շենքների էներգախնայող ներդրումներ և ցածր ածխածնային զարգացման ուղղությամբ մասնավոր ներդրումների խրախուսում՝ ոչ պետական ֆինանսավորում պահանջող աղբյուրների հաշվին վերադարձ ապահովող միջոցառումներ։ </t>
  </si>
  <si>
    <t>Կառավարությունն ունի հնարավորություն պարտադիր պարտավորության շրջանակում կիրառել հայեցողական իրավասություններ՝ ծառայությունների մատուցման կարգի սահմանման, շահառուների կոնկրետ կատեգորիաների հստակեցման, տարեկան ֆինանսավորման չափերի որոշում և այլ ուղղություններվ։</t>
  </si>
  <si>
    <t>Միջոցառման անհրաժեշտությունը բխում է 2021 թվականի օգոստոսի 26-ի ԱԺՈ-002-Ն որոշմամբ հավանության
արժանացած «Հայաստանի Հանրապետության կառավարության ծրագրի (2021-2026թթ.)» 3.4 կետի «Էներգետիկա»
բաժնից, «Հայաստանի վերափոխման ռազմավարություն մինչև 2050» փաստաթղթի 13 կետից, կառավարության 2021 թվականի հունվարի 14-ի N 48-Լ որոշմամբ հաստատված Հայաստանի Հանրապետության
էներգետիկայի բնագավառի զարգացման ռազմավարական ծրագրից (մինչև 2040 թվականը) և դրա իրագործումն
ապահովող ծրագիր-ժամանակացույցից, կառավարության 2021 թվականի մարտի 24-ի 398-Լ որոշմամբ հաստատված  Էներգախնայողության և վերականգնվող էներգիայի մասին 2022-2030 թվականների ծրագրից</t>
  </si>
  <si>
    <t>Հանրային շենքերի էներգաարդյունավետության մակարդակների բարձրացում և բաշխվող մաքուր էներգիայի տեսակարար կշռի ընդլայնման համար ոչ պետական ռեսուրսի ներգրավման համար լուծումների խրախուսում:</t>
  </si>
  <si>
    <t>Էներգիայի ընդհանուր սպառմանը համարժեք խնայողություն</t>
  </si>
  <si>
    <t>Ածխածնային արտանետումների կրճատում</t>
  </si>
  <si>
    <t>ՄՎտժ</t>
  </si>
  <si>
    <t>տոննա, CO2</t>
  </si>
  <si>
    <t>Վերակառուցման և զարգացման միջազգային բանկի աջակցությամբ իրականացվող Էներգաարդյունավետության և մաքուր էներգիայի խթանման վարկային ծրագիր</t>
  </si>
  <si>
    <t xml:space="preserve">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հանրային շենքերում էներգարդյունավետ ուղղակիորեն ետգնվող ներդրումների իրականացում և ցածր ածխածնային զարգացման ուղղությամբ մասնավոր ներդրումների խրախուսում </t>
  </si>
  <si>
    <t>Ծրագրի շրջանակներում նախատեսվում է ֆինանսական միջոցներ տրամադրել Հայաստանի վերականգնվող էներգետիկայի և էներգախնայողության հիմնադրամին։ ՎԷԷՀ-ն իր շրջանառու հիմնադրամից նախատեսված ներդրումները կներառեն սկսած սովորական վերանորոգումից (օրինակ՝ պատուհանների և դռների փոխարինում, առաստաղի ջերմամեկուսացում, լուսավորման սարքավորումների փոխարինում) մինչև հիմնովին վերանորոգում (օրինակ՝ պատերի ջերմամեկուսացում, ջեռուցման համակարգի և ցանցի փոխարինում, արևային ֆոտովոլտային համակարգերի տեղադրում): Մեկնարկային փուլում Ծրագիրը կկենտրոնանա պետական ​​բուհերի վրա, որոնք առավել մեծ հետաքրքրություն են ցուցաբերել մասնակցելու համար: Ծրագրում ընդգրկվելիք հանրային շենքերի ընտրությունը և առաջնահերթությունը կլինի տեխնիկական գնահատումների վրա (մասնավորապես էներգետիկ աուդիտի), որոնք կբացահայտեն էներգախնայողության ամենաբարձր ներուժ ունեցող շենքերը և ներդրումների վերադարձի ամենաարագ ակնկալվող ժամկետները: Հանրային շենքերի վերանորոգումը կներառի հին շենքեր (ավելի քան 40 տարեկան), ինչպես նաև օրենքով պաշտպանված պատմական նշանակություն ունեցող շենքեր: Նման շենքերի վերանորոգումը կիրականացվի համապատասխան իրավական շրջանակի համաձայն:
Ցածր ածխածնային զարգացման ուղղությամբ մասնավոր ներդրումների խրախուսման ներքո, ՎԷԷՀ-ն (կառավարության պահանջով) կիրականացնի նաև ՀՀ կառավարության 2022 թվականի ապրիլի 15-ին 520-Լ որոշմամբ հաստատված Բնակարանների եվ անհատական բնակելի տների էներգաարդյունավետ  վերանորոգման աշխատանքների պետական աջակցության ծրագրի նպատակներին հասնելու համար  էներգախնայող և մաքուր էներգիայի վարկային միջոցների վերաֆինանսավորում։</t>
  </si>
  <si>
    <t>Նախաձեռնության չֆինանսավորումը ռիսկային կարող է դարձնել ծրագրի պարտադիր բնույթը պայմանավորող (4-րդ կետում նշված) իրավական ակտերի պահանջների կատարումը, ինչպես նաև կլիմայի փոփոխության մեղմման և հարմարվողականությանն ուղղված միջոլորտային (խաչվող) քաղաքականության նպատակների ձեռքբերումը։ Միաժամանակ նախագծի չֆինանսավորելը կարող է բաց թողնել ընձեռված թիրախավորած հանային շենքների էներգախնայող վերանորոգումների ծախսերը արտաբյուջետային միջոցների հաշվին վերադարձման ապահովման հնարավորությունը։</t>
  </si>
  <si>
    <t xml:space="preserve">Ծրագիրը նպատակ ունի համալրել ՎԷԷՀ կողմից կառավարվող շրջանառու հիմնադրամը հանրային շենքերում էներգաարդյունավետ ներդրումների համար։ Ծրագրի վերջնական նպատակն օժանդակությունն է ՀՀ կառավարության սահմանած էներգիայի ընդհանուր սպառման 20%-ին համարժեք էներգիայի խնայողությանը հասնելուն: Էներգախնայողության ներուժը հանրային շենքերում էներգաարդյունավետության և մաքուր էներգիայի ներդրումների արդյունքում գնահատվում է տարեկան մոտ 900 ԳՎտժ, ինչը համապատասխանում է էներգիայի սպառման ավելի քան 50 տոկոսին։ Ներդրումների ընդհանուր կարիքը գնահատվում է մոտ 250 միլիոն ԱՄՆ դոլար: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</si>
</sst>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_-* #,##0.00\ _֏_-;\-* #,##0.00\ _֏_-;_-* &quot;-&quot;??\ _֏_-;_-@_-"/>
  </numFmts>
  <fonts count="29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4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GHEA Grapalat"/>
      <family val="3"/>
    </font>
    <font>
      <b/>
      <vertAlign val="superscript"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perscript"/>
      <sz val="9"/>
      <name val="GHEA Grapalat"/>
      <family val="3"/>
    </font>
    <font>
      <i/>
      <sz val="10"/>
      <name val="GHEA Grapalat"/>
      <family val="3"/>
    </font>
    <font>
      <sz val="8"/>
      <color rgb="FF000000"/>
      <name val="Tahoma"/>
      <family val="2"/>
    </font>
    <font>
      <sz val="9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1" fillId="0" borderId="0" xfId="0" applyFont="1"/>
    <xf numFmtId="0" fontId="10" fillId="4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top" wrapText="1"/>
    </xf>
    <xf numFmtId="0" fontId="10" fillId="5" borderId="1" xfId="0" applyFont="1" applyFill="1" applyBorder="1"/>
    <xf numFmtId="0" fontId="13" fillId="0" borderId="0" xfId="0" applyFont="1"/>
    <xf numFmtId="0" fontId="0" fillId="4" borderId="0" xfId="0" applyFill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0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0" fillId="5" borderId="1" xfId="0" applyFill="1" applyBorder="1"/>
    <xf numFmtId="0" fontId="3" fillId="5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3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7" borderId="0" xfId="0" applyFill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top" wrapText="1"/>
    </xf>
    <xf numFmtId="164" fontId="10" fillId="4" borderId="1" xfId="1" applyFont="1" applyFill="1" applyBorder="1" applyAlignment="1">
      <alignment horizontal="center" vertical="center" wrapText="1"/>
    </xf>
    <xf numFmtId="164" fontId="9" fillId="3" borderId="1" xfId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top"/>
    </xf>
    <xf numFmtId="0" fontId="18" fillId="4" borderId="6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horizontal="center" vertical="top" wrapText="1"/>
    </xf>
    <xf numFmtId="0" fontId="28" fillId="5" borderId="1" xfId="0" applyFont="1" applyFill="1" applyBorder="1" applyAlignment="1">
      <alignment vertical="center"/>
    </xf>
    <xf numFmtId="49" fontId="10" fillId="5" borderId="1" xfId="0" applyNumberFormat="1" applyFont="1" applyFill="1" applyBorder="1" applyAlignment="1">
      <alignment vertical="center" wrapText="1"/>
    </xf>
    <xf numFmtId="164" fontId="23" fillId="5" borderId="1" xfId="1" applyFont="1" applyFill="1" applyBorder="1" applyAlignment="1">
      <alignment horizontal="center" vertical="top" wrapText="1"/>
    </xf>
    <xf numFmtId="0" fontId="10" fillId="8" borderId="6" xfId="0" applyFont="1" applyFill="1" applyBorder="1" applyAlignment="1">
      <alignment horizontal="center" vertical="center" wrapText="1"/>
    </xf>
    <xf numFmtId="165" fontId="9" fillId="5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3" fontId="20" fillId="5" borderId="1" xfId="0" applyNumberFormat="1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49" fontId="10" fillId="5" borderId="2" xfId="0" applyNumberFormat="1" applyFont="1" applyFill="1" applyBorder="1" applyAlignment="1">
      <alignment horizontal="left" vertical="center" wrapText="1"/>
    </xf>
    <xf numFmtId="49" fontId="10" fillId="5" borderId="5" xfId="0" applyNumberFormat="1" applyFont="1" applyFill="1" applyBorder="1" applyAlignment="1">
      <alignment horizontal="left" vertical="center" wrapText="1"/>
    </xf>
    <xf numFmtId="49" fontId="10" fillId="5" borderId="3" xfId="0" applyNumberFormat="1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28575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=""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35</xdr:row>
          <xdr:rowOff>0</xdr:rowOff>
        </xdr:from>
        <xdr:to>
          <xdr:col>2</xdr:col>
          <xdr:colOff>3114675</xdr:colOff>
          <xdr:row>36</xdr:row>
          <xdr:rowOff>9525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=""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=""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="" xmlns:a16="http://schemas.microsoft.com/office/drawing/2014/main" id="{00000000-0008-0000-01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11</xdr:col>
          <xdr:colOff>85725</xdr:colOff>
          <xdr:row>39</xdr:row>
          <xdr:rowOff>161925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=""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11</xdr:col>
          <xdr:colOff>466725</xdr:colOff>
          <xdr:row>41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="" xmlns:a16="http://schemas.microsoft.com/office/drawing/2014/main" id="{00000000-0008-0000-01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1685925</xdr:colOff>
          <xdr:row>42</xdr:row>
          <xdr:rowOff>9525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=""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11</xdr:row>
          <xdr:rowOff>257175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=""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28575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="" xmlns:a16="http://schemas.microsoft.com/office/drawing/2014/main" id="{00000000-0008-0000-02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35</xdr:row>
          <xdr:rowOff>0</xdr:rowOff>
        </xdr:from>
        <xdr:to>
          <xdr:col>2</xdr:col>
          <xdr:colOff>3114675</xdr:colOff>
          <xdr:row>36</xdr:row>
          <xdr:rowOff>9525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="" xmlns:a16="http://schemas.microsoft.com/office/drawing/2014/main" id="{00000000-0008-0000-02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="" xmlns:a16="http://schemas.microsoft.com/office/drawing/2014/main" id="{00000000-0008-0000-02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="" xmlns:a16="http://schemas.microsoft.com/office/drawing/2014/main" id="{00000000-0008-0000-02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10</xdr:col>
          <xdr:colOff>466725</xdr:colOff>
          <xdr:row>39</xdr:row>
          <xdr:rowOff>161925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="" xmlns:a16="http://schemas.microsoft.com/office/drawing/2014/main" id="{00000000-0008-0000-02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11</xdr:col>
          <xdr:colOff>228600</xdr:colOff>
          <xdr:row>41</xdr:row>
          <xdr:rowOff>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="" xmlns:a16="http://schemas.microsoft.com/office/drawing/2014/main" id="{00000000-0008-0000-02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1438275</xdr:colOff>
          <xdr:row>42</xdr:row>
          <xdr:rowOff>9525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="" xmlns:a16="http://schemas.microsoft.com/office/drawing/2014/main" id="{00000000-0008-0000-02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11</xdr:row>
          <xdr:rowOff>257175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="" xmlns:a16="http://schemas.microsoft.com/office/drawing/2014/main" id="{00000000-0008-0000-02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28575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="" xmlns:a16="http://schemas.microsoft.com/office/drawing/2014/main" id="{00000000-0008-0000-02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35</xdr:row>
          <xdr:rowOff>0</xdr:rowOff>
        </xdr:from>
        <xdr:to>
          <xdr:col>2</xdr:col>
          <xdr:colOff>3114675</xdr:colOff>
          <xdr:row>36</xdr:row>
          <xdr:rowOff>9525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="" xmlns:a16="http://schemas.microsoft.com/office/drawing/2014/main" id="{00000000-0008-0000-02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="" xmlns:a16="http://schemas.microsoft.com/office/drawing/2014/main" id="{00000000-0008-0000-02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="" xmlns:a16="http://schemas.microsoft.com/office/drawing/2014/main" id="{00000000-0008-0000-02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1438275</xdr:colOff>
          <xdr:row>42</xdr:row>
          <xdr:rowOff>9525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="" xmlns:a16="http://schemas.microsoft.com/office/drawing/2014/main" id="{00000000-0008-0000-02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11</xdr:row>
          <xdr:rowOff>257175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="" xmlns:a16="http://schemas.microsoft.com/office/drawing/2014/main" id="{00000000-0008-0000-02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/><Relationship Id="rId13" Type="http://schemas.openxmlformats.org/officeDocument/2006/relationships/ctrlProp" Target="../ctrlProps/ctrlProp18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2.xml"/><Relationship Id="rId12" Type="http://schemas.openxmlformats.org/officeDocument/2006/relationships/ctrlProp" Target="../ctrlProps/ctrlProp17.xml"/><Relationship Id="rId17" Type="http://schemas.openxmlformats.org/officeDocument/2006/relationships/ctrlProp" Target="../ctrlProps/ctrlProp2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11" Type="http://schemas.openxmlformats.org/officeDocument/2006/relationships/ctrlProp" Target="../ctrlProps/ctrlProp16.xml"/><Relationship Id="rId5" Type="http://schemas.openxmlformats.org/officeDocument/2006/relationships/ctrlProp" Target="../ctrlProps/ctrlProp10.xml"/><Relationship Id="rId15" Type="http://schemas.openxmlformats.org/officeDocument/2006/relationships/ctrlProp" Target="../ctrlProps/ctrlProp20.xml"/><Relationship Id="rId10" Type="http://schemas.openxmlformats.org/officeDocument/2006/relationships/ctrlProp" Target="../ctrlProps/ctrlProp15.xml"/><Relationship Id="rId4" Type="http://schemas.openxmlformats.org/officeDocument/2006/relationships/ctrlProp" Target="../ctrlProps/ctrlProp9.xml"/><Relationship Id="rId9" Type="http://schemas.openxmlformats.org/officeDocument/2006/relationships/ctrlProp" Target="../ctrlProps/ctrlProp14.xml"/><Relationship Id="rId14" Type="http://schemas.openxmlformats.org/officeDocument/2006/relationships/ctrlProp" Target="../ctrlProps/ctrlProp1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6"/>
  <sheetViews>
    <sheetView tabSelected="1" zoomScale="115" zoomScaleNormal="115" workbookViewId="0">
      <selection activeCell="H7" sqref="H7"/>
    </sheetView>
  </sheetViews>
  <sheetFormatPr defaultRowHeight="15" x14ac:dyDescent="0.25"/>
  <cols>
    <col min="2" max="2" width="13.5703125" customWidth="1"/>
    <col min="3" max="3" width="11.42578125" customWidth="1"/>
    <col min="4" max="4" width="16.7109375" customWidth="1"/>
    <col min="5" max="5" width="16.140625" customWidth="1"/>
    <col min="6" max="6" width="12.140625" bestFit="1" customWidth="1"/>
    <col min="7" max="8" width="11.85546875" bestFit="1" customWidth="1"/>
    <col min="9" max="9" width="8.42578125" customWidth="1"/>
    <col min="10" max="10" width="8.140625" customWidth="1"/>
    <col min="11" max="11" width="8.5703125" customWidth="1"/>
    <col min="12" max="12" width="27.85546875" customWidth="1"/>
    <col min="13" max="13" width="16.85546875" customWidth="1"/>
    <col min="14" max="14" width="30.85546875" customWidth="1"/>
    <col min="15" max="15" width="21.42578125" customWidth="1"/>
    <col min="16" max="16" width="22.42578125" customWidth="1"/>
    <col min="17" max="17" width="18.42578125" customWidth="1"/>
    <col min="18" max="18" width="30.140625" customWidth="1"/>
    <col min="19" max="19" width="18.140625" customWidth="1"/>
    <col min="20" max="20" width="15.42578125" customWidth="1"/>
    <col min="21" max="21" width="15.5703125" customWidth="1"/>
    <col min="22" max="22" width="10.5703125" customWidth="1"/>
    <col min="23" max="23" width="11.42578125" customWidth="1"/>
    <col min="25" max="25" width="14.85546875" hidden="1" customWidth="1"/>
  </cols>
  <sheetData>
    <row r="1" spans="1:18" x14ac:dyDescent="0.25">
      <c r="A1" s="7" t="s">
        <v>124</v>
      </c>
    </row>
    <row r="2" spans="1:18" ht="17.25" x14ac:dyDescent="0.25">
      <c r="A2" s="8"/>
    </row>
    <row r="3" spans="1:18" ht="15.75" x14ac:dyDescent="0.25">
      <c r="A3" s="7" t="s">
        <v>85</v>
      </c>
    </row>
    <row r="5" spans="1:18" ht="27.75" customHeight="1" x14ac:dyDescent="0.25">
      <c r="B5" s="79" t="s">
        <v>86</v>
      </c>
      <c r="C5" s="79"/>
      <c r="D5" s="72" t="s">
        <v>12</v>
      </c>
      <c r="E5" s="72"/>
      <c r="F5" s="78" t="s">
        <v>87</v>
      </c>
      <c r="G5" s="78"/>
      <c r="H5" s="78"/>
      <c r="I5" s="78" t="s">
        <v>88</v>
      </c>
      <c r="J5" s="78"/>
      <c r="K5" s="78"/>
      <c r="L5" s="76" t="s">
        <v>9</v>
      </c>
      <c r="M5" s="76" t="s">
        <v>89</v>
      </c>
      <c r="N5" s="76" t="s">
        <v>90</v>
      </c>
      <c r="O5" s="76" t="s">
        <v>26</v>
      </c>
      <c r="P5" s="72" t="s">
        <v>49</v>
      </c>
      <c r="Q5" s="72" t="s">
        <v>50</v>
      </c>
      <c r="R5" s="72" t="s">
        <v>91</v>
      </c>
    </row>
    <row r="6" spans="1:18" x14ac:dyDescent="0.25">
      <c r="B6" s="37" t="s">
        <v>13</v>
      </c>
      <c r="C6" s="37" t="s">
        <v>14</v>
      </c>
      <c r="D6" s="3" t="s">
        <v>51</v>
      </c>
      <c r="E6" s="37" t="s">
        <v>14</v>
      </c>
      <c r="F6" s="38" t="s">
        <v>15</v>
      </c>
      <c r="G6" s="38" t="s">
        <v>1</v>
      </c>
      <c r="H6" s="38" t="s">
        <v>16</v>
      </c>
      <c r="I6" s="38" t="s">
        <v>15</v>
      </c>
      <c r="J6" s="38" t="s">
        <v>1</v>
      </c>
      <c r="K6" s="38" t="s">
        <v>16</v>
      </c>
      <c r="L6" s="77"/>
      <c r="M6" s="77"/>
      <c r="N6" s="77"/>
      <c r="O6" s="77"/>
      <c r="P6" s="72"/>
      <c r="Q6" s="72"/>
      <c r="R6" s="72"/>
    </row>
    <row r="7" spans="1:18" ht="243" customHeight="1" x14ac:dyDescent="0.25">
      <c r="B7" s="39">
        <f>'Հ2 Ձև2 (1)'!C11</f>
        <v>0</v>
      </c>
      <c r="C7" s="39">
        <f>'Հ2 Ձև2 (1)'!C18</f>
        <v>0</v>
      </c>
      <c r="D7" s="39" t="str">
        <f>'Հ2 Ձև2 (1)'!C10</f>
        <v>Վերակառուցման և զարգացման միջազգային բանկի աջակցությամբ իրականացվող Էներգաարդյունավետության և մաքուր էներգիայի խթանման վարկային ծրագիր</v>
      </c>
      <c r="E7" s="39" t="str">
        <f>'Հ2 Ձև2 (1)'!C17</f>
        <v xml:space="preserve">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հանրային շենքերում էներգարդյունավետ ուղղակիորեն ետգնվող ներդրումների իրականացում և ցածր ածխածնային զարգացման ուղղությամբ մասնավոր ներդրումների խրախուսում </v>
      </c>
      <c r="F7" s="69">
        <f>'Հ2 Ձև2 (1)'!D74</f>
        <v>800000</v>
      </c>
      <c r="G7" s="69">
        <f>'Հ2 Ձև2 (1)'!E74</f>
        <v>1200000</v>
      </c>
      <c r="H7" s="69">
        <f>'Հ2 Ձև2 (1)'!F74</f>
        <v>2000000</v>
      </c>
      <c r="I7" s="39">
        <f>'Հ2 Ձև2 (1)'!D75</f>
        <v>0</v>
      </c>
      <c r="J7" s="39">
        <f>'Հ2 Ձև2 (1)'!E75</f>
        <v>0</v>
      </c>
      <c r="K7" s="39">
        <f>'Հ2 Ձև2 (1)'!F75</f>
        <v>0</v>
      </c>
      <c r="L7" s="39" t="str">
        <f>'Հ2 Ձև2 (1)'!C33</f>
        <v>Հանրային շենքերի էներգաարդյունավետության մակարդակների բարձրացում և բաշխվող մաքուր էներգիայի տեսակարար կշռի ընդլայնման համար ոչ պետական ռեսուրսի ներգրավման համար լուծումների խրախուսում:</v>
      </c>
      <c r="M7" s="39" t="str">
        <f>'Հ2 Ձև2 (1)'!B50</f>
        <v>Ծրագիրը  նպաստում է ՀՀ հանրային շենքերի արդիականացման և էներգաարդյունավետության բարձրացմանը, վերականգնվող էներգիայի աղբյուրների, արդյունավետ սարքավորումների և մաքուր տեխնոլոգիաների օգտագործման ընդլայնմանը՝ նպաստելով ջերմոցային գազերի արտանետման ծավալների կրճատմանը։</v>
      </c>
      <c r="N7" s="39" t="str">
        <f>'Հ2 Ձև2 (1)'!B54</f>
        <v>Նախաձեռնության չֆինանսավորումը ռիսկային կարող է դարձնել ծրագրի պարտադիր բնույթը պայմանավորող (4-րդ կետում նշված) իրավական ակտերի պահանջների կատարումը, ինչպես նաև կլիմայի փոփոխության մեղմման և հարմարվողականությանն ուղղված միջոլորտային (խաչվող) քաղաքականության նպատակների ձեռքբերումը։ Միաժամանակ նախագծի չֆինանսավորելը կարող է բաց թողնել ընձեռված թիրախավորած հանային շենքների էներգախնայող վերանորոգումների ծախսերը արտաբյուջետային միջոցների հաշվին վերադարձման ապահովման հնարավորությունը։</v>
      </c>
      <c r="O7" s="39" t="str">
        <f>'Հ2 Ձև2 (1)'!C23</f>
        <v>Նոր միջոցառում</v>
      </c>
      <c r="P7" s="39">
        <f>'Հ2 Ձև2 (1)'!C13</f>
        <v>2024</v>
      </c>
      <c r="Q7" s="39">
        <f>'Հ2 Ձև2 (1)'!C14</f>
        <v>2028</v>
      </c>
      <c r="R7" s="39" t="str">
        <f>'Հ2 Ձև2 (1)'!B29</f>
        <v>Պարտադիր</v>
      </c>
    </row>
    <row r="8" spans="1:18" x14ac:dyDescent="0.2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x14ac:dyDescent="0.25">
      <c r="B9" s="40"/>
      <c r="C9" s="40"/>
      <c r="D9" s="40"/>
      <c r="E9" s="40"/>
      <c r="F9" s="30"/>
      <c r="G9" s="30"/>
      <c r="H9" s="30"/>
      <c r="I9" s="30"/>
      <c r="J9" s="30"/>
      <c r="K9" s="30"/>
      <c r="L9" s="40"/>
      <c r="M9" s="40"/>
      <c r="N9" s="40"/>
      <c r="O9" s="40"/>
      <c r="P9" s="30"/>
      <c r="Q9" s="30"/>
      <c r="R9" s="40"/>
    </row>
    <row r="10" spans="1:18" x14ac:dyDescent="0.25">
      <c r="B10" s="40"/>
      <c r="C10" s="40"/>
      <c r="D10" s="40"/>
      <c r="E10" s="40"/>
      <c r="F10" s="30"/>
      <c r="G10" s="30"/>
      <c r="H10" s="30"/>
      <c r="I10" s="30"/>
      <c r="J10" s="30"/>
      <c r="K10" s="30"/>
      <c r="L10" s="40"/>
      <c r="M10" s="40"/>
      <c r="N10" s="40"/>
      <c r="O10" s="40"/>
      <c r="P10" s="30"/>
      <c r="Q10" s="30"/>
      <c r="R10" s="40"/>
    </row>
    <row r="11" spans="1:18" x14ac:dyDescent="0.25">
      <c r="B11" s="73" t="s">
        <v>4</v>
      </c>
      <c r="C11" s="74"/>
      <c r="D11" s="74"/>
      <c r="E11" s="75"/>
      <c r="F11" s="56">
        <f t="shared" ref="F11:K11" si="0">SUM(F7:F10)</f>
        <v>800000</v>
      </c>
      <c r="G11" s="56">
        <f t="shared" si="0"/>
        <v>1200000</v>
      </c>
      <c r="H11" s="56">
        <f t="shared" si="0"/>
        <v>2000000</v>
      </c>
      <c r="I11" s="56">
        <f t="shared" si="0"/>
        <v>0</v>
      </c>
      <c r="J11" s="56">
        <f t="shared" si="0"/>
        <v>0</v>
      </c>
      <c r="K11" s="56">
        <f t="shared" si="0"/>
        <v>0</v>
      </c>
      <c r="L11" s="41" t="s">
        <v>52</v>
      </c>
      <c r="M11" s="41" t="s">
        <v>52</v>
      </c>
      <c r="N11" s="41" t="s">
        <v>52</v>
      </c>
      <c r="O11" s="41" t="s">
        <v>52</v>
      </c>
      <c r="P11" s="41" t="s">
        <v>52</v>
      </c>
      <c r="Q11" s="41" t="s">
        <v>52</v>
      </c>
      <c r="R11" s="41" t="s">
        <v>52</v>
      </c>
    </row>
    <row r="15" spans="1:18" x14ac:dyDescent="0.25">
      <c r="A15" t="s">
        <v>125</v>
      </c>
      <c r="B15" s="42" t="s">
        <v>53</v>
      </c>
      <c r="C15" s="42"/>
      <c r="D15" s="42"/>
      <c r="E15" s="42"/>
    </row>
    <row r="16" spans="1:18" x14ac:dyDescent="0.25">
      <c r="A16" t="s">
        <v>126</v>
      </c>
      <c r="B16" t="s">
        <v>54</v>
      </c>
    </row>
  </sheetData>
  <mergeCells count="12">
    <mergeCell ref="R5:R6"/>
    <mergeCell ref="B11:E11"/>
    <mergeCell ref="O5:O6"/>
    <mergeCell ref="I5:K5"/>
    <mergeCell ref="F5:H5"/>
    <mergeCell ref="P5:P6"/>
    <mergeCell ref="Q5:Q6"/>
    <mergeCell ref="B5:C5"/>
    <mergeCell ref="D5:E5"/>
    <mergeCell ref="M5:M6"/>
    <mergeCell ref="N5:N6"/>
    <mergeCell ref="L5:L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92"/>
  <sheetViews>
    <sheetView topLeftCell="A37" zoomScaleNormal="100" workbookViewId="0">
      <selection activeCell="G47" sqref="G47"/>
    </sheetView>
  </sheetViews>
  <sheetFormatPr defaultColWidth="9.140625" defaultRowHeight="15" x14ac:dyDescent="0.25"/>
  <cols>
    <col min="2" max="2" width="69.7109375" style="1" customWidth="1"/>
    <col min="3" max="3" width="50.42578125" customWidth="1"/>
    <col min="4" max="4" width="38.140625" customWidth="1"/>
    <col min="5" max="5" width="29.42578125" customWidth="1"/>
    <col min="6" max="6" width="23.42578125" customWidth="1"/>
    <col min="7" max="7" width="28.425781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92</v>
      </c>
      <c r="B1"/>
      <c r="C1" s="5"/>
      <c r="D1" s="5"/>
      <c r="E1" s="2"/>
      <c r="F1" s="2"/>
      <c r="H1" s="2" t="s">
        <v>22</v>
      </c>
      <c r="I1" s="2" t="s">
        <v>27</v>
      </c>
      <c r="J1" t="s">
        <v>29</v>
      </c>
    </row>
    <row r="2" spans="1:10" ht="17.25" x14ac:dyDescent="0.25">
      <c r="A2" s="9"/>
      <c r="B2" s="8"/>
      <c r="C2" s="70"/>
      <c r="D2" s="5"/>
      <c r="E2" s="2"/>
      <c r="F2" s="2"/>
      <c r="H2" s="2" t="s">
        <v>23</v>
      </c>
      <c r="I2" t="s">
        <v>55</v>
      </c>
      <c r="J2" s="20" t="s">
        <v>17</v>
      </c>
    </row>
    <row r="3" spans="1:10" ht="17.25" x14ac:dyDescent="0.25">
      <c r="A3" s="10" t="s">
        <v>19</v>
      </c>
      <c r="B3" s="8"/>
      <c r="C3" s="5"/>
      <c r="D3" s="5"/>
      <c r="E3" s="2"/>
      <c r="F3" s="2"/>
      <c r="H3" s="2" t="s">
        <v>24</v>
      </c>
      <c r="I3" t="s">
        <v>56</v>
      </c>
      <c r="J3" s="20" t="s">
        <v>30</v>
      </c>
    </row>
    <row r="4" spans="1:10" ht="17.25" x14ac:dyDescent="0.25">
      <c r="A4" s="9"/>
      <c r="B4" s="8"/>
      <c r="C4" s="5"/>
      <c r="D4" s="5"/>
      <c r="E4" s="2"/>
      <c r="F4" s="2"/>
      <c r="H4" s="2" t="s">
        <v>25</v>
      </c>
      <c r="J4" s="20" t="s">
        <v>31</v>
      </c>
    </row>
    <row r="5" spans="1:10" ht="39.6" customHeight="1" x14ac:dyDescent="0.25">
      <c r="A5" s="9"/>
      <c r="B5" s="11" t="s">
        <v>93</v>
      </c>
      <c r="C5" s="45" t="s">
        <v>131</v>
      </c>
      <c r="D5" s="5"/>
      <c r="E5" s="2"/>
      <c r="F5" s="2"/>
      <c r="G5" s="2"/>
    </row>
    <row r="6" spans="1:10" ht="54.6" customHeight="1" x14ac:dyDescent="0.25">
      <c r="A6" s="9"/>
      <c r="B6" s="11" t="s">
        <v>94</v>
      </c>
      <c r="C6" s="45" t="s">
        <v>134</v>
      </c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20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72" customHeight="1" x14ac:dyDescent="0.25">
      <c r="A10" s="10"/>
      <c r="B10" s="11" t="s">
        <v>95</v>
      </c>
      <c r="C10" s="45" t="s">
        <v>144</v>
      </c>
      <c r="G10" s="2"/>
    </row>
    <row r="11" spans="1:10" ht="31.7" customHeight="1" x14ac:dyDescent="0.25">
      <c r="A11" s="10"/>
      <c r="B11" s="11" t="s">
        <v>96</v>
      </c>
      <c r="C11" s="12"/>
      <c r="G11" s="2"/>
    </row>
    <row r="12" spans="1:10" ht="184.5" customHeight="1" x14ac:dyDescent="0.25">
      <c r="A12" s="10"/>
      <c r="B12" s="15"/>
      <c r="C12" s="68" t="s">
        <v>148</v>
      </c>
      <c r="D12" s="5"/>
      <c r="E12" s="2"/>
      <c r="F12" s="2"/>
      <c r="G12" s="2"/>
    </row>
    <row r="13" spans="1:10" ht="17.25" x14ac:dyDescent="0.25">
      <c r="A13" s="10"/>
      <c r="B13" s="11" t="s">
        <v>39</v>
      </c>
      <c r="C13" s="12">
        <v>2024</v>
      </c>
      <c r="D13" s="5"/>
      <c r="E13" s="2"/>
      <c r="F13" s="2"/>
      <c r="G13" s="2"/>
    </row>
    <row r="14" spans="1:10" ht="17.25" x14ac:dyDescent="0.25">
      <c r="A14" s="10"/>
      <c r="B14" s="11" t="s">
        <v>98</v>
      </c>
      <c r="C14" s="12">
        <v>2028</v>
      </c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21</v>
      </c>
      <c r="B16" s="8"/>
      <c r="C16" s="13"/>
      <c r="D16" s="5"/>
      <c r="E16" s="2"/>
      <c r="F16" s="2"/>
      <c r="G16" s="2"/>
    </row>
    <row r="17" spans="1:10" ht="153.75" customHeight="1" x14ac:dyDescent="0.25">
      <c r="B17" s="11" t="s">
        <v>99</v>
      </c>
      <c r="C17" s="45" t="s">
        <v>145</v>
      </c>
      <c r="D17" s="5"/>
      <c r="E17" s="2"/>
      <c r="F17" s="2"/>
      <c r="G17" s="2"/>
    </row>
    <row r="18" spans="1:10" ht="17.25" x14ac:dyDescent="0.25">
      <c r="A18" s="10"/>
      <c r="B18" s="11" t="s">
        <v>101</v>
      </c>
      <c r="C18" s="12"/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26.25" customHeight="1" x14ac:dyDescent="0.25">
      <c r="A20" s="10"/>
      <c r="B20" s="11" t="s">
        <v>100</v>
      </c>
      <c r="C20" s="16" t="s">
        <v>25</v>
      </c>
      <c r="F20" s="2"/>
      <c r="G20" s="2"/>
    </row>
    <row r="21" spans="1:10" ht="43.35" customHeight="1" x14ac:dyDescent="0.25">
      <c r="A21" s="10"/>
      <c r="B21"/>
      <c r="C21" s="48" t="s">
        <v>135</v>
      </c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104</v>
      </c>
      <c r="C23" s="16" t="s">
        <v>55</v>
      </c>
      <c r="F23" s="2"/>
      <c r="G23" s="2"/>
    </row>
    <row r="24" spans="1:10" ht="17.25" x14ac:dyDescent="0.25">
      <c r="A24" s="10"/>
      <c r="B24"/>
      <c r="C24" s="50" t="s">
        <v>25</v>
      </c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28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55.5" x14ac:dyDescent="0.25">
      <c r="B28" s="17" t="s">
        <v>106</v>
      </c>
      <c r="C28" s="17" t="s">
        <v>107</v>
      </c>
      <c r="D28" s="17" t="s">
        <v>108</v>
      </c>
      <c r="E28" s="17" t="s">
        <v>109</v>
      </c>
      <c r="F28" s="8"/>
      <c r="G28" s="8"/>
      <c r="H28" s="8"/>
      <c r="I28" s="8"/>
      <c r="J28" s="8"/>
    </row>
    <row r="29" spans="1:10" ht="306" customHeight="1" x14ac:dyDescent="0.3">
      <c r="B29" s="65" t="s">
        <v>17</v>
      </c>
      <c r="C29" s="66" t="s">
        <v>136</v>
      </c>
      <c r="D29" s="66" t="s">
        <v>137</v>
      </c>
      <c r="E29" s="51" t="s">
        <v>138</v>
      </c>
      <c r="F29" s="19"/>
      <c r="G29" s="8"/>
      <c r="H29" s="8"/>
      <c r="I29" s="8"/>
      <c r="J29" s="19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32</v>
      </c>
    </row>
    <row r="32" spans="1:10" s="6" customFormat="1" ht="15" customHeight="1" x14ac:dyDescent="0.25"/>
    <row r="33" spans="1:5" s="6" customFormat="1" ht="151.69999999999999" customHeight="1" x14ac:dyDescent="0.25">
      <c r="B33" s="11" t="s">
        <v>110</v>
      </c>
      <c r="C33" s="57" t="s">
        <v>139</v>
      </c>
    </row>
    <row r="34" spans="1:5" s="6" customFormat="1" ht="17.25" customHeight="1" x14ac:dyDescent="0.25"/>
    <row r="35" spans="1:5" s="6" customFormat="1" ht="16.5" customHeight="1" x14ac:dyDescent="0.25">
      <c r="B35" s="87" t="s">
        <v>111</v>
      </c>
      <c r="C35" s="21" t="s">
        <v>18</v>
      </c>
    </row>
    <row r="36" spans="1:5" s="6" customFormat="1" ht="15" customHeight="1" x14ac:dyDescent="0.25">
      <c r="B36" s="88"/>
    </row>
    <row r="37" spans="1:5" s="6" customFormat="1" ht="15" customHeight="1" x14ac:dyDescent="0.25">
      <c r="B37" s="88"/>
    </row>
    <row r="38" spans="1:5" s="6" customFormat="1" ht="15" customHeight="1" x14ac:dyDescent="0.25">
      <c r="B38" s="89"/>
      <c r="C38" s="22"/>
    </row>
    <row r="39" spans="1:5" s="6" customFormat="1" ht="15" customHeight="1" x14ac:dyDescent="0.25"/>
    <row r="40" spans="1:5" s="6" customFormat="1" ht="13.5" customHeight="1" x14ac:dyDescent="0.25">
      <c r="B40" s="87" t="s">
        <v>112</v>
      </c>
    </row>
    <row r="41" spans="1:5" s="6" customFormat="1" ht="13.5" x14ac:dyDescent="0.25">
      <c r="B41" s="88"/>
    </row>
    <row r="42" spans="1:5" s="6" customFormat="1" ht="13.5" x14ac:dyDescent="0.25">
      <c r="B42" s="89"/>
    </row>
    <row r="43" spans="1:5" s="6" customFormat="1" ht="13.5" x14ac:dyDescent="0.25"/>
    <row r="44" spans="1:5" s="6" customFormat="1" ht="13.5" x14ac:dyDescent="0.25"/>
    <row r="45" spans="1:5" s="6" customFormat="1" ht="15.75" x14ac:dyDescent="0.25">
      <c r="A45" s="10" t="s">
        <v>113</v>
      </c>
    </row>
    <row r="46" spans="1:5" s="6" customFormat="1" ht="159" customHeight="1" x14ac:dyDescent="0.25">
      <c r="B46" s="90" t="s">
        <v>146</v>
      </c>
      <c r="C46" s="91"/>
      <c r="D46" s="91"/>
      <c r="E46" s="92"/>
    </row>
    <row r="47" spans="1:5" s="6" customFormat="1" ht="15" customHeight="1" x14ac:dyDescent="0.25"/>
    <row r="48" spans="1:5" s="6" customFormat="1" ht="15" customHeight="1" x14ac:dyDescent="0.25">
      <c r="A48" s="10" t="s">
        <v>114</v>
      </c>
    </row>
    <row r="49" spans="1:7" s="6" customFormat="1" ht="15" customHeight="1" x14ac:dyDescent="0.25"/>
    <row r="50" spans="1:7" s="6" customFormat="1" ht="46.5" customHeight="1" x14ac:dyDescent="0.25">
      <c r="B50" s="93" t="s">
        <v>133</v>
      </c>
      <c r="C50" s="94"/>
      <c r="D50" s="94"/>
      <c r="E50" s="95"/>
    </row>
    <row r="51" spans="1:7" s="6" customFormat="1" ht="15" customHeight="1" x14ac:dyDescent="0.25"/>
    <row r="52" spans="1:7" s="6" customFormat="1" ht="15" customHeight="1" x14ac:dyDescent="0.25">
      <c r="A52" s="10" t="s">
        <v>115</v>
      </c>
    </row>
    <row r="53" spans="1:7" s="6" customFormat="1" ht="15" customHeight="1" x14ac:dyDescent="0.25"/>
    <row r="54" spans="1:7" s="6" customFormat="1" ht="64.349999999999994" customHeight="1" x14ac:dyDescent="0.25">
      <c r="B54" s="93" t="s">
        <v>147</v>
      </c>
      <c r="C54" s="94"/>
      <c r="D54" s="94"/>
      <c r="E54" s="95"/>
    </row>
    <row r="55" spans="1:7" s="6" customFormat="1" ht="13.5" x14ac:dyDescent="0.25"/>
    <row r="56" spans="1:7" s="61" customFormat="1" ht="14.25" x14ac:dyDescent="0.25">
      <c r="A56" s="60" t="s">
        <v>36</v>
      </c>
    </row>
    <row r="57" spans="1:7" s="61" customFormat="1" ht="13.5" x14ac:dyDescent="0.25"/>
    <row r="58" spans="1:7" s="61" customFormat="1" ht="15" customHeight="1" x14ac:dyDescent="0.25">
      <c r="B58" s="82" t="s">
        <v>129</v>
      </c>
      <c r="C58" s="82" t="s">
        <v>0</v>
      </c>
      <c r="D58" s="82" t="s">
        <v>8</v>
      </c>
      <c r="E58" s="82" t="s">
        <v>11</v>
      </c>
      <c r="F58" s="82" t="s">
        <v>10</v>
      </c>
      <c r="G58" s="62" t="s">
        <v>130</v>
      </c>
    </row>
    <row r="59" spans="1:7" s="61" customFormat="1" ht="13.5" x14ac:dyDescent="0.25">
      <c r="B59" s="83"/>
      <c r="C59" s="83"/>
      <c r="D59" s="83"/>
      <c r="E59" s="83"/>
      <c r="F59" s="83"/>
      <c r="G59" s="62">
        <f>C14</f>
        <v>2028</v>
      </c>
    </row>
    <row r="60" spans="1:7" s="59" customFormat="1" ht="21" customHeight="1" x14ac:dyDescent="0.25">
      <c r="B60" s="63" t="s">
        <v>140</v>
      </c>
      <c r="C60" s="64" t="s">
        <v>142</v>
      </c>
      <c r="D60" s="67">
        <v>1000</v>
      </c>
      <c r="E60" s="67">
        <v>1560</v>
      </c>
      <c r="F60" s="67">
        <v>2600</v>
      </c>
      <c r="G60" s="71">
        <f>D60+E60+F60</f>
        <v>5160</v>
      </c>
    </row>
    <row r="61" spans="1:7" s="59" customFormat="1" ht="31.5" customHeight="1" x14ac:dyDescent="0.25">
      <c r="B61" s="63" t="s">
        <v>141</v>
      </c>
      <c r="C61" s="64" t="s">
        <v>143</v>
      </c>
      <c r="D61" s="67">
        <v>320</v>
      </c>
      <c r="E61" s="67">
        <v>480</v>
      </c>
      <c r="F61" s="67">
        <v>800</v>
      </c>
      <c r="G61" s="71">
        <f>D61+E61+F61</f>
        <v>1600</v>
      </c>
    </row>
    <row r="62" spans="1:7" x14ac:dyDescent="0.25">
      <c r="B62" s="6"/>
    </row>
    <row r="63" spans="1:7" x14ac:dyDescent="0.25">
      <c r="A63" s="10" t="s">
        <v>37</v>
      </c>
      <c r="B63" s="6"/>
    </row>
    <row r="64" spans="1:7" x14ac:dyDescent="0.25">
      <c r="B64" s="6"/>
    </row>
    <row r="65" spans="1:7" x14ac:dyDescent="0.25">
      <c r="B65" s="80" t="s">
        <v>118</v>
      </c>
      <c r="C65" s="80" t="s">
        <v>2</v>
      </c>
      <c r="D65" s="80" t="s">
        <v>8</v>
      </c>
      <c r="E65" s="80" t="s">
        <v>1</v>
      </c>
      <c r="F65" s="80" t="s">
        <v>10</v>
      </c>
      <c r="G65" s="23" t="s">
        <v>43</v>
      </c>
    </row>
    <row r="66" spans="1:7" x14ac:dyDescent="0.25">
      <c r="B66" s="81"/>
      <c r="C66" s="81"/>
      <c r="D66" s="81"/>
      <c r="E66" s="81"/>
      <c r="F66" s="81"/>
      <c r="G66" s="23">
        <f>C14</f>
        <v>2028</v>
      </c>
    </row>
    <row r="67" spans="1:7" x14ac:dyDescent="0.25">
      <c r="B67" s="25" t="s">
        <v>127</v>
      </c>
      <c r="C67" s="23" t="s">
        <v>3</v>
      </c>
      <c r="D67" s="54">
        <f>2000000*0.4</f>
        <v>800000</v>
      </c>
      <c r="E67" s="54">
        <f>3000000*0.4</f>
        <v>1200000</v>
      </c>
      <c r="F67" s="54">
        <f>5000000*0.4</f>
        <v>2000000</v>
      </c>
      <c r="G67" s="54">
        <f>20000000*400</f>
        <v>8000000000</v>
      </c>
    </row>
    <row r="68" spans="1:7" x14ac:dyDescent="0.25">
      <c r="B68" s="14" t="s">
        <v>4</v>
      </c>
      <c r="C68" s="14" t="s">
        <v>3</v>
      </c>
      <c r="D68" s="55">
        <f>SUM(D67:D67)</f>
        <v>800000</v>
      </c>
      <c r="E68" s="55">
        <f>SUM(E67:E67)</f>
        <v>1200000</v>
      </c>
      <c r="F68" s="55">
        <f>SUM(F67:F67)</f>
        <v>2000000</v>
      </c>
      <c r="G68" s="14">
        <f>SUM(G67:G67)</f>
        <v>8000000000</v>
      </c>
    </row>
    <row r="69" spans="1:7" x14ac:dyDescent="0.25">
      <c r="B69"/>
    </row>
    <row r="70" spans="1:7" x14ac:dyDescent="0.25">
      <c r="A70" s="10" t="s">
        <v>38</v>
      </c>
      <c r="B70"/>
    </row>
    <row r="71" spans="1:7" x14ac:dyDescent="0.25">
      <c r="B71"/>
    </row>
    <row r="72" spans="1:7" x14ac:dyDescent="0.25">
      <c r="B72" s="80" t="s">
        <v>119</v>
      </c>
      <c r="C72" s="80" t="s">
        <v>2</v>
      </c>
      <c r="D72" s="80" t="s">
        <v>8</v>
      </c>
      <c r="E72" s="80" t="s">
        <v>1</v>
      </c>
      <c r="F72" s="80" t="s">
        <v>10</v>
      </c>
      <c r="G72" s="23" t="s">
        <v>43</v>
      </c>
    </row>
    <row r="73" spans="1:7" x14ac:dyDescent="0.25">
      <c r="B73" s="81"/>
      <c r="C73" s="81"/>
      <c r="D73" s="81"/>
      <c r="E73" s="81"/>
      <c r="F73" s="81"/>
      <c r="G73" s="23">
        <f>C14</f>
        <v>2028</v>
      </c>
    </row>
    <row r="74" spans="1:7" x14ac:dyDescent="0.25">
      <c r="B74" s="33" t="s">
        <v>46</v>
      </c>
      <c r="C74" s="31" t="s">
        <v>3</v>
      </c>
      <c r="D74" s="55">
        <f>D68</f>
        <v>800000</v>
      </c>
      <c r="E74" s="55">
        <f>E68</f>
        <v>1200000</v>
      </c>
      <c r="F74" s="55">
        <f>F68</f>
        <v>2000000</v>
      </c>
      <c r="G74" s="14">
        <f>G68</f>
        <v>8000000000</v>
      </c>
    </row>
    <row r="75" spans="1:7" x14ac:dyDescent="0.25">
      <c r="B75" s="35" t="s">
        <v>44</v>
      </c>
      <c r="C75" s="31" t="s">
        <v>3</v>
      </c>
      <c r="D75" s="28"/>
      <c r="E75" s="28"/>
      <c r="F75" s="28"/>
      <c r="G75" s="27"/>
    </row>
    <row r="76" spans="1:7" ht="15" customHeight="1" x14ac:dyDescent="0.25">
      <c r="B76" s="36" t="s">
        <v>45</v>
      </c>
      <c r="C76" s="31" t="s">
        <v>3</v>
      </c>
      <c r="D76" s="28"/>
      <c r="E76" s="28"/>
      <c r="F76" s="28"/>
      <c r="G76" s="27"/>
    </row>
    <row r="77" spans="1:7" x14ac:dyDescent="0.25">
      <c r="B77" s="35" t="s">
        <v>48</v>
      </c>
      <c r="C77" s="31" t="s">
        <v>3</v>
      </c>
      <c r="D77" s="55">
        <f>SUM(D78:D79)</f>
        <v>800000</v>
      </c>
      <c r="E77" s="55">
        <f t="shared" ref="E77:G77" si="0">SUM(E78:E79)</f>
        <v>1200000</v>
      </c>
      <c r="F77" s="55">
        <f t="shared" si="0"/>
        <v>2000000</v>
      </c>
      <c r="G77" s="14">
        <f t="shared" si="0"/>
        <v>0</v>
      </c>
    </row>
    <row r="78" spans="1:7" x14ac:dyDescent="0.25">
      <c r="B78" s="25" t="s">
        <v>44</v>
      </c>
      <c r="C78" s="31" t="s">
        <v>3</v>
      </c>
      <c r="D78" s="28"/>
      <c r="E78" s="28"/>
      <c r="F78" s="28"/>
      <c r="G78" s="27"/>
    </row>
    <row r="79" spans="1:7" ht="18.75" customHeight="1" x14ac:dyDescent="0.25">
      <c r="B79" s="52" t="s">
        <v>132</v>
      </c>
      <c r="C79" s="53" t="s">
        <v>3</v>
      </c>
      <c r="D79" s="54">
        <f>D68</f>
        <v>800000</v>
      </c>
      <c r="E79" s="54">
        <f t="shared" ref="E79:F79" si="1">E68</f>
        <v>1200000</v>
      </c>
      <c r="F79" s="54">
        <f t="shared" si="1"/>
        <v>2000000</v>
      </c>
      <c r="G79" s="27"/>
    </row>
    <row r="80" spans="1:7" ht="15.75" customHeight="1" x14ac:dyDescent="0.25">
      <c r="B80" s="33" t="s">
        <v>47</v>
      </c>
      <c r="C80" s="31" t="s">
        <v>3</v>
      </c>
      <c r="D80" s="55">
        <f>D74-D77-D76</f>
        <v>0</v>
      </c>
      <c r="E80" s="55">
        <f t="shared" ref="E80:G80" si="2">E74-E77-E76</f>
        <v>0</v>
      </c>
      <c r="F80" s="55">
        <f t="shared" si="2"/>
        <v>0</v>
      </c>
      <c r="G80" s="14">
        <f t="shared" si="2"/>
        <v>8000000000</v>
      </c>
    </row>
    <row r="81" spans="1:5" x14ac:dyDescent="0.25">
      <c r="B81"/>
    </row>
    <row r="82" spans="1:5" ht="19.5" customHeight="1" x14ac:dyDescent="0.25">
      <c r="A82" s="60" t="s">
        <v>40</v>
      </c>
      <c r="B82" s="59"/>
    </row>
    <row r="83" spans="1:5" ht="21" customHeight="1" x14ac:dyDescent="0.25">
      <c r="A83" s="58"/>
      <c r="B83"/>
    </row>
    <row r="84" spans="1:5" x14ac:dyDescent="0.25">
      <c r="A84" s="58"/>
      <c r="B84" s="33" t="s">
        <v>120</v>
      </c>
      <c r="C84" s="84"/>
      <c r="D84" s="85"/>
      <c r="E84" s="86"/>
    </row>
    <row r="85" spans="1:5" x14ac:dyDescent="0.25">
      <c r="A85" s="58"/>
      <c r="B85"/>
    </row>
    <row r="86" spans="1:5" ht="15.75" x14ac:dyDescent="0.25">
      <c r="A86" s="60" t="s">
        <v>128</v>
      </c>
      <c r="B86" s="4"/>
    </row>
    <row r="87" spans="1:5" x14ac:dyDescent="0.25">
      <c r="B87"/>
    </row>
    <row r="88" spans="1:5" x14ac:dyDescent="0.25">
      <c r="B88" s="33" t="s">
        <v>5</v>
      </c>
      <c r="C88" s="84"/>
      <c r="D88" s="85"/>
      <c r="E88" s="86"/>
    </row>
    <row r="89" spans="1:5" x14ac:dyDescent="0.25">
      <c r="B89" s="33" t="s">
        <v>6</v>
      </c>
      <c r="C89" s="84"/>
      <c r="D89" s="85"/>
      <c r="E89" s="86"/>
    </row>
    <row r="90" spans="1:5" ht="24.75" customHeight="1" x14ac:dyDescent="0.25">
      <c r="A90" s="10" t="s">
        <v>122</v>
      </c>
      <c r="B90"/>
    </row>
    <row r="91" spans="1:5" x14ac:dyDescent="0.25">
      <c r="B91"/>
    </row>
    <row r="92" spans="1:5" x14ac:dyDescent="0.25">
      <c r="B92" s="84"/>
      <c r="C92" s="85"/>
      <c r="D92" s="85"/>
      <c r="E92" s="86"/>
    </row>
  </sheetData>
  <mergeCells count="24">
    <mergeCell ref="C84:E84"/>
    <mergeCell ref="C88:E88"/>
    <mergeCell ref="C89:E89"/>
    <mergeCell ref="B92:E92"/>
    <mergeCell ref="B35:B38"/>
    <mergeCell ref="B40:B42"/>
    <mergeCell ref="B46:E46"/>
    <mergeCell ref="B50:E50"/>
    <mergeCell ref="B54:E54"/>
    <mergeCell ref="B58:B59"/>
    <mergeCell ref="C58:C59"/>
    <mergeCell ref="D58:D59"/>
    <mergeCell ref="E58:E59"/>
    <mergeCell ref="C72:C73"/>
    <mergeCell ref="D72:D73"/>
    <mergeCell ref="E72:E73"/>
    <mergeCell ref="F72:F73"/>
    <mergeCell ref="B72:B73"/>
    <mergeCell ref="F58:F59"/>
    <mergeCell ref="B65:B66"/>
    <mergeCell ref="C65:C66"/>
    <mergeCell ref="D65:D66"/>
    <mergeCell ref="E65:E66"/>
    <mergeCell ref="F65:F66"/>
  </mergeCells>
  <dataValidations count="3">
    <dataValidation type="list" allowBlank="1" showInputMessage="1" showErrorMessage="1" sqref="C24 C20">
      <formula1>$H$2:$H$4</formula1>
    </dataValidation>
    <dataValidation type="list" allowBlank="1" showInputMessage="1" showErrorMessage="1" sqref="C23">
      <formula1>$I$2:$I$3</formula1>
    </dataValidation>
    <dataValidation type="list" allowBlank="1" showInputMessage="1" showErrorMessage="1" sqref="B29">
      <formula1>$J$2:$J$4</formula1>
    </dataValidation>
  </dataValidations>
  <pageMargins left="0.25" right="0.25" top="0.75" bottom="0.75" header="0.3" footer="0.3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5" r:id="rId4" name="Check Box 23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5" name="Check Box 24">
              <controlPr defaultSize="0" autoFill="0" autoLine="0" autoPict="0">
                <anchor moveWithCells="1">
                  <from>
                    <xdr:col>2</xdr:col>
                    <xdr:colOff>104775</xdr:colOff>
                    <xdr:row>35</xdr:row>
                    <xdr:rowOff>0</xdr:rowOff>
                  </from>
                  <to>
                    <xdr:col>2</xdr:col>
                    <xdr:colOff>3114675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6" name="Check Box 25">
              <controlPr defaultSize="0" autoFill="0" autoLine="0" autoPict="0">
                <anchor moveWithCells="1">
                  <from>
                    <xdr:col>2</xdr:col>
                    <xdr:colOff>104775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7" name="Check Box 26">
              <controlPr defaultSize="0" autoFill="0" autoLine="0" autoPict="0">
                <anchor moveWithCells="1">
                  <from>
                    <xdr:col>2</xdr:col>
                    <xdr:colOff>104775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8" name="Check Box 3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11</xdr:col>
                    <xdr:colOff>85725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9" name="Check Box 3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11</xdr:col>
                    <xdr:colOff>466725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10" name="Check Box 38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1685925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1" name="Check Box 40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11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4"/>
  <sheetViews>
    <sheetView topLeftCell="A8" workbookViewId="0">
      <selection activeCell="C23" sqref="C23"/>
    </sheetView>
  </sheetViews>
  <sheetFormatPr defaultColWidth="9.140625" defaultRowHeight="15" x14ac:dyDescent="0.25"/>
  <cols>
    <col min="2" max="2" width="62.42578125" style="1" customWidth="1"/>
    <col min="3" max="3" width="50.42578125" customWidth="1"/>
    <col min="4" max="4" width="45.140625" customWidth="1"/>
    <col min="5" max="5" width="37.140625" customWidth="1"/>
    <col min="6" max="6" width="12.42578125" customWidth="1"/>
    <col min="7" max="7" width="28.425781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92</v>
      </c>
      <c r="B1"/>
      <c r="C1" s="5"/>
      <c r="D1" s="5"/>
      <c r="E1" s="2"/>
      <c r="F1" s="2"/>
      <c r="H1" s="2" t="s">
        <v>22</v>
      </c>
      <c r="I1" s="2" t="s">
        <v>27</v>
      </c>
      <c r="J1" t="s">
        <v>29</v>
      </c>
    </row>
    <row r="2" spans="1:10" ht="17.25" x14ac:dyDescent="0.25">
      <c r="A2" s="9"/>
      <c r="B2" s="8"/>
      <c r="C2" s="5"/>
      <c r="D2" s="5"/>
      <c r="E2" s="2"/>
      <c r="F2" s="2"/>
      <c r="H2" s="2" t="s">
        <v>23</v>
      </c>
      <c r="I2" t="s">
        <v>55</v>
      </c>
      <c r="J2" s="20" t="s">
        <v>17</v>
      </c>
    </row>
    <row r="3" spans="1:10" ht="17.25" x14ac:dyDescent="0.25">
      <c r="A3" s="10" t="s">
        <v>19</v>
      </c>
      <c r="B3" s="8"/>
      <c r="C3" s="5"/>
      <c r="D3" s="5"/>
      <c r="E3" s="2"/>
      <c r="F3" s="2"/>
      <c r="H3" s="2" t="s">
        <v>24</v>
      </c>
      <c r="I3" t="s">
        <v>56</v>
      </c>
      <c r="J3" s="20" t="s">
        <v>30</v>
      </c>
    </row>
    <row r="4" spans="1:10" ht="17.25" x14ac:dyDescent="0.25">
      <c r="A4" s="9"/>
      <c r="B4" s="8"/>
      <c r="C4" s="5"/>
      <c r="D4" s="5"/>
      <c r="E4" s="2"/>
      <c r="F4" s="2"/>
      <c r="H4" s="2" t="s">
        <v>25</v>
      </c>
      <c r="J4" s="20" t="s">
        <v>31</v>
      </c>
    </row>
    <row r="5" spans="1:10" ht="17.25" x14ac:dyDescent="0.25">
      <c r="A5" s="9"/>
      <c r="B5" s="11" t="s">
        <v>93</v>
      </c>
      <c r="C5" s="12"/>
      <c r="D5" s="5"/>
      <c r="E5" s="2"/>
      <c r="F5" s="2"/>
      <c r="G5" s="2"/>
    </row>
    <row r="6" spans="1:10" ht="30" customHeight="1" x14ac:dyDescent="0.25">
      <c r="A6" s="9"/>
      <c r="B6" s="11" t="s">
        <v>94</v>
      </c>
      <c r="C6" s="12"/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20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17.25" x14ac:dyDescent="0.25">
      <c r="A10" s="10"/>
      <c r="B10" s="11" t="s">
        <v>95</v>
      </c>
      <c r="C10" s="12"/>
      <c r="G10" s="2"/>
    </row>
    <row r="11" spans="1:10" ht="17.25" x14ac:dyDescent="0.25">
      <c r="A11" s="10"/>
      <c r="B11" s="11" t="s">
        <v>96</v>
      </c>
      <c r="C11" s="12"/>
      <c r="G11" s="2"/>
    </row>
    <row r="12" spans="1:10" ht="28.7" customHeight="1" x14ac:dyDescent="0.25">
      <c r="A12" s="10"/>
      <c r="B12" s="15"/>
      <c r="C12" s="46"/>
      <c r="D12" s="5"/>
      <c r="E12" s="2"/>
      <c r="F12" s="2"/>
      <c r="G12" s="2"/>
    </row>
    <row r="13" spans="1:10" ht="17.25" x14ac:dyDescent="0.25">
      <c r="A13" s="10"/>
      <c r="B13" s="11" t="s">
        <v>39</v>
      </c>
      <c r="C13" s="49"/>
      <c r="D13" s="47"/>
      <c r="E13" s="2"/>
      <c r="F13" s="2"/>
      <c r="G13" s="2"/>
    </row>
    <row r="14" spans="1:10" ht="17.25" x14ac:dyDescent="0.25">
      <c r="A14" s="10"/>
      <c r="B14" s="11" t="s">
        <v>98</v>
      </c>
      <c r="C14" s="49"/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21</v>
      </c>
      <c r="B16" s="8"/>
      <c r="C16" s="13"/>
      <c r="D16" s="5"/>
      <c r="E16" s="2"/>
      <c r="F16" s="2"/>
      <c r="G16" s="2"/>
    </row>
    <row r="17" spans="1:10" ht="17.25" x14ac:dyDescent="0.25">
      <c r="B17" s="11" t="s">
        <v>99</v>
      </c>
      <c r="C17" s="12"/>
      <c r="D17" s="5"/>
      <c r="E17" s="2"/>
      <c r="F17" s="2"/>
      <c r="G17" s="2"/>
    </row>
    <row r="18" spans="1:10" ht="17.25" x14ac:dyDescent="0.25">
      <c r="A18" s="10"/>
      <c r="B18" s="11" t="s">
        <v>101</v>
      </c>
      <c r="C18" s="12"/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26.25" customHeight="1" x14ac:dyDescent="0.25">
      <c r="A20" s="10"/>
      <c r="B20" s="11" t="s">
        <v>100</v>
      </c>
      <c r="C20" s="16" t="s">
        <v>25</v>
      </c>
      <c r="F20" s="2"/>
      <c r="G20" s="2"/>
    </row>
    <row r="21" spans="1:10" ht="17.25" x14ac:dyDescent="0.25">
      <c r="A21" s="10"/>
      <c r="B21"/>
      <c r="C21" s="34"/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104</v>
      </c>
      <c r="C23" s="16" t="s">
        <v>55</v>
      </c>
      <c r="F23" s="2"/>
      <c r="G23" s="2"/>
    </row>
    <row r="24" spans="1:10" ht="17.25" x14ac:dyDescent="0.25">
      <c r="A24" s="10"/>
      <c r="B24"/>
      <c r="C24" s="34"/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28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42" x14ac:dyDescent="0.25">
      <c r="B28" s="17" t="s">
        <v>106</v>
      </c>
      <c r="C28" s="17" t="s">
        <v>107</v>
      </c>
      <c r="D28" s="17" t="s">
        <v>108</v>
      </c>
      <c r="E28" s="17" t="s">
        <v>109</v>
      </c>
      <c r="F28" s="8"/>
      <c r="G28" s="8"/>
      <c r="H28" s="8"/>
      <c r="I28" s="8"/>
      <c r="J28" s="8"/>
    </row>
    <row r="29" spans="1:10" ht="17.25" x14ac:dyDescent="0.3">
      <c r="B29" s="18"/>
      <c r="C29" s="18"/>
      <c r="D29" s="18"/>
      <c r="E29" s="18"/>
      <c r="F29" s="19"/>
      <c r="G29" s="8"/>
      <c r="H29" s="8"/>
      <c r="I29" s="8"/>
      <c r="J29" s="19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32</v>
      </c>
    </row>
    <row r="32" spans="1:10" s="6" customFormat="1" ht="15" customHeight="1" x14ac:dyDescent="0.25"/>
    <row r="33" spans="1:5" s="6" customFormat="1" ht="15" customHeight="1" x14ac:dyDescent="0.25">
      <c r="B33" s="11" t="s">
        <v>110</v>
      </c>
      <c r="C33" s="18"/>
    </row>
    <row r="34" spans="1:5" s="6" customFormat="1" ht="17.25" customHeight="1" x14ac:dyDescent="0.25"/>
    <row r="35" spans="1:5" s="6" customFormat="1" ht="16.5" customHeight="1" x14ac:dyDescent="0.25">
      <c r="B35" s="87" t="s">
        <v>111</v>
      </c>
      <c r="C35" s="21" t="s">
        <v>18</v>
      </c>
    </row>
    <row r="36" spans="1:5" s="6" customFormat="1" ht="15" customHeight="1" x14ac:dyDescent="0.25">
      <c r="B36" s="88"/>
    </row>
    <row r="37" spans="1:5" s="6" customFormat="1" ht="15" customHeight="1" x14ac:dyDescent="0.25">
      <c r="B37" s="88"/>
    </row>
    <row r="38" spans="1:5" s="6" customFormat="1" ht="15" customHeight="1" x14ac:dyDescent="0.25">
      <c r="B38" s="89"/>
      <c r="C38" s="22"/>
    </row>
    <row r="39" spans="1:5" s="6" customFormat="1" ht="15" customHeight="1" x14ac:dyDescent="0.25"/>
    <row r="40" spans="1:5" s="6" customFormat="1" ht="13.5" customHeight="1" x14ac:dyDescent="0.25">
      <c r="B40" s="87" t="s">
        <v>112</v>
      </c>
    </row>
    <row r="41" spans="1:5" s="6" customFormat="1" ht="13.5" x14ac:dyDescent="0.25">
      <c r="B41" s="88"/>
    </row>
    <row r="42" spans="1:5" s="6" customFormat="1" ht="13.5" x14ac:dyDescent="0.25">
      <c r="B42" s="89"/>
    </row>
    <row r="43" spans="1:5" s="6" customFormat="1" ht="13.5" x14ac:dyDescent="0.25"/>
    <row r="44" spans="1:5" s="6" customFormat="1" ht="13.5" x14ac:dyDescent="0.25"/>
    <row r="45" spans="1:5" s="6" customFormat="1" ht="15.75" x14ac:dyDescent="0.25">
      <c r="A45" s="10" t="s">
        <v>113</v>
      </c>
    </row>
    <row r="46" spans="1:5" s="6" customFormat="1" ht="13.5" x14ac:dyDescent="0.25"/>
    <row r="47" spans="1:5" s="6" customFormat="1" ht="15" customHeight="1" x14ac:dyDescent="0.25">
      <c r="B47" s="93"/>
      <c r="C47" s="94"/>
      <c r="D47" s="94"/>
      <c r="E47" s="95"/>
    </row>
    <row r="48" spans="1:5" s="6" customFormat="1" ht="15" customHeight="1" x14ac:dyDescent="0.25"/>
    <row r="49" spans="1:7" s="6" customFormat="1" ht="15" customHeight="1" x14ac:dyDescent="0.25">
      <c r="A49" s="10" t="s">
        <v>114</v>
      </c>
    </row>
    <row r="50" spans="1:7" s="6" customFormat="1" ht="15" customHeight="1" x14ac:dyDescent="0.25"/>
    <row r="51" spans="1:7" s="6" customFormat="1" ht="15" customHeight="1" x14ac:dyDescent="0.25">
      <c r="B51" s="93"/>
      <c r="C51" s="94"/>
      <c r="D51" s="94"/>
      <c r="E51" s="95"/>
    </row>
    <row r="52" spans="1:7" s="6" customFormat="1" ht="15" customHeight="1" x14ac:dyDescent="0.25"/>
    <row r="53" spans="1:7" s="6" customFormat="1" ht="15" customHeight="1" x14ac:dyDescent="0.25">
      <c r="A53" s="10" t="s">
        <v>115</v>
      </c>
    </row>
    <row r="54" spans="1:7" s="6" customFormat="1" ht="15" customHeight="1" x14ac:dyDescent="0.25"/>
    <row r="55" spans="1:7" s="6" customFormat="1" ht="13.5" x14ac:dyDescent="0.25">
      <c r="B55" s="93"/>
      <c r="C55" s="94"/>
      <c r="D55" s="94"/>
      <c r="E55" s="95"/>
    </row>
    <row r="56" spans="1:7" s="6" customFormat="1" ht="13.5" x14ac:dyDescent="0.25"/>
    <row r="57" spans="1:7" s="6" customFormat="1" ht="14.25" x14ac:dyDescent="0.25">
      <c r="A57" s="10" t="s">
        <v>36</v>
      </c>
    </row>
    <row r="58" spans="1:7" s="6" customFormat="1" ht="13.5" x14ac:dyDescent="0.25"/>
    <row r="59" spans="1:7" s="6" customFormat="1" ht="15" customHeight="1" x14ac:dyDescent="0.25">
      <c r="B59" s="80" t="s">
        <v>116</v>
      </c>
      <c r="C59" s="80" t="s">
        <v>0</v>
      </c>
      <c r="D59" s="80" t="s">
        <v>8</v>
      </c>
      <c r="E59" s="80" t="s">
        <v>11</v>
      </c>
      <c r="F59" s="80" t="s">
        <v>10</v>
      </c>
      <c r="G59" s="23" t="s">
        <v>117</v>
      </c>
    </row>
    <row r="60" spans="1:7" s="6" customFormat="1" ht="13.5" x14ac:dyDescent="0.25">
      <c r="B60" s="81"/>
      <c r="C60" s="81"/>
      <c r="D60" s="81"/>
      <c r="E60" s="81"/>
      <c r="F60" s="81"/>
      <c r="G60" s="23">
        <f>C14</f>
        <v>0</v>
      </c>
    </row>
    <row r="61" spans="1:7" x14ac:dyDescent="0.25">
      <c r="B61" s="24"/>
      <c r="C61" s="25"/>
      <c r="D61" s="25"/>
      <c r="E61" s="25"/>
      <c r="F61" s="26"/>
      <c r="G61" s="27"/>
    </row>
    <row r="62" spans="1:7" x14ac:dyDescent="0.25">
      <c r="B62" s="24"/>
      <c r="C62" s="25"/>
      <c r="D62" s="25"/>
      <c r="E62" s="25"/>
      <c r="F62" s="26"/>
      <c r="G62" s="27"/>
    </row>
    <row r="63" spans="1:7" x14ac:dyDescent="0.25">
      <c r="B63" s="6"/>
    </row>
    <row r="64" spans="1:7" x14ac:dyDescent="0.25">
      <c r="A64" s="10" t="s">
        <v>37</v>
      </c>
      <c r="B64" s="6"/>
    </row>
    <row r="65" spans="1:7" x14ac:dyDescent="0.25">
      <c r="B65" s="6"/>
    </row>
    <row r="66" spans="1:7" x14ac:dyDescent="0.25">
      <c r="B66" s="80" t="s">
        <v>118</v>
      </c>
      <c r="C66" s="80" t="s">
        <v>2</v>
      </c>
      <c r="D66" s="80" t="s">
        <v>8</v>
      </c>
      <c r="E66" s="80" t="s">
        <v>1</v>
      </c>
      <c r="F66" s="80" t="s">
        <v>10</v>
      </c>
      <c r="G66" s="23" t="s">
        <v>43</v>
      </c>
    </row>
    <row r="67" spans="1:7" x14ac:dyDescent="0.25">
      <c r="B67" s="81"/>
      <c r="C67" s="81"/>
      <c r="D67" s="81"/>
      <c r="E67" s="81"/>
      <c r="F67" s="81"/>
      <c r="G67" s="23">
        <f>C14</f>
        <v>0</v>
      </c>
    </row>
    <row r="68" spans="1:7" x14ac:dyDescent="0.25">
      <c r="B68" s="25"/>
      <c r="C68" s="23" t="s">
        <v>3</v>
      </c>
      <c r="D68" s="28"/>
      <c r="E68" s="28"/>
      <c r="F68" s="29"/>
      <c r="G68" s="30"/>
    </row>
    <row r="69" spans="1:7" x14ac:dyDescent="0.25">
      <c r="B69" s="25"/>
      <c r="C69" s="23" t="s">
        <v>3</v>
      </c>
      <c r="D69" s="28"/>
      <c r="E69" s="28"/>
      <c r="F69" s="32"/>
      <c r="G69" s="30"/>
    </row>
    <row r="70" spans="1:7" x14ac:dyDescent="0.25">
      <c r="B70" s="14" t="s">
        <v>4</v>
      </c>
      <c r="C70" s="14" t="s">
        <v>3</v>
      </c>
      <c r="D70" s="14">
        <f>SUM(D68:D69)</f>
        <v>0</v>
      </c>
      <c r="E70" s="14">
        <f t="shared" ref="E70:G70" si="0">SUM(E68:E69)</f>
        <v>0</v>
      </c>
      <c r="F70" s="14">
        <f t="shared" si="0"/>
        <v>0</v>
      </c>
      <c r="G70" s="14">
        <f t="shared" si="0"/>
        <v>0</v>
      </c>
    </row>
    <row r="71" spans="1:7" x14ac:dyDescent="0.25">
      <c r="B71"/>
    </row>
    <row r="72" spans="1:7" x14ac:dyDescent="0.25">
      <c r="A72" s="10" t="s">
        <v>38</v>
      </c>
      <c r="B72"/>
    </row>
    <row r="73" spans="1:7" x14ac:dyDescent="0.25">
      <c r="B73"/>
    </row>
    <row r="74" spans="1:7" x14ac:dyDescent="0.25">
      <c r="B74" s="80" t="s">
        <v>119</v>
      </c>
      <c r="C74" s="80" t="s">
        <v>2</v>
      </c>
      <c r="D74" s="80" t="s">
        <v>8</v>
      </c>
      <c r="E74" s="80" t="s">
        <v>1</v>
      </c>
      <c r="F74" s="80" t="s">
        <v>10</v>
      </c>
      <c r="G74" s="23" t="s">
        <v>43</v>
      </c>
    </row>
    <row r="75" spans="1:7" x14ac:dyDescent="0.25">
      <c r="B75" s="81"/>
      <c r="C75" s="81"/>
      <c r="D75" s="81"/>
      <c r="E75" s="81"/>
      <c r="F75" s="81"/>
      <c r="G75" s="23">
        <f>C14</f>
        <v>0</v>
      </c>
    </row>
    <row r="76" spans="1:7" x14ac:dyDescent="0.25">
      <c r="B76" s="33" t="s">
        <v>46</v>
      </c>
      <c r="C76" s="31" t="s">
        <v>3</v>
      </c>
      <c r="D76" s="14">
        <f>D70</f>
        <v>0</v>
      </c>
      <c r="E76" s="14">
        <f>E70</f>
        <v>0</v>
      </c>
      <c r="F76" s="14">
        <f>F70</f>
        <v>0</v>
      </c>
      <c r="G76" s="14">
        <f>G70</f>
        <v>0</v>
      </c>
    </row>
    <row r="77" spans="1:7" x14ac:dyDescent="0.25">
      <c r="B77" s="35" t="s">
        <v>44</v>
      </c>
      <c r="C77" s="31" t="s">
        <v>3</v>
      </c>
      <c r="D77" s="28"/>
      <c r="E77" s="28"/>
      <c r="F77" s="29"/>
      <c r="G77" s="27"/>
    </row>
    <row r="78" spans="1:7" ht="15" customHeight="1" x14ac:dyDescent="0.25">
      <c r="B78" s="36" t="s">
        <v>45</v>
      </c>
      <c r="C78" s="31" t="s">
        <v>3</v>
      </c>
      <c r="D78" s="28"/>
      <c r="E78" s="28"/>
      <c r="F78" s="29"/>
      <c r="G78" s="27"/>
    </row>
    <row r="79" spans="1:7" x14ac:dyDescent="0.25">
      <c r="B79" s="35" t="s">
        <v>48</v>
      </c>
      <c r="C79" s="31" t="s">
        <v>3</v>
      </c>
      <c r="D79" s="14">
        <f>SUM(D80:D81)</f>
        <v>0</v>
      </c>
      <c r="E79" s="14">
        <f t="shared" ref="E79:G79" si="1">SUM(E80:E81)</f>
        <v>0</v>
      </c>
      <c r="F79" s="14">
        <f t="shared" si="1"/>
        <v>0</v>
      </c>
      <c r="G79" s="14">
        <f t="shared" si="1"/>
        <v>0</v>
      </c>
    </row>
    <row r="80" spans="1:7" x14ac:dyDescent="0.25">
      <c r="B80" s="25"/>
      <c r="C80" s="31" t="s">
        <v>3</v>
      </c>
      <c r="D80" s="28"/>
      <c r="E80" s="28"/>
      <c r="F80" s="29"/>
      <c r="G80" s="27"/>
    </row>
    <row r="81" spans="1:7" x14ac:dyDescent="0.25">
      <c r="B81" s="25"/>
      <c r="C81" s="31" t="s">
        <v>3</v>
      </c>
      <c r="D81" s="28"/>
      <c r="E81" s="28"/>
      <c r="F81" s="29"/>
      <c r="G81" s="27"/>
    </row>
    <row r="82" spans="1:7" ht="15.75" customHeight="1" x14ac:dyDescent="0.25">
      <c r="B82" s="33" t="s">
        <v>47</v>
      </c>
      <c r="C82" s="31" t="s">
        <v>3</v>
      </c>
      <c r="D82" s="14">
        <f>D76-D79-D78</f>
        <v>0</v>
      </c>
      <c r="E82" s="14">
        <f t="shared" ref="E82:G82" si="2">E76-E79-E78</f>
        <v>0</v>
      </c>
      <c r="F82" s="14">
        <f t="shared" si="2"/>
        <v>0</v>
      </c>
      <c r="G82" s="14">
        <f t="shared" si="2"/>
        <v>0</v>
      </c>
    </row>
    <row r="83" spans="1:7" x14ac:dyDescent="0.25">
      <c r="B83"/>
    </row>
    <row r="84" spans="1:7" ht="19.5" customHeight="1" x14ac:dyDescent="0.25">
      <c r="A84" s="10" t="s">
        <v>40</v>
      </c>
      <c r="B84"/>
    </row>
    <row r="85" spans="1:7" ht="21" customHeight="1" x14ac:dyDescent="0.25">
      <c r="B85"/>
    </row>
    <row r="86" spans="1:7" x14ac:dyDescent="0.25">
      <c r="B86" s="33" t="s">
        <v>120</v>
      </c>
      <c r="C86" s="84"/>
      <c r="D86" s="85"/>
      <c r="E86" s="86"/>
    </row>
    <row r="87" spans="1:7" x14ac:dyDescent="0.25">
      <c r="B87"/>
    </row>
    <row r="88" spans="1:7" ht="15.75" x14ac:dyDescent="0.25">
      <c r="A88" s="10" t="s">
        <v>121</v>
      </c>
      <c r="B88" s="4"/>
    </row>
    <row r="89" spans="1:7" x14ac:dyDescent="0.25">
      <c r="B89"/>
    </row>
    <row r="90" spans="1:7" x14ac:dyDescent="0.25">
      <c r="B90" s="33" t="s">
        <v>5</v>
      </c>
      <c r="C90" s="84"/>
      <c r="D90" s="85"/>
      <c r="E90" s="86"/>
    </row>
    <row r="91" spans="1:7" x14ac:dyDescent="0.25">
      <c r="B91" s="33" t="s">
        <v>6</v>
      </c>
      <c r="C91" s="84"/>
      <c r="D91" s="85"/>
      <c r="E91" s="86"/>
    </row>
    <row r="92" spans="1:7" ht="24.75" customHeight="1" x14ac:dyDescent="0.25">
      <c r="A92" s="10" t="s">
        <v>122</v>
      </c>
      <c r="B92"/>
    </row>
    <row r="93" spans="1:7" x14ac:dyDescent="0.25">
      <c r="B93"/>
    </row>
    <row r="94" spans="1:7" x14ac:dyDescent="0.25">
      <c r="B94" s="84"/>
      <c r="C94" s="85"/>
      <c r="D94" s="85"/>
      <c r="E94" s="86"/>
    </row>
  </sheetData>
  <mergeCells count="24">
    <mergeCell ref="B35:B38"/>
    <mergeCell ref="B40:B42"/>
    <mergeCell ref="B47:E47"/>
    <mergeCell ref="B51:E51"/>
    <mergeCell ref="B55:E55"/>
    <mergeCell ref="F74:F75"/>
    <mergeCell ref="C86:E86"/>
    <mergeCell ref="F59:F60"/>
    <mergeCell ref="B66:B67"/>
    <mergeCell ref="C66:C67"/>
    <mergeCell ref="D66:D67"/>
    <mergeCell ref="E66:E67"/>
    <mergeCell ref="F66:F67"/>
    <mergeCell ref="B59:B60"/>
    <mergeCell ref="C59:C60"/>
    <mergeCell ref="D59:D60"/>
    <mergeCell ref="E59:E60"/>
    <mergeCell ref="C90:E90"/>
    <mergeCell ref="C91:E91"/>
    <mergeCell ref="B94:E94"/>
    <mergeCell ref="B74:B75"/>
    <mergeCell ref="C74:C75"/>
    <mergeCell ref="D74:D75"/>
    <mergeCell ref="E74:E75"/>
  </mergeCells>
  <dataValidations count="3">
    <dataValidation type="list" allowBlank="1" showInputMessage="1" showErrorMessage="1" sqref="B29">
      <formula1>$J$2:$J$4</formula1>
    </dataValidation>
    <dataValidation type="list" allowBlank="1" showInputMessage="1" showErrorMessage="1" sqref="C23">
      <formula1>$I$2:$I$3</formula1>
    </dataValidation>
    <dataValidation type="list" allowBlank="1" showInputMessage="1" showErrorMessage="1" sqref="C20:C21 C24">
      <formula1>$H$2:$H$4</formula1>
    </dataValidation>
  </dataValidations>
  <hyperlinks>
    <hyperlink ref="C28" location="_ftn1" display="_ftn1"/>
    <hyperlink ref="D28" location="_ftn2" display="_ftn2"/>
    <hyperlink ref="E28" location="_ftn3" display="_ftn3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2</xdr:col>
                    <xdr:colOff>104775</xdr:colOff>
                    <xdr:row>35</xdr:row>
                    <xdr:rowOff>0</xdr:rowOff>
                  </from>
                  <to>
                    <xdr:col>2</xdr:col>
                    <xdr:colOff>3114675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2</xdr:col>
                    <xdr:colOff>104775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2</xdr:col>
                    <xdr:colOff>104775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10</xdr:col>
                    <xdr:colOff>466725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11</xdr:col>
                    <xdr:colOff>228600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1438275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2</xdr:col>
                    <xdr:colOff>104775</xdr:colOff>
                    <xdr:row>35</xdr:row>
                    <xdr:rowOff>0</xdr:rowOff>
                  </from>
                  <to>
                    <xdr:col>2</xdr:col>
                    <xdr:colOff>3114675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2</xdr:col>
                    <xdr:colOff>104775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2</xdr:col>
                    <xdr:colOff>104775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1438275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11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48"/>
  <sheetViews>
    <sheetView topLeftCell="A25" workbookViewId="0">
      <selection activeCell="A38" sqref="A38:N38"/>
    </sheetView>
  </sheetViews>
  <sheetFormatPr defaultRowHeight="15" x14ac:dyDescent="0.25"/>
  <sheetData>
    <row r="1" spans="1:16" ht="17.25" x14ac:dyDescent="0.25">
      <c r="A1" s="96" t="s">
        <v>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6" ht="15" customHeight="1" x14ac:dyDescent="0.25">
      <c r="A2" s="96" t="s">
        <v>57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6" ht="15" customHeight="1" x14ac:dyDescent="0.25">
      <c r="A3" s="7" t="s">
        <v>59</v>
      </c>
      <c r="I3" s="43"/>
      <c r="J3" s="43"/>
      <c r="K3" s="43"/>
      <c r="L3" s="43"/>
      <c r="M3" s="43"/>
      <c r="N3" s="43"/>
    </row>
    <row r="4" spans="1:16" ht="36.75" customHeight="1" x14ac:dyDescent="0.25">
      <c r="A4" s="98" t="s">
        <v>60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44"/>
      <c r="P4" s="44"/>
    </row>
    <row r="5" spans="1:16" ht="15" customHeight="1" x14ac:dyDescent="0.25">
      <c r="A5" s="97" t="s">
        <v>61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6" ht="15.75" customHeight="1" x14ac:dyDescent="0.25">
      <c r="A6" s="98" t="s">
        <v>62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7" spans="1:16" ht="15.75" customHeight="1" x14ac:dyDescent="0.25">
      <c r="A7" s="97" t="s">
        <v>19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</row>
    <row r="8" spans="1:16" ht="24.75" customHeight="1" x14ac:dyDescent="0.25">
      <c r="A8" s="98" t="s">
        <v>123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</row>
    <row r="9" spans="1:16" ht="33" customHeight="1" x14ac:dyDescent="0.25">
      <c r="A9" s="98" t="s">
        <v>63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</row>
    <row r="10" spans="1:16" ht="21" customHeight="1" x14ac:dyDescent="0.25">
      <c r="A10" s="97" t="s">
        <v>20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</row>
    <row r="11" spans="1:16" ht="54.75" customHeight="1" x14ac:dyDescent="0.25">
      <c r="A11" s="98" t="s">
        <v>64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</row>
    <row r="12" spans="1:16" ht="49.5" customHeight="1" x14ac:dyDescent="0.25">
      <c r="A12" s="98" t="s">
        <v>65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6" ht="17.25" customHeight="1" x14ac:dyDescent="0.25">
      <c r="A13" s="98" t="s">
        <v>97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6" ht="36.75" customHeight="1" x14ac:dyDescent="0.25">
      <c r="A14" s="98" t="s">
        <v>66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6" ht="25.5" customHeight="1" x14ac:dyDescent="0.25">
      <c r="A15" s="98" t="s">
        <v>67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6" ht="25.5" customHeight="1" x14ac:dyDescent="0.25">
      <c r="A16" s="97" t="s">
        <v>21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 ht="21.75" customHeight="1" x14ac:dyDescent="0.25">
      <c r="A17" s="98" t="s">
        <v>68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14" ht="49.5" customHeight="1" x14ac:dyDescent="0.25">
      <c r="A18" s="98" t="s">
        <v>69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14" ht="31.5" customHeight="1" x14ac:dyDescent="0.25">
      <c r="A19" s="98" t="s">
        <v>102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</row>
    <row r="20" spans="1:14" ht="60" customHeight="1" x14ac:dyDescent="0.25">
      <c r="A20" s="98" t="s">
        <v>103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4" ht="27" customHeight="1" x14ac:dyDescent="0.25">
      <c r="A21" s="97" t="s">
        <v>28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14" ht="36.75" customHeight="1" x14ac:dyDescent="0.25">
      <c r="A22" s="98" t="s">
        <v>105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1:14" ht="55.5" customHeight="1" x14ac:dyDescent="0.25">
      <c r="A23" s="98" t="s">
        <v>70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</row>
    <row r="24" spans="1:14" ht="19.5" customHeight="1" x14ac:dyDescent="0.25">
      <c r="A24" s="98" t="s">
        <v>71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</row>
    <row r="25" spans="1:14" ht="73.5" customHeight="1" x14ac:dyDescent="0.25">
      <c r="A25" s="98" t="s">
        <v>72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1:14" ht="27" customHeight="1" x14ac:dyDescent="0.25">
      <c r="A26" s="97" t="s">
        <v>32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</row>
    <row r="27" spans="1:14" ht="50.25" customHeight="1" x14ac:dyDescent="0.25">
      <c r="A27" s="98" t="s">
        <v>73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92.25" customHeight="1" x14ac:dyDescent="0.25">
      <c r="A28" s="98" t="s">
        <v>58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4" ht="55.5" customHeight="1" x14ac:dyDescent="0.25">
      <c r="A29" s="98" t="s">
        <v>74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</row>
    <row r="30" spans="1:14" ht="25.5" customHeight="1" x14ac:dyDescent="0.25">
      <c r="A30" s="97" t="s">
        <v>33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</row>
    <row r="31" spans="1:14" ht="57" customHeight="1" x14ac:dyDescent="0.25">
      <c r="A31" s="98" t="s">
        <v>75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4" ht="24.75" customHeight="1" x14ac:dyDescent="0.25">
      <c r="A32" s="97" t="s">
        <v>34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4" ht="51.75" customHeight="1" x14ac:dyDescent="0.25">
      <c r="A33" s="98" t="s">
        <v>76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</row>
    <row r="34" spans="1:14" ht="24.75" customHeight="1" x14ac:dyDescent="0.25">
      <c r="A34" s="97" t="s">
        <v>35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</row>
    <row r="35" spans="1:14" ht="72" customHeight="1" x14ac:dyDescent="0.25">
      <c r="A35" s="98" t="s">
        <v>77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</row>
    <row r="36" spans="1:14" ht="30.75" customHeight="1" x14ac:dyDescent="0.25">
      <c r="A36" s="97" t="s">
        <v>36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14" ht="126" customHeight="1" x14ac:dyDescent="0.25">
      <c r="A37" s="98" t="s">
        <v>78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</row>
    <row r="38" spans="1:14" ht="36.75" customHeight="1" x14ac:dyDescent="0.25">
      <c r="A38" s="98" t="s">
        <v>79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</row>
    <row r="39" spans="1:14" ht="27" customHeight="1" x14ac:dyDescent="0.25">
      <c r="A39" s="97" t="s">
        <v>37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</row>
    <row r="40" spans="1:14" ht="72.75" customHeight="1" x14ac:dyDescent="0.25">
      <c r="A40" s="98" t="s">
        <v>80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</row>
    <row r="41" spans="1:14" ht="24" customHeight="1" x14ac:dyDescent="0.25">
      <c r="A41" s="97" t="s">
        <v>38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14" ht="19.5" customHeight="1" x14ac:dyDescent="0.25">
      <c r="A42" s="98" t="s">
        <v>81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</row>
    <row r="43" spans="1:14" ht="19.5" customHeight="1" x14ac:dyDescent="0.25">
      <c r="A43" s="97" t="s">
        <v>40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</row>
    <row r="44" spans="1:14" ht="142.5" customHeight="1" x14ac:dyDescent="0.25">
      <c r="A44" s="98" t="s">
        <v>82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</row>
    <row r="45" spans="1:14" ht="29.25" customHeight="1" x14ac:dyDescent="0.25">
      <c r="A45" s="97" t="s">
        <v>41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</row>
    <row r="46" spans="1:14" ht="143.25" customHeight="1" x14ac:dyDescent="0.25">
      <c r="A46" s="98" t="s">
        <v>83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</row>
    <row r="47" spans="1:14" ht="29.25" customHeight="1" x14ac:dyDescent="0.25">
      <c r="A47" s="97" t="s">
        <v>42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</row>
    <row r="48" spans="1:14" ht="23.25" customHeight="1" x14ac:dyDescent="0.25">
      <c r="A48" s="98" t="s">
        <v>84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</row>
  </sheetData>
  <mergeCells count="47">
    <mergeCell ref="A45:N45"/>
    <mergeCell ref="A47:N47"/>
    <mergeCell ref="A4:N4"/>
    <mergeCell ref="A19:N19"/>
    <mergeCell ref="A26:N26"/>
    <mergeCell ref="A29:N29"/>
    <mergeCell ref="A30:N30"/>
    <mergeCell ref="A32:N32"/>
    <mergeCell ref="A34:N34"/>
    <mergeCell ref="A25:N25"/>
    <mergeCell ref="A12:N12"/>
    <mergeCell ref="A13:N13"/>
    <mergeCell ref="A14:N14"/>
    <mergeCell ref="A17:N17"/>
    <mergeCell ref="A18:N18"/>
    <mergeCell ref="A15:N15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4:N44"/>
    <mergeCell ref="A46:N46"/>
    <mergeCell ref="A36:N36"/>
    <mergeCell ref="A39:N39"/>
    <mergeCell ref="A41:N41"/>
    <mergeCell ref="A43:N43"/>
    <mergeCell ref="A20:N20"/>
    <mergeCell ref="A22:N22"/>
    <mergeCell ref="A23:N23"/>
    <mergeCell ref="A24:N24"/>
    <mergeCell ref="A16:N16"/>
    <mergeCell ref="A21:N21"/>
    <mergeCell ref="A1:N1"/>
    <mergeCell ref="A5:N5"/>
    <mergeCell ref="A2:N2"/>
    <mergeCell ref="A11:N11"/>
    <mergeCell ref="A6:N6"/>
    <mergeCell ref="A8:N8"/>
    <mergeCell ref="A9:N9"/>
    <mergeCell ref="A7:N7"/>
    <mergeCell ref="A10:N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Հ2 Ձև1 </vt:lpstr>
      <vt:lpstr>Հ2 Ձև2 (1)</vt:lpstr>
      <vt:lpstr>Հ2 Ձև2 (2)</vt:lpstr>
      <vt:lpstr>Լրացման պահանջներ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2023-03-03T10:19:55Z</dcterms:modified>
</cp:coreProperties>
</file>