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640" windowHeight="11760" activeTab="6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8" sheetId="10" r:id="rId6"/>
    <sheet name="Հ9" sheetId="12" r:id="rId7"/>
    <sheet name="Հ10" sheetId="16" r:id="rId8"/>
    <sheet name="Լրացման պահանջներ" sheetId="14" r:id="rId9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2'!$C$40</definedName>
    <definedName name="_ftnref12" localSheetId="0">'Հ3 Մաս 1 և 2'!$D$40</definedName>
    <definedName name="_ftnref13" localSheetId="0">'Հ3 Մաս 1 և 2'!$E$40</definedName>
    <definedName name="_ftnref14" localSheetId="0">'Հ3 Մաս 1 և 2'!$F$40</definedName>
    <definedName name="_ftnref15" localSheetId="0">'Հ3 Մաս 1 և 2'!#REF!</definedName>
    <definedName name="_ftnref16" localSheetId="0">'Հ3 Մաս 1 և 2'!#REF!</definedName>
    <definedName name="_ftnref17" localSheetId="0">'Հ3 Մաս 1 և 2'!$H$52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L5" i="8"/>
  <c r="AZ5"/>
  <c r="AN5"/>
  <c r="C6"/>
  <c r="B5"/>
  <c r="AB5"/>
  <c r="P5"/>
  <c r="C6" i="5"/>
  <c r="BL10" i="8" l="1"/>
  <c r="BK10"/>
  <c r="BJ10"/>
  <c r="BI10"/>
  <c r="BH10"/>
  <c r="BG10"/>
  <c r="BF10"/>
  <c r="BE10"/>
  <c r="BD10"/>
  <c r="BC10"/>
  <c r="BB10"/>
  <c r="AZ10"/>
  <c r="AY10"/>
  <c r="AX10"/>
  <c r="AW10"/>
  <c r="AV10"/>
  <c r="AU10"/>
  <c r="AT10"/>
  <c r="AS10"/>
  <c r="AR10"/>
  <c r="AQ10"/>
  <c r="AP10"/>
  <c r="AN10"/>
  <c r="AM10"/>
  <c r="AL10"/>
  <c r="AK10"/>
  <c r="AJ10"/>
  <c r="AI10"/>
  <c r="AH10"/>
  <c r="AG10"/>
  <c r="AF10"/>
  <c r="AE10"/>
  <c r="AD10"/>
  <c r="AB10"/>
  <c r="AA10"/>
  <c r="Z10"/>
  <c r="Y10"/>
  <c r="X10"/>
  <c r="W10"/>
  <c r="V10"/>
  <c r="U10"/>
  <c r="T10"/>
  <c r="S10"/>
  <c r="R10"/>
  <c r="P10"/>
  <c r="O10"/>
  <c r="N10"/>
  <c r="M10"/>
  <c r="L10"/>
  <c r="K10"/>
  <c r="J10"/>
  <c r="I10"/>
  <c r="H10"/>
  <c r="G10"/>
  <c r="F10"/>
  <c r="BA9"/>
  <c r="AO9"/>
  <c r="AC9"/>
  <c r="Q9"/>
  <c r="E9"/>
  <c r="BA8"/>
  <c r="AO8"/>
  <c r="AC8"/>
  <c r="Q8"/>
  <c r="E8"/>
  <c r="BA7"/>
  <c r="AO7"/>
  <c r="AC7"/>
  <c r="Q7"/>
  <c r="E7"/>
  <c r="BA6"/>
  <c r="AO6"/>
  <c r="AC6"/>
  <c r="Q6"/>
  <c r="E6"/>
  <c r="BA5"/>
  <c r="BA10" s="1"/>
  <c r="AO5"/>
  <c r="AO10" s="1"/>
  <c r="AC5"/>
  <c r="AC10" s="1"/>
  <c r="Q5"/>
  <c r="Q10" s="1"/>
  <c r="E5"/>
  <c r="E10" s="1"/>
  <c r="F16" i="12" l="1"/>
  <c r="G16"/>
  <c r="E16"/>
  <c r="X7" i="6" l="1"/>
  <c r="X6"/>
  <c r="T7"/>
  <c r="T6"/>
  <c r="P7"/>
  <c r="P6"/>
  <c r="P8"/>
  <c r="L7"/>
  <c r="L6"/>
  <c r="L5"/>
  <c r="H7"/>
  <c r="H6"/>
  <c r="H5"/>
  <c r="I8"/>
  <c r="J8"/>
  <c r="K8"/>
  <c r="M8"/>
  <c r="N8"/>
  <c r="O8"/>
  <c r="Q8"/>
  <c r="R8"/>
  <c r="S8"/>
  <c r="U8"/>
  <c r="V8"/>
  <c r="W8"/>
  <c r="Y8"/>
  <c r="Z8"/>
  <c r="AA8"/>
  <c r="X8" l="1"/>
  <c r="L8"/>
  <c r="T8"/>
  <c r="H8"/>
  <c r="E8" i="10" l="1"/>
  <c r="E13" s="1"/>
  <c r="F8"/>
  <c r="F13" s="1"/>
  <c r="E12" l="1"/>
  <c r="F12"/>
  <c r="D8"/>
  <c r="D13" l="1"/>
  <c r="D12"/>
</calcChain>
</file>

<file path=xl/sharedStrings.xml><?xml version="1.0" encoding="utf-8"?>
<sst xmlns="http://schemas.openxmlformats.org/spreadsheetml/2006/main" count="316" uniqueCount="203">
  <si>
    <t>….</t>
  </si>
  <si>
    <t>……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</si>
  <si>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</si>
  <si>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</si>
  <si>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</si>
  <si>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</si>
  <si>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Միջոցառման անվանումը՝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</si>
  <si>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</si>
  <si>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</si>
  <si>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</si>
  <si>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</si>
  <si>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</si>
  <si>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</si>
  <si>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</si>
  <si>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</si>
  <si>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</si>
  <si>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</si>
  <si>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</si>
  <si>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</si>
  <si>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</si>
  <si>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</si>
  <si>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</si>
  <si>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</si>
  <si>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</si>
  <si>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</si>
  <si>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</si>
  <si>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X</t>
  </si>
  <si>
    <t>(հազար դրամներով)</t>
  </si>
  <si>
    <t>2024թ.</t>
  </si>
  <si>
    <t>2025թ.</t>
  </si>
  <si>
    <t>2026թ.</t>
  </si>
  <si>
    <t>2025թ բյուջե (հազ. դրամ)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</si>
  <si>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</si>
  <si>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</si>
  <si>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</si>
  <si>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</si>
  <si>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</si>
  <si>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</si>
  <si>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</si>
  <si>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</si>
  <si>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</si>
  <si>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</si>
  <si>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2024թ (հազ. դրամ)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</si>
  <si>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</si>
  <si>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</si>
  <si>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</si>
  <si>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</si>
  <si>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</si>
  <si>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</si>
  <si>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</si>
  <si>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</si>
  <si>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Ցուցանիշներ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</si>
  <si>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</si>
  <si>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</si>
  <si>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</si>
  <si>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</si>
  <si>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</si>
  <si>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</si>
  <si>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</si>
  <si>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</si>
  <si>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</si>
  <si>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</si>
  <si>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</si>
  <si>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</si>
  <si>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</si>
  <si>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</si>
  <si>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</si>
  <si>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</si>
  <si>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</si>
  <si>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</si>
  <si>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Ծրագրի /Միջոցառման անվանումը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</si>
  <si>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</si>
  <si>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</si>
  <si>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</si>
  <si>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</si>
  <si>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</si>
  <si>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</si>
  <si>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</si>
  <si>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</si>
  <si>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</si>
  <si>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</si>
  <si>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</si>
  <si>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</si>
  <si>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</si>
  <si>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</si>
  <si>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</si>
  <si>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</si>
  <si>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</si>
  <si>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</si>
  <si>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</si>
  <si>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</si>
  <si>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</si>
  <si>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</si>
  <si>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</si>
  <si>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</si>
  <si>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</si>
  <si>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</si>
  <si>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</si>
  <si>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</si>
  <si>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</si>
  <si>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</si>
  <si>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</si>
  <si>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</si>
  <si>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</si>
  <si>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</si>
  <si>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</si>
  <si>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</si>
  <si>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</si>
  <si>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</si>
  <si>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</si>
  <si>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</si>
  <si>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</si>
  <si>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</si>
  <si>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</si>
  <si>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</si>
  <si>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</si>
  <si>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</si>
  <si>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</si>
  <si>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</si>
  <si>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</si>
  <si>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</si>
  <si>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</si>
  <si>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</si>
  <si>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</si>
  <si>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</si>
  <si>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</si>
  <si>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</si>
  <si>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</si>
  <si>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</si>
  <si>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</si>
  <si>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</si>
  <si>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</si>
  <si>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</si>
  <si>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</si>
  <si>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</si>
  <si>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</si>
  <si>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</si>
  <si>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</si>
  <si>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</si>
  <si>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</si>
  <si>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</si>
  <si>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</si>
  <si>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</si>
  <si>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</si>
  <si>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</si>
  <si>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</si>
  <si>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</si>
  <si>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</si>
  <si>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</si>
  <si>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</si>
  <si>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</si>
  <si>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</si>
  <si>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</si>
  <si>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</si>
  <si>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</si>
  <si>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</si>
  <si>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Արագածոտնի մարզ</t>
  </si>
  <si>
    <t>Արարատի մարզ,</t>
  </si>
  <si>
    <t>Արմավիրի մարզ</t>
  </si>
  <si>
    <t>Գեղարքունիքի մարզ,</t>
  </si>
  <si>
    <t>Լոռու մարզ</t>
  </si>
  <si>
    <t>Կոտայքի մարզ</t>
  </si>
  <si>
    <t>Շիրակի մարզ</t>
  </si>
  <si>
    <t>Սյունիքի մարզ,</t>
  </si>
  <si>
    <t>Վայոց ձորի մարզ</t>
  </si>
  <si>
    <t>Տավուշի մարզ,</t>
  </si>
  <si>
    <t>Երևան</t>
  </si>
  <si>
    <t xml:space="preserve"> Ծրագրի անվանումը`</t>
  </si>
  <si>
    <t xml:space="preserve"> Ծրագրի նպատակը`</t>
  </si>
  <si>
    <t xml:space="preserve"> Վերջնական արդյունքի նկարագրությունը`</t>
  </si>
  <si>
    <t xml:space="preserve"> Միջոցառման անվանումը`</t>
  </si>
  <si>
    <t xml:space="preserve"> Միջոցառման նկարագրությունը`</t>
  </si>
  <si>
    <t xml:space="preserve"> Միջոցառման տեսակը</t>
  </si>
  <si>
    <t xml:space="preserve"> Տրանսֆերտների տրամադրում</t>
  </si>
  <si>
    <t>05</t>
  </si>
  <si>
    <t xml:space="preserve"> - Այլ նպաստներ բյուջեից</t>
  </si>
  <si>
    <t>Բնակչության և շրջակա միջավայրի պաշտպանությունը ռադիոակտիվ թափոնների վնասակար ազդեցությունից</t>
  </si>
  <si>
    <t>Ռադիոակտիվ թափոնների կառավարում</t>
  </si>
  <si>
    <t>ՀՀ-ում ռադիացիոն ֆոն, միկրոռենտգեն/ժամ</t>
  </si>
  <si>
    <t>Հայտնաբերված ռադիոակտիվ թափոնների արագ և անվտանգ փոխադրման, վնասազերծման և պահման աշխատանքների կատարում` ուղղված բնակչության և շրջակա միջավայրի ռադիոակտիվ թափոնների վնասակար ազդեցությունից  պաշտպանելուն:</t>
  </si>
  <si>
    <t>Բնակչության և շրջակա միջավայրի պաշտպանությունը ռադիոակտիվ թափոնների վնասակար ազդեցությունից: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</si>
  <si>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Ցածր աշխատավարձերի պատճառով մասնագետների արտահոսք</t>
  </si>
  <si>
    <t>Կվտանգվի վտանգավոր քիմիական ու ռադիոակտիվ նյութերի և թափոնների կառավարման իրագործումը</t>
  </si>
  <si>
    <t>Աշխատավարձերի բարձրացում</t>
  </si>
  <si>
    <t xml:space="preserve"> Բնակչության և շրջակա միջավայրի պաշտպանությունը ռադիոակտիվ թափոնների վնասակար ազդեցությունից </t>
  </si>
  <si>
    <t xml:space="preserve"> Ռադիոակտիվ թափոնների հավաքագրում, վնասազերծում և պահպանում </t>
  </si>
  <si>
    <t>&lt;«Ռադիոակտիվ թափոնների վնասազերծում» ՓԲԸ</t>
  </si>
  <si>
    <t>Մարդկանց և շրջակա միջավայրի պաշտպանություն իոնացնող ճառագայթման վնասակար ազդեցությունից:</t>
  </si>
  <si>
    <t>1171</t>
  </si>
  <si>
    <t>11001</t>
  </si>
  <si>
    <t xml:space="preserve"> 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</si>
  <si>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</si>
  <si>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 xml:space="preserve">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</si>
  <si>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 xml:space="preserve"> Ծառայությունների մատուցում</t>
  </si>
  <si>
    <t xml:space="preserve"> «Ռադիոակտիվ թափոնների վնասազերծում» ՓԲԸ</t>
  </si>
  <si>
    <t>Քանակական</t>
  </si>
  <si>
    <t>Ոչակական</t>
  </si>
  <si>
    <t xml:space="preserve">Միջուկային և ճառագայթային անվտանգության նորմերի ու կանոնների պահպանմամբ ռադիոակտիվ թափոնների կենտրոնացված փախադրման, ուսումնասիրման,
պահպանման և վնասազերծման աշխատանքներ(հատ)
</t>
  </si>
  <si>
    <t>Շարունակական</t>
  </si>
  <si>
    <t xml:space="preserve">Համապատասխանությունը ԱԷՄԳ «Աշխատած վառելիքի և ռադիոակտիվ թափոնների կառավարման անվտանգության մասին» Համաատեղ Կոնվենցիայի, ԱԷՄԳ-ի ստանդարտների, «Խաղաղ նպատակներով ատոմոյին էներգիայի անվտանգ օգտագործման մասին» ՀՀ օրենքի ու ՀՀ այլ իրավական ակտերի պահանձներին. </t>
  </si>
  <si>
    <t>Ռադիոակտիվ թափոնների վնասազերծման ծառայություններ</t>
  </si>
  <si>
    <t>01</t>
  </si>
  <si>
    <t xml:space="preserve"> Ռադիոակտիվ թափոնների կառավարում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</si>
</sst>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);\(#,##0.0\)"/>
    <numFmt numFmtId="166" formatCode="0.0"/>
  </numFmts>
  <fonts count="28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i/>
      <sz val="11"/>
      <color rgb="FF000000"/>
      <name val="GHEA Grapalat"/>
      <family val="3"/>
    </font>
    <font>
      <i/>
      <sz val="11"/>
      <color rgb="FF000000"/>
      <name val="GHEA Grapalat"/>
      <charset val="1"/>
    </font>
    <font>
      <sz val="10"/>
      <color theme="1"/>
      <name val="GHEA Grapalat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" fillId="4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Border="1" applyAlignment="1"/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0" fillId="0" borderId="0" xfId="0" applyBorder="1" applyAlignment="1"/>
    <xf numFmtId="49" fontId="1" fillId="2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textRotation="90" wrapText="1"/>
    </xf>
    <xf numFmtId="0" fontId="4" fillId="0" borderId="0" xfId="0" applyFont="1" applyBorder="1" applyAlignment="1">
      <alignment vertical="center"/>
    </xf>
    <xf numFmtId="0" fontId="18" fillId="7" borderId="0" xfId="0" applyFont="1" applyFill="1" applyAlignment="1">
      <alignment vertical="center"/>
    </xf>
    <xf numFmtId="0" fontId="19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0" fontId="0" fillId="6" borderId="1" xfId="0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vertical="center" wrapText="1"/>
    </xf>
    <xf numFmtId="49" fontId="2" fillId="6" borderId="6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1" fillId="2" borderId="1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3" fillId="6" borderId="5" xfId="0" applyFont="1" applyFill="1" applyBorder="1"/>
    <xf numFmtId="0" fontId="2" fillId="6" borderId="5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5" borderId="15" xfId="0" applyFill="1" applyBorder="1" applyAlignment="1">
      <alignment vertical="center" wrapText="1"/>
    </xf>
    <xf numFmtId="0" fontId="0" fillId="5" borderId="9" xfId="0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6" xfId="0" applyFont="1" applyFill="1" applyBorder="1"/>
    <xf numFmtId="49" fontId="1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5" fillId="8" borderId="3" xfId="0" applyNumberFormat="1" applyFont="1" applyFill="1" applyBorder="1" applyAlignment="1">
      <alignment vertical="center" wrapText="1"/>
    </xf>
    <xf numFmtId="49" fontId="5" fillId="8" borderId="7" xfId="0" applyNumberFormat="1" applyFont="1" applyFill="1" applyBorder="1" applyAlignment="1">
      <alignment vertical="center" wrapText="1"/>
    </xf>
    <xf numFmtId="49" fontId="1" fillId="8" borderId="11" xfId="0" applyNumberFormat="1" applyFont="1" applyFill="1" applyBorder="1" applyAlignment="1">
      <alignment vertical="center"/>
    </xf>
    <xf numFmtId="0" fontId="0" fillId="8" borderId="12" xfId="0" applyFill="1" applyBorder="1"/>
    <xf numFmtId="49" fontId="5" fillId="8" borderId="12" xfId="0" applyNumberFormat="1" applyFont="1" applyFill="1" applyBorder="1" applyAlignment="1">
      <alignment vertical="center" wrapText="1"/>
    </xf>
    <xf numFmtId="49" fontId="5" fillId="8" borderId="8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1" fillId="8" borderId="3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justify" vertical="center" wrapText="1"/>
    </xf>
    <xf numFmtId="0" fontId="3" fillId="6" borderId="6" xfId="0" applyFont="1" applyFill="1" applyBorder="1" applyAlignment="1">
      <alignment vertical="center" textRotation="90" wrapText="1"/>
    </xf>
    <xf numFmtId="0" fontId="3" fillId="6" borderId="5" xfId="0" applyFont="1" applyFill="1" applyBorder="1" applyAlignment="1">
      <alignment vertical="center" textRotation="90" wrapText="1"/>
    </xf>
    <xf numFmtId="0" fontId="8" fillId="2" borderId="6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vertical="center" textRotation="90" wrapText="1"/>
    </xf>
    <xf numFmtId="0" fontId="8" fillId="6" borderId="5" xfId="0" applyFont="1" applyFill="1" applyBorder="1" applyAlignment="1">
      <alignment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 indent="2"/>
    </xf>
    <xf numFmtId="0" fontId="12" fillId="5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1" fillId="0" borderId="0" xfId="0" applyFont="1" applyBorder="1" applyAlignment="1">
      <alignment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49" fontId="3" fillId="6" borderId="1" xfId="0" applyNumberFormat="1" applyFont="1" applyFill="1" applyBorder="1" applyAlignment="1">
      <alignment vertical="center" wrapText="1"/>
    </xf>
    <xf numFmtId="49" fontId="0" fillId="6" borderId="1" xfId="0" applyNumberFormat="1" applyFill="1" applyBorder="1" applyAlignment="1">
      <alignment horizontal="center"/>
    </xf>
    <xf numFmtId="166" fontId="6" fillId="6" borderId="5" xfId="0" applyNumberFormat="1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1" fontId="2" fillId="6" borderId="5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vertical="center" wrapText="1"/>
    </xf>
    <xf numFmtId="164" fontId="8" fillId="9" borderId="1" xfId="0" applyNumberFormat="1" applyFont="1" applyFill="1" applyBorder="1" applyAlignment="1">
      <alignment vertical="center" wrapText="1"/>
    </xf>
    <xf numFmtId="164" fontId="8" fillId="6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3" fillId="6" borderId="1" xfId="0" applyNumberFormat="1" applyFont="1" applyFill="1" applyBorder="1" applyAlignment="1">
      <alignment vertical="center" wrapText="1"/>
    </xf>
    <xf numFmtId="0" fontId="25" fillId="6" borderId="1" xfId="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right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justify" vertical="center" wrapText="1"/>
    </xf>
    <xf numFmtId="0" fontId="27" fillId="0" borderId="0" xfId="0" applyFont="1"/>
    <xf numFmtId="165" fontId="2" fillId="6" borderId="6" xfId="0" applyNumberFormat="1" applyFont="1" applyFill="1" applyBorder="1" applyAlignment="1">
      <alignment horizontal="center" vertical="center" wrapText="1"/>
    </xf>
    <xf numFmtId="165" fontId="2" fillId="6" borderId="10" xfId="0" applyNumberFormat="1" applyFont="1" applyFill="1" applyBorder="1" applyAlignment="1">
      <alignment horizontal="center" vertical="center" wrapText="1"/>
    </xf>
    <xf numFmtId="165" fontId="2" fillId="6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14" fillId="0" borderId="13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21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21" fillId="0" borderId="4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7" fillId="0" borderId="4" xfId="0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opLeftCell="A22" workbookViewId="0">
      <selection activeCell="D34" sqref="D34"/>
    </sheetView>
  </sheetViews>
  <sheetFormatPr defaultRowHeight="1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>
      <c r="A1" s="5" t="s">
        <v>57</v>
      </c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>
      <c r="B3" s="113" t="s">
        <v>84</v>
      </c>
      <c r="C3" s="114"/>
      <c r="D3" s="115" t="s">
        <v>186</v>
      </c>
      <c r="E3" s="116"/>
      <c r="F3" s="116"/>
      <c r="G3" s="116"/>
      <c r="H3" s="116"/>
      <c r="I3" s="117"/>
    </row>
    <row r="5" spans="1:12">
      <c r="A5" s="20" t="s">
        <v>2</v>
      </c>
      <c r="B5" s="21"/>
      <c r="C5" s="21"/>
      <c r="D5" s="22"/>
      <c r="E5" s="22"/>
      <c r="F5" s="22"/>
      <c r="G5" s="22"/>
      <c r="H5" s="22"/>
      <c r="I5" s="22"/>
      <c r="J5" s="19"/>
      <c r="K5" s="19"/>
      <c r="L5" s="19"/>
    </row>
    <row r="7" spans="1:12" ht="15.75">
      <c r="A7" s="28" t="s">
        <v>85</v>
      </c>
    </row>
    <row r="8" spans="1:12" ht="31.5" customHeight="1">
      <c r="B8" s="115" t="s">
        <v>187</v>
      </c>
      <c r="C8" s="116"/>
      <c r="D8" s="116"/>
      <c r="E8" s="116"/>
      <c r="F8" s="116"/>
      <c r="G8" s="116"/>
      <c r="H8" s="116"/>
      <c r="I8" s="117"/>
    </row>
    <row r="10" spans="1:12" ht="15.75">
      <c r="A10" s="28" t="s">
        <v>125</v>
      </c>
    </row>
    <row r="11" spans="1:12" ht="37.5" customHeight="1">
      <c r="B11" s="115"/>
      <c r="C11" s="116"/>
      <c r="D11" s="116"/>
      <c r="E11" s="116"/>
      <c r="F11" s="116"/>
      <c r="G11" s="116"/>
      <c r="H11" s="116"/>
      <c r="I11" s="117"/>
    </row>
    <row r="13" spans="1:12" ht="15.75">
      <c r="A13" s="28" t="s">
        <v>126</v>
      </c>
    </row>
    <row r="14" spans="1:12" ht="36.75" customHeight="1">
      <c r="B14" s="115"/>
      <c r="C14" s="116"/>
      <c r="D14" s="116"/>
      <c r="E14" s="116"/>
      <c r="F14" s="116"/>
      <c r="G14" s="116"/>
      <c r="H14" s="116"/>
      <c r="I14" s="117"/>
    </row>
    <row r="16" spans="1:12" ht="15.75">
      <c r="A16" s="28" t="s">
        <v>127</v>
      </c>
    </row>
    <row r="17" spans="1:9" ht="30.75" customHeight="1">
      <c r="B17" s="115"/>
      <c r="C17" s="116"/>
      <c r="D17" s="116"/>
      <c r="E17" s="116"/>
      <c r="F17" s="116"/>
      <c r="G17" s="116"/>
      <c r="H17" s="116"/>
      <c r="I17" s="117"/>
    </row>
    <row r="20" spans="1:9">
      <c r="A20" s="20" t="s">
        <v>3</v>
      </c>
      <c r="B20" s="21"/>
      <c r="C20" s="21"/>
      <c r="D20" s="22"/>
      <c r="E20" s="22"/>
      <c r="F20" s="22"/>
      <c r="G20" s="22"/>
      <c r="H20" s="22"/>
      <c r="I20" s="22"/>
    </row>
    <row r="22" spans="1:9" ht="25.5" customHeight="1">
      <c r="B22" s="104" t="s">
        <v>128</v>
      </c>
      <c r="C22" s="104"/>
      <c r="D22" s="104" t="s">
        <v>4</v>
      </c>
      <c r="E22" s="104" t="s">
        <v>54</v>
      </c>
      <c r="F22" s="104" t="s">
        <v>55</v>
      </c>
      <c r="G22" s="104" t="s">
        <v>42</v>
      </c>
      <c r="H22" s="104" t="s">
        <v>43</v>
      </c>
      <c r="I22" s="104" t="s">
        <v>44</v>
      </c>
    </row>
    <row r="23" spans="1:9">
      <c r="B23" s="24" t="s">
        <v>5</v>
      </c>
      <c r="C23" s="24" t="s">
        <v>130</v>
      </c>
      <c r="D23" s="105"/>
      <c r="E23" s="105"/>
      <c r="F23" s="105"/>
      <c r="G23" s="105"/>
      <c r="H23" s="105"/>
      <c r="I23" s="105"/>
    </row>
    <row r="24" spans="1:9">
      <c r="B24" s="45" t="s">
        <v>5</v>
      </c>
      <c r="C24" s="46"/>
      <c r="D24" s="47"/>
      <c r="E24" s="47"/>
      <c r="F24" s="47"/>
      <c r="G24" s="47"/>
      <c r="H24" s="47"/>
      <c r="I24" s="48"/>
    </row>
    <row r="25" spans="1:9">
      <c r="B25" s="106" t="s">
        <v>188</v>
      </c>
      <c r="C25" s="109" t="s">
        <v>53</v>
      </c>
      <c r="D25" s="25" t="s">
        <v>167</v>
      </c>
      <c r="E25" s="101">
        <v>37033.699999999997</v>
      </c>
      <c r="F25" s="101">
        <v>40264.199999999997</v>
      </c>
      <c r="G25" s="101">
        <v>40264.199999999997</v>
      </c>
      <c r="H25" s="101">
        <v>40264.199999999997</v>
      </c>
      <c r="I25" s="101">
        <v>40264.199999999997</v>
      </c>
    </row>
    <row r="26" spans="1:9">
      <c r="B26" s="107"/>
      <c r="C26" s="110"/>
      <c r="D26" s="26" t="s">
        <v>177</v>
      </c>
      <c r="E26" s="102"/>
      <c r="F26" s="102"/>
      <c r="G26" s="102"/>
      <c r="H26" s="102"/>
      <c r="I26" s="102"/>
    </row>
    <row r="27" spans="1:9">
      <c r="B27" s="107"/>
      <c r="C27" s="110"/>
      <c r="D27" s="13" t="s">
        <v>168</v>
      </c>
      <c r="E27" s="102"/>
      <c r="F27" s="102"/>
      <c r="G27" s="102"/>
      <c r="H27" s="102"/>
      <c r="I27" s="102"/>
    </row>
    <row r="28" spans="1:9" ht="39" customHeight="1">
      <c r="B28" s="107"/>
      <c r="C28" s="110"/>
      <c r="D28" s="26" t="s">
        <v>184</v>
      </c>
      <c r="E28" s="102"/>
      <c r="F28" s="102"/>
      <c r="G28" s="102"/>
      <c r="H28" s="102"/>
      <c r="I28" s="102"/>
    </row>
    <row r="29" spans="1:9">
      <c r="B29" s="107"/>
      <c r="C29" s="110"/>
      <c r="D29" s="13" t="s">
        <v>169</v>
      </c>
      <c r="E29" s="102"/>
      <c r="F29" s="102"/>
      <c r="G29" s="102"/>
      <c r="H29" s="102"/>
      <c r="I29" s="102"/>
    </row>
    <row r="30" spans="1:9" ht="37.5" customHeight="1">
      <c r="B30" s="108"/>
      <c r="C30" s="111"/>
      <c r="D30" s="27" t="s">
        <v>185</v>
      </c>
      <c r="E30" s="103"/>
      <c r="F30" s="103"/>
      <c r="G30" s="103"/>
      <c r="H30" s="103"/>
      <c r="I30" s="103"/>
    </row>
    <row r="31" spans="1:9" ht="15" customHeight="1">
      <c r="B31" s="49" t="s">
        <v>129</v>
      </c>
      <c r="C31" s="50"/>
      <c r="D31" s="51"/>
      <c r="E31" s="51"/>
      <c r="F31" s="51"/>
      <c r="G31" s="51"/>
      <c r="H31" s="51"/>
      <c r="I31" s="52"/>
    </row>
    <row r="32" spans="1:9">
      <c r="B32" s="53"/>
      <c r="C32" s="54" t="s">
        <v>56</v>
      </c>
      <c r="D32" s="46"/>
      <c r="E32" s="47"/>
      <c r="F32" s="47"/>
      <c r="G32" s="47"/>
      <c r="H32" s="47"/>
      <c r="I32" s="48"/>
    </row>
    <row r="33" spans="2:9">
      <c r="B33" s="109" t="s">
        <v>53</v>
      </c>
      <c r="C33" s="108" t="s">
        <v>189</v>
      </c>
      <c r="D33" s="25" t="s">
        <v>170</v>
      </c>
      <c r="E33" s="101">
        <v>37033.699999999997</v>
      </c>
      <c r="F33" s="101">
        <v>40264.199999999997</v>
      </c>
      <c r="G33" s="101">
        <v>40264.199999999997</v>
      </c>
      <c r="H33" s="101">
        <v>40264.199999999997</v>
      </c>
      <c r="I33" s="101">
        <v>40264.199999999997</v>
      </c>
    </row>
    <row r="34" spans="2:9" ht="24">
      <c r="B34" s="110"/>
      <c r="C34" s="112"/>
      <c r="D34" s="26" t="s">
        <v>190</v>
      </c>
      <c r="E34" s="102"/>
      <c r="F34" s="102"/>
      <c r="G34" s="102"/>
      <c r="H34" s="102"/>
      <c r="I34" s="102"/>
    </row>
    <row r="35" spans="2:9">
      <c r="B35" s="110"/>
      <c r="C35" s="112"/>
      <c r="D35" s="13" t="s">
        <v>171</v>
      </c>
      <c r="E35" s="102"/>
      <c r="F35" s="102"/>
      <c r="G35" s="102"/>
      <c r="H35" s="102"/>
      <c r="I35" s="102"/>
    </row>
    <row r="36" spans="2:9" ht="48">
      <c r="B36" s="110"/>
      <c r="C36" s="112"/>
      <c r="D36" s="26" t="s">
        <v>191</v>
      </c>
      <c r="E36" s="102"/>
      <c r="F36" s="102"/>
      <c r="G36" s="102"/>
      <c r="H36" s="102"/>
      <c r="I36" s="102"/>
    </row>
    <row r="37" spans="2:9">
      <c r="B37" s="110"/>
      <c r="C37" s="112"/>
      <c r="D37" s="13" t="s">
        <v>172</v>
      </c>
      <c r="E37" s="102"/>
      <c r="F37" s="102"/>
      <c r="G37" s="102"/>
      <c r="H37" s="102"/>
      <c r="I37" s="102"/>
    </row>
    <row r="38" spans="2:9">
      <c r="B38" s="110"/>
      <c r="C38" s="106"/>
      <c r="D38" s="26" t="s">
        <v>173</v>
      </c>
      <c r="E38" s="103"/>
      <c r="F38" s="103"/>
      <c r="G38" s="103"/>
      <c r="H38" s="103"/>
      <c r="I38" s="103"/>
    </row>
    <row r="39" spans="2:9">
      <c r="B39" s="14" t="s">
        <v>0</v>
      </c>
      <c r="C39" s="14" t="s">
        <v>1</v>
      </c>
      <c r="D39" s="14" t="s">
        <v>1</v>
      </c>
      <c r="E39" s="14" t="s">
        <v>1</v>
      </c>
      <c r="F39" s="14" t="s">
        <v>1</v>
      </c>
      <c r="G39" s="14" t="s">
        <v>1</v>
      </c>
      <c r="H39" s="14" t="s">
        <v>1</v>
      </c>
      <c r="I39" s="14" t="s">
        <v>1</v>
      </c>
    </row>
  </sheetData>
  <mergeCells count="27">
    <mergeCell ref="B3:C3"/>
    <mergeCell ref="B8:I8"/>
    <mergeCell ref="B11:I11"/>
    <mergeCell ref="B14:I14"/>
    <mergeCell ref="B17:I17"/>
    <mergeCell ref="D3:I3"/>
    <mergeCell ref="B33:B38"/>
    <mergeCell ref="C33:C38"/>
    <mergeCell ref="E33:E38"/>
    <mergeCell ref="F33:F38"/>
    <mergeCell ref="G33:G38"/>
    <mergeCell ref="H33:H38"/>
    <mergeCell ref="I33:I38"/>
    <mergeCell ref="B22:C22"/>
    <mergeCell ref="D22:D23"/>
    <mergeCell ref="B25:B30"/>
    <mergeCell ref="C25:C30"/>
    <mergeCell ref="E25:E30"/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F8" sqref="F8"/>
    </sheetView>
  </sheetViews>
  <sheetFormatPr defaultRowHeight="15"/>
  <cols>
    <col min="1" max="1" width="4.140625" customWidth="1"/>
    <col min="2" max="2" width="17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</cols>
  <sheetData>
    <row r="1" spans="1:11">
      <c r="A1" s="5" t="s">
        <v>57</v>
      </c>
    </row>
    <row r="3" spans="1:11">
      <c r="A3" s="20" t="s">
        <v>7</v>
      </c>
      <c r="B3" s="21"/>
      <c r="C3" s="21"/>
      <c r="D3" s="21"/>
      <c r="E3" s="22"/>
      <c r="F3" s="22"/>
      <c r="G3" s="22"/>
      <c r="H3" s="20"/>
      <c r="I3" s="20"/>
      <c r="J3" s="20"/>
      <c r="K3" s="20"/>
    </row>
    <row r="5" spans="1:11">
      <c r="B5" s="118" t="s">
        <v>131</v>
      </c>
      <c r="C5" s="118" t="s">
        <v>132</v>
      </c>
      <c r="D5" s="118" t="s">
        <v>133</v>
      </c>
      <c r="E5" s="118" t="s">
        <v>8</v>
      </c>
      <c r="F5" s="118"/>
      <c r="G5" s="118"/>
      <c r="H5" s="118"/>
      <c r="I5" s="118"/>
      <c r="J5" s="118" t="s">
        <v>139</v>
      </c>
      <c r="K5" s="118" t="s">
        <v>140</v>
      </c>
    </row>
    <row r="6" spans="1:11">
      <c r="B6" s="118"/>
      <c r="C6" s="118"/>
      <c r="D6" s="118"/>
      <c r="E6" s="119" t="s">
        <v>134</v>
      </c>
      <c r="F6" s="120" t="s">
        <v>9</v>
      </c>
      <c r="G6" s="120"/>
      <c r="H6" s="120" t="s">
        <v>10</v>
      </c>
      <c r="I6" s="120"/>
      <c r="J6" s="118"/>
      <c r="K6" s="118"/>
    </row>
    <row r="7" spans="1:11" ht="24.75" customHeight="1">
      <c r="B7" s="118"/>
      <c r="C7" s="118"/>
      <c r="D7" s="118"/>
      <c r="E7" s="119"/>
      <c r="F7" s="43" t="s">
        <v>135</v>
      </c>
      <c r="G7" s="43" t="s">
        <v>136</v>
      </c>
      <c r="H7" s="43" t="s">
        <v>137</v>
      </c>
      <c r="I7" s="43" t="s">
        <v>138</v>
      </c>
      <c r="J7" s="118"/>
      <c r="K7" s="118"/>
    </row>
    <row r="8" spans="1:11" ht="156.75">
      <c r="B8" s="94" t="s">
        <v>176</v>
      </c>
      <c r="C8" s="94">
        <v>1171</v>
      </c>
      <c r="D8" s="93" t="s">
        <v>177</v>
      </c>
      <c r="E8" s="30" t="s">
        <v>178</v>
      </c>
      <c r="F8" s="30">
        <v>150</v>
      </c>
      <c r="G8" s="30" t="s">
        <v>28</v>
      </c>
      <c r="H8" s="95">
        <v>150</v>
      </c>
      <c r="I8" s="95" t="s">
        <v>30</v>
      </c>
      <c r="J8" s="30" t="s">
        <v>179</v>
      </c>
      <c r="K8" s="96" t="s">
        <v>180</v>
      </c>
    </row>
    <row r="9" spans="1:11">
      <c r="B9" s="29"/>
      <c r="C9" s="29"/>
      <c r="D9" s="29"/>
      <c r="E9" s="31"/>
      <c r="F9" s="31"/>
      <c r="G9" s="31"/>
      <c r="H9" s="31"/>
      <c r="I9" s="31"/>
      <c r="J9" s="31"/>
      <c r="K9" s="31"/>
    </row>
    <row r="10" spans="1:11">
      <c r="B10" s="29"/>
      <c r="C10" s="29"/>
      <c r="D10" s="29"/>
      <c r="E10" s="31"/>
      <c r="F10" s="31"/>
      <c r="G10" s="31"/>
      <c r="H10" s="31"/>
      <c r="I10" s="31"/>
      <c r="J10" s="31"/>
      <c r="K10" s="31"/>
    </row>
    <row r="11" spans="1:11" ht="20.25" customHeight="1"/>
  </sheetData>
  <mergeCells count="9"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A24"/>
  <sheetViews>
    <sheetView topLeftCell="A7" workbookViewId="0">
      <selection activeCell="B27" sqref="B27"/>
    </sheetView>
  </sheetViews>
  <sheetFormatPr defaultRowHeight="15"/>
  <cols>
    <col min="2" max="2" width="37.7109375" customWidth="1"/>
    <col min="3" max="3" width="56.28515625" customWidth="1"/>
    <col min="4" max="4" width="14" customWidth="1"/>
    <col min="5" max="5" width="12" customWidth="1"/>
    <col min="8" max="8" width="12.42578125" customWidth="1"/>
    <col min="9" max="9" width="13.85546875" customWidth="1"/>
  </cols>
  <sheetData>
    <row r="1" spans="1:10">
      <c r="A1" s="5" t="s">
        <v>57</v>
      </c>
    </row>
    <row r="3" spans="1:10" ht="17.25">
      <c r="A3" s="20" t="s">
        <v>141</v>
      </c>
      <c r="B3" s="32"/>
      <c r="C3" s="21"/>
      <c r="D3" s="21"/>
      <c r="E3" s="21"/>
      <c r="F3" s="22"/>
      <c r="G3" s="22"/>
      <c r="H3" s="22"/>
      <c r="I3" s="20"/>
    </row>
    <row r="5" spans="1:10">
      <c r="B5" s="16" t="s">
        <v>12</v>
      </c>
      <c r="C5" s="16" t="s">
        <v>13</v>
      </c>
    </row>
    <row r="6" spans="1:10">
      <c r="B6" s="23">
        <v>1171</v>
      </c>
      <c r="C6" s="84" t="str">
        <f>+'Հ3 Մաս 1 և 2'!D26</f>
        <v>Ռադիոակտիվ թափոնների կառավարում</v>
      </c>
    </row>
    <row r="8" spans="1:10" ht="15.75">
      <c r="A8" s="5" t="s">
        <v>142</v>
      </c>
      <c r="C8" s="28"/>
      <c r="D8" s="28"/>
      <c r="E8" s="28"/>
      <c r="F8" s="28"/>
      <c r="G8" s="28"/>
      <c r="H8" s="28"/>
      <c r="I8" s="28"/>
    </row>
    <row r="9" spans="1:10">
      <c r="J9" s="1"/>
    </row>
    <row r="10" spans="1:10">
      <c r="B10" s="33" t="s">
        <v>14</v>
      </c>
      <c r="C10" s="165">
        <v>1171</v>
      </c>
      <c r="D10" s="118" t="s">
        <v>51</v>
      </c>
      <c r="E10" s="118"/>
      <c r="F10" s="118"/>
      <c r="G10" s="118"/>
      <c r="H10" s="118"/>
      <c r="I10" s="118"/>
    </row>
    <row r="11" spans="1:10">
      <c r="B11" s="33" t="s">
        <v>15</v>
      </c>
      <c r="C11" s="165">
        <v>11001</v>
      </c>
      <c r="D11" s="105" t="s">
        <v>54</v>
      </c>
      <c r="E11" s="105" t="s">
        <v>55</v>
      </c>
      <c r="F11" s="118" t="s">
        <v>11</v>
      </c>
      <c r="G11" s="118" t="s">
        <v>16</v>
      </c>
      <c r="H11" s="118" t="s">
        <v>20</v>
      </c>
      <c r="I11" s="127" t="s">
        <v>143</v>
      </c>
    </row>
    <row r="12" spans="1:10">
      <c r="B12" s="33" t="s">
        <v>6</v>
      </c>
      <c r="C12" s="29" t="s">
        <v>190</v>
      </c>
      <c r="D12" s="124"/>
      <c r="E12" s="124"/>
      <c r="F12" s="118"/>
      <c r="G12" s="118"/>
      <c r="H12" s="118"/>
      <c r="I12" s="127"/>
    </row>
    <row r="13" spans="1:10" ht="48">
      <c r="B13" s="33" t="s">
        <v>17</v>
      </c>
      <c r="C13" s="29" t="s">
        <v>192</v>
      </c>
      <c r="D13" s="124"/>
      <c r="E13" s="124"/>
      <c r="F13" s="118"/>
      <c r="G13" s="118"/>
      <c r="H13" s="118"/>
      <c r="I13" s="127"/>
    </row>
    <row r="14" spans="1:10" ht="17.25">
      <c r="B14" s="33" t="s">
        <v>144</v>
      </c>
      <c r="C14" s="29" t="s">
        <v>193</v>
      </c>
      <c r="D14" s="124"/>
      <c r="E14" s="124"/>
      <c r="F14" s="118"/>
      <c r="G14" s="118"/>
      <c r="H14" s="118"/>
      <c r="I14" s="127"/>
    </row>
    <row r="15" spans="1:10">
      <c r="B15" s="44" t="s">
        <v>145</v>
      </c>
      <c r="C15" s="34" t="s">
        <v>194</v>
      </c>
      <c r="D15" s="125"/>
      <c r="E15" s="125"/>
      <c r="F15" s="126"/>
      <c r="G15" s="126"/>
      <c r="H15" s="126"/>
      <c r="I15" s="128"/>
    </row>
    <row r="16" spans="1:10">
      <c r="B16" s="122" t="s">
        <v>18</v>
      </c>
      <c r="C16" s="123"/>
      <c r="D16" s="35"/>
      <c r="E16" s="35"/>
      <c r="F16" s="35"/>
      <c r="G16" s="35"/>
      <c r="H16" s="35"/>
      <c r="I16" s="36"/>
    </row>
    <row r="17" spans="1:16381">
      <c r="B17" s="39" t="s">
        <v>146</v>
      </c>
      <c r="C17" s="40" t="s">
        <v>58</v>
      </c>
      <c r="D17" s="41"/>
      <c r="E17" s="41"/>
      <c r="F17" s="41"/>
      <c r="G17" s="41"/>
      <c r="H17" s="41"/>
      <c r="I17" s="42"/>
    </row>
    <row r="18" spans="1:16381" ht="60">
      <c r="B18" s="37" t="s">
        <v>195</v>
      </c>
      <c r="C18" s="38" t="s">
        <v>197</v>
      </c>
      <c r="D18" s="87">
        <v>150</v>
      </c>
      <c r="E18" s="87">
        <v>150</v>
      </c>
      <c r="F18" s="87">
        <v>150</v>
      </c>
      <c r="G18" s="87">
        <v>150</v>
      </c>
      <c r="H18" s="87">
        <v>150</v>
      </c>
      <c r="I18" s="85" t="s">
        <v>198</v>
      </c>
    </row>
    <row r="19" spans="1:16381" ht="47.25" customHeight="1">
      <c r="B19" s="37" t="s">
        <v>196</v>
      </c>
      <c r="C19" s="38" t="s">
        <v>199</v>
      </c>
      <c r="D19" s="87">
        <v>100</v>
      </c>
      <c r="E19" s="87">
        <v>100</v>
      </c>
      <c r="F19" s="87">
        <v>100</v>
      </c>
      <c r="G19" s="87">
        <v>100</v>
      </c>
      <c r="H19" s="87">
        <v>100</v>
      </c>
      <c r="I19" s="85" t="s">
        <v>198</v>
      </c>
    </row>
    <row r="20" spans="1:16381">
      <c r="B20" s="121" t="s">
        <v>19</v>
      </c>
      <c r="C20" s="121"/>
      <c r="D20" s="86">
        <v>37033.699999999997</v>
      </c>
      <c r="E20" s="86">
        <v>40264.199999999997</v>
      </c>
      <c r="F20" s="86">
        <v>40264.199999999997</v>
      </c>
      <c r="G20" s="86">
        <v>40264.199999999997</v>
      </c>
      <c r="H20" s="86">
        <v>40264.199999999997</v>
      </c>
      <c r="I20" s="85" t="s">
        <v>198</v>
      </c>
    </row>
    <row r="21" spans="1:16381" s="6" customFormat="1" ht="16.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16381" ht="16.5" customHeight="1"/>
    <row r="23" spans="1:16381" ht="16.5" customHeight="1"/>
    <row r="24" spans="1:16381" ht="16.5" customHeight="1"/>
  </sheetData>
  <mergeCells count="9">
    <mergeCell ref="B20:C20"/>
    <mergeCell ref="B16:C16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9"/>
  <sheetViews>
    <sheetView topLeftCell="D1" workbookViewId="0">
      <selection activeCell="D6" sqref="D6"/>
    </sheetView>
  </sheetViews>
  <sheetFormatPr defaultRowHeight="15"/>
  <cols>
    <col min="1" max="1" width="6" customWidth="1"/>
    <col min="2" max="2" width="12" customWidth="1"/>
    <col min="3" max="3" width="14" customWidth="1"/>
    <col min="4" max="4" width="29" customWidth="1"/>
    <col min="5" max="5" width="6" bestFit="1" customWidth="1"/>
    <col min="6" max="6" width="5.5703125" bestFit="1" customWidth="1"/>
    <col min="7" max="7" width="4.42578125" bestFit="1" customWidth="1"/>
    <col min="8" max="8" width="8.7109375" customWidth="1"/>
    <col min="9" max="9" width="10.7109375" customWidth="1"/>
    <col min="10" max="11" width="3.42578125" bestFit="1" customWidth="1"/>
    <col min="12" max="12" width="10" customWidth="1"/>
    <col min="13" max="13" width="8.7109375" customWidth="1"/>
    <col min="14" max="15" width="3.42578125" bestFit="1" customWidth="1"/>
    <col min="16" max="16" width="9.42578125" customWidth="1"/>
    <col min="17" max="17" width="10.28515625" customWidth="1"/>
    <col min="18" max="19" width="3.42578125" bestFit="1" customWidth="1"/>
    <col min="20" max="20" width="9.140625" customWidth="1"/>
    <col min="21" max="21" width="9.28515625" customWidth="1"/>
    <col min="22" max="23" width="3.42578125" bestFit="1" customWidth="1"/>
    <col min="24" max="24" width="9.85546875" customWidth="1"/>
    <col min="25" max="25" width="9.28515625" customWidth="1"/>
    <col min="26" max="27" width="3.42578125" bestFit="1" customWidth="1"/>
  </cols>
  <sheetData>
    <row r="1" spans="1:27">
      <c r="A1" s="5" t="s">
        <v>59</v>
      </c>
    </row>
    <row r="3" spans="1:27" ht="29.25" customHeight="1">
      <c r="B3" s="129" t="s">
        <v>21</v>
      </c>
      <c r="C3" s="129"/>
      <c r="D3" s="129" t="s">
        <v>60</v>
      </c>
      <c r="E3" s="129" t="s">
        <v>147</v>
      </c>
      <c r="F3" s="129"/>
      <c r="G3" s="129"/>
      <c r="H3" s="129" t="s">
        <v>62</v>
      </c>
      <c r="I3" s="129"/>
      <c r="J3" s="129"/>
      <c r="K3" s="129"/>
      <c r="L3" s="129" t="s">
        <v>61</v>
      </c>
      <c r="M3" s="129"/>
      <c r="N3" s="129"/>
      <c r="O3" s="129"/>
      <c r="P3" s="129" t="s">
        <v>63</v>
      </c>
      <c r="Q3" s="129"/>
      <c r="R3" s="129"/>
      <c r="S3" s="129"/>
      <c r="T3" s="129" t="s">
        <v>31</v>
      </c>
      <c r="U3" s="129"/>
      <c r="V3" s="129"/>
      <c r="W3" s="129"/>
      <c r="X3" s="129" t="s">
        <v>64</v>
      </c>
      <c r="Y3" s="129"/>
      <c r="Z3" s="129"/>
      <c r="AA3" s="129"/>
    </row>
    <row r="4" spans="1:27" ht="126" customHeight="1">
      <c r="B4" s="15" t="s">
        <v>5</v>
      </c>
      <c r="C4" s="15" t="s">
        <v>32</v>
      </c>
      <c r="D4" s="129"/>
      <c r="E4" s="60" t="s">
        <v>22</v>
      </c>
      <c r="F4" s="60" t="s">
        <v>23</v>
      </c>
      <c r="G4" s="60" t="s">
        <v>24</v>
      </c>
      <c r="H4" s="18" t="s">
        <v>25</v>
      </c>
      <c r="I4" s="58" t="s">
        <v>175</v>
      </c>
      <c r="J4" s="58"/>
      <c r="K4" s="61"/>
      <c r="L4" s="18" t="s">
        <v>25</v>
      </c>
      <c r="M4" s="58" t="s">
        <v>175</v>
      </c>
      <c r="N4" s="58"/>
      <c r="O4" s="61"/>
      <c r="P4" s="18" t="s">
        <v>25</v>
      </c>
      <c r="Q4" s="58" t="s">
        <v>175</v>
      </c>
      <c r="R4" s="58"/>
      <c r="S4" s="61"/>
      <c r="T4" s="18" t="s">
        <v>25</v>
      </c>
      <c r="U4" s="58" t="s">
        <v>175</v>
      </c>
      <c r="V4" s="58"/>
      <c r="W4" s="61"/>
      <c r="X4" s="18" t="s">
        <v>25</v>
      </c>
      <c r="Y4" s="58" t="s">
        <v>175</v>
      </c>
      <c r="Z4" s="59"/>
      <c r="AA4" s="62"/>
    </row>
    <row r="5" spans="1:27" ht="24">
      <c r="B5" s="55">
        <v>1171</v>
      </c>
      <c r="D5" s="55" t="s">
        <v>177</v>
      </c>
      <c r="E5" s="88" t="s">
        <v>201</v>
      </c>
      <c r="F5" s="88" t="s">
        <v>201</v>
      </c>
      <c r="G5" s="88" t="s">
        <v>174</v>
      </c>
      <c r="H5" s="89">
        <f>I5+J5+K5</f>
        <v>0</v>
      </c>
      <c r="I5" s="90"/>
      <c r="J5" s="90"/>
      <c r="K5" s="90"/>
      <c r="L5" s="89">
        <f>M5+N5+O5</f>
        <v>0</v>
      </c>
      <c r="M5" s="90"/>
      <c r="N5" s="90"/>
      <c r="O5" s="90"/>
      <c r="P5" s="89">
        <v>40264.199999999997</v>
      </c>
      <c r="Q5" s="90"/>
      <c r="R5" s="90"/>
      <c r="S5" s="90"/>
      <c r="T5" s="89">
        <v>40264.199999999997</v>
      </c>
      <c r="U5" s="90"/>
      <c r="V5" s="90"/>
      <c r="W5" s="90"/>
      <c r="X5" s="89">
        <v>40264.199999999997</v>
      </c>
      <c r="Y5" s="90"/>
      <c r="Z5" s="90"/>
      <c r="AA5" s="90"/>
    </row>
    <row r="6" spans="1:27" ht="24">
      <c r="B6" s="55"/>
      <c r="C6" s="55">
        <v>11001</v>
      </c>
      <c r="D6" s="55" t="s">
        <v>200</v>
      </c>
      <c r="E6" s="56"/>
      <c r="F6" s="56"/>
      <c r="G6" s="56"/>
      <c r="H6" s="89">
        <f t="shared" ref="H6:H7" si="0">I6+J6+K6</f>
        <v>0</v>
      </c>
      <c r="I6" s="90"/>
      <c r="J6" s="90"/>
      <c r="K6" s="90"/>
      <c r="L6" s="89">
        <f t="shared" ref="L6:L7" si="1">M6+N6+O6</f>
        <v>0</v>
      </c>
      <c r="M6" s="90"/>
      <c r="N6" s="90"/>
      <c r="O6" s="90"/>
      <c r="P6" s="89">
        <f t="shared" ref="P6:P7" si="2">Q6+R6+S6</f>
        <v>0</v>
      </c>
      <c r="Q6" s="90"/>
      <c r="R6" s="90"/>
      <c r="S6" s="90"/>
      <c r="T6" s="89">
        <f t="shared" ref="T6:T7" si="3">U6+V6+W6</f>
        <v>0</v>
      </c>
      <c r="U6" s="90"/>
      <c r="V6" s="90"/>
      <c r="W6" s="90"/>
      <c r="X6" s="89">
        <f t="shared" ref="X6:X7" si="4">Y6+Z6+AA6</f>
        <v>0</v>
      </c>
      <c r="Y6" s="90"/>
      <c r="Z6" s="90"/>
      <c r="AA6" s="90"/>
    </row>
    <row r="7" spans="1:27">
      <c r="B7" s="55"/>
      <c r="C7" s="55"/>
      <c r="D7" s="55"/>
      <c r="E7" s="56"/>
      <c r="F7" s="56"/>
      <c r="G7" s="56"/>
      <c r="H7" s="89">
        <f t="shared" si="0"/>
        <v>0</v>
      </c>
      <c r="I7" s="90"/>
      <c r="J7" s="90"/>
      <c r="K7" s="90"/>
      <c r="L7" s="89">
        <f t="shared" si="1"/>
        <v>0</v>
      </c>
      <c r="M7" s="90"/>
      <c r="N7" s="90"/>
      <c r="O7" s="90"/>
      <c r="P7" s="89">
        <f t="shared" si="2"/>
        <v>0</v>
      </c>
      <c r="Q7" s="90"/>
      <c r="R7" s="90"/>
      <c r="S7" s="90"/>
      <c r="T7" s="89">
        <f t="shared" si="3"/>
        <v>0</v>
      </c>
      <c r="U7" s="90"/>
      <c r="V7" s="90"/>
      <c r="W7" s="90"/>
      <c r="X7" s="89">
        <f t="shared" si="4"/>
        <v>0</v>
      </c>
      <c r="Y7" s="90"/>
      <c r="Z7" s="90"/>
      <c r="AA7" s="90"/>
    </row>
    <row r="8" spans="1:27">
      <c r="B8" s="130" t="s">
        <v>69</v>
      </c>
      <c r="C8" s="131"/>
      <c r="D8" s="132"/>
      <c r="E8" s="17" t="s">
        <v>53</v>
      </c>
      <c r="F8" s="17" t="s">
        <v>53</v>
      </c>
      <c r="G8" s="17" t="s">
        <v>53</v>
      </c>
      <c r="H8" s="91">
        <f t="shared" ref="H8" si="5">SUM(H5:H7)</f>
        <v>0</v>
      </c>
      <c r="I8" s="91">
        <f t="shared" ref="I8" si="6">SUM(I5:I7)</f>
        <v>0</v>
      </c>
      <c r="J8" s="91">
        <f t="shared" ref="J8:K8" si="7">SUM(J5:J7)</f>
        <v>0</v>
      </c>
      <c r="K8" s="91">
        <f t="shared" si="7"/>
        <v>0</v>
      </c>
      <c r="L8" s="91">
        <f t="shared" ref="L8" si="8">SUM(L5:L7)</f>
        <v>0</v>
      </c>
      <c r="M8" s="91">
        <f t="shared" ref="M8:N8" si="9">SUM(M5:M7)</f>
        <v>0</v>
      </c>
      <c r="N8" s="91">
        <f t="shared" si="9"/>
        <v>0</v>
      </c>
      <c r="O8" s="91">
        <f t="shared" ref="O8" si="10">SUM(O5:O7)</f>
        <v>0</v>
      </c>
      <c r="P8" s="91">
        <f t="shared" ref="P8:Q8" si="11">SUM(P5:P7)</f>
        <v>40264.199999999997</v>
      </c>
      <c r="Q8" s="91">
        <f t="shared" si="11"/>
        <v>0</v>
      </c>
      <c r="R8" s="91">
        <f t="shared" ref="R8" si="12">SUM(R5:R7)</f>
        <v>0</v>
      </c>
      <c r="S8" s="91">
        <f t="shared" ref="S8:T8" si="13">SUM(S5:S7)</f>
        <v>0</v>
      </c>
      <c r="T8" s="91">
        <f t="shared" si="13"/>
        <v>40264.199999999997</v>
      </c>
      <c r="U8" s="91">
        <f t="shared" ref="U8" si="14">SUM(U5:U7)</f>
        <v>0</v>
      </c>
      <c r="V8" s="91">
        <f t="shared" ref="V8:W8" si="15">SUM(V5:V7)</f>
        <v>0</v>
      </c>
      <c r="W8" s="91">
        <f t="shared" si="15"/>
        <v>0</v>
      </c>
      <c r="X8" s="91">
        <f t="shared" ref="X8" si="16">SUM(X5:X7)</f>
        <v>40264.199999999997</v>
      </c>
      <c r="Y8" s="91">
        <f t="shared" ref="Y8:Z8" si="17">SUM(Y5:Y7)</f>
        <v>0</v>
      </c>
      <c r="Z8" s="91">
        <f t="shared" si="17"/>
        <v>0</v>
      </c>
      <c r="AA8" s="91">
        <f t="shared" ref="AA8" si="18">SUM(AA5:AA7)</f>
        <v>0</v>
      </c>
    </row>
    <row r="9" spans="1:27">
      <c r="A9" s="2"/>
    </row>
  </sheetData>
  <mergeCells count="9">
    <mergeCell ref="P3:S3"/>
    <mergeCell ref="T3:W3"/>
    <mergeCell ref="X3:AA3"/>
    <mergeCell ref="B3:C3"/>
    <mergeCell ref="B8:D8"/>
    <mergeCell ref="D3:D4"/>
    <mergeCell ref="E3:G3"/>
    <mergeCell ref="H3:K3"/>
    <mergeCell ref="L3:O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L14"/>
  <sheetViews>
    <sheetView topLeftCell="Y1" workbookViewId="0">
      <selection activeCell="BG15" sqref="BG15"/>
    </sheetView>
  </sheetViews>
  <sheetFormatPr defaultRowHeight="1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12" customWidth="1"/>
    <col min="6" max="7" width="3.42578125" bestFit="1" customWidth="1"/>
    <col min="8" max="8" width="9" bestFit="1" customWidth="1"/>
    <col min="9" max="15" width="3.42578125" bestFit="1" customWidth="1"/>
    <col min="16" max="16" width="6.42578125" bestFit="1" customWidth="1"/>
    <col min="17" max="17" width="9.140625" customWidth="1"/>
    <col min="18" max="19" width="3.42578125" bestFit="1" customWidth="1"/>
    <col min="20" max="20" width="9" bestFit="1" customWidth="1"/>
    <col min="21" max="27" width="3.42578125" bestFit="1" customWidth="1"/>
    <col min="28" max="28" width="6.7109375" bestFit="1" customWidth="1"/>
    <col min="29" max="29" width="9.28515625" customWidth="1"/>
    <col min="30" max="31" width="3.42578125" bestFit="1" customWidth="1"/>
    <col min="32" max="32" width="9" bestFit="1" customWidth="1"/>
    <col min="33" max="39" width="3.42578125" bestFit="1" customWidth="1"/>
    <col min="40" max="40" width="6.5703125" bestFit="1" customWidth="1"/>
    <col min="41" max="41" width="10.140625" customWidth="1"/>
    <col min="42" max="43" width="3.42578125" bestFit="1" customWidth="1"/>
    <col min="44" max="44" width="9" bestFit="1" customWidth="1"/>
    <col min="45" max="51" width="3.42578125" bestFit="1" customWidth="1"/>
    <col min="52" max="52" width="6.5703125" bestFit="1" customWidth="1"/>
    <col min="53" max="53" width="9.85546875" customWidth="1"/>
    <col min="54" max="55" width="3.42578125" bestFit="1" customWidth="1"/>
    <col min="56" max="56" width="9" bestFit="1" customWidth="1"/>
    <col min="57" max="63" width="3.42578125" bestFit="1" customWidth="1"/>
    <col min="64" max="64" width="6.5703125" bestFit="1" customWidth="1"/>
  </cols>
  <sheetData>
    <row r="1" spans="1:64">
      <c r="A1" s="5" t="s">
        <v>66</v>
      </c>
    </row>
    <row r="2" spans="1:64" ht="14.25" customHeight="1"/>
    <row r="3" spans="1:64" ht="27" customHeight="1">
      <c r="B3" s="129" t="s">
        <v>21</v>
      </c>
      <c r="C3" s="129"/>
      <c r="D3" s="129" t="s">
        <v>70</v>
      </c>
      <c r="E3" s="129" t="s">
        <v>62</v>
      </c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 t="s">
        <v>61</v>
      </c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 t="s">
        <v>67</v>
      </c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 t="s">
        <v>31</v>
      </c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 t="s">
        <v>64</v>
      </c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</row>
    <row r="4" spans="1:64" ht="126" customHeight="1">
      <c r="B4" s="80" t="s">
        <v>5</v>
      </c>
      <c r="C4" s="80" t="s">
        <v>32</v>
      </c>
      <c r="D4" s="136"/>
      <c r="E4" s="81" t="s">
        <v>25</v>
      </c>
      <c r="F4" s="61" t="s">
        <v>156</v>
      </c>
      <c r="G4" s="61" t="s">
        <v>157</v>
      </c>
      <c r="H4" s="61" t="s">
        <v>158</v>
      </c>
      <c r="I4" s="61" t="s">
        <v>159</v>
      </c>
      <c r="J4" s="61" t="s">
        <v>160</v>
      </c>
      <c r="K4" s="61" t="s">
        <v>161</v>
      </c>
      <c r="L4" s="61" t="s">
        <v>162</v>
      </c>
      <c r="M4" s="61" t="s">
        <v>163</v>
      </c>
      <c r="N4" s="61" t="s">
        <v>164</v>
      </c>
      <c r="O4" s="61" t="s">
        <v>165</v>
      </c>
      <c r="P4" s="61" t="s">
        <v>166</v>
      </c>
      <c r="Q4" s="82" t="s">
        <v>25</v>
      </c>
      <c r="R4" s="61" t="s">
        <v>156</v>
      </c>
      <c r="S4" s="61" t="s">
        <v>157</v>
      </c>
      <c r="T4" s="61" t="s">
        <v>158</v>
      </c>
      <c r="U4" s="61" t="s">
        <v>159</v>
      </c>
      <c r="V4" s="61" t="s">
        <v>160</v>
      </c>
      <c r="W4" s="61" t="s">
        <v>161</v>
      </c>
      <c r="X4" s="61" t="s">
        <v>162</v>
      </c>
      <c r="Y4" s="61" t="s">
        <v>163</v>
      </c>
      <c r="Z4" s="61" t="s">
        <v>164</v>
      </c>
      <c r="AA4" s="61" t="s">
        <v>165</v>
      </c>
      <c r="AB4" s="61" t="s">
        <v>166</v>
      </c>
      <c r="AC4" s="82" t="s">
        <v>25</v>
      </c>
      <c r="AD4" s="61" t="s">
        <v>156</v>
      </c>
      <c r="AE4" s="61" t="s">
        <v>157</v>
      </c>
      <c r="AF4" s="61" t="s">
        <v>158</v>
      </c>
      <c r="AG4" s="61" t="s">
        <v>159</v>
      </c>
      <c r="AH4" s="61" t="s">
        <v>160</v>
      </c>
      <c r="AI4" s="61" t="s">
        <v>161</v>
      </c>
      <c r="AJ4" s="61" t="s">
        <v>162</v>
      </c>
      <c r="AK4" s="61" t="s">
        <v>163</v>
      </c>
      <c r="AL4" s="61" t="s">
        <v>164</v>
      </c>
      <c r="AM4" s="61" t="s">
        <v>165</v>
      </c>
      <c r="AN4" s="61" t="s">
        <v>166</v>
      </c>
      <c r="AO4" s="82" t="s">
        <v>25</v>
      </c>
      <c r="AP4" s="61" t="s">
        <v>156</v>
      </c>
      <c r="AQ4" s="61" t="s">
        <v>157</v>
      </c>
      <c r="AR4" s="61" t="s">
        <v>158</v>
      </c>
      <c r="AS4" s="61" t="s">
        <v>159</v>
      </c>
      <c r="AT4" s="61" t="s">
        <v>160</v>
      </c>
      <c r="AU4" s="61" t="s">
        <v>161</v>
      </c>
      <c r="AV4" s="61" t="s">
        <v>162</v>
      </c>
      <c r="AW4" s="61" t="s">
        <v>163</v>
      </c>
      <c r="AX4" s="61" t="s">
        <v>164</v>
      </c>
      <c r="AY4" s="61" t="s">
        <v>165</v>
      </c>
      <c r="AZ4" s="61" t="s">
        <v>166</v>
      </c>
      <c r="BA4" s="81" t="s">
        <v>25</v>
      </c>
      <c r="BB4" s="61" t="s">
        <v>156</v>
      </c>
      <c r="BC4" s="61" t="s">
        <v>157</v>
      </c>
      <c r="BD4" s="61" t="s">
        <v>158</v>
      </c>
      <c r="BE4" s="61" t="s">
        <v>159</v>
      </c>
      <c r="BF4" s="61" t="s">
        <v>160</v>
      </c>
      <c r="BG4" s="61" t="s">
        <v>161</v>
      </c>
      <c r="BH4" s="61" t="s">
        <v>162</v>
      </c>
      <c r="BI4" s="61" t="s">
        <v>163</v>
      </c>
      <c r="BJ4" s="61" t="s">
        <v>164</v>
      </c>
      <c r="BK4" s="61" t="s">
        <v>165</v>
      </c>
      <c r="BL4" s="61" t="s">
        <v>166</v>
      </c>
    </row>
    <row r="5" spans="1:64" ht="24">
      <c r="B5" s="55">
        <f>+Հ4!B5</f>
        <v>1171</v>
      </c>
      <c r="D5" s="92" t="s">
        <v>202</v>
      </c>
      <c r="E5" s="89">
        <f t="shared" ref="E5:E8" si="0">+F5+G5+H5+I5+K5+L5+J5+M5+N5+O5+P5</f>
        <v>37033.699999999997</v>
      </c>
      <c r="F5" s="90"/>
      <c r="G5" s="90"/>
      <c r="H5" s="90">
        <v>37033.699999999997</v>
      </c>
      <c r="I5" s="90"/>
      <c r="J5" s="90"/>
      <c r="K5" s="90"/>
      <c r="L5" s="90"/>
      <c r="M5" s="90"/>
      <c r="N5" s="90"/>
      <c r="O5" s="90"/>
      <c r="P5" s="90">
        <f>+Հ4!I5</f>
        <v>0</v>
      </c>
      <c r="Q5" s="89">
        <f t="shared" ref="Q5:Q8" si="1">+R5+S5+T5+U5+W5+X5+V5+Y5+Z5+AA5+AB5</f>
        <v>40264.199999999997</v>
      </c>
      <c r="R5" s="90"/>
      <c r="S5" s="90"/>
      <c r="T5" s="90">
        <v>40264.199999999997</v>
      </c>
      <c r="U5" s="90"/>
      <c r="V5" s="90"/>
      <c r="W5" s="90"/>
      <c r="X5" s="90"/>
      <c r="Y5" s="90"/>
      <c r="Z5" s="90"/>
      <c r="AA5" s="90"/>
      <c r="AB5" s="90">
        <f>+Հ4!M5</f>
        <v>0</v>
      </c>
      <c r="AC5" s="89">
        <f t="shared" ref="AC5:AC8" si="2">+AD5+AE5+AF5+AG5+AI5+AJ5+AH5+AK5+AL5+AM5+AN5</f>
        <v>40264.199999999997</v>
      </c>
      <c r="AD5" s="90"/>
      <c r="AE5" s="90"/>
      <c r="AF5" s="90">
        <v>40264.199999999997</v>
      </c>
      <c r="AG5" s="90"/>
      <c r="AH5" s="90"/>
      <c r="AI5" s="90"/>
      <c r="AJ5" s="90"/>
      <c r="AK5" s="90"/>
      <c r="AL5" s="90"/>
      <c r="AM5" s="90"/>
      <c r="AN5" s="90">
        <f>+Հ4!Q5</f>
        <v>0</v>
      </c>
      <c r="AO5" s="89">
        <f t="shared" ref="AO5:AO8" si="3">+AP5+AQ5+AR5+AS5+AU5+AV5+AT5+AW5+AX5+AY5+AZ5</f>
        <v>40264.199999999997</v>
      </c>
      <c r="AP5" s="90"/>
      <c r="AQ5" s="90"/>
      <c r="AR5" s="90">
        <v>40264.199999999997</v>
      </c>
      <c r="AS5" s="90"/>
      <c r="AT5" s="90"/>
      <c r="AU5" s="90"/>
      <c r="AV5" s="90"/>
      <c r="AW5" s="90"/>
      <c r="AX5" s="90"/>
      <c r="AY5" s="90"/>
      <c r="AZ5" s="90">
        <f>+Հ4!U5</f>
        <v>0</v>
      </c>
      <c r="BA5" s="89">
        <f t="shared" ref="BA5:BA8" si="4">+BB5+BC5+BD5+BE5+BG5+BH5+BF5+BI5+BJ5+BK5+BL5</f>
        <v>40264.199999999997</v>
      </c>
      <c r="BB5" s="90"/>
      <c r="BC5" s="90"/>
      <c r="BD5" s="90">
        <v>40264.199999999997</v>
      </c>
      <c r="BE5" s="90"/>
      <c r="BF5" s="90"/>
      <c r="BG5" s="90"/>
      <c r="BH5" s="90"/>
      <c r="BI5" s="90"/>
      <c r="BJ5" s="90"/>
      <c r="BK5" s="90"/>
      <c r="BL5" s="90">
        <f>+Հ4!Y5</f>
        <v>0</v>
      </c>
    </row>
    <row r="6" spans="1:64" ht="36">
      <c r="B6" s="55"/>
      <c r="C6" s="55">
        <f>+Հ4!C6</f>
        <v>11001</v>
      </c>
      <c r="D6" s="83" t="s">
        <v>200</v>
      </c>
      <c r="E6" s="89">
        <f t="shared" si="0"/>
        <v>0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89">
        <f t="shared" si="1"/>
        <v>0</v>
      </c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89">
        <f t="shared" si="2"/>
        <v>0</v>
      </c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89">
        <f t="shared" si="3"/>
        <v>0</v>
      </c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89">
        <f t="shared" si="4"/>
        <v>0</v>
      </c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</row>
    <row r="7" spans="1:64">
      <c r="B7" s="55"/>
      <c r="C7" s="55"/>
      <c r="D7" s="83"/>
      <c r="E7" s="89">
        <f t="shared" si="0"/>
        <v>0</v>
      </c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89">
        <f t="shared" si="1"/>
        <v>0</v>
      </c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89">
        <f t="shared" si="2"/>
        <v>0</v>
      </c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89">
        <f t="shared" si="3"/>
        <v>0</v>
      </c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89">
        <f t="shared" si="4"/>
        <v>0</v>
      </c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</row>
    <row r="8" spans="1:64">
      <c r="B8" s="55"/>
      <c r="C8" s="55"/>
      <c r="D8" s="83"/>
      <c r="E8" s="89">
        <f t="shared" si="0"/>
        <v>0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89">
        <f t="shared" si="1"/>
        <v>0</v>
      </c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89">
        <f t="shared" si="2"/>
        <v>0</v>
      </c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89">
        <f t="shared" si="3"/>
        <v>0</v>
      </c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89">
        <f t="shared" si="4"/>
        <v>0</v>
      </c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</row>
    <row r="9" spans="1:64">
      <c r="B9" s="55"/>
      <c r="C9" s="55"/>
      <c r="D9" s="83"/>
      <c r="E9" s="89">
        <f>+F9+G9+H9+I9+K9+L9+J9+M9+N9+O9+P9</f>
        <v>0</v>
      </c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89">
        <f>+R9+S9+T9+U9+W9+X9+V9+Y9+Z9+AA9+AB9</f>
        <v>0</v>
      </c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89">
        <f>+AD9+AE9+AF9+AG9+AI9+AJ9+AH9+AK9+AL9+AM9+AN9</f>
        <v>0</v>
      </c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89">
        <f>+AP9+AQ9+AR9+AS9+AU9+AV9+AT9+AW9+AX9+AY9+AZ9</f>
        <v>0</v>
      </c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89">
        <f>+BB9+BC9+BD9+BE9+BG9+BH9+BF9+BI9+BJ9+BK9+BL9</f>
        <v>0</v>
      </c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</row>
    <row r="10" spans="1:64" ht="15" customHeight="1">
      <c r="B10" s="133" t="s">
        <v>68</v>
      </c>
      <c r="C10" s="134"/>
      <c r="D10" s="135"/>
      <c r="E10" s="89">
        <f>SUM(E5:E5)</f>
        <v>37033.699999999997</v>
      </c>
      <c r="F10" s="89">
        <f t="shared" ref="F10:P10" si="5">SUM(F5:F9)</f>
        <v>0</v>
      </c>
      <c r="G10" s="89">
        <f t="shared" si="5"/>
        <v>0</v>
      </c>
      <c r="H10" s="89">
        <f t="shared" si="5"/>
        <v>37033.699999999997</v>
      </c>
      <c r="I10" s="89">
        <f t="shared" si="5"/>
        <v>0</v>
      </c>
      <c r="J10" s="89">
        <f t="shared" si="5"/>
        <v>0</v>
      </c>
      <c r="K10" s="89">
        <f t="shared" si="5"/>
        <v>0</v>
      </c>
      <c r="L10" s="89">
        <f t="shared" si="5"/>
        <v>0</v>
      </c>
      <c r="M10" s="89">
        <f t="shared" si="5"/>
        <v>0</v>
      </c>
      <c r="N10" s="89">
        <f t="shared" si="5"/>
        <v>0</v>
      </c>
      <c r="O10" s="89">
        <f t="shared" si="5"/>
        <v>0</v>
      </c>
      <c r="P10" s="89">
        <f t="shared" si="5"/>
        <v>0</v>
      </c>
      <c r="Q10" s="89">
        <f>SUM(Q5:Q5)</f>
        <v>40264.199999999997</v>
      </c>
      <c r="R10" s="89">
        <f t="shared" ref="R10:AB10" si="6">SUM(R5:R9)</f>
        <v>0</v>
      </c>
      <c r="S10" s="89">
        <f t="shared" si="6"/>
        <v>0</v>
      </c>
      <c r="T10" s="89">
        <f t="shared" si="6"/>
        <v>40264.199999999997</v>
      </c>
      <c r="U10" s="89">
        <f t="shared" si="6"/>
        <v>0</v>
      </c>
      <c r="V10" s="89">
        <f t="shared" si="6"/>
        <v>0</v>
      </c>
      <c r="W10" s="89">
        <f t="shared" si="6"/>
        <v>0</v>
      </c>
      <c r="X10" s="89">
        <f t="shared" si="6"/>
        <v>0</v>
      </c>
      <c r="Y10" s="89">
        <f t="shared" si="6"/>
        <v>0</v>
      </c>
      <c r="Z10" s="89">
        <f t="shared" si="6"/>
        <v>0</v>
      </c>
      <c r="AA10" s="89">
        <f t="shared" si="6"/>
        <v>0</v>
      </c>
      <c r="AB10" s="89">
        <f t="shared" si="6"/>
        <v>0</v>
      </c>
      <c r="AC10" s="89">
        <f>SUM(AC5:AC5)</f>
        <v>40264.199999999997</v>
      </c>
      <c r="AD10" s="89">
        <f t="shared" ref="AD10:AN10" si="7">SUM(AD5:AD9)</f>
        <v>0</v>
      </c>
      <c r="AE10" s="89">
        <f t="shared" si="7"/>
        <v>0</v>
      </c>
      <c r="AF10" s="89">
        <f t="shared" si="7"/>
        <v>40264.199999999997</v>
      </c>
      <c r="AG10" s="89">
        <f t="shared" si="7"/>
        <v>0</v>
      </c>
      <c r="AH10" s="89">
        <f t="shared" si="7"/>
        <v>0</v>
      </c>
      <c r="AI10" s="89">
        <f t="shared" si="7"/>
        <v>0</v>
      </c>
      <c r="AJ10" s="89">
        <f t="shared" si="7"/>
        <v>0</v>
      </c>
      <c r="AK10" s="89">
        <f t="shared" si="7"/>
        <v>0</v>
      </c>
      <c r="AL10" s="89">
        <f t="shared" si="7"/>
        <v>0</v>
      </c>
      <c r="AM10" s="89">
        <f t="shared" si="7"/>
        <v>0</v>
      </c>
      <c r="AN10" s="89">
        <f t="shared" si="7"/>
        <v>0</v>
      </c>
      <c r="AO10" s="89">
        <f>SUM(AO5:AO5)</f>
        <v>40264.199999999997</v>
      </c>
      <c r="AP10" s="89">
        <f t="shared" ref="AP10:AZ10" si="8">SUM(AP5:AP9)</f>
        <v>0</v>
      </c>
      <c r="AQ10" s="89">
        <f t="shared" si="8"/>
        <v>0</v>
      </c>
      <c r="AR10" s="89">
        <f t="shared" si="8"/>
        <v>40264.199999999997</v>
      </c>
      <c r="AS10" s="89">
        <f t="shared" si="8"/>
        <v>0</v>
      </c>
      <c r="AT10" s="89">
        <f t="shared" si="8"/>
        <v>0</v>
      </c>
      <c r="AU10" s="89">
        <f t="shared" si="8"/>
        <v>0</v>
      </c>
      <c r="AV10" s="89">
        <f t="shared" si="8"/>
        <v>0</v>
      </c>
      <c r="AW10" s="89">
        <f t="shared" si="8"/>
        <v>0</v>
      </c>
      <c r="AX10" s="89">
        <f t="shared" si="8"/>
        <v>0</v>
      </c>
      <c r="AY10" s="89">
        <f t="shared" si="8"/>
        <v>0</v>
      </c>
      <c r="AZ10" s="89">
        <f t="shared" si="8"/>
        <v>0</v>
      </c>
      <c r="BA10" s="89">
        <f>SUM(BA5:BA5)</f>
        <v>40264.199999999997</v>
      </c>
      <c r="BB10" s="89">
        <f>SUM(BB5:BB9)</f>
        <v>0</v>
      </c>
      <c r="BC10" s="89">
        <f t="shared" ref="BC10:BL10" si="9">SUM(BC5:BC9)</f>
        <v>0</v>
      </c>
      <c r="BD10" s="89">
        <f t="shared" si="9"/>
        <v>40264.199999999997</v>
      </c>
      <c r="BE10" s="89">
        <f t="shared" si="9"/>
        <v>0</v>
      </c>
      <c r="BF10" s="89">
        <f t="shared" si="9"/>
        <v>0</v>
      </c>
      <c r="BG10" s="89">
        <f t="shared" si="9"/>
        <v>0</v>
      </c>
      <c r="BH10" s="89">
        <f t="shared" si="9"/>
        <v>0</v>
      </c>
      <c r="BI10" s="89">
        <f t="shared" si="9"/>
        <v>0</v>
      </c>
      <c r="BJ10" s="89">
        <f t="shared" si="9"/>
        <v>0</v>
      </c>
      <c r="BK10" s="89">
        <f t="shared" si="9"/>
        <v>0</v>
      </c>
      <c r="BL10" s="89">
        <f t="shared" si="9"/>
        <v>0</v>
      </c>
    </row>
    <row r="12" spans="1:64">
      <c r="B12" s="4"/>
    </row>
    <row r="13" spans="1:64" s="3" customFormat="1"/>
    <row r="14" spans="1:64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</sheetData>
  <mergeCells count="8">
    <mergeCell ref="B10:D10"/>
    <mergeCell ref="AC3:AN3"/>
    <mergeCell ref="AO3:AZ3"/>
    <mergeCell ref="BA3:BL3"/>
    <mergeCell ref="B3:C3"/>
    <mergeCell ref="D3:D4"/>
    <mergeCell ref="E3:P3"/>
    <mergeCell ref="Q3:A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F10" sqref="F10"/>
    </sheetView>
  </sheetViews>
  <sheetFormatPr defaultRowHeight="1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>
      <c r="A1" s="5" t="s">
        <v>74</v>
      </c>
      <c r="B1" s="28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7" customFormat="1" ht="15.75" customHeight="1"/>
    <row r="3" spans="1:12" ht="38.25" customHeight="1">
      <c r="A3" s="137" t="s">
        <v>75</v>
      </c>
      <c r="B3" s="137"/>
      <c r="C3" s="137"/>
      <c r="D3" s="137"/>
      <c r="E3" s="137"/>
      <c r="F3" s="137"/>
    </row>
    <row r="4" spans="1:12">
      <c r="C4" s="65"/>
      <c r="D4" s="65"/>
      <c r="E4" s="65"/>
      <c r="F4" s="65" t="s">
        <v>27</v>
      </c>
    </row>
    <row r="5" spans="1:12">
      <c r="B5" s="73"/>
      <c r="C5" s="69" t="s">
        <v>33</v>
      </c>
      <c r="D5" s="66" t="s">
        <v>28</v>
      </c>
      <c r="E5" s="66" t="s">
        <v>29</v>
      </c>
      <c r="F5" s="66" t="s">
        <v>30</v>
      </c>
    </row>
    <row r="6" spans="1:12" ht="24">
      <c r="B6" s="70" t="s">
        <v>34</v>
      </c>
      <c r="C6" s="66" t="s">
        <v>26</v>
      </c>
      <c r="D6" s="67">
        <v>40264.199999999997</v>
      </c>
      <c r="E6" s="68">
        <v>40264.199999999997</v>
      </c>
      <c r="F6" s="67">
        <v>40264.199999999997</v>
      </c>
    </row>
    <row r="7" spans="1:12" s="8" customFormat="1" ht="24">
      <c r="B7" s="71" t="s">
        <v>50</v>
      </c>
      <c r="C7" s="67">
        <v>40264.199999999997</v>
      </c>
      <c r="D7" s="64" t="s">
        <v>26</v>
      </c>
      <c r="E7" s="64" t="s">
        <v>26</v>
      </c>
      <c r="F7" s="64" t="s">
        <v>26</v>
      </c>
    </row>
    <row r="8" spans="1:12" ht="24">
      <c r="B8" s="71" t="s">
        <v>35</v>
      </c>
      <c r="C8" s="66" t="s">
        <v>26</v>
      </c>
      <c r="D8" s="66">
        <f t="shared" ref="D8:F8" si="0">D9+D10+D11</f>
        <v>40264.199999999997</v>
      </c>
      <c r="E8" s="66">
        <f t="shared" si="0"/>
        <v>40264.199999999997</v>
      </c>
      <c r="F8" s="66">
        <f t="shared" si="0"/>
        <v>40264.199999999997</v>
      </c>
    </row>
    <row r="9" spans="1:12" ht="25.5">
      <c r="B9" s="72" t="s">
        <v>36</v>
      </c>
      <c r="C9" s="66" t="s">
        <v>26</v>
      </c>
      <c r="D9" s="67">
        <v>40264.199999999997</v>
      </c>
      <c r="E9" s="67">
        <v>40264.199999999997</v>
      </c>
      <c r="F9" s="67">
        <v>40264.199999999997</v>
      </c>
    </row>
    <row r="10" spans="1:12" s="8" customFormat="1">
      <c r="B10" s="72" t="s">
        <v>37</v>
      </c>
      <c r="C10" s="66" t="s">
        <v>26</v>
      </c>
      <c r="D10" s="67"/>
      <c r="E10" s="67"/>
      <c r="F10" s="67"/>
    </row>
    <row r="11" spans="1:12">
      <c r="B11" s="72" t="s">
        <v>38</v>
      </c>
      <c r="C11" s="66" t="s">
        <v>26</v>
      </c>
      <c r="D11" s="67"/>
      <c r="E11" s="67"/>
      <c r="F11" s="67"/>
    </row>
    <row r="12" spans="1:12">
      <c r="B12" s="71" t="s">
        <v>49</v>
      </c>
      <c r="C12" s="66" t="s">
        <v>26</v>
      </c>
      <c r="D12" s="66">
        <f>D8-C7</f>
        <v>0</v>
      </c>
      <c r="E12" s="66">
        <f>E8-C7</f>
        <v>0</v>
      </c>
      <c r="F12" s="66">
        <f>F8-C7</f>
        <v>0</v>
      </c>
    </row>
    <row r="13" spans="1:12" ht="24">
      <c r="B13" s="71" t="s">
        <v>39</v>
      </c>
      <c r="C13" s="66" t="s">
        <v>26</v>
      </c>
      <c r="D13" s="66">
        <f t="shared" ref="D13:F13" si="1">D8-D6</f>
        <v>0</v>
      </c>
      <c r="E13" s="66">
        <f t="shared" si="1"/>
        <v>0</v>
      </c>
      <c r="F13" s="66">
        <f t="shared" si="1"/>
        <v>0</v>
      </c>
    </row>
    <row r="14" spans="1:12" ht="45.75" customHeight="1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selection activeCell="G13" sqref="G13"/>
    </sheetView>
  </sheetViews>
  <sheetFormatPr defaultRowHeight="1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>
      <c r="A1" s="137" t="s">
        <v>148</v>
      </c>
      <c r="B1" s="137"/>
      <c r="C1" s="137"/>
      <c r="D1" s="137"/>
      <c r="E1" s="137"/>
      <c r="F1" s="137"/>
      <c r="G1" s="137"/>
      <c r="H1" s="137"/>
      <c r="I1" s="5"/>
      <c r="J1" s="5"/>
      <c r="K1" s="5"/>
      <c r="L1" s="5"/>
      <c r="M1" s="5"/>
      <c r="N1" s="5"/>
      <c r="O1" s="5"/>
    </row>
    <row r="2" spans="1:15" ht="17.25" customHeight="1"/>
    <row r="3" spans="1:15">
      <c r="B3" s="139" t="s">
        <v>149</v>
      </c>
      <c r="C3" s="139"/>
      <c r="D3" s="140"/>
      <c r="E3" s="140"/>
      <c r="F3" s="140"/>
      <c r="G3" s="140"/>
      <c r="H3" s="140"/>
    </row>
    <row r="4" spans="1:15">
      <c r="B4" s="139" t="s">
        <v>150</v>
      </c>
      <c r="C4" s="139"/>
      <c r="D4" s="140"/>
      <c r="E4" s="140"/>
      <c r="F4" s="140"/>
      <c r="G4" s="140"/>
      <c r="H4" s="140"/>
    </row>
    <row r="5" spans="1:15">
      <c r="B5" s="139" t="s">
        <v>151</v>
      </c>
      <c r="C5" s="139"/>
      <c r="D5" s="140"/>
      <c r="E5" s="140"/>
      <c r="F5" s="140"/>
      <c r="G5" s="140"/>
      <c r="H5" s="140"/>
    </row>
    <row r="6" spans="1:15">
      <c r="B6" s="139" t="s">
        <v>152</v>
      </c>
      <c r="C6" s="139"/>
      <c r="D6" s="140"/>
      <c r="E6" s="140"/>
      <c r="F6" s="140"/>
      <c r="G6" s="140"/>
      <c r="H6" s="140"/>
    </row>
    <row r="9" spans="1:15">
      <c r="A9" s="5" t="s">
        <v>40</v>
      </c>
    </row>
    <row r="10" spans="1:15">
      <c r="B10" s="5"/>
    </row>
    <row r="11" spans="1:15" ht="25.5" customHeight="1">
      <c r="B11" s="129" t="s">
        <v>21</v>
      </c>
      <c r="C11" s="129"/>
      <c r="D11" s="129" t="s">
        <v>41</v>
      </c>
      <c r="E11" s="129" t="s">
        <v>153</v>
      </c>
      <c r="F11" s="129"/>
      <c r="G11" s="129"/>
      <c r="H11" s="129" t="s">
        <v>154</v>
      </c>
    </row>
    <row r="12" spans="1:15" ht="28.5" customHeight="1">
      <c r="B12" s="63" t="s">
        <v>5</v>
      </c>
      <c r="C12" s="63" t="s">
        <v>32</v>
      </c>
      <c r="D12" s="129"/>
      <c r="E12" s="63" t="s">
        <v>11</v>
      </c>
      <c r="F12" s="63" t="s">
        <v>16</v>
      </c>
      <c r="G12" s="63" t="s">
        <v>20</v>
      </c>
      <c r="H12" s="129"/>
    </row>
    <row r="13" spans="1:15" ht="24">
      <c r="B13" s="55">
        <v>1171</v>
      </c>
      <c r="C13" s="55">
        <v>11001</v>
      </c>
      <c r="D13" s="55" t="s">
        <v>200</v>
      </c>
      <c r="E13" s="56">
        <v>40264.199999999997</v>
      </c>
      <c r="F13" s="56">
        <v>40264.199999999997</v>
      </c>
      <c r="G13" s="56">
        <v>40264.199999999997</v>
      </c>
      <c r="H13" s="56"/>
    </row>
    <row r="14" spans="1:15">
      <c r="B14" s="55"/>
      <c r="C14" s="55"/>
      <c r="D14" s="55"/>
      <c r="E14" s="56"/>
      <c r="F14" s="56"/>
      <c r="G14" s="56"/>
      <c r="H14" s="56"/>
    </row>
    <row r="15" spans="1:15">
      <c r="B15" s="55"/>
      <c r="C15" s="55"/>
      <c r="D15" s="55"/>
      <c r="E15" s="56"/>
      <c r="F15" s="56"/>
      <c r="G15" s="56"/>
      <c r="H15" s="56"/>
    </row>
    <row r="16" spans="1:15">
      <c r="B16" s="138" t="s">
        <v>25</v>
      </c>
      <c r="C16" s="138"/>
      <c r="D16" s="138"/>
      <c r="E16" s="63">
        <f>SUM(E13:E15)</f>
        <v>40264.199999999997</v>
      </c>
      <c r="F16" s="63">
        <f t="shared" ref="F16:G16" si="0">SUM(F13:F15)</f>
        <v>40264.199999999997</v>
      </c>
      <c r="G16" s="63">
        <f t="shared" si="0"/>
        <v>40264.199999999997</v>
      </c>
      <c r="H16" s="63" t="s">
        <v>53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activeCell="E27" sqref="E27"/>
    </sheetView>
  </sheetViews>
  <sheetFormatPr defaultRowHeight="1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>
      <c r="A1" s="5" t="s">
        <v>76</v>
      </c>
      <c r="B1" s="5"/>
      <c r="C1" s="5"/>
      <c r="D1" s="5"/>
    </row>
    <row r="3" spans="1:5" ht="22.5">
      <c r="B3" s="63" t="s">
        <v>46</v>
      </c>
      <c r="C3" s="63" t="s">
        <v>155</v>
      </c>
      <c r="D3" s="63" t="s">
        <v>47</v>
      </c>
      <c r="E3" s="63" t="s">
        <v>48</v>
      </c>
    </row>
    <row r="4" spans="1:5" ht="40.5">
      <c r="B4" s="99" t="s">
        <v>181</v>
      </c>
      <c r="C4" s="98">
        <v>1</v>
      </c>
      <c r="D4" s="97" t="s">
        <v>182</v>
      </c>
      <c r="E4" s="100" t="s">
        <v>183</v>
      </c>
    </row>
    <row r="5" spans="1:5">
      <c r="B5" s="57"/>
      <c r="C5" s="57"/>
      <c r="D5" s="57"/>
      <c r="E5" s="57"/>
    </row>
  </sheetData>
  <pageMargins left="0.7" right="0.7" top="0.75" bottom="0.75" header="0.3" footer="0.3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83"/>
  <sheetViews>
    <sheetView topLeftCell="A67" workbookViewId="0">
      <selection activeCell="A11" sqref="A11:H11"/>
    </sheetView>
  </sheetViews>
  <sheetFormatPr defaultRowHeight="1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>
      <c r="A1" s="154" t="s">
        <v>45</v>
      </c>
      <c r="B1" s="154"/>
      <c r="C1" s="154"/>
      <c r="D1" s="154"/>
      <c r="E1" s="154"/>
      <c r="F1" s="154"/>
      <c r="G1" s="154"/>
      <c r="H1" s="154"/>
    </row>
    <row r="2" spans="1:12" ht="21.75" customHeight="1">
      <c r="A2" s="159" t="s">
        <v>77</v>
      </c>
      <c r="B2" s="159"/>
      <c r="C2" s="159"/>
      <c r="D2" s="159"/>
      <c r="E2" s="159"/>
      <c r="F2" s="159"/>
      <c r="G2" s="159"/>
      <c r="H2" s="159"/>
    </row>
    <row r="3" spans="1:12" ht="15" customHeight="1">
      <c r="A3" s="154"/>
      <c r="B3" s="154"/>
      <c r="C3" s="154"/>
      <c r="D3" s="154"/>
      <c r="E3" s="154"/>
      <c r="F3" s="154"/>
      <c r="G3" s="154"/>
      <c r="H3" s="154"/>
    </row>
    <row r="4" spans="1:12">
      <c r="A4" s="141" t="s">
        <v>52</v>
      </c>
      <c r="B4" s="141"/>
      <c r="C4" s="141"/>
      <c r="D4" s="141"/>
      <c r="E4" s="141"/>
      <c r="F4" s="141"/>
      <c r="G4" s="141"/>
      <c r="H4" s="141"/>
    </row>
    <row r="5" spans="1:12">
      <c r="A5" s="161"/>
      <c r="B5" s="161"/>
      <c r="C5" s="161"/>
      <c r="D5" s="161"/>
      <c r="E5" s="161"/>
      <c r="F5" s="161"/>
      <c r="G5" s="161"/>
      <c r="H5" s="161"/>
    </row>
    <row r="6" spans="1:12">
      <c r="A6" s="155" t="s">
        <v>78</v>
      </c>
      <c r="B6" s="156"/>
      <c r="C6" s="156"/>
      <c r="D6" s="156"/>
      <c r="E6" s="156"/>
      <c r="F6" s="156"/>
      <c r="G6" s="156"/>
      <c r="H6" s="156"/>
    </row>
    <row r="7" spans="1:12">
      <c r="A7" s="162"/>
      <c r="B7" s="157"/>
      <c r="C7" s="157"/>
      <c r="D7" s="157"/>
      <c r="E7" s="157"/>
      <c r="F7" s="157"/>
      <c r="G7" s="157"/>
      <c r="H7" s="157"/>
    </row>
    <row r="8" spans="1:12" ht="18" customHeight="1">
      <c r="A8" s="160" t="s">
        <v>2</v>
      </c>
      <c r="B8" s="141"/>
      <c r="C8" s="141"/>
      <c r="D8" s="141"/>
      <c r="E8" s="141"/>
      <c r="F8" s="141"/>
      <c r="G8" s="141"/>
      <c r="H8" s="141"/>
    </row>
    <row r="9" spans="1:12" ht="30.75" customHeight="1">
      <c r="A9" s="155" t="s">
        <v>86</v>
      </c>
      <c r="B9" s="156"/>
      <c r="C9" s="156"/>
      <c r="D9" s="156"/>
      <c r="E9" s="156"/>
      <c r="F9" s="156"/>
      <c r="G9" s="156"/>
      <c r="H9" s="156"/>
    </row>
    <row r="10" spans="1:12" ht="42" customHeight="1">
      <c r="A10" s="155" t="s">
        <v>87</v>
      </c>
      <c r="B10" s="156"/>
      <c r="C10" s="156"/>
      <c r="D10" s="156"/>
      <c r="E10" s="156"/>
      <c r="F10" s="156"/>
      <c r="G10" s="156"/>
      <c r="H10" s="156"/>
    </row>
    <row r="11" spans="1:12" ht="28.5" customHeight="1">
      <c r="A11" s="156" t="s">
        <v>88</v>
      </c>
      <c r="B11" s="156"/>
      <c r="C11" s="156"/>
      <c r="D11" s="156"/>
      <c r="E11" s="156"/>
      <c r="F11" s="156"/>
      <c r="G11" s="156"/>
      <c r="H11" s="156"/>
    </row>
    <row r="12" spans="1:12" ht="33" customHeight="1">
      <c r="A12" s="156" t="s">
        <v>89</v>
      </c>
      <c r="B12" s="156"/>
      <c r="C12" s="156"/>
      <c r="D12" s="156"/>
      <c r="E12" s="156"/>
      <c r="F12" s="156"/>
      <c r="G12" s="156"/>
      <c r="H12" s="156"/>
      <c r="I12" s="77"/>
      <c r="J12" s="77"/>
      <c r="K12" s="77"/>
      <c r="L12" s="77"/>
    </row>
    <row r="13" spans="1:12" ht="19.5" customHeight="1">
      <c r="A13" s="157"/>
      <c r="B13" s="157"/>
      <c r="C13" s="157"/>
      <c r="D13" s="157"/>
      <c r="E13" s="157"/>
      <c r="F13" s="157"/>
      <c r="G13" s="157"/>
      <c r="H13" s="157"/>
      <c r="I13" s="77"/>
      <c r="J13" s="77"/>
      <c r="K13" s="77"/>
      <c r="L13" s="77"/>
    </row>
    <row r="14" spans="1:12" ht="16.5" customHeight="1">
      <c r="A14" s="141" t="s">
        <v>3</v>
      </c>
      <c r="B14" s="141"/>
      <c r="C14" s="141"/>
      <c r="D14" s="141"/>
      <c r="E14" s="141"/>
      <c r="F14" s="141"/>
      <c r="G14" s="141"/>
      <c r="H14" s="141"/>
      <c r="I14" s="77"/>
      <c r="J14" s="77"/>
      <c r="K14" s="77"/>
      <c r="L14" s="77"/>
    </row>
    <row r="15" spans="1:12" ht="15.75" customHeight="1">
      <c r="A15" s="142"/>
      <c r="B15" s="142"/>
      <c r="C15" s="142"/>
      <c r="D15" s="142"/>
      <c r="E15" s="142"/>
      <c r="F15" s="142"/>
      <c r="G15" s="142"/>
      <c r="H15" s="142"/>
    </row>
    <row r="16" spans="1:12" ht="15.75" customHeight="1">
      <c r="A16" s="158" t="s">
        <v>90</v>
      </c>
      <c r="B16" s="158"/>
      <c r="C16" s="158"/>
      <c r="D16" s="158"/>
      <c r="E16" s="158"/>
      <c r="F16" s="158"/>
      <c r="G16" s="158"/>
      <c r="H16" s="158"/>
    </row>
    <row r="17" spans="1:9" ht="25.5" customHeight="1">
      <c r="A17" s="158" t="s">
        <v>91</v>
      </c>
      <c r="B17" s="158"/>
      <c r="C17" s="158"/>
      <c r="D17" s="158"/>
      <c r="E17" s="158"/>
      <c r="F17" s="158"/>
      <c r="G17" s="158"/>
      <c r="H17" s="158"/>
    </row>
    <row r="18" spans="1:9" ht="40.5" customHeight="1">
      <c r="A18" s="158" t="s">
        <v>92</v>
      </c>
      <c r="B18" s="158"/>
      <c r="C18" s="158"/>
      <c r="D18" s="158"/>
      <c r="E18" s="158"/>
      <c r="F18" s="158"/>
      <c r="G18" s="158"/>
      <c r="H18" s="158"/>
    </row>
    <row r="19" spans="1:9" ht="17.25" customHeight="1">
      <c r="A19" s="158" t="s">
        <v>93</v>
      </c>
      <c r="B19" s="158"/>
      <c r="C19" s="158"/>
      <c r="D19" s="158"/>
      <c r="E19" s="158"/>
      <c r="F19" s="158"/>
      <c r="G19" s="158"/>
      <c r="H19" s="158"/>
    </row>
    <row r="20" spans="1:9" ht="41.25" customHeight="1">
      <c r="A20" s="158" t="s">
        <v>94</v>
      </c>
      <c r="B20" s="158"/>
      <c r="C20" s="158"/>
      <c r="D20" s="158"/>
      <c r="E20" s="158"/>
      <c r="F20" s="158"/>
      <c r="G20" s="158"/>
      <c r="H20" s="158"/>
    </row>
    <row r="21" spans="1:9" ht="10.5" customHeight="1">
      <c r="A21" s="153"/>
      <c r="B21" s="153"/>
      <c r="C21" s="153"/>
      <c r="D21" s="153"/>
      <c r="E21" s="153"/>
      <c r="F21" s="153"/>
      <c r="G21" s="153"/>
      <c r="H21" s="153"/>
    </row>
    <row r="22" spans="1:9">
      <c r="A22" s="141" t="s">
        <v>79</v>
      </c>
      <c r="B22" s="141"/>
      <c r="C22" s="141"/>
      <c r="D22" s="141"/>
      <c r="E22" s="141"/>
      <c r="F22" s="141"/>
      <c r="G22" s="141"/>
      <c r="H22" s="141"/>
      <c r="I22" s="78"/>
    </row>
    <row r="23" spans="1:9" ht="12" customHeight="1">
      <c r="A23" s="161"/>
      <c r="B23" s="161"/>
      <c r="C23" s="161"/>
      <c r="D23" s="161"/>
      <c r="E23" s="161"/>
      <c r="F23" s="161"/>
      <c r="G23" s="161"/>
      <c r="H23" s="161"/>
      <c r="I23" s="76"/>
    </row>
    <row r="24" spans="1:9" ht="12" customHeight="1">
      <c r="A24" s="164" t="s">
        <v>95</v>
      </c>
      <c r="B24" s="164"/>
      <c r="C24" s="164"/>
      <c r="D24" s="164"/>
      <c r="E24" s="164"/>
      <c r="F24" s="164"/>
      <c r="G24" s="164"/>
      <c r="H24" s="164"/>
      <c r="I24" s="76"/>
    </row>
    <row r="25" spans="1:9" ht="12" customHeight="1">
      <c r="A25" s="164" t="s">
        <v>96</v>
      </c>
      <c r="B25" s="164"/>
      <c r="C25" s="164"/>
      <c r="D25" s="164"/>
      <c r="E25" s="164"/>
      <c r="F25" s="164"/>
      <c r="G25" s="164"/>
      <c r="H25" s="164"/>
      <c r="I25" s="76"/>
    </row>
    <row r="26" spans="1:9" ht="12" customHeight="1">
      <c r="A26" s="164" t="s">
        <v>97</v>
      </c>
      <c r="B26" s="164"/>
      <c r="C26" s="164"/>
      <c r="D26" s="164"/>
      <c r="E26" s="164"/>
      <c r="F26" s="164"/>
      <c r="G26" s="164"/>
      <c r="H26" s="164"/>
      <c r="I26" s="76"/>
    </row>
    <row r="27" spans="1:9" ht="15" customHeight="1">
      <c r="A27" s="164" t="s">
        <v>98</v>
      </c>
      <c r="B27" s="164"/>
      <c r="C27" s="164"/>
      <c r="D27" s="164"/>
      <c r="E27" s="164"/>
      <c r="F27" s="164"/>
      <c r="G27" s="164"/>
      <c r="H27" s="164"/>
      <c r="I27" s="76"/>
    </row>
    <row r="28" spans="1:9" ht="30.75" customHeight="1">
      <c r="A28" s="164" t="s">
        <v>99</v>
      </c>
      <c r="B28" s="164"/>
      <c r="C28" s="164"/>
      <c r="D28" s="164"/>
      <c r="E28" s="164"/>
      <c r="F28" s="164"/>
      <c r="G28" s="164"/>
      <c r="H28" s="164"/>
      <c r="I28" s="76"/>
    </row>
    <row r="29" spans="1:9" ht="15" customHeight="1">
      <c r="A29" s="164" t="s">
        <v>100</v>
      </c>
      <c r="B29" s="164"/>
      <c r="C29" s="164"/>
      <c r="D29" s="164"/>
      <c r="E29" s="164"/>
      <c r="F29" s="164"/>
      <c r="G29" s="164"/>
      <c r="H29" s="164"/>
      <c r="I29" s="76"/>
    </row>
    <row r="30" spans="1:9" ht="25.5" customHeight="1">
      <c r="A30" s="164" t="s">
        <v>101</v>
      </c>
      <c r="B30" s="164"/>
      <c r="C30" s="164"/>
      <c r="D30" s="164"/>
      <c r="E30" s="164"/>
      <c r="F30" s="164"/>
      <c r="G30" s="164"/>
      <c r="H30" s="164"/>
      <c r="I30" s="76"/>
    </row>
    <row r="31" spans="1:9" ht="15.75" customHeight="1">
      <c r="A31" s="164" t="s">
        <v>102</v>
      </c>
      <c r="B31" s="164"/>
      <c r="C31" s="164"/>
      <c r="D31" s="164"/>
      <c r="E31" s="164"/>
      <c r="F31" s="164"/>
      <c r="G31" s="164"/>
      <c r="H31" s="164"/>
      <c r="I31" s="76"/>
    </row>
    <row r="32" spans="1:9" ht="42" customHeight="1">
      <c r="A32" s="164" t="s">
        <v>103</v>
      </c>
      <c r="B32" s="164"/>
      <c r="C32" s="164"/>
      <c r="D32" s="164"/>
      <c r="E32" s="164"/>
      <c r="F32" s="164"/>
      <c r="G32" s="164"/>
      <c r="H32" s="164"/>
      <c r="I32" s="76"/>
    </row>
    <row r="33" spans="1:18" ht="57.75" customHeight="1">
      <c r="A33" s="164" t="s">
        <v>104</v>
      </c>
      <c r="B33" s="164"/>
      <c r="C33" s="164"/>
      <c r="D33" s="164"/>
      <c r="E33" s="164"/>
      <c r="F33" s="164"/>
      <c r="G33" s="164"/>
      <c r="H33" s="164"/>
      <c r="I33" s="76"/>
    </row>
    <row r="34" spans="1:18" ht="15.75" customHeight="1">
      <c r="A34" s="152"/>
      <c r="B34" s="152"/>
      <c r="C34" s="152"/>
      <c r="D34" s="152"/>
      <c r="E34" s="152"/>
      <c r="F34" s="152"/>
      <c r="G34" s="152"/>
      <c r="H34" s="152"/>
      <c r="I34" s="76"/>
    </row>
    <row r="35" spans="1:18">
      <c r="A35" s="141" t="s">
        <v>80</v>
      </c>
      <c r="B35" s="141"/>
      <c r="C35" s="141"/>
      <c r="D35" s="141"/>
      <c r="E35" s="141"/>
      <c r="F35" s="141"/>
      <c r="G35" s="141"/>
      <c r="H35" s="141"/>
    </row>
    <row r="36" spans="1:18">
      <c r="A36" s="142"/>
      <c r="B36" s="142"/>
      <c r="C36" s="142"/>
      <c r="D36" s="142"/>
      <c r="E36" s="142"/>
      <c r="F36" s="142"/>
      <c r="G36" s="142"/>
      <c r="H36" s="142"/>
    </row>
    <row r="37" spans="1:18" ht="21" customHeight="1">
      <c r="A37" s="163" t="s">
        <v>105</v>
      </c>
      <c r="B37" s="163"/>
      <c r="C37" s="163"/>
      <c r="D37" s="163"/>
      <c r="E37" s="163"/>
      <c r="F37" s="163"/>
      <c r="G37" s="163"/>
      <c r="H37" s="163"/>
    </row>
    <row r="38" spans="1:18" ht="15.75" customHeight="1">
      <c r="A38" s="141" t="s">
        <v>81</v>
      </c>
      <c r="B38" s="141"/>
      <c r="C38" s="141"/>
      <c r="D38" s="141"/>
      <c r="E38" s="141"/>
      <c r="F38" s="141"/>
      <c r="G38" s="141"/>
      <c r="H38" s="141"/>
    </row>
    <row r="39" spans="1:18" ht="29.25" customHeight="1">
      <c r="A39" s="163" t="s">
        <v>106</v>
      </c>
      <c r="B39" s="163"/>
      <c r="C39" s="163"/>
      <c r="D39" s="163"/>
      <c r="E39" s="163"/>
      <c r="F39" s="163"/>
      <c r="G39" s="163"/>
      <c r="H39" s="163"/>
    </row>
    <row r="40" spans="1:18" ht="27" customHeight="1">
      <c r="A40" s="163" t="s">
        <v>107</v>
      </c>
      <c r="B40" s="163"/>
      <c r="C40" s="163"/>
      <c r="D40" s="163"/>
      <c r="E40" s="163"/>
      <c r="F40" s="163"/>
      <c r="G40" s="163"/>
      <c r="H40" s="163"/>
    </row>
    <row r="41" spans="1:18" ht="38.25" customHeight="1">
      <c r="A41" s="163" t="s">
        <v>108</v>
      </c>
      <c r="B41" s="163"/>
      <c r="C41" s="163"/>
      <c r="D41" s="163"/>
      <c r="E41" s="163"/>
      <c r="F41" s="163"/>
      <c r="G41" s="163"/>
      <c r="H41" s="163"/>
    </row>
    <row r="42" spans="1:18" ht="30.75" customHeight="1">
      <c r="A42" s="163" t="s">
        <v>109</v>
      </c>
      <c r="B42" s="163"/>
      <c r="C42" s="163"/>
      <c r="D42" s="163"/>
      <c r="E42" s="163"/>
      <c r="F42" s="163"/>
      <c r="G42" s="163"/>
      <c r="H42" s="163"/>
    </row>
    <row r="43" spans="1:18" ht="80.25" customHeight="1">
      <c r="A43" s="163" t="s">
        <v>110</v>
      </c>
      <c r="B43" s="163"/>
      <c r="C43" s="163"/>
      <c r="D43" s="163"/>
      <c r="E43" s="163"/>
      <c r="F43" s="163"/>
      <c r="G43" s="163"/>
      <c r="H43" s="163"/>
    </row>
    <row r="44" spans="1:18" ht="15.75" customHeight="1">
      <c r="A44" s="152"/>
      <c r="B44" s="152"/>
      <c r="C44" s="152"/>
      <c r="D44" s="152"/>
      <c r="E44" s="152"/>
      <c r="F44" s="152"/>
      <c r="G44" s="152"/>
      <c r="H44" s="152"/>
    </row>
    <row r="45" spans="1:18" ht="29.25" customHeight="1">
      <c r="A45" s="141" t="s">
        <v>59</v>
      </c>
      <c r="B45" s="141"/>
      <c r="C45" s="141"/>
      <c r="D45" s="141"/>
      <c r="E45" s="141"/>
      <c r="F45" s="141"/>
      <c r="G45" s="141"/>
      <c r="H45" s="141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>
      <c r="A46" s="149" t="s">
        <v>111</v>
      </c>
      <c r="B46" s="150"/>
      <c r="C46" s="150"/>
      <c r="D46" s="150"/>
      <c r="E46" s="150"/>
      <c r="F46" s="150"/>
      <c r="G46" s="150"/>
      <c r="H46" s="150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>
      <c r="A47" s="149" t="s">
        <v>112</v>
      </c>
      <c r="B47" s="150"/>
      <c r="C47" s="150"/>
      <c r="D47" s="150"/>
      <c r="E47" s="150"/>
      <c r="F47" s="150"/>
      <c r="G47" s="150"/>
      <c r="H47" s="150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>
      <c r="A48" s="151"/>
      <c r="B48" s="151"/>
      <c r="C48" s="151"/>
      <c r="D48" s="151"/>
      <c r="E48" s="151"/>
      <c r="F48" s="151"/>
      <c r="G48" s="151"/>
      <c r="H48" s="151"/>
      <c r="I48" s="74"/>
      <c r="J48" s="74"/>
      <c r="K48" s="9"/>
      <c r="L48" s="9"/>
      <c r="M48" s="9"/>
      <c r="N48" s="9"/>
      <c r="O48" s="9"/>
      <c r="P48" s="9"/>
      <c r="Q48" s="9"/>
      <c r="R48" s="9"/>
    </row>
    <row r="49" spans="1:18" ht="15" customHeight="1">
      <c r="A49" s="141" t="s">
        <v>66</v>
      </c>
      <c r="B49" s="141"/>
      <c r="C49" s="141"/>
      <c r="D49" s="141"/>
      <c r="E49" s="141"/>
      <c r="F49" s="141"/>
      <c r="G49" s="141"/>
      <c r="H49" s="141"/>
      <c r="I49" s="79"/>
      <c r="J49" s="79"/>
      <c r="K49" s="79"/>
      <c r="L49" s="79"/>
      <c r="M49" s="79"/>
      <c r="N49" s="79"/>
      <c r="O49" s="79"/>
      <c r="P49" s="79"/>
      <c r="Q49" s="141"/>
      <c r="R49" s="141"/>
    </row>
    <row r="50" spans="1:18">
      <c r="A50" s="142"/>
      <c r="B50" s="142"/>
      <c r="C50" s="142"/>
      <c r="D50" s="142"/>
      <c r="E50" s="142"/>
      <c r="F50" s="142"/>
      <c r="G50" s="142"/>
      <c r="H50" s="142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>
      <c r="A51" s="149" t="s">
        <v>113</v>
      </c>
      <c r="B51" s="150"/>
      <c r="C51" s="150"/>
      <c r="D51" s="150"/>
      <c r="E51" s="150"/>
      <c r="F51" s="150"/>
      <c r="G51" s="150"/>
      <c r="H51" s="150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>
      <c r="A52" s="151"/>
      <c r="B52" s="151"/>
      <c r="C52" s="151"/>
      <c r="D52" s="151"/>
      <c r="E52" s="151"/>
      <c r="F52" s="151"/>
      <c r="G52" s="151"/>
      <c r="H52" s="151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>
      <c r="A53" s="141" t="s">
        <v>65</v>
      </c>
      <c r="B53" s="141"/>
      <c r="C53" s="141"/>
      <c r="D53" s="141"/>
      <c r="E53" s="141"/>
      <c r="F53" s="141"/>
      <c r="G53" s="141"/>
      <c r="H53" s="141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>
      <c r="A54" s="148"/>
      <c r="B54" s="148"/>
      <c r="C54" s="148"/>
      <c r="D54" s="148"/>
      <c r="E54" s="148"/>
      <c r="F54" s="148"/>
      <c r="G54" s="148"/>
      <c r="H54" s="148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ht="15" customHeight="1">
      <c r="A55" s="149" t="s">
        <v>114</v>
      </c>
      <c r="B55" s="150"/>
      <c r="C55" s="150"/>
      <c r="D55" s="150"/>
      <c r="E55" s="150"/>
      <c r="F55" s="150"/>
      <c r="G55" s="150"/>
      <c r="H55" s="150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>
      <c r="A56" s="148"/>
      <c r="B56" s="148"/>
      <c r="C56" s="148"/>
      <c r="D56" s="148"/>
      <c r="E56" s="148"/>
      <c r="F56" s="148"/>
      <c r="G56" s="148"/>
      <c r="H56" s="148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9.25" customHeight="1">
      <c r="A57" s="141" t="s">
        <v>71</v>
      </c>
      <c r="B57" s="141"/>
      <c r="C57" s="141"/>
      <c r="D57" s="141"/>
      <c r="E57" s="141"/>
      <c r="F57" s="141"/>
      <c r="G57" s="141"/>
      <c r="H57" s="141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>
      <c r="A58" s="148"/>
      <c r="B58" s="148"/>
      <c r="C58" s="148"/>
      <c r="D58" s="148"/>
      <c r="E58" s="148"/>
      <c r="F58" s="148"/>
      <c r="G58" s="148"/>
      <c r="H58" s="148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>
      <c r="A59" s="141" t="s">
        <v>72</v>
      </c>
      <c r="B59" s="141"/>
      <c r="C59" s="141"/>
      <c r="D59" s="141"/>
      <c r="E59" s="141"/>
      <c r="F59" s="141"/>
      <c r="G59" s="141"/>
      <c r="H59" s="141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>
      <c r="A60" s="148"/>
      <c r="B60" s="148"/>
      <c r="C60" s="148"/>
      <c r="D60" s="148"/>
      <c r="E60" s="148"/>
      <c r="F60" s="148"/>
      <c r="G60" s="148"/>
      <c r="H60" s="148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>
      <c r="A61" s="149" t="s">
        <v>82</v>
      </c>
      <c r="B61" s="150"/>
      <c r="C61" s="150"/>
      <c r="D61" s="150"/>
      <c r="E61" s="150"/>
      <c r="F61" s="150"/>
      <c r="G61" s="150"/>
      <c r="H61" s="150"/>
      <c r="Q61" s="75"/>
      <c r="R61" s="75"/>
    </row>
    <row r="62" spans="1:18">
      <c r="A62" s="149" t="s">
        <v>115</v>
      </c>
      <c r="B62" s="150"/>
      <c r="C62" s="150"/>
      <c r="D62" s="150"/>
      <c r="E62" s="150"/>
      <c r="F62" s="150"/>
      <c r="G62" s="150"/>
      <c r="H62" s="150"/>
      <c r="Q62" s="75"/>
      <c r="R62" s="75"/>
    </row>
    <row r="63" spans="1:18">
      <c r="A63" s="148"/>
      <c r="B63" s="148"/>
      <c r="C63" s="148"/>
      <c r="D63" s="148"/>
      <c r="E63" s="148"/>
      <c r="F63" s="148"/>
      <c r="G63" s="148"/>
      <c r="H63" s="148"/>
      <c r="I63" s="75"/>
      <c r="J63" s="75"/>
      <c r="K63" s="75"/>
      <c r="L63" s="75"/>
      <c r="M63" s="75"/>
      <c r="N63" s="75"/>
      <c r="O63" s="75"/>
      <c r="P63" s="75"/>
      <c r="Q63" s="75"/>
      <c r="R63" s="75"/>
    </row>
    <row r="64" spans="1:18" ht="30.75" customHeight="1">
      <c r="A64" s="141" t="s">
        <v>73</v>
      </c>
      <c r="B64" s="141"/>
      <c r="C64" s="141"/>
      <c r="D64" s="141"/>
      <c r="E64" s="141"/>
      <c r="F64" s="141"/>
      <c r="G64" s="141"/>
      <c r="H64" s="141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18" ht="12" customHeight="1">
      <c r="A65" s="148"/>
      <c r="B65" s="148"/>
      <c r="C65" s="148"/>
      <c r="D65" s="148"/>
      <c r="E65" s="148"/>
      <c r="F65" s="148"/>
      <c r="G65" s="148"/>
      <c r="H65" s="148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 ht="15" customHeight="1">
      <c r="A66" s="149" t="s">
        <v>116</v>
      </c>
      <c r="B66" s="150"/>
      <c r="C66" s="150"/>
      <c r="D66" s="150"/>
      <c r="E66" s="150"/>
      <c r="F66" s="150"/>
      <c r="G66" s="150"/>
      <c r="H66" s="150"/>
      <c r="I66" s="75"/>
      <c r="J66" s="75"/>
      <c r="K66" s="75"/>
      <c r="L66" s="75"/>
      <c r="M66" s="75"/>
      <c r="N66" s="75"/>
      <c r="O66" s="75"/>
      <c r="P66" s="75"/>
      <c r="Q66" s="75"/>
      <c r="R66" s="75"/>
    </row>
    <row r="67" spans="1:18" ht="12" customHeight="1">
      <c r="A67" s="151"/>
      <c r="B67" s="151"/>
      <c r="C67" s="151"/>
      <c r="D67" s="151"/>
      <c r="E67" s="151"/>
      <c r="F67" s="151"/>
      <c r="G67" s="151"/>
      <c r="H67" s="151"/>
      <c r="I67" s="75"/>
      <c r="J67" s="75"/>
      <c r="K67" s="75"/>
      <c r="L67" s="75"/>
      <c r="M67" s="75"/>
      <c r="N67" s="75"/>
      <c r="O67" s="75"/>
      <c r="P67" s="75"/>
      <c r="Q67" s="75"/>
      <c r="R67" s="75"/>
    </row>
    <row r="68" spans="1:18" ht="17.25" customHeight="1">
      <c r="A68" s="141" t="s">
        <v>83</v>
      </c>
      <c r="B68" s="141"/>
      <c r="C68" s="141"/>
      <c r="D68" s="141"/>
      <c r="E68" s="141"/>
      <c r="F68" s="141"/>
      <c r="G68" s="141"/>
      <c r="H68" s="141"/>
      <c r="I68" s="75"/>
      <c r="J68" s="75"/>
      <c r="K68" s="75"/>
      <c r="L68" s="75"/>
      <c r="M68" s="75"/>
      <c r="N68" s="75"/>
      <c r="O68" s="75"/>
      <c r="P68" s="75"/>
      <c r="Q68" s="75"/>
      <c r="R68" s="75"/>
    </row>
    <row r="69" spans="1:18" ht="12" customHeight="1">
      <c r="A69" s="151"/>
      <c r="B69" s="151"/>
      <c r="C69" s="151"/>
      <c r="D69" s="151"/>
      <c r="E69" s="151"/>
      <c r="F69" s="151"/>
      <c r="G69" s="151"/>
      <c r="H69" s="151"/>
      <c r="I69" s="75"/>
      <c r="J69" s="75"/>
      <c r="K69" s="75"/>
      <c r="L69" s="75"/>
      <c r="M69" s="75"/>
      <c r="N69" s="75"/>
      <c r="O69" s="75"/>
      <c r="P69" s="75"/>
      <c r="Q69" s="75"/>
      <c r="R69" s="75"/>
    </row>
    <row r="70" spans="1:18" ht="15.75" customHeight="1">
      <c r="A70" s="147" t="s">
        <v>117</v>
      </c>
      <c r="B70" s="145"/>
      <c r="C70" s="145"/>
      <c r="D70" s="145"/>
      <c r="E70" s="145"/>
      <c r="F70" s="145"/>
      <c r="G70" s="145"/>
      <c r="H70" s="145"/>
      <c r="I70" s="75"/>
      <c r="J70" s="75"/>
      <c r="K70" s="10"/>
      <c r="L70" s="10"/>
      <c r="M70" s="10"/>
      <c r="N70" s="10"/>
      <c r="O70" s="10"/>
      <c r="P70" s="10"/>
      <c r="Q70" s="10"/>
      <c r="R70" s="10"/>
    </row>
    <row r="71" spans="1:18" ht="42.75" customHeight="1">
      <c r="A71" s="145" t="s">
        <v>118</v>
      </c>
      <c r="B71" s="145"/>
      <c r="C71" s="145"/>
      <c r="D71" s="145"/>
      <c r="E71" s="145"/>
      <c r="F71" s="145"/>
      <c r="G71" s="145"/>
      <c r="H71" s="145"/>
      <c r="I71" s="9"/>
      <c r="J71" s="9"/>
      <c r="K71" s="11"/>
      <c r="L71" s="11"/>
      <c r="M71" s="11"/>
      <c r="N71" s="11"/>
      <c r="O71" s="11"/>
      <c r="P71" s="11"/>
      <c r="Q71" s="11"/>
      <c r="R71" s="11"/>
    </row>
    <row r="72" spans="1:18" ht="30.75" customHeight="1">
      <c r="A72" s="145" t="s">
        <v>119</v>
      </c>
      <c r="B72" s="145"/>
      <c r="C72" s="145"/>
      <c r="D72" s="145"/>
      <c r="E72" s="145"/>
      <c r="F72" s="145"/>
      <c r="G72" s="145"/>
      <c r="H72" s="145"/>
      <c r="I72" s="9"/>
      <c r="J72" s="9"/>
      <c r="K72" s="11"/>
      <c r="L72" s="11"/>
      <c r="M72" s="11"/>
      <c r="N72" s="11"/>
      <c r="O72" s="11"/>
      <c r="P72" s="11"/>
      <c r="Q72" s="11"/>
      <c r="R72" s="11"/>
    </row>
    <row r="73" spans="1:18" ht="30" customHeight="1">
      <c r="A73" s="145" t="s">
        <v>120</v>
      </c>
      <c r="B73" s="145"/>
      <c r="C73" s="145"/>
      <c r="D73" s="145"/>
      <c r="E73" s="145"/>
      <c r="F73" s="145"/>
      <c r="G73" s="145"/>
      <c r="H73" s="145"/>
      <c r="I73" s="9"/>
      <c r="J73" s="9"/>
      <c r="K73" s="11"/>
      <c r="L73" s="11"/>
      <c r="M73" s="11"/>
      <c r="N73" s="11"/>
      <c r="O73" s="11"/>
      <c r="P73" s="11"/>
      <c r="Q73" s="11"/>
      <c r="R73" s="11"/>
    </row>
    <row r="74" spans="1:18" ht="27.75" customHeight="1">
      <c r="A74" s="145" t="s">
        <v>121</v>
      </c>
      <c r="B74" s="145"/>
      <c r="C74" s="145"/>
      <c r="D74" s="145"/>
      <c r="E74" s="145"/>
      <c r="F74" s="145"/>
      <c r="G74" s="145"/>
      <c r="H74" s="145"/>
      <c r="I74" s="9"/>
      <c r="J74" s="9"/>
      <c r="K74" s="11"/>
      <c r="L74" s="11"/>
      <c r="M74" s="11"/>
      <c r="N74" s="11"/>
      <c r="O74" s="11"/>
      <c r="P74" s="11"/>
      <c r="Q74" s="11"/>
      <c r="R74" s="11"/>
    </row>
    <row r="75" spans="1:18" ht="13.5" customHeight="1">
      <c r="A75" s="146"/>
      <c r="B75" s="146"/>
      <c r="C75" s="146"/>
      <c r="D75" s="146"/>
      <c r="E75" s="146"/>
      <c r="F75" s="146"/>
      <c r="G75" s="146"/>
      <c r="H75" s="146"/>
      <c r="I75" s="74"/>
      <c r="J75" s="74"/>
      <c r="K75" s="11"/>
      <c r="L75" s="11"/>
      <c r="M75" s="11"/>
      <c r="N75" s="11"/>
      <c r="O75" s="11"/>
      <c r="P75" s="11"/>
      <c r="Q75" s="11"/>
      <c r="R75" s="11"/>
    </row>
    <row r="76" spans="1:18" ht="13.5" customHeight="1">
      <c r="A76" s="141" t="s">
        <v>40</v>
      </c>
      <c r="B76" s="141"/>
      <c r="C76" s="141"/>
      <c r="D76" s="141"/>
      <c r="E76" s="141"/>
      <c r="F76" s="141"/>
      <c r="G76" s="141"/>
      <c r="H76" s="141"/>
      <c r="I76" s="74"/>
      <c r="J76" s="74"/>
      <c r="K76" s="11"/>
      <c r="L76" s="11"/>
      <c r="M76" s="11"/>
      <c r="N76" s="11"/>
      <c r="O76" s="11"/>
      <c r="P76" s="11"/>
      <c r="Q76" s="11"/>
      <c r="R76" s="11"/>
    </row>
    <row r="77" spans="1:18" ht="28.5" customHeight="1">
      <c r="A77" s="145" t="s">
        <v>122</v>
      </c>
      <c r="B77" s="145"/>
      <c r="C77" s="145"/>
      <c r="D77" s="145"/>
      <c r="E77" s="145"/>
      <c r="F77" s="145"/>
      <c r="G77" s="145"/>
      <c r="H77" s="145"/>
      <c r="I77" s="9"/>
      <c r="J77" s="9"/>
      <c r="K77" s="11"/>
      <c r="L77" s="11"/>
      <c r="M77" s="11"/>
      <c r="N77" s="11"/>
      <c r="O77" s="11"/>
      <c r="P77" s="11"/>
      <c r="Q77" s="11"/>
      <c r="R77" s="11"/>
    </row>
    <row r="78" spans="1:18" ht="57.75" customHeight="1">
      <c r="A78" s="145" t="s">
        <v>123</v>
      </c>
      <c r="B78" s="145"/>
      <c r="C78" s="145"/>
      <c r="D78" s="145"/>
      <c r="E78" s="145"/>
      <c r="F78" s="145"/>
      <c r="G78" s="145"/>
      <c r="H78" s="145"/>
      <c r="I78" s="9"/>
      <c r="J78" s="9"/>
      <c r="K78" s="11"/>
      <c r="L78" s="11"/>
      <c r="M78" s="11"/>
      <c r="N78" s="11"/>
      <c r="O78" s="11"/>
      <c r="P78" s="11"/>
      <c r="Q78" s="11"/>
      <c r="R78" s="11"/>
    </row>
    <row r="79" spans="1:18" ht="17.25" customHeight="1">
      <c r="A79" s="146"/>
      <c r="B79" s="146"/>
      <c r="C79" s="146"/>
      <c r="D79" s="146"/>
      <c r="E79" s="146"/>
      <c r="F79" s="146"/>
      <c r="G79" s="146"/>
      <c r="H79" s="146"/>
      <c r="I79" s="74"/>
      <c r="J79" s="74"/>
      <c r="K79" s="11"/>
      <c r="L79" s="11"/>
      <c r="M79" s="11"/>
      <c r="N79" s="11"/>
      <c r="O79" s="11"/>
      <c r="P79" s="11"/>
      <c r="Q79" s="11"/>
      <c r="R79" s="11"/>
    </row>
    <row r="80" spans="1:18">
      <c r="A80" s="141" t="s">
        <v>76</v>
      </c>
      <c r="B80" s="141"/>
      <c r="C80" s="141"/>
      <c r="D80" s="141"/>
      <c r="E80" s="141"/>
      <c r="F80" s="141"/>
      <c r="G80" s="141"/>
      <c r="H80" s="141"/>
      <c r="I80" s="79"/>
      <c r="J80" s="79"/>
      <c r="K80" s="12"/>
      <c r="L80" s="12"/>
      <c r="M80" s="12"/>
      <c r="N80" s="12"/>
      <c r="O80" s="12"/>
      <c r="P80" s="12"/>
      <c r="Q80" s="12"/>
      <c r="R80" s="12"/>
    </row>
    <row r="81" spans="1:18" ht="13.5" customHeight="1">
      <c r="A81" s="142"/>
      <c r="B81" s="142"/>
      <c r="C81" s="142"/>
      <c r="D81" s="142"/>
      <c r="E81" s="142"/>
      <c r="F81" s="142"/>
      <c r="G81" s="142"/>
      <c r="H81" s="142"/>
      <c r="I81" s="75"/>
      <c r="J81" s="75"/>
      <c r="K81" s="12"/>
      <c r="L81" s="12"/>
      <c r="M81" s="12"/>
      <c r="N81" s="12"/>
      <c r="O81" s="12"/>
      <c r="P81" s="12"/>
      <c r="Q81" s="12"/>
      <c r="R81" s="12"/>
    </row>
    <row r="82" spans="1:18" ht="15.75" customHeight="1">
      <c r="A82" s="143" t="s">
        <v>124</v>
      </c>
      <c r="B82" s="144"/>
      <c r="C82" s="144"/>
      <c r="D82" s="144"/>
      <c r="E82" s="144"/>
      <c r="F82" s="144"/>
      <c r="G82" s="144"/>
      <c r="H82" s="144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>
      <c r="A83" s="142"/>
      <c r="B83" s="142"/>
      <c r="C83" s="142"/>
      <c r="D83" s="142"/>
      <c r="E83" s="142"/>
      <c r="F83" s="142"/>
      <c r="G83" s="142"/>
      <c r="H83" s="142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7:H67"/>
    <mergeCell ref="A68:H68"/>
    <mergeCell ref="A69:H69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Հ3 Մաս 1 և 2</vt:lpstr>
      <vt:lpstr>Հ3 Մաս 3</vt:lpstr>
      <vt:lpstr>Հ3 Մաս 4</vt:lpstr>
      <vt:lpstr>Հ4</vt:lpstr>
      <vt:lpstr>Հ5</vt:lpstr>
      <vt:lpstr>Հ8</vt:lpstr>
      <vt:lpstr>Հ9</vt:lpstr>
      <vt:lpstr>Հ10</vt:lpstr>
      <vt:lpstr>Լրացման պահանջներ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2023-03-06T20:45:52Z</dcterms:modified>
</cp:coreProperties>
</file>