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ak Albertyan\Desktop\1049\"/>
    </mc:Choice>
  </mc:AlternateContent>
  <xr:revisionPtr revIDLastSave="0" documentId="8_{8F63374F-B394-4F75-93F7-31470A4097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Մարզային" sheetId="14" r:id="rId1"/>
    <sheet name="Արագածոտն" sheetId="2" r:id="rId2"/>
    <sheet name="Արարատ" sheetId="1" r:id="rId3"/>
    <sheet name="Արմավիր" sheetId="3" r:id="rId4"/>
    <sheet name="Գեղարունիք" sheetId="4" r:id="rId5"/>
    <sheet name="Կոտայք" sheetId="8" r:id="rId6"/>
    <sheet name="Լոռի" sheetId="15" r:id="rId7"/>
    <sheet name="Շիրակ" sheetId="16" r:id="rId8"/>
    <sheet name="Սյունիք" sheetId="10" r:id="rId9"/>
    <sheet name="Վայոց Ձոր" sheetId="11" r:id="rId10"/>
    <sheet name="Տավուշ" sheetId="12" r:id="rId11"/>
  </sheets>
  <externalReferences>
    <externalReference r:id="rId12"/>
  </externalReferences>
  <definedNames>
    <definedName name="_xlnm.Print_Area" localSheetId="10">Տավուշ!$A$1:$G$20</definedName>
    <definedName name="_xlnm.Print_Titles" localSheetId="10">Տավուշ!$3:$4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4" l="1"/>
  <c r="E44" i="14"/>
  <c r="D44" i="14"/>
  <c r="F42" i="14"/>
  <c r="E42" i="14"/>
  <c r="D42" i="14"/>
  <c r="F9" i="14" l="1"/>
  <c r="E9" i="14"/>
  <c r="D9" i="14"/>
  <c r="F7" i="14"/>
  <c r="E7" i="14"/>
  <c r="D7" i="14"/>
  <c r="H13" i="10" l="1"/>
  <c r="G24" i="10"/>
  <c r="F46" i="11" l="1"/>
  <c r="F45" i="11"/>
  <c r="F31" i="11"/>
  <c r="E31" i="11"/>
  <c r="D31" i="11"/>
  <c r="F14" i="11"/>
  <c r="F12" i="11"/>
  <c r="F10" i="11"/>
  <c r="E14" i="11"/>
  <c r="E12" i="11"/>
  <c r="E10" i="11"/>
  <c r="D14" i="11"/>
  <c r="D12" i="11"/>
  <c r="D10" i="11"/>
  <c r="F27" i="15"/>
  <c r="E27" i="15"/>
  <c r="D27" i="15"/>
  <c r="F26" i="15"/>
  <c r="E26" i="15"/>
  <c r="D26" i="15"/>
  <c r="F17" i="15"/>
  <c r="E17" i="15"/>
  <c r="D17" i="15"/>
  <c r="F9" i="15"/>
  <c r="E9" i="15"/>
  <c r="D9" i="15"/>
  <c r="F7" i="15"/>
  <c r="E7" i="15"/>
  <c r="D7" i="15"/>
  <c r="F45" i="14"/>
  <c r="F46" i="14" s="1"/>
  <c r="E45" i="14"/>
  <c r="E46" i="14" s="1"/>
  <c r="D45" i="14"/>
  <c r="D46" i="14" s="1"/>
  <c r="F29" i="14"/>
  <c r="E29" i="14"/>
  <c r="D29" i="14"/>
  <c r="F27" i="14"/>
  <c r="E27" i="14"/>
  <c r="D27" i="14"/>
  <c r="D21" i="14"/>
  <c r="D22" i="14" s="1"/>
  <c r="F13" i="14"/>
  <c r="F23" i="14" s="1"/>
  <c r="F24" i="14" s="1"/>
  <c r="E13" i="14"/>
  <c r="E23" i="14" s="1"/>
  <c r="E24" i="14" s="1"/>
  <c r="D13" i="14"/>
  <c r="D14" i="14" s="1"/>
  <c r="F11" i="14"/>
  <c r="F21" i="14" s="1"/>
  <c r="F22" i="14" s="1"/>
  <c r="E11" i="14"/>
  <c r="E21" i="14" s="1"/>
  <c r="E22" i="14" s="1"/>
  <c r="D11" i="14"/>
  <c r="D12" i="14" s="1"/>
  <c r="F14" i="14" l="1"/>
  <c r="D23" i="14"/>
  <c r="D24" i="14" s="1"/>
  <c r="F12" i="14"/>
  <c r="E12" i="14"/>
  <c r="E14" i="14"/>
  <c r="D46" i="11"/>
  <c r="F40" i="11"/>
  <c r="E40" i="11"/>
  <c r="F47" i="4" l="1"/>
  <c r="E47" i="4"/>
  <c r="D47" i="4"/>
  <c r="F32" i="4"/>
  <c r="E32" i="4"/>
  <c r="D32" i="4"/>
  <c r="F15" i="4"/>
  <c r="E15" i="4"/>
  <c r="D15" i="4"/>
  <c r="F13" i="4"/>
  <c r="E13" i="4"/>
  <c r="D13" i="4"/>
  <c r="H12" i="16" l="1"/>
  <c r="G23" i="16"/>
  <c r="H12" i="15"/>
</calcChain>
</file>

<file path=xl/sharedStrings.xml><?xml version="1.0" encoding="utf-8"?>
<sst xmlns="http://schemas.openxmlformats.org/spreadsheetml/2006/main" count="1075" uniqueCount="101">
  <si>
    <t>Հ/հ</t>
  </si>
  <si>
    <t>Կատարման ցուցանիշ</t>
  </si>
  <si>
    <t>Չափ.
միավ.</t>
  </si>
  <si>
    <t>1.1.1</t>
  </si>
  <si>
    <t xml:space="preserve">Ամառային պահպանում, կմ </t>
  </si>
  <si>
    <t>կմ</t>
  </si>
  <si>
    <t>1.1.2</t>
  </si>
  <si>
    <t>Ամառային պահպանում, %</t>
  </si>
  <si>
    <t>%</t>
  </si>
  <si>
    <t>1.1.3</t>
  </si>
  <si>
    <t>Ձմեռային պահպանում, կմ</t>
  </si>
  <si>
    <t>1.1.4</t>
  </si>
  <si>
    <t>Ձմեռային պահպանում, %</t>
  </si>
  <si>
    <t>Մարզպետարանների տնօրինության տակ եղած ճանապարհներ</t>
  </si>
  <si>
    <t>1.2.1</t>
  </si>
  <si>
    <t>1.2.2</t>
  </si>
  <si>
    <t>1.2.3</t>
  </si>
  <si>
    <t>1.2.4</t>
  </si>
  <si>
    <t>Առանձին պահպանման հանձնված կամուրջներ և թունելների ընթացիկ պահպանում</t>
  </si>
  <si>
    <t>1.3.1</t>
  </si>
  <si>
    <t xml:space="preserve">Սպասարկվող կամուրջների երկարություն,կմ </t>
  </si>
  <si>
    <t>1.3.2</t>
  </si>
  <si>
    <t>Սպասարկվող կամուրջների մասնաբաժինը, %</t>
  </si>
  <si>
    <t>1.3.3</t>
  </si>
  <si>
    <t xml:space="preserve">Սպասարկվող թունելների երկարություն,կմ </t>
  </si>
  <si>
    <t>1.3.4</t>
  </si>
  <si>
    <t>Սպասարկվող թունելների մասնաբաժինը, %</t>
  </si>
  <si>
    <t>Ընդհանուր օգտագործման ավտոճանապարհների ընթացիկ պահպանման ամփոփ ցուցանիշ`երկարություն (կմ) և ճանապարհային ցանցի %</t>
  </si>
  <si>
    <t>1.4.1</t>
  </si>
  <si>
    <t>1.4.2</t>
  </si>
  <si>
    <t>1.4.3</t>
  </si>
  <si>
    <t>1.4.4</t>
  </si>
  <si>
    <t>2*</t>
  </si>
  <si>
    <t>Միջպետական նշանակության ավտոճանապարհներ,կմ</t>
  </si>
  <si>
    <t>Միջպետական նշանակության ավտոճանապարհներ,%</t>
  </si>
  <si>
    <t>Հանրապետական նշանակության ավտոճանապարհներ,կմ</t>
  </si>
  <si>
    <t>Հանրապետական նշանակության ավտոճանապարհներ,%</t>
  </si>
  <si>
    <t>Մարզային նշանակության ավտոճանապարհներ,կմ</t>
  </si>
  <si>
    <t>Մարզային նշանակության ավտոճանապարհներ,%</t>
  </si>
  <si>
    <t>Նոր շինարարության և վերակառուցման (տեխնիկական կարգի բարձրացման) ցուցացիշ</t>
  </si>
  <si>
    <t>Կառուցվող/վերակառուցվող ճանապարհների երկարությունը,կմ</t>
  </si>
  <si>
    <t>Արհեստական կառույցների վերանորոգում (կամուրջներ,թունելներ, հենապատեր)</t>
  </si>
  <si>
    <t>Կառույցների թիվը, հատ</t>
  </si>
  <si>
    <t>հատ</t>
  </si>
  <si>
    <t>Երթևեկության սահունության ցուցանիշ, միջին կշռված անհարթության գործակից (IRI)</t>
  </si>
  <si>
    <t>Միջպետական նշանակության ճանապարհներ, IRI, մ/կմ</t>
  </si>
  <si>
    <t>մ/կմ</t>
  </si>
  <si>
    <t>Հանրապետական նշանակության ճանապարհներ, IRI, մ/կմ</t>
  </si>
  <si>
    <t>5.3**</t>
  </si>
  <si>
    <t>Մարզային նշանակության ճանապարհներ, IRI, մ/կմ</t>
  </si>
  <si>
    <t>Վատ վիճակի ճանապարհների մասնաբաժինը</t>
  </si>
  <si>
    <t>Ընդհանուր ճանապարհային ցանցի ամփոփ տվյալներ</t>
  </si>
  <si>
    <t>Վատ վիճակի ճանապարհներ, կմ</t>
  </si>
  <si>
    <t>Վատ վիճակի ճանապարհների մասնաբաժինը,%</t>
  </si>
  <si>
    <t>Համայնքների տրանսպորտային կապի ցուցանիշ: Հիմնական ճանապարհային ցանցի կամ մարզկենտրոնների հետ առնվազն մեկ բավարար կամ ավելի լավ վիճակում գտնվող ճանապարհներ ունեցող բնակավայրերի մասնաբաժինը բնակավայրերի ընդհանուր թվում, %</t>
  </si>
  <si>
    <t>Ճանապարհներից օգտվողների` ընթացիկ պահպանման միջամտություն պահանջող բողոքների %-ի փոփոխությունը 
(+-%)</t>
  </si>
  <si>
    <t>Ճանապարհներից օգտվողների` հիմնանորոգում պահանջող բողոքների %-ի փոփոխությունը (+-%)</t>
  </si>
  <si>
    <t>Ընթացիկ պահպանման միջամտություն պահանջող բողոքների բավարարման  %</t>
  </si>
  <si>
    <t>Հիմնանորոգում պահանջող բողոքների բավարարման  %</t>
  </si>
  <si>
    <t>*)</t>
  </si>
  <si>
    <t>Համաշխարհային բանկի համաֆինանսավորմամբ հիմնանորոգվելիք ճանապարհների երկարությունները դեռևս հստակեցված չեն և չեն ներառվել:</t>
  </si>
  <si>
    <t>**)</t>
  </si>
  <si>
    <t>Մարզային նշանակության ավտոճանապարհների անհարթության վերաբերյալ տվյալներ չկան:</t>
  </si>
  <si>
    <t>Ճանապարհից օգտվողների բավարարվածության ցուցանիշ***</t>
  </si>
  <si>
    <t xml:space="preserve">***) </t>
  </si>
  <si>
    <t>Նշված ցուցանիշի վերաբերյալ դեռևս ամբողջական տվյալներ չկան, սակայն հավաքագրման ուղղությամբ կատարվել են զգալի աշխատանքներ, մասնավորապես գործում է թեժ գիծ և պարբերաբար թարմացվում է նախարարության վեբ կայքը</t>
  </si>
  <si>
    <t>ՏԿևՏՏՆ տնօրինության տակ եղած ճանապարհներ</t>
  </si>
  <si>
    <t>Ընթացիկ պահպանման ցուցանիշ` երկարություն (կմ) և ճանապարհային ցանցի %</t>
  </si>
  <si>
    <t>Հիմնանորոգման ցուցանիշ` երկարություն (կմ) և ճանապարհային ցանցի %</t>
  </si>
  <si>
    <t>ՀՀ Կոտայքի մարզ</t>
  </si>
  <si>
    <t>***** Սիսիան համայնքի  Աշոտավան Հացավան բնակավայրեր կապող 18մ երկարությամբ կամուրջ</t>
  </si>
  <si>
    <t>****  Տ-8-65  Մ2 - Կաղնուտ 8.4կմ երկարությամբ</t>
  </si>
  <si>
    <t>Կառույցների թիվը, հատ*****</t>
  </si>
  <si>
    <t>Կառուցվող/վերակառուցվող ճանապարհների երկարությունը,կմ****</t>
  </si>
  <si>
    <t>ՀՀ Սյունիքի մարզային նշանակության ճանապարհների վերաբերյալ</t>
  </si>
  <si>
    <t>Տեղեկատվություն</t>
  </si>
  <si>
    <t>=</t>
  </si>
  <si>
    <t>ՀՀ  ՎԱՅՈՑ ՁՈՐԻ ՄԱՐԶՊԵՏԱՐԱՆ</t>
  </si>
  <si>
    <t>Ճանապարհներից օգտվողների` ընթացիկ պահպանման միջամտություն պահանջող
 բողոքների %-ի փոփոխությունը (+-%)</t>
  </si>
  <si>
    <t>Ճանապարհից օգտվողների բավարարվածության ցուցանիշ</t>
  </si>
  <si>
    <t>Հիմնական ճանապարհային ցանցի կամ մարզկենտրոնների հետ առնվազն մեկ 
բավարար կամ ավելի լավ վիճակում գտնվող ճանապարհներ ունեցող բնակավայրերի
  մասնաբաժինը մարզի բնակավայրերի ընդհանուր թվում</t>
  </si>
  <si>
    <t>Հիմնական ճանապարհային ցանցի կամ մարզկենտրոնների հետ առնվազն 
մեկ բավարար կամ ավելի լավ վիճակում գտնվող ճանապարհներ ունեցող 
բնակավայրերի թիվը</t>
  </si>
  <si>
    <t>Համայնքների տրանսպորտային կապի ցուցանիշ:</t>
  </si>
  <si>
    <t>Մարզային նշանակության ավտոճանապարհների ընթացիկ պահպանման ցուցանիշ `
 երկարություն (կմ) և ճանապարհային ցանցի %</t>
  </si>
  <si>
    <t>2024թ.</t>
  </si>
  <si>
    <t>2023թ.</t>
  </si>
  <si>
    <t>ՄԺԾԾ հայտ (պահանջ)</t>
  </si>
  <si>
    <t>ՀՀ Տավուշի մարզի մարզային նշանակության ավտոճանապարհների մասին</t>
  </si>
  <si>
    <t>Ձև 1</t>
  </si>
  <si>
    <t>ՏԵՂԵԿԱՏՎՈՒԹՅՈՒՆ</t>
  </si>
  <si>
    <t>Երթևեկության սահունության ցուցանիշ, միջին կշռված անհարթության գործակից (IRI)*</t>
  </si>
  <si>
    <t>ՏԿևԵՆ տնօրինության տակ եղած ճանապարհներ</t>
  </si>
  <si>
    <t>ՏԿԵՆ տնօրինության տակ եղած ճանապարհներ</t>
  </si>
  <si>
    <t>ՀՀ Արագածոտնի մարզ</t>
  </si>
  <si>
    <t>Լոռու մարզային նշանակության ճանապարհների վերաբերյալ</t>
  </si>
  <si>
    <t>ՀՀ Արարատի մարզ</t>
  </si>
  <si>
    <t>ՀՀ Արմավիրի մարզ</t>
  </si>
  <si>
    <t>ՀՀ Գեղարքունիքի մարզ</t>
  </si>
  <si>
    <t>ՀՀ Շիրակի մարզ</t>
  </si>
  <si>
    <t>2025թ.</t>
  </si>
  <si>
    <t>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</si>
</sst>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0.000"/>
    <numFmt numFmtId="166" formatCode="0.000%"/>
  </numFmts>
  <fonts count="20" x14ac:knownFonts="1">
    <font>
      <sz val="11"/>
      <color theme="1"/>
      <name val="Arial Armenian"/>
      <family val="2"/>
    </font>
    <font>
      <sz val="10"/>
      <color indexed="8"/>
      <name val="GHEA Grapalat"/>
      <family val="3"/>
    </font>
    <font>
      <b/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  <font>
      <i/>
      <sz val="10"/>
      <color indexed="8"/>
      <name val="GHEA Grapalat"/>
      <family val="3"/>
    </font>
    <font>
      <i/>
      <sz val="11"/>
      <color indexed="8"/>
      <name val="GHEA Grapalat"/>
      <family val="3"/>
    </font>
    <font>
      <b/>
      <sz val="11"/>
      <color indexed="8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theme="0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0"/>
      <name val="GHEA Grapalat"/>
      <family val="3"/>
    </font>
    <font>
      <sz val="10"/>
      <color theme="0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212">
    <xf numFmtId="0" fontId="0" fillId="0" borderId="0" xfId="0"/>
    <xf numFmtId="0" fontId="10" fillId="0" borderId="0" xfId="0" applyFont="1"/>
    <xf numFmtId="0" fontId="11" fillId="0" borderId="0" xfId="0" applyFont="1"/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vertical="top" wrapText="1"/>
    </xf>
    <xf numFmtId="0" fontId="7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4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justify" vertical="top" wrapText="1"/>
    </xf>
    <xf numFmtId="0" fontId="4" fillId="0" borderId="6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3" fillId="0" borderId="3" xfId="0" applyFont="1" applyBorder="1" applyAlignment="1">
      <alignment horizontal="right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right"/>
    </xf>
    <xf numFmtId="0" fontId="1" fillId="0" borderId="2" xfId="0" applyFont="1" applyBorder="1" applyAlignment="1">
      <alignment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2" fontId="8" fillId="0" borderId="2" xfId="0" applyNumberFormat="1" applyFont="1" applyBorder="1" applyAlignment="1" applyProtection="1">
      <alignment horizontal="center" vertical="top" wrapText="1"/>
      <protection locked="0"/>
    </xf>
    <xf numFmtId="164" fontId="8" fillId="0" borderId="2" xfId="0" applyNumberFormat="1" applyFont="1" applyBorder="1" applyAlignment="1" applyProtection="1">
      <alignment horizontal="center" vertical="top" wrapText="1"/>
      <protection locked="0"/>
    </xf>
    <xf numFmtId="0" fontId="12" fillId="0" borderId="0" xfId="0" applyFont="1"/>
    <xf numFmtId="0" fontId="9" fillId="0" borderId="0" xfId="0" applyFont="1"/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164" fontId="12" fillId="0" borderId="0" xfId="0" applyNumberFormat="1" applyFont="1"/>
    <xf numFmtId="165" fontId="8" fillId="0" borderId="2" xfId="0" applyNumberFormat="1" applyFont="1" applyBorder="1" applyAlignment="1" applyProtection="1">
      <alignment horizontal="center" vertical="top" wrapText="1"/>
      <protection locked="0"/>
    </xf>
    <xf numFmtId="0" fontId="0" fillId="0" borderId="0" xfId="0" applyAlignment="1">
      <alignment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2" fontId="11" fillId="0" borderId="2" xfId="0" applyNumberFormat="1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164" fontId="1" fillId="0" borderId="6" xfId="0" applyNumberFormat="1" applyFont="1" applyBorder="1" applyAlignment="1">
      <alignment horizontal="center" vertical="top" wrapText="1"/>
    </xf>
    <xf numFmtId="164" fontId="1" fillId="0" borderId="6" xfId="0" applyNumberFormat="1" applyFont="1" applyBorder="1" applyAlignment="1" applyProtection="1">
      <alignment horizontal="center" vertical="top" wrapText="1"/>
      <protection locked="0"/>
    </xf>
    <xf numFmtId="164" fontId="8" fillId="0" borderId="6" xfId="0" applyNumberFormat="1" applyFont="1" applyBorder="1" applyAlignment="1" applyProtection="1">
      <alignment horizontal="center" vertical="top" wrapText="1"/>
      <protection locked="0"/>
    </xf>
    <xf numFmtId="164" fontId="8" fillId="0" borderId="4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1" fillId="0" borderId="2" xfId="0" applyNumberFormat="1" applyFont="1" applyBorder="1" applyAlignment="1">
      <alignment horizontal="center" vertical="top" wrapText="1"/>
    </xf>
    <xf numFmtId="164" fontId="1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 applyProtection="1">
      <alignment horizontal="center" vertical="center" wrapText="1"/>
      <protection locked="0"/>
    </xf>
    <xf numFmtId="16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 applyProtection="1">
      <alignment horizontal="center" vertical="center" wrapText="1"/>
      <protection locked="0"/>
    </xf>
    <xf numFmtId="164" fontId="8" fillId="0" borderId="4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2" fontId="11" fillId="0" borderId="15" xfId="0" applyNumberFormat="1" applyFont="1" applyBorder="1" applyAlignment="1">
      <alignment horizontal="center" vertical="top" wrapText="1"/>
    </xf>
    <xf numFmtId="0" fontId="1" fillId="0" borderId="15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6" fillId="0" borderId="0" xfId="0" applyFont="1"/>
    <xf numFmtId="0" fontId="1" fillId="0" borderId="0" xfId="0" applyFont="1" applyAlignment="1">
      <alignment vertical="top" wrapText="1"/>
    </xf>
    <xf numFmtId="1" fontId="1" fillId="0" borderId="2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166" fontId="1" fillId="0" borderId="2" xfId="0" applyNumberFormat="1" applyFont="1" applyBorder="1" applyAlignment="1">
      <alignment horizontal="center" vertical="top" wrapText="1"/>
    </xf>
    <xf numFmtId="10" fontId="1" fillId="0" borderId="2" xfId="0" applyNumberFormat="1" applyFont="1" applyBorder="1" applyAlignment="1">
      <alignment vertical="top" wrapText="1"/>
    </xf>
    <xf numFmtId="0" fontId="1" fillId="0" borderId="1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justify" vertical="top" wrapText="1"/>
    </xf>
    <xf numFmtId="0" fontId="13" fillId="0" borderId="0" xfId="0" applyFont="1"/>
    <xf numFmtId="0" fontId="18" fillId="0" borderId="0" xfId="0" applyFont="1"/>
    <xf numFmtId="0" fontId="1" fillId="0" borderId="6" xfId="0" applyFont="1" applyBorder="1" applyAlignment="1">
      <alignment horizontal="center" vertical="center" wrapText="1"/>
    </xf>
    <xf numFmtId="1" fontId="1" fillId="0" borderId="6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top" wrapText="1"/>
    </xf>
    <xf numFmtId="2" fontId="11" fillId="3" borderId="2" xfId="0" applyNumberFormat="1" applyFont="1" applyFill="1" applyBorder="1" applyAlignment="1">
      <alignment horizontal="center" vertical="top" wrapText="1"/>
    </xf>
    <xf numFmtId="2" fontId="1" fillId="3" borderId="9" xfId="0" applyNumberFormat="1" applyFont="1" applyFill="1" applyBorder="1" applyAlignment="1">
      <alignment horizontal="center" vertical="top" wrapText="1"/>
    </xf>
    <xf numFmtId="2" fontId="1" fillId="0" borderId="9" xfId="0" applyNumberFormat="1" applyFont="1" applyBorder="1" applyAlignment="1">
      <alignment horizontal="center" vertical="top" wrapText="1"/>
    </xf>
    <xf numFmtId="164" fontId="11" fillId="3" borderId="2" xfId="0" applyNumberFormat="1" applyFont="1" applyFill="1" applyBorder="1" applyAlignment="1">
      <alignment horizontal="center" vertical="top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 applyProtection="1">
      <alignment horizontal="center" vertical="center" wrapText="1"/>
      <protection locked="0"/>
    </xf>
    <xf numFmtId="164" fontId="8" fillId="5" borderId="6" xfId="0" applyNumberFormat="1" applyFont="1" applyFill="1" applyBorder="1" applyAlignment="1" applyProtection="1">
      <alignment horizontal="center" vertical="center" wrapText="1"/>
      <protection locked="0"/>
    </xf>
    <xf numFmtId="1" fontId="1" fillId="5" borderId="6" xfId="0" applyNumberFormat="1" applyFont="1" applyFill="1" applyBorder="1" applyAlignment="1" applyProtection="1">
      <alignment horizontal="center" vertical="center" wrapText="1"/>
      <protection locked="0"/>
    </xf>
    <xf numFmtId="164" fontId="1" fillId="5" borderId="1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0" fillId="3" borderId="0" xfId="0" applyFont="1" applyFill="1"/>
    <xf numFmtId="0" fontId="6" fillId="3" borderId="2" xfId="0" applyFont="1" applyFill="1" applyBorder="1" applyAlignment="1">
      <alignment horizontal="justify" vertical="top" wrapText="1"/>
    </xf>
    <xf numFmtId="0" fontId="3" fillId="5" borderId="10" xfId="0" applyFont="1" applyFill="1" applyBorder="1" applyAlignment="1">
      <alignment horizontal="center" vertical="top" wrapText="1"/>
    </xf>
    <xf numFmtId="0" fontId="3" fillId="5" borderId="11" xfId="0" applyFont="1" applyFill="1" applyBorder="1" applyAlignment="1">
      <alignment horizontal="center" vertical="top" wrapText="1"/>
    </xf>
    <xf numFmtId="2" fontId="1" fillId="5" borderId="2" xfId="0" applyNumberFormat="1" applyFont="1" applyFill="1" applyBorder="1" applyAlignment="1">
      <alignment horizontal="center" vertical="center" wrapText="1"/>
    </xf>
    <xf numFmtId="10" fontId="1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top" wrapText="1"/>
    </xf>
    <xf numFmtId="164" fontId="11" fillId="5" borderId="2" xfId="0" applyNumberFormat="1" applyFont="1" applyFill="1" applyBorder="1" applyAlignment="1">
      <alignment horizontal="center" vertical="top" wrapText="1"/>
    </xf>
    <xf numFmtId="164" fontId="8" fillId="5" borderId="2" xfId="0" applyNumberFormat="1" applyFont="1" applyFill="1" applyBorder="1" applyAlignment="1" applyProtection="1">
      <alignment horizontal="center" vertical="top" wrapText="1"/>
      <protection locked="0"/>
    </xf>
    <xf numFmtId="164" fontId="8" fillId="5" borderId="2" xfId="0" applyNumberFormat="1" applyFont="1" applyFill="1" applyBorder="1" applyAlignment="1">
      <alignment horizontal="center" vertical="top" wrapText="1"/>
    </xf>
    <xf numFmtId="164" fontId="8" fillId="5" borderId="6" xfId="0" applyNumberFormat="1" applyFont="1" applyFill="1" applyBorder="1" applyAlignment="1" applyProtection="1">
      <alignment horizontal="center" vertical="top" wrapText="1"/>
      <protection locked="0"/>
    </xf>
    <xf numFmtId="2" fontId="11" fillId="5" borderId="2" xfId="0" applyNumberFormat="1" applyFont="1" applyFill="1" applyBorder="1" applyAlignment="1">
      <alignment horizontal="center" vertical="top" wrapText="1"/>
    </xf>
    <xf numFmtId="2" fontId="1" fillId="5" borderId="14" xfId="0" applyNumberFormat="1" applyFont="1" applyFill="1" applyBorder="1" applyAlignment="1">
      <alignment horizontal="center" vertical="center" wrapText="1"/>
    </xf>
    <xf numFmtId="43" fontId="1" fillId="5" borderId="2" xfId="1" applyFont="1" applyFill="1" applyBorder="1" applyAlignment="1" applyProtection="1">
      <alignment vertical="top" wrapText="1"/>
    </xf>
    <xf numFmtId="43" fontId="1" fillId="5" borderId="15" xfId="1" applyFont="1" applyFill="1" applyBorder="1" applyAlignment="1" applyProtection="1">
      <alignment vertical="top" wrapText="1"/>
    </xf>
    <xf numFmtId="43" fontId="11" fillId="5" borderId="2" xfId="1" applyFont="1" applyFill="1" applyBorder="1" applyAlignment="1" applyProtection="1">
      <alignment vertical="top" wrapText="1"/>
    </xf>
    <xf numFmtId="43" fontId="1" fillId="5" borderId="2" xfId="1" applyFont="1" applyFill="1" applyBorder="1" applyAlignment="1" applyProtection="1">
      <alignment vertical="top" wrapText="1"/>
      <protection locked="0"/>
    </xf>
    <xf numFmtId="0" fontId="3" fillId="5" borderId="6" xfId="0" applyFont="1" applyFill="1" applyBorder="1" applyAlignment="1">
      <alignment vertical="top" wrapText="1"/>
    </xf>
    <xf numFmtId="164" fontId="1" fillId="5" borderId="4" xfId="0" applyNumberFormat="1" applyFont="1" applyFill="1" applyBorder="1" applyAlignment="1">
      <alignment horizontal="center" vertical="top" wrapText="1"/>
    </xf>
    <xf numFmtId="165" fontId="1" fillId="5" borderId="2" xfId="0" applyNumberFormat="1" applyFont="1" applyFill="1" applyBorder="1" applyAlignment="1">
      <alignment horizontal="center" vertical="top" wrapText="1"/>
    </xf>
    <xf numFmtId="2" fontId="1" fillId="5" borderId="2" xfId="0" applyNumberFormat="1" applyFont="1" applyFill="1" applyBorder="1" applyAlignment="1">
      <alignment horizontal="center" vertical="top" wrapText="1"/>
    </xf>
    <xf numFmtId="2" fontId="8" fillId="5" borderId="2" xfId="0" applyNumberFormat="1" applyFont="1" applyFill="1" applyBorder="1" applyAlignment="1" applyProtection="1">
      <alignment horizontal="center" vertical="top" wrapText="1"/>
      <protection locked="0"/>
    </xf>
    <xf numFmtId="164" fontId="1" fillId="5" borderId="6" xfId="0" applyNumberFormat="1" applyFont="1" applyFill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center" vertical="top" wrapText="1"/>
    </xf>
    <xf numFmtId="164" fontId="8" fillId="0" borderId="15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1" fillId="5" borderId="18" xfId="0" applyNumberFormat="1" applyFont="1" applyFill="1" applyBorder="1" applyAlignment="1">
      <alignment horizontal="center" vertical="center" wrapText="1"/>
    </xf>
    <xf numFmtId="164" fontId="8" fillId="5" borderId="18" xfId="0" applyNumberFormat="1" applyFont="1" applyFill="1" applyBorder="1" applyAlignment="1" applyProtection="1">
      <alignment horizontal="center" vertical="top" wrapText="1"/>
      <protection locked="0"/>
    </xf>
    <xf numFmtId="164" fontId="8" fillId="5" borderId="19" xfId="0" applyNumberFormat="1" applyFont="1" applyFill="1" applyBorder="1" applyAlignment="1" applyProtection="1">
      <alignment horizontal="center" vertical="top" wrapText="1"/>
      <protection locked="0"/>
    </xf>
    <xf numFmtId="9" fontId="1" fillId="0" borderId="2" xfId="0" applyNumberFormat="1" applyFont="1" applyBorder="1" applyAlignment="1">
      <alignment horizontal="center" vertical="top" wrapText="1"/>
    </xf>
    <xf numFmtId="0" fontId="1" fillId="5" borderId="2" xfId="0" applyFont="1" applyFill="1" applyBorder="1" applyAlignment="1" applyProtection="1">
      <alignment horizontal="center" vertical="top" wrapText="1"/>
      <protection locked="0"/>
    </xf>
    <xf numFmtId="0" fontId="1" fillId="5" borderId="18" xfId="0" applyFont="1" applyFill="1" applyBorder="1" applyAlignment="1" applyProtection="1">
      <alignment horizontal="center" vertical="top" wrapText="1"/>
      <protection locked="0"/>
    </xf>
    <xf numFmtId="9" fontId="1" fillId="5" borderId="6" xfId="0" applyNumberFormat="1" applyFont="1" applyFill="1" applyBorder="1" applyAlignment="1">
      <alignment horizontal="center" vertical="top" wrapText="1"/>
    </xf>
    <xf numFmtId="9" fontId="1" fillId="5" borderId="19" xfId="0" applyNumberFormat="1" applyFont="1" applyFill="1" applyBorder="1" applyAlignment="1">
      <alignment horizontal="center" vertical="top" wrapText="1"/>
    </xf>
    <xf numFmtId="9" fontId="1" fillId="5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top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0" fillId="0" borderId="16" xfId="0" applyFont="1" applyBorder="1" applyAlignment="1">
      <alignment horizontal="center"/>
    </xf>
    <xf numFmtId="0" fontId="3" fillId="5" borderId="10" xfId="0" applyFont="1" applyFill="1" applyBorder="1" applyAlignment="1">
      <alignment horizontal="center" vertical="top" wrapText="1"/>
    </xf>
    <xf numFmtId="0" fontId="3" fillId="5" borderId="11" xfId="0" applyFont="1" applyFill="1" applyBorder="1" applyAlignment="1">
      <alignment horizontal="center" vertical="top" wrapText="1"/>
    </xf>
    <xf numFmtId="0" fontId="3" fillId="5" borderId="9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/>
    </xf>
    <xf numFmtId="0" fontId="13" fillId="0" borderId="16" xfId="0" applyFont="1" applyBorder="1" applyAlignment="1">
      <alignment horizontal="left"/>
    </xf>
    <xf numFmtId="0" fontId="10" fillId="4" borderId="16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left"/>
    </xf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7" fillId="0" borderId="16" xfId="0" applyFont="1" applyBorder="1" applyAlignment="1">
      <alignment horizontal="center"/>
    </xf>
    <xf numFmtId="0" fontId="3" fillId="2" borderId="12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5" borderId="13" xfId="0" applyFont="1" applyFill="1" applyBorder="1" applyAlignment="1">
      <alignment horizontal="center" vertical="top" wrapText="1"/>
    </xf>
    <xf numFmtId="0" fontId="3" fillId="5" borderId="14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B61B~1.ALB\AppData\Local\Temp\Rar$DIa2916.46760\Spasarkum_Marzer_20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Մարզային"/>
      <sheetName val="Արագածոտն"/>
      <sheetName val="Արարատ"/>
      <sheetName val="Արմավիր"/>
      <sheetName val="Գեղարունիք"/>
      <sheetName val="Կոտայք"/>
      <sheetName val="Լոռի"/>
      <sheetName val="Շիրակ"/>
      <sheetName val="Սյունիք"/>
      <sheetName val="Վայոց Ձոր"/>
      <sheetName val="Տավուշ"/>
    </sheetNames>
    <sheetDataSet>
      <sheetData sheetId="0"/>
      <sheetData sheetId="1">
        <row r="11">
          <cell r="D11">
            <v>170</v>
          </cell>
          <cell r="E11">
            <v>200</v>
          </cell>
          <cell r="F11">
            <v>230</v>
          </cell>
        </row>
        <row r="13">
          <cell r="D13">
            <v>340</v>
          </cell>
          <cell r="E13">
            <v>360</v>
          </cell>
          <cell r="F13">
            <v>380</v>
          </cell>
        </row>
        <row r="45">
          <cell r="D45">
            <v>100</v>
          </cell>
          <cell r="E45">
            <v>65</v>
          </cell>
          <cell r="F45">
            <v>55</v>
          </cell>
        </row>
      </sheetData>
      <sheetData sheetId="2">
        <row r="11">
          <cell r="D11">
            <v>171</v>
          </cell>
          <cell r="E11">
            <v>186.3</v>
          </cell>
          <cell r="F11">
            <v>191.3</v>
          </cell>
        </row>
        <row r="13">
          <cell r="D13">
            <v>206.8</v>
          </cell>
          <cell r="E13">
            <v>206.8</v>
          </cell>
          <cell r="F13">
            <v>206.8</v>
          </cell>
        </row>
        <row r="45">
          <cell r="D45">
            <v>165</v>
          </cell>
          <cell r="E45">
            <v>153.1</v>
          </cell>
          <cell r="F45">
            <v>137.69999999999999</v>
          </cell>
        </row>
      </sheetData>
      <sheetData sheetId="3">
        <row r="11">
          <cell r="D11">
            <v>100</v>
          </cell>
          <cell r="E11">
            <v>110</v>
          </cell>
          <cell r="F11">
            <v>120</v>
          </cell>
        </row>
        <row r="13">
          <cell r="D13">
            <v>172.2</v>
          </cell>
          <cell r="E13">
            <v>173.5</v>
          </cell>
          <cell r="F13">
            <v>175</v>
          </cell>
        </row>
        <row r="45">
          <cell r="D45">
            <v>112.5</v>
          </cell>
          <cell r="E45">
            <v>99.4</v>
          </cell>
          <cell r="F45">
            <v>85.6</v>
          </cell>
        </row>
      </sheetData>
      <sheetData sheetId="4">
        <row r="12">
          <cell r="D12">
            <v>180</v>
          </cell>
          <cell r="E12">
            <v>229.4</v>
          </cell>
          <cell r="F12">
            <v>292.5</v>
          </cell>
        </row>
        <row r="14">
          <cell r="D14">
            <v>240</v>
          </cell>
          <cell r="E14">
            <v>260</v>
          </cell>
          <cell r="F14">
            <v>300</v>
          </cell>
        </row>
        <row r="46">
          <cell r="D46">
            <v>193</v>
          </cell>
          <cell r="E46">
            <v>136.19999999999999</v>
          </cell>
          <cell r="F46">
            <v>27.2</v>
          </cell>
        </row>
      </sheetData>
      <sheetData sheetId="5">
        <row r="11">
          <cell r="D11">
            <v>120.45650000000001</v>
          </cell>
          <cell r="E11">
            <v>165</v>
          </cell>
          <cell r="F11">
            <v>175</v>
          </cell>
        </row>
        <row r="13">
          <cell r="D13">
            <v>120.84</v>
          </cell>
          <cell r="E13">
            <v>168</v>
          </cell>
          <cell r="F13">
            <v>180</v>
          </cell>
        </row>
        <row r="45">
          <cell r="D45">
            <v>93.7</v>
          </cell>
          <cell r="E45">
            <v>83.5</v>
          </cell>
          <cell r="F45">
            <v>67.7</v>
          </cell>
        </row>
      </sheetData>
      <sheetData sheetId="6">
        <row r="6">
          <cell r="D6">
            <v>120</v>
          </cell>
          <cell r="E6">
            <v>126</v>
          </cell>
          <cell r="F6">
            <v>132</v>
          </cell>
        </row>
        <row r="8">
          <cell r="D8">
            <v>125</v>
          </cell>
          <cell r="E8">
            <v>125</v>
          </cell>
          <cell r="F8">
            <v>125</v>
          </cell>
        </row>
        <row r="25">
          <cell r="D25">
            <v>233.3</v>
          </cell>
          <cell r="E25">
            <v>199</v>
          </cell>
          <cell r="F25">
            <v>195</v>
          </cell>
        </row>
      </sheetData>
      <sheetData sheetId="7">
        <row r="6">
          <cell r="D6">
            <v>90</v>
          </cell>
          <cell r="E6">
            <v>120</v>
          </cell>
          <cell r="F6">
            <v>150</v>
          </cell>
        </row>
        <row r="8">
          <cell r="D8">
            <v>280</v>
          </cell>
          <cell r="E8">
            <v>300</v>
          </cell>
          <cell r="F8">
            <v>350</v>
          </cell>
        </row>
        <row r="25">
          <cell r="D25">
            <v>232.9</v>
          </cell>
          <cell r="E25">
            <v>175.9</v>
          </cell>
          <cell r="F25">
            <v>147.5</v>
          </cell>
        </row>
      </sheetData>
      <sheetData sheetId="8">
        <row r="7">
          <cell r="D7">
            <v>160.08500000000001</v>
          </cell>
          <cell r="E7">
            <v>172</v>
          </cell>
          <cell r="F7">
            <v>172</v>
          </cell>
        </row>
        <row r="9">
          <cell r="D9">
            <v>300.66000000000003</v>
          </cell>
          <cell r="E9">
            <v>324</v>
          </cell>
          <cell r="F9">
            <v>324</v>
          </cell>
        </row>
        <row r="26">
          <cell r="D26">
            <v>339.11500000000001</v>
          </cell>
          <cell r="E26">
            <v>322.11500000000001</v>
          </cell>
          <cell r="F26">
            <v>315.11</v>
          </cell>
        </row>
      </sheetData>
      <sheetData sheetId="9">
        <row r="10">
          <cell r="D10">
            <v>228</v>
          </cell>
          <cell r="E10">
            <v>234</v>
          </cell>
          <cell r="F10">
            <v>241</v>
          </cell>
        </row>
        <row r="12">
          <cell r="D12">
            <v>26.009582477754961</v>
          </cell>
          <cell r="E12">
            <v>27.378507871321013</v>
          </cell>
          <cell r="F12">
            <v>29.089664613278575</v>
          </cell>
        </row>
        <row r="45">
          <cell r="D45">
            <v>160</v>
          </cell>
          <cell r="E45">
            <v>139.80000000000001</v>
          </cell>
          <cell r="F45">
            <v>118.3</v>
          </cell>
        </row>
      </sheetData>
      <sheetData sheetId="10">
        <row r="6">
          <cell r="E6">
            <v>84.6</v>
          </cell>
          <cell r="F6">
            <v>95.5</v>
          </cell>
          <cell r="G6">
            <v>100.2</v>
          </cell>
        </row>
        <row r="8">
          <cell r="E8">
            <v>84.6</v>
          </cell>
          <cell r="F8">
            <v>95.5</v>
          </cell>
          <cell r="G8">
            <v>100.2</v>
          </cell>
        </row>
        <row r="11">
          <cell r="D11">
            <v>156.80000000000001</v>
          </cell>
          <cell r="E11">
            <v>139</v>
          </cell>
          <cell r="F11">
            <v>128.1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tabSelected="1" workbookViewId="0">
      <selection activeCell="B58" sqref="B58:H58"/>
    </sheetView>
  </sheetViews>
  <sheetFormatPr defaultColWidth="6.75" defaultRowHeight="16.5" x14ac:dyDescent="0.3"/>
  <cols>
    <col min="1" max="1" width="4.75" style="1" customWidth="1"/>
    <col min="2" max="2" width="50.75" style="1" customWidth="1"/>
    <col min="3" max="3" width="5.875" style="2" customWidth="1"/>
    <col min="4" max="4" width="13.375" style="2" customWidth="1"/>
    <col min="5" max="5" width="11.125" style="1" customWidth="1"/>
    <col min="6" max="6" width="10.25" style="35" customWidth="1"/>
    <col min="7" max="7" width="5.375" style="35" customWidth="1"/>
    <col min="8" max="8" width="6.625" style="35" customWidth="1"/>
    <col min="9" max="10" width="8.75" style="35" customWidth="1"/>
    <col min="11" max="248" width="8.75" style="1" customWidth="1"/>
    <col min="249" max="16384" width="6.75" style="1"/>
  </cols>
  <sheetData>
    <row r="1" spans="1:9" ht="17.25" thickBot="1" x14ac:dyDescent="0.35"/>
    <row r="2" spans="1:9" ht="16.5" customHeight="1" x14ac:dyDescent="0.3">
      <c r="A2" s="177" t="s">
        <v>0</v>
      </c>
      <c r="B2" s="179" t="s">
        <v>1</v>
      </c>
      <c r="C2" s="181" t="s">
        <v>2</v>
      </c>
      <c r="D2" s="174">
        <v>2024</v>
      </c>
      <c r="E2" s="37">
        <v>2025</v>
      </c>
      <c r="F2" s="174">
        <v>2026</v>
      </c>
    </row>
    <row r="3" spans="1:9" x14ac:dyDescent="0.3">
      <c r="A3" s="178"/>
      <c r="B3" s="180"/>
      <c r="C3" s="182"/>
      <c r="D3" s="175"/>
      <c r="E3" s="38"/>
      <c r="F3" s="175"/>
    </row>
    <row r="4" spans="1:9" ht="28.5" x14ac:dyDescent="0.3">
      <c r="A4" s="3">
        <v>1</v>
      </c>
      <c r="B4" s="4" t="s">
        <v>67</v>
      </c>
      <c r="C4" s="5"/>
      <c r="D4" s="6"/>
      <c r="E4" s="6"/>
      <c r="F4" s="6"/>
    </row>
    <row r="5" spans="1:9" x14ac:dyDescent="0.3">
      <c r="A5" s="3">
        <v>1.1000000000000001</v>
      </c>
      <c r="B5" s="4" t="s">
        <v>91</v>
      </c>
      <c r="C5" s="5"/>
      <c r="D5" s="6"/>
      <c r="E5" s="6"/>
      <c r="F5" s="6"/>
    </row>
    <row r="6" spans="1:9" x14ac:dyDescent="0.3">
      <c r="A6" s="7" t="s">
        <v>3</v>
      </c>
      <c r="B6" s="8" t="s">
        <v>4</v>
      </c>
      <c r="C6" s="5" t="s">
        <v>5</v>
      </c>
      <c r="D6" s="139">
        <v>3260.4</v>
      </c>
      <c r="E6" s="139">
        <v>3260.4</v>
      </c>
      <c r="F6" s="139">
        <v>3260.4</v>
      </c>
      <c r="G6" s="36"/>
      <c r="H6" s="36"/>
      <c r="I6" s="36"/>
    </row>
    <row r="7" spans="1:9" x14ac:dyDescent="0.3">
      <c r="A7" s="7" t="s">
        <v>6</v>
      </c>
      <c r="B7" s="8" t="s">
        <v>7</v>
      </c>
      <c r="C7" s="5" t="s">
        <v>8</v>
      </c>
      <c r="D7" s="140">
        <f t="shared" ref="D7:F7" si="0">D6/3753.22*100</f>
        <v>86.869408134881525</v>
      </c>
      <c r="E7" s="140">
        <f t="shared" si="0"/>
        <v>86.869408134881525</v>
      </c>
      <c r="F7" s="140">
        <f t="shared" si="0"/>
        <v>86.869408134881525</v>
      </c>
    </row>
    <row r="8" spans="1:9" x14ac:dyDescent="0.3">
      <c r="A8" s="7" t="s">
        <v>9</v>
      </c>
      <c r="B8" s="8" t="s">
        <v>10</v>
      </c>
      <c r="C8" s="5" t="s">
        <v>5</v>
      </c>
      <c r="D8" s="139">
        <v>3288</v>
      </c>
      <c r="E8" s="139">
        <v>3288</v>
      </c>
      <c r="F8" s="139">
        <v>3288</v>
      </c>
    </row>
    <row r="9" spans="1:9" x14ac:dyDescent="0.3">
      <c r="A9" s="7" t="s">
        <v>11</v>
      </c>
      <c r="B9" s="9" t="s">
        <v>12</v>
      </c>
      <c r="C9" s="5" t="s">
        <v>8</v>
      </c>
      <c r="D9" s="140">
        <f t="shared" ref="D9:F9" si="1">D8/3753.22*100</f>
        <v>87.604776698408301</v>
      </c>
      <c r="E9" s="140">
        <f t="shared" si="1"/>
        <v>87.604776698408301</v>
      </c>
      <c r="F9" s="140">
        <f t="shared" si="1"/>
        <v>87.604776698408301</v>
      </c>
    </row>
    <row r="10" spans="1:9" ht="33" x14ac:dyDescent="0.3">
      <c r="A10" s="10">
        <v>1.2</v>
      </c>
      <c r="B10" s="11" t="s">
        <v>13</v>
      </c>
      <c r="C10" s="12"/>
      <c r="D10" s="62"/>
      <c r="E10" s="62"/>
      <c r="F10" s="62"/>
    </row>
    <row r="11" spans="1:9" x14ac:dyDescent="0.3">
      <c r="A11" s="7" t="s">
        <v>14</v>
      </c>
      <c r="B11" s="8" t="s">
        <v>4</v>
      </c>
      <c r="C11" s="5" t="s">
        <v>5</v>
      </c>
      <c r="D11" s="116">
        <f>[1]Արագածոտն!D11+[1]Արարատ!D11+[1]Արմավիր!D11+[1]Գեղարունիք!D12+[1]Կոտայք!D11+[1]Լոռի!D6+[1]Շիրակ!D6+[1]Սյունիք!D7+'[1]Վայոց Ձոր'!D10+[1]Տավուշ!E6</f>
        <v>1424.1415</v>
      </c>
      <c r="E11" s="116">
        <f>[1]Արագածոտն!E11+[1]Արարատ!E11+[1]Արմավիր!E11+[1]Գեղարունիք!E12+[1]Կոտայք!E11+[1]Լոռի!E6+[1]Շիրակ!E6+[1]Սյունիք!E7+'[1]Վայոց Ձոր'!E10+[1]Տավուշ!F6</f>
        <v>1638.2</v>
      </c>
      <c r="F11" s="116">
        <f>[1]Արագածոտն!F11+[1]Արարատ!F11+[1]Արմավիր!F11+[1]Գեղարունիք!F12+[1]Կոտայք!F11+[1]Լոռի!F6+[1]Շիրակ!F6+[1]Սյունիք!F7+'[1]Վայոց Ձոր'!F10+[1]Տավուշ!G6</f>
        <v>1804</v>
      </c>
    </row>
    <row r="12" spans="1:9" x14ac:dyDescent="0.3">
      <c r="A12" s="7" t="s">
        <v>15</v>
      </c>
      <c r="B12" s="8" t="s">
        <v>7</v>
      </c>
      <c r="C12" s="5" t="s">
        <v>8</v>
      </c>
      <c r="D12" s="122">
        <f>D11/4009.1*100</f>
        <v>35.522723304482298</v>
      </c>
      <c r="E12" s="122">
        <f t="shared" ref="E12:F12" si="2">E11/4009.1*100</f>
        <v>40.86203886158988</v>
      </c>
      <c r="F12" s="122">
        <f t="shared" si="2"/>
        <v>44.997630390860792</v>
      </c>
    </row>
    <row r="13" spans="1:9" x14ac:dyDescent="0.3">
      <c r="A13" s="7" t="s">
        <v>16</v>
      </c>
      <c r="B13" s="8" t="s">
        <v>10</v>
      </c>
      <c r="C13" s="5" t="s">
        <v>5</v>
      </c>
      <c r="D13" s="116">
        <f>[1]Արագածոտն!D13+[1]Արարատ!D13+[1]Արմավիր!D13+[1]Գեղարունիք!D14+[1]Կոտայք!D13+[1]Լոռի!D8+[1]Շիրակ!D8+[1]Սյունիք!D9+'[1]Վայոց Ձոր'!D12+[1]Տավուշ!E8</f>
        <v>1896.1095824777549</v>
      </c>
      <c r="E13" s="116">
        <f>[1]Արագածոտն!E13+[1]Արարատ!E13+[1]Արմավիր!E13+[1]Գեղարունիք!E14+[1]Կոտայք!E13+[1]Լոռի!E8+[1]Շիրակ!E8+[1]Սյունիք!E9+'[1]Վայոց Ձոր'!E12+[1]Տավուշ!F8</f>
        <v>2040.178507871321</v>
      </c>
      <c r="F13" s="116">
        <f>[1]Արագածոտն!F13+[1]Արարատ!F13+[1]Արմավիր!F13+[1]Գեղարունիք!F14+[1]Կոտայք!F13+[1]Լոռի!F8+[1]Շիրակ!F8+[1]Սյունիք!F9+'[1]Վայոց Ձոր'!F12+[1]Տավուշ!G8</f>
        <v>2170.0896646132783</v>
      </c>
    </row>
    <row r="14" spans="1:9" x14ac:dyDescent="0.3">
      <c r="A14" s="7" t="s">
        <v>17</v>
      </c>
      <c r="B14" s="9" t="s">
        <v>12</v>
      </c>
      <c r="C14" s="5" t="s">
        <v>8</v>
      </c>
      <c r="D14" s="59">
        <f>D13/4009.1*100</f>
        <v>47.295143111365519</v>
      </c>
      <c r="E14" s="59">
        <f>E13/4009.1*100</f>
        <v>50.888690924928817</v>
      </c>
      <c r="F14" s="59">
        <f t="shared" ref="F14" si="3">F13/4009.1*100</f>
        <v>54.129097917569489</v>
      </c>
    </row>
    <row r="15" spans="1:9" ht="28.5" x14ac:dyDescent="0.3">
      <c r="A15" s="10">
        <v>1.3</v>
      </c>
      <c r="B15" s="13" t="s">
        <v>18</v>
      </c>
      <c r="C15" s="12"/>
      <c r="D15" s="46"/>
      <c r="E15" s="46"/>
      <c r="F15" s="46"/>
    </row>
    <row r="16" spans="1:9" x14ac:dyDescent="0.3">
      <c r="A16" s="7" t="s">
        <v>19</v>
      </c>
      <c r="B16" s="14" t="s">
        <v>20</v>
      </c>
      <c r="C16" s="5" t="s">
        <v>5</v>
      </c>
      <c r="D16" s="139">
        <v>1.6</v>
      </c>
      <c r="E16" s="139">
        <v>1.6</v>
      </c>
      <c r="F16" s="139">
        <v>1.6</v>
      </c>
    </row>
    <row r="17" spans="1:8" x14ac:dyDescent="0.3">
      <c r="A17" s="7" t="s">
        <v>21</v>
      </c>
      <c r="B17" s="14" t="s">
        <v>22</v>
      </c>
      <c r="C17" s="5" t="s">
        <v>8</v>
      </c>
      <c r="D17" s="139">
        <v>100</v>
      </c>
      <c r="E17" s="139">
        <v>100</v>
      </c>
      <c r="F17" s="139">
        <v>100</v>
      </c>
    </row>
    <row r="18" spans="1:8" x14ac:dyDescent="0.3">
      <c r="A18" s="7" t="s">
        <v>23</v>
      </c>
      <c r="B18" s="14" t="s">
        <v>24</v>
      </c>
      <c r="C18" s="5" t="s">
        <v>5</v>
      </c>
      <c r="D18" s="139">
        <v>5.0999999999999996</v>
      </c>
      <c r="E18" s="139">
        <v>5.0999999999999996</v>
      </c>
      <c r="F18" s="139">
        <v>5.0999999999999996</v>
      </c>
    </row>
    <row r="19" spans="1:8" x14ac:dyDescent="0.3">
      <c r="A19" s="7" t="s">
        <v>25</v>
      </c>
      <c r="B19" s="14" t="s">
        <v>26</v>
      </c>
      <c r="C19" s="5" t="s">
        <v>8</v>
      </c>
      <c r="D19" s="139">
        <v>100</v>
      </c>
      <c r="E19" s="139">
        <v>100</v>
      </c>
      <c r="F19" s="139">
        <v>100</v>
      </c>
    </row>
    <row r="20" spans="1:8" ht="42.75" x14ac:dyDescent="0.3">
      <c r="A20" s="10">
        <v>1.4</v>
      </c>
      <c r="B20" s="13" t="s">
        <v>27</v>
      </c>
      <c r="C20" s="12"/>
      <c r="D20" s="46"/>
      <c r="E20" s="46"/>
      <c r="F20" s="46"/>
    </row>
    <row r="21" spans="1:8" x14ac:dyDescent="0.3">
      <c r="A21" s="7" t="s">
        <v>28</v>
      </c>
      <c r="B21" s="8" t="s">
        <v>4</v>
      </c>
      <c r="C21" s="5" t="s">
        <v>5</v>
      </c>
      <c r="D21" s="116">
        <f>D6+D11</f>
        <v>4684.5415000000003</v>
      </c>
      <c r="E21" s="116">
        <f>E6+E11</f>
        <v>4898.6000000000004</v>
      </c>
      <c r="F21" s="116">
        <f t="shared" ref="F21" si="4">F6+F11</f>
        <v>5064.3999999999996</v>
      </c>
    </row>
    <row r="22" spans="1:8" x14ac:dyDescent="0.3">
      <c r="A22" s="7" t="s">
        <v>29</v>
      </c>
      <c r="B22" s="8" t="s">
        <v>7</v>
      </c>
      <c r="C22" s="5" t="s">
        <v>8</v>
      </c>
      <c r="D22" s="59">
        <f>D21/7762.32*100</f>
        <v>60.349760123262122</v>
      </c>
      <c r="E22" s="59">
        <f t="shared" ref="E22:F22" si="5">E21/7762.32*100</f>
        <v>63.107421492543466</v>
      </c>
      <c r="F22" s="59">
        <f t="shared" si="5"/>
        <v>65.243380844902035</v>
      </c>
    </row>
    <row r="23" spans="1:8" x14ac:dyDescent="0.3">
      <c r="A23" s="7" t="s">
        <v>30</v>
      </c>
      <c r="B23" s="8" t="s">
        <v>10</v>
      </c>
      <c r="C23" s="5" t="s">
        <v>5</v>
      </c>
      <c r="D23" s="116">
        <f>D8+D13</f>
        <v>5184.1095824777549</v>
      </c>
      <c r="E23" s="116">
        <f t="shared" ref="E23:F23" si="6">E8+E13</f>
        <v>5328.178507871321</v>
      </c>
      <c r="F23" s="116">
        <f t="shared" si="6"/>
        <v>5458.0896646132787</v>
      </c>
    </row>
    <row r="24" spans="1:8" ht="17.25" thickBot="1" x14ac:dyDescent="0.35">
      <c r="A24" s="15" t="s">
        <v>31</v>
      </c>
      <c r="B24" s="16" t="s">
        <v>12</v>
      </c>
      <c r="C24" s="17" t="s">
        <v>8</v>
      </c>
      <c r="D24" s="56">
        <f>D23/7762.32*100</f>
        <v>66.785569037063084</v>
      </c>
      <c r="E24" s="56">
        <f t="shared" ref="E24:F24" si="7">E23/7762.32*100</f>
        <v>68.641572466367279</v>
      </c>
      <c r="F24" s="56">
        <f t="shared" si="7"/>
        <v>70.315184952607964</v>
      </c>
    </row>
    <row r="25" spans="1:8" ht="28.5" x14ac:dyDescent="0.3">
      <c r="A25" s="10" t="s">
        <v>32</v>
      </c>
      <c r="B25" s="13" t="s">
        <v>68</v>
      </c>
      <c r="C25" s="12"/>
      <c r="D25" s="55"/>
      <c r="E25" s="55"/>
      <c r="F25" s="55"/>
    </row>
    <row r="26" spans="1:8" x14ac:dyDescent="0.3">
      <c r="A26" s="18">
        <v>2.1</v>
      </c>
      <c r="B26" s="8" t="s">
        <v>33</v>
      </c>
      <c r="C26" s="5" t="s">
        <v>5</v>
      </c>
      <c r="D26" s="116">
        <v>178.31099999999998</v>
      </c>
      <c r="E26" s="116">
        <v>104.35000000000001</v>
      </c>
      <c r="F26" s="116">
        <v>108.75</v>
      </c>
    </row>
    <row r="27" spans="1:8" x14ac:dyDescent="0.3">
      <c r="A27" s="18">
        <v>2.2000000000000002</v>
      </c>
      <c r="B27" s="8" t="s">
        <v>34</v>
      </c>
      <c r="C27" s="5" t="s">
        <v>8</v>
      </c>
      <c r="D27" s="116">
        <f>D26/1753.11*100</f>
        <v>10.171124458818898</v>
      </c>
      <c r="E27" s="116">
        <f t="shared" ref="E27:F27" si="8">E26/1753.11*100</f>
        <v>5.9522790925840372</v>
      </c>
      <c r="F27" s="116">
        <f t="shared" si="8"/>
        <v>6.2032616321850886</v>
      </c>
    </row>
    <row r="28" spans="1:8" x14ac:dyDescent="0.3">
      <c r="A28" s="18">
        <v>2.2999999999999998</v>
      </c>
      <c r="B28" s="8" t="s">
        <v>35</v>
      </c>
      <c r="C28" s="5" t="s">
        <v>5</v>
      </c>
      <c r="D28" s="116">
        <v>159.94</v>
      </c>
      <c r="E28" s="116">
        <v>141.9</v>
      </c>
      <c r="F28" s="116">
        <v>118.85</v>
      </c>
    </row>
    <row r="29" spans="1:8" x14ac:dyDescent="0.3">
      <c r="A29" s="18">
        <v>2.4</v>
      </c>
      <c r="B29" s="8" t="s">
        <v>36</v>
      </c>
      <c r="C29" s="5" t="s">
        <v>8</v>
      </c>
      <c r="D29" s="116">
        <f>D28/2000.11*100</f>
        <v>7.9965601891895943</v>
      </c>
      <c r="E29" s="116">
        <f t="shared" ref="E29:F29" si="9">E28/2000.11*100</f>
        <v>7.0946097964611958</v>
      </c>
      <c r="F29" s="116">
        <f t="shared" si="9"/>
        <v>5.9421731804750735</v>
      </c>
      <c r="G29" s="39"/>
      <c r="H29" s="39"/>
    </row>
    <row r="30" spans="1:8" x14ac:dyDescent="0.3">
      <c r="A30" s="18">
        <v>2.5</v>
      </c>
      <c r="B30" s="8" t="s">
        <v>37</v>
      </c>
      <c r="C30" s="5" t="s">
        <v>5</v>
      </c>
      <c r="D30" s="116">
        <v>86.75</v>
      </c>
      <c r="E30" s="116">
        <v>206.7</v>
      </c>
      <c r="F30" s="116">
        <v>134.69999999999999</v>
      </c>
    </row>
    <row r="31" spans="1:8" ht="17.25" thickBot="1" x14ac:dyDescent="0.35">
      <c r="A31" s="19">
        <v>2.6</v>
      </c>
      <c r="B31" s="20" t="s">
        <v>38</v>
      </c>
      <c r="C31" s="17" t="s">
        <v>8</v>
      </c>
      <c r="D31" s="116">
        <v>4.8</v>
      </c>
      <c r="E31" s="116">
        <v>4.37</v>
      </c>
      <c r="F31" s="116">
        <v>3.82</v>
      </c>
      <c r="G31" s="39"/>
      <c r="H31" s="39"/>
    </row>
    <row r="32" spans="1:8" ht="28.5" x14ac:dyDescent="0.3">
      <c r="A32" s="10">
        <v>3</v>
      </c>
      <c r="B32" s="21" t="s">
        <v>39</v>
      </c>
      <c r="C32" s="12"/>
      <c r="D32" s="46"/>
      <c r="E32" s="46"/>
      <c r="F32" s="46"/>
    </row>
    <row r="33" spans="1:10" ht="19.899999999999999" customHeight="1" thickBot="1" x14ac:dyDescent="0.35">
      <c r="A33" s="19">
        <v>3.1</v>
      </c>
      <c r="B33" s="20" t="s">
        <v>40</v>
      </c>
      <c r="C33" s="17" t="s">
        <v>5</v>
      </c>
      <c r="D33" s="52"/>
      <c r="E33" s="52"/>
      <c r="F33" s="52"/>
    </row>
    <row r="34" spans="1:10" ht="28.5" x14ac:dyDescent="0.3">
      <c r="A34" s="10">
        <v>4</v>
      </c>
      <c r="B34" s="21" t="s">
        <v>41</v>
      </c>
      <c r="C34" s="12"/>
      <c r="D34" s="46"/>
      <c r="E34" s="46"/>
      <c r="F34" s="46"/>
    </row>
    <row r="35" spans="1:10" ht="17.25" thickBot="1" x14ac:dyDescent="0.35">
      <c r="A35" s="19">
        <v>4.0999999999999996</v>
      </c>
      <c r="B35" s="20" t="s">
        <v>42</v>
      </c>
      <c r="C35" s="17" t="s">
        <v>43</v>
      </c>
      <c r="D35" s="53"/>
      <c r="E35" s="53"/>
      <c r="F35" s="53"/>
    </row>
    <row r="36" spans="1:10" ht="28.5" x14ac:dyDescent="0.3">
      <c r="A36" s="10">
        <v>5</v>
      </c>
      <c r="B36" s="21" t="s">
        <v>44</v>
      </c>
      <c r="C36" s="12"/>
      <c r="D36" s="46"/>
      <c r="E36" s="46"/>
      <c r="F36" s="46"/>
    </row>
    <row r="37" spans="1:10" x14ac:dyDescent="0.3">
      <c r="A37" s="18">
        <v>5.1100000000000003</v>
      </c>
      <c r="B37" s="8" t="s">
        <v>45</v>
      </c>
      <c r="C37" s="5" t="s">
        <v>46</v>
      </c>
      <c r="D37" s="118">
        <v>5.9</v>
      </c>
      <c r="E37" s="118">
        <v>5.8</v>
      </c>
      <c r="F37" s="118">
        <v>5.7</v>
      </c>
    </row>
    <row r="38" spans="1:10" x14ac:dyDescent="0.3">
      <c r="A38" s="18">
        <v>5.2</v>
      </c>
      <c r="B38" s="8" t="s">
        <v>47</v>
      </c>
      <c r="C38" s="5" t="s">
        <v>46</v>
      </c>
      <c r="D38" s="118">
        <v>7.5</v>
      </c>
      <c r="E38" s="118">
        <v>7.4</v>
      </c>
      <c r="F38" s="118">
        <v>7.3</v>
      </c>
    </row>
    <row r="39" spans="1:10" ht="19.899999999999999" customHeight="1" thickBot="1" x14ac:dyDescent="0.35">
      <c r="A39" s="19" t="s">
        <v>48</v>
      </c>
      <c r="B39" s="20" t="s">
        <v>49</v>
      </c>
      <c r="C39" s="17" t="s">
        <v>46</v>
      </c>
      <c r="D39" s="52"/>
      <c r="E39" s="52"/>
      <c r="F39" s="52"/>
    </row>
    <row r="40" spans="1:10" x14ac:dyDescent="0.3">
      <c r="A40" s="3">
        <v>6</v>
      </c>
      <c r="B40" s="21" t="s">
        <v>50</v>
      </c>
      <c r="C40" s="5"/>
      <c r="D40" s="116"/>
      <c r="E40" s="116"/>
      <c r="F40" s="116"/>
    </row>
    <row r="41" spans="1:10" x14ac:dyDescent="0.3">
      <c r="A41" s="18">
        <v>6.1</v>
      </c>
      <c r="B41" s="8" t="s">
        <v>33</v>
      </c>
      <c r="C41" s="5" t="s">
        <v>5</v>
      </c>
      <c r="D41" s="139">
        <v>29</v>
      </c>
      <c r="E41" s="139">
        <v>26</v>
      </c>
      <c r="F41" s="139">
        <v>23</v>
      </c>
    </row>
    <row r="42" spans="1:10" x14ac:dyDescent="0.3">
      <c r="A42" s="18">
        <v>6.2</v>
      </c>
      <c r="B42" s="8" t="s">
        <v>34</v>
      </c>
      <c r="C42" s="5" t="s">
        <v>8</v>
      </c>
      <c r="D42" s="144">
        <f t="shared" ref="D42:F42" si="10">D41/1821.12*100</f>
        <v>1.5924266385521</v>
      </c>
      <c r="E42" s="144">
        <f t="shared" si="10"/>
        <v>1.427692848357055</v>
      </c>
      <c r="F42" s="144">
        <f t="shared" si="10"/>
        <v>1.2629590581620103</v>
      </c>
    </row>
    <row r="43" spans="1:10" x14ac:dyDescent="0.3">
      <c r="A43" s="18">
        <v>6.3</v>
      </c>
      <c r="B43" s="8" t="s">
        <v>35</v>
      </c>
      <c r="C43" s="5" t="s">
        <v>5</v>
      </c>
      <c r="D43" s="139">
        <v>407</v>
      </c>
      <c r="E43" s="139">
        <v>386</v>
      </c>
      <c r="F43" s="139">
        <v>298</v>
      </c>
    </row>
    <row r="44" spans="1:10" x14ac:dyDescent="0.3">
      <c r="A44" s="18">
        <v>6.4</v>
      </c>
      <c r="B44" s="8" t="s">
        <v>36</v>
      </c>
      <c r="C44" s="5" t="s">
        <v>8</v>
      </c>
      <c r="D44" s="144">
        <f t="shared" ref="D44:F44" si="11">D43/1932.11*100</f>
        <v>21.065053231958846</v>
      </c>
      <c r="E44" s="144">
        <f t="shared" si="11"/>
        <v>19.978158593454825</v>
      </c>
      <c r="F44" s="144">
        <f t="shared" si="11"/>
        <v>15.423552489247507</v>
      </c>
    </row>
    <row r="45" spans="1:10" x14ac:dyDescent="0.3">
      <c r="A45" s="18">
        <v>6.5</v>
      </c>
      <c r="B45" s="8" t="s">
        <v>37</v>
      </c>
      <c r="C45" s="5" t="s">
        <v>5</v>
      </c>
      <c r="D45" s="116">
        <f>[1]Արագածոտն!D45+[1]Արարատ!D45+[1]Արմավիր!D45+[1]Գեղարունիք!D46+[1]Կոտայք!D45+[1]Լոռի!D25+[1]Շիրակ!D25+[1]Սյունիք!D26+'[1]Վայոց Ձոր'!D45+[1]Տավուշ!D11</f>
        <v>1786.3150000000001</v>
      </c>
      <c r="E45" s="116">
        <f>[1]Արագածոտն!E45+[1]Արարատ!E45+[1]Արմավիր!E45+[1]Գեղարունիք!E46+[1]Կոտայք!E45+[1]Լոռի!E25+[1]Շիրակ!E25+[1]Սյունիք!E26+'[1]Վայոց Ձոր'!E45+[1]Տավուշ!E11</f>
        <v>1513.0150000000001</v>
      </c>
      <c r="F45" s="116">
        <f>[1]Արագածոտն!F45+[1]Արարատ!F45+[1]Արմավիր!F45+[1]Գեղարունիք!F46+[1]Կոտայք!F45+[1]Լոռի!F25+[1]Շիրակ!F25+[1]Սյունիք!F26+'[1]Վայոց Ձոր'!F45+[1]Տավուշ!F11</f>
        <v>1277.2099999999998</v>
      </c>
    </row>
    <row r="46" spans="1:10" x14ac:dyDescent="0.3">
      <c r="A46" s="18">
        <v>6.6</v>
      </c>
      <c r="B46" s="8" t="s">
        <v>38</v>
      </c>
      <c r="C46" s="5" t="s">
        <v>8</v>
      </c>
      <c r="D46" s="119">
        <f>D45/4009.1*100</f>
        <v>44.556508942156597</v>
      </c>
      <c r="E46" s="119">
        <f t="shared" ref="E46:F46" si="12">E45/4009.1*100</f>
        <v>37.73951759746577</v>
      </c>
      <c r="F46" s="119">
        <f t="shared" si="12"/>
        <v>31.857773565139304</v>
      </c>
    </row>
    <row r="47" spans="1:10" x14ac:dyDescent="0.3">
      <c r="A47" s="23">
        <v>6.7</v>
      </c>
      <c r="B47" s="21" t="s">
        <v>51</v>
      </c>
      <c r="C47" s="12"/>
      <c r="D47" s="46"/>
      <c r="E47" s="46"/>
      <c r="F47" s="46"/>
      <c r="J47" s="35">
        <v>50</v>
      </c>
    </row>
    <row r="48" spans="1:10" x14ac:dyDescent="0.3">
      <c r="A48" s="18">
        <v>6.8</v>
      </c>
      <c r="B48" s="8" t="s">
        <v>52</v>
      </c>
      <c r="C48" s="5" t="s">
        <v>5</v>
      </c>
      <c r="D48" s="50"/>
      <c r="E48" s="50"/>
      <c r="F48" s="50"/>
    </row>
    <row r="49" spans="1:8" ht="17.25" thickBot="1" x14ac:dyDescent="0.35">
      <c r="A49" s="19">
        <v>6.9</v>
      </c>
      <c r="B49" s="20" t="s">
        <v>53</v>
      </c>
      <c r="C49" s="17" t="s">
        <v>8</v>
      </c>
      <c r="D49" s="49"/>
      <c r="E49" s="49"/>
      <c r="F49" s="49"/>
    </row>
    <row r="50" spans="1:8" ht="86.25" thickBot="1" x14ac:dyDescent="0.35">
      <c r="A50" s="24">
        <v>7</v>
      </c>
      <c r="B50" s="25" t="s">
        <v>54</v>
      </c>
      <c r="C50" s="26" t="s">
        <v>8</v>
      </c>
      <c r="D50" s="121">
        <v>92.5</v>
      </c>
      <c r="E50" s="121">
        <v>93.5</v>
      </c>
      <c r="F50" s="121">
        <v>95.5</v>
      </c>
    </row>
    <row r="51" spans="1:8" ht="43.5" customHeight="1" x14ac:dyDescent="0.3">
      <c r="A51" s="27">
        <v>8</v>
      </c>
      <c r="B51" s="21" t="s">
        <v>63</v>
      </c>
      <c r="C51" s="12"/>
      <c r="D51" s="32"/>
      <c r="E51" s="32"/>
      <c r="F51" s="32"/>
    </row>
    <row r="52" spans="1:8" ht="40.5" x14ac:dyDescent="0.3">
      <c r="A52" s="18">
        <v>8.1</v>
      </c>
      <c r="B52" s="30" t="s">
        <v>55</v>
      </c>
      <c r="C52" s="5" t="s">
        <v>8</v>
      </c>
      <c r="D52" s="31"/>
      <c r="E52" s="31"/>
      <c r="F52" s="31"/>
    </row>
    <row r="53" spans="1:8" ht="27" x14ac:dyDescent="0.3">
      <c r="A53" s="18">
        <v>8.1999999999999993</v>
      </c>
      <c r="B53" s="5" t="s">
        <v>56</v>
      </c>
      <c r="C53" s="5" t="s">
        <v>8</v>
      </c>
      <c r="D53" s="31"/>
      <c r="E53" s="31"/>
      <c r="F53" s="31"/>
    </row>
    <row r="54" spans="1:8" ht="27" x14ac:dyDescent="0.3">
      <c r="A54" s="18">
        <v>8.3000000000000007</v>
      </c>
      <c r="B54" s="5" t="s">
        <v>57</v>
      </c>
      <c r="C54" s="5" t="s">
        <v>8</v>
      </c>
      <c r="D54" s="31"/>
      <c r="E54" s="31"/>
      <c r="F54" s="31"/>
    </row>
    <row r="55" spans="1:8" ht="17.25" thickBot="1" x14ac:dyDescent="0.35">
      <c r="A55" s="19">
        <v>8.4</v>
      </c>
      <c r="B55" s="17" t="s">
        <v>58</v>
      </c>
      <c r="C55" s="17" t="s">
        <v>8</v>
      </c>
      <c r="D55" s="22"/>
      <c r="E55" s="22"/>
      <c r="F55" s="22"/>
    </row>
    <row r="57" spans="1:8" ht="30.75" customHeight="1" x14ac:dyDescent="0.3">
      <c r="A57" s="28" t="s">
        <v>59</v>
      </c>
      <c r="B57" s="176" t="s">
        <v>60</v>
      </c>
      <c r="C57" s="176"/>
      <c r="D57" s="176"/>
      <c r="E57" s="176"/>
      <c r="F57" s="169"/>
      <c r="G57" s="169"/>
      <c r="H57" s="169"/>
    </row>
    <row r="58" spans="1:8" ht="27.75" customHeight="1" x14ac:dyDescent="0.3">
      <c r="A58" s="28" t="s">
        <v>61</v>
      </c>
      <c r="B58" s="168" t="s">
        <v>62</v>
      </c>
      <c r="C58" s="169"/>
      <c r="D58" s="169"/>
      <c r="E58" s="169"/>
      <c r="F58" s="169"/>
      <c r="G58" s="169"/>
      <c r="H58" s="169"/>
    </row>
    <row r="59" spans="1:8" ht="43.5" customHeight="1" x14ac:dyDescent="0.3">
      <c r="A59" s="29" t="s">
        <v>64</v>
      </c>
      <c r="B59" s="170" t="s">
        <v>65</v>
      </c>
      <c r="C59" s="169"/>
      <c r="D59" s="169"/>
      <c r="E59" s="169"/>
      <c r="F59" s="169"/>
      <c r="G59" s="169"/>
      <c r="H59" s="169"/>
    </row>
    <row r="60" spans="1:8" x14ac:dyDescent="0.3">
      <c r="A60" s="171"/>
      <c r="B60" s="171"/>
      <c r="C60" s="172"/>
      <c r="D60" s="172"/>
      <c r="E60" s="171"/>
      <c r="F60" s="173"/>
      <c r="G60" s="173"/>
      <c r="H60" s="173"/>
    </row>
  </sheetData>
  <mergeCells count="9">
    <mergeCell ref="B58:H58"/>
    <mergeCell ref="B59:H59"/>
    <mergeCell ref="A60:H60"/>
    <mergeCell ref="F2:F3"/>
    <mergeCell ref="B57:H57"/>
    <mergeCell ref="A2:A3"/>
    <mergeCell ref="B2:B3"/>
    <mergeCell ref="C2:C3"/>
    <mergeCell ref="D2:D3"/>
  </mergeCells>
  <pageMargins left="0.2" right="0.2" top="0.7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topLeftCell="A4" workbookViewId="0">
      <selection activeCell="D50" sqref="D50:F50"/>
    </sheetView>
  </sheetViews>
  <sheetFormatPr defaultColWidth="6.75" defaultRowHeight="16.5" x14ac:dyDescent="0.3"/>
  <cols>
    <col min="1" max="1" width="4.75" style="1" customWidth="1"/>
    <col min="2" max="2" width="50.75" style="1" customWidth="1"/>
    <col min="3" max="3" width="5.875" style="2" customWidth="1"/>
    <col min="4" max="4" width="9.125" style="2" customWidth="1"/>
    <col min="5" max="5" width="11" style="1" customWidth="1"/>
    <col min="6" max="6" width="10" style="35" customWidth="1"/>
    <col min="7" max="7" width="5.375" style="35" customWidth="1"/>
    <col min="8" max="8" width="6.75" style="35" customWidth="1"/>
    <col min="9" max="9" width="6.625" style="35" customWidth="1"/>
    <col min="10" max="11" width="8.75" style="35" customWidth="1"/>
    <col min="12" max="249" width="8.75" style="1" customWidth="1"/>
    <col min="250" max="16384" width="6.75" style="1"/>
  </cols>
  <sheetData>
    <row r="1" spans="1:10" ht="17.25" thickBot="1" x14ac:dyDescent="0.35">
      <c r="A1" s="183" t="s">
        <v>93</v>
      </c>
      <c r="B1" s="183"/>
    </row>
    <row r="2" spans="1:10" ht="16.5" customHeight="1" x14ac:dyDescent="0.3">
      <c r="A2" s="177" t="s">
        <v>0</v>
      </c>
      <c r="B2" s="179" t="s">
        <v>1</v>
      </c>
      <c r="C2" s="181" t="s">
        <v>2</v>
      </c>
      <c r="D2" s="186">
        <v>2024</v>
      </c>
      <c r="E2" s="135">
        <v>2025</v>
      </c>
      <c r="F2" s="184">
        <v>2026</v>
      </c>
    </row>
    <row r="3" spans="1:10" x14ac:dyDescent="0.3">
      <c r="A3" s="178"/>
      <c r="B3" s="180"/>
      <c r="C3" s="182"/>
      <c r="D3" s="187"/>
      <c r="E3" s="136"/>
      <c r="F3" s="185"/>
    </row>
    <row r="4" spans="1:10" ht="28.5" x14ac:dyDescent="0.3">
      <c r="A4" s="3">
        <v>1</v>
      </c>
      <c r="B4" s="4" t="s">
        <v>67</v>
      </c>
      <c r="C4" s="30"/>
      <c r="D4" s="64"/>
      <c r="E4" s="64"/>
      <c r="F4" s="64"/>
    </row>
    <row r="5" spans="1:10" x14ac:dyDescent="0.3">
      <c r="A5" s="3">
        <v>1.1000000000000001</v>
      </c>
      <c r="B5" s="4" t="s">
        <v>66</v>
      </c>
      <c r="C5" s="30"/>
      <c r="D5" s="64"/>
      <c r="E5" s="64"/>
      <c r="F5" s="64"/>
    </row>
    <row r="6" spans="1:10" x14ac:dyDescent="0.3">
      <c r="A6" s="58" t="s">
        <v>3</v>
      </c>
      <c r="B6" s="8" t="s">
        <v>4</v>
      </c>
      <c r="C6" s="30" t="s">
        <v>5</v>
      </c>
      <c r="D6" s="64"/>
      <c r="E6" s="64"/>
      <c r="F6" s="64"/>
      <c r="G6" s="36"/>
      <c r="H6" s="36"/>
      <c r="I6" s="36"/>
      <c r="J6" s="36"/>
    </row>
    <row r="7" spans="1:10" x14ac:dyDescent="0.3">
      <c r="A7" s="58" t="s">
        <v>6</v>
      </c>
      <c r="B7" s="8" t="s">
        <v>7</v>
      </c>
      <c r="C7" s="30" t="s">
        <v>8</v>
      </c>
      <c r="D7" s="59"/>
      <c r="E7" s="59"/>
      <c r="F7" s="59"/>
    </row>
    <row r="8" spans="1:10" x14ac:dyDescent="0.3">
      <c r="A8" s="58" t="s">
        <v>9</v>
      </c>
      <c r="B8" s="8" t="s">
        <v>10</v>
      </c>
      <c r="C8" s="30" t="s">
        <v>5</v>
      </c>
      <c r="D8" s="63"/>
      <c r="E8" s="63"/>
      <c r="F8" s="63"/>
    </row>
    <row r="9" spans="1:10" x14ac:dyDescent="0.3">
      <c r="A9" s="58" t="s">
        <v>11</v>
      </c>
      <c r="B9" s="9" t="s">
        <v>12</v>
      </c>
      <c r="C9" s="30" t="s">
        <v>8</v>
      </c>
      <c r="D9" s="59"/>
      <c r="E9" s="59"/>
      <c r="F9" s="59"/>
    </row>
    <row r="10" spans="1:10" ht="33" x14ac:dyDescent="0.3">
      <c r="A10" s="10">
        <v>1.2</v>
      </c>
      <c r="B10" s="11" t="s">
        <v>13</v>
      </c>
      <c r="C10" s="47"/>
      <c r="D10" s="62"/>
      <c r="E10" s="62"/>
      <c r="F10" s="62"/>
    </row>
    <row r="11" spans="1:10" x14ac:dyDescent="0.3">
      <c r="A11" s="58" t="s">
        <v>14</v>
      </c>
      <c r="B11" s="8" t="s">
        <v>4</v>
      </c>
      <c r="C11" s="30" t="s">
        <v>5</v>
      </c>
      <c r="D11" s="123">
        <v>292.89999999999998</v>
      </c>
      <c r="E11" s="159">
        <v>360.49</v>
      </c>
      <c r="F11" s="123">
        <v>426.3</v>
      </c>
    </row>
    <row r="12" spans="1:10" x14ac:dyDescent="0.3">
      <c r="A12" s="58" t="s">
        <v>15</v>
      </c>
      <c r="B12" s="8" t="s">
        <v>7</v>
      </c>
      <c r="C12" s="30" t="s">
        <v>8</v>
      </c>
      <c r="D12" s="123">
        <v>68.7</v>
      </c>
      <c r="E12" s="159">
        <v>84.5</v>
      </c>
      <c r="F12" s="123">
        <v>100</v>
      </c>
    </row>
    <row r="13" spans="1:10" x14ac:dyDescent="0.3">
      <c r="A13" s="58" t="s">
        <v>16</v>
      </c>
      <c r="B13" s="8" t="s">
        <v>10</v>
      </c>
      <c r="C13" s="30" t="s">
        <v>5</v>
      </c>
      <c r="D13" s="123">
        <v>360</v>
      </c>
      <c r="E13" s="159">
        <v>380</v>
      </c>
      <c r="F13" s="123">
        <v>426.3</v>
      </c>
    </row>
    <row r="14" spans="1:10" x14ac:dyDescent="0.3">
      <c r="A14" s="58" t="s">
        <v>17</v>
      </c>
      <c r="B14" s="9" t="s">
        <v>12</v>
      </c>
      <c r="C14" s="30" t="s">
        <v>8</v>
      </c>
      <c r="D14" s="123">
        <v>84</v>
      </c>
      <c r="E14" s="159">
        <v>89</v>
      </c>
      <c r="F14" s="123">
        <v>100</v>
      </c>
    </row>
    <row r="15" spans="1:10" ht="28.5" x14ac:dyDescent="0.3">
      <c r="A15" s="10">
        <v>1.3</v>
      </c>
      <c r="B15" s="13" t="s">
        <v>18</v>
      </c>
      <c r="C15" s="47"/>
      <c r="D15" s="46"/>
      <c r="E15" s="46"/>
      <c r="F15" s="46"/>
    </row>
    <row r="16" spans="1:10" x14ac:dyDescent="0.3">
      <c r="A16" s="58" t="s">
        <v>19</v>
      </c>
      <c r="B16" s="14" t="s">
        <v>20</v>
      </c>
      <c r="C16" s="30" t="s">
        <v>5</v>
      </c>
      <c r="D16" s="116"/>
      <c r="E16" s="116"/>
      <c r="F16" s="116"/>
    </row>
    <row r="17" spans="1:9" x14ac:dyDescent="0.3">
      <c r="A17" s="58" t="s">
        <v>21</v>
      </c>
      <c r="B17" s="14" t="s">
        <v>22</v>
      </c>
      <c r="C17" s="30" t="s">
        <v>8</v>
      </c>
      <c r="D17" s="116"/>
      <c r="E17" s="116"/>
      <c r="F17" s="116"/>
    </row>
    <row r="18" spans="1:9" x14ac:dyDescent="0.3">
      <c r="A18" s="58" t="s">
        <v>23</v>
      </c>
      <c r="B18" s="14" t="s">
        <v>24</v>
      </c>
      <c r="C18" s="30" t="s">
        <v>5</v>
      </c>
      <c r="D18" s="116"/>
      <c r="E18" s="116"/>
      <c r="F18" s="116"/>
    </row>
    <row r="19" spans="1:9" x14ac:dyDescent="0.3">
      <c r="A19" s="58" t="s">
        <v>25</v>
      </c>
      <c r="B19" s="14" t="s">
        <v>26</v>
      </c>
      <c r="C19" s="30" t="s">
        <v>8</v>
      </c>
      <c r="D19" s="116"/>
      <c r="E19" s="116"/>
      <c r="F19" s="116"/>
    </row>
    <row r="20" spans="1:9" ht="42.75" x14ac:dyDescent="0.3">
      <c r="A20" s="10">
        <v>1.4</v>
      </c>
      <c r="B20" s="13" t="s">
        <v>27</v>
      </c>
      <c r="C20" s="47"/>
      <c r="D20" s="46"/>
      <c r="E20" s="46"/>
      <c r="F20" s="46"/>
    </row>
    <row r="21" spans="1:9" x14ac:dyDescent="0.3">
      <c r="A21" s="58" t="s">
        <v>28</v>
      </c>
      <c r="B21" s="8" t="s">
        <v>4</v>
      </c>
      <c r="C21" s="30" t="s">
        <v>5</v>
      </c>
      <c r="D21" s="116"/>
      <c r="E21" s="116"/>
      <c r="F21" s="116"/>
    </row>
    <row r="22" spans="1:9" x14ac:dyDescent="0.3">
      <c r="A22" s="58" t="s">
        <v>29</v>
      </c>
      <c r="B22" s="8" t="s">
        <v>7</v>
      </c>
      <c r="C22" s="30" t="s">
        <v>8</v>
      </c>
      <c r="D22" s="59"/>
      <c r="E22" s="59"/>
      <c r="F22" s="59"/>
    </row>
    <row r="23" spans="1:9" x14ac:dyDescent="0.3">
      <c r="A23" s="58" t="s">
        <v>30</v>
      </c>
      <c r="B23" s="8" t="s">
        <v>10</v>
      </c>
      <c r="C23" s="30" t="s">
        <v>5</v>
      </c>
      <c r="D23" s="116"/>
      <c r="E23" s="116"/>
      <c r="F23" s="116"/>
    </row>
    <row r="24" spans="1:9" ht="17.25" thickBot="1" x14ac:dyDescent="0.35">
      <c r="A24" s="57" t="s">
        <v>31</v>
      </c>
      <c r="B24" s="16" t="s">
        <v>12</v>
      </c>
      <c r="C24" s="43" t="s">
        <v>8</v>
      </c>
      <c r="D24" s="56"/>
      <c r="E24" s="56"/>
      <c r="F24" s="56"/>
    </row>
    <row r="25" spans="1:9" ht="28.5" x14ac:dyDescent="0.3">
      <c r="A25" s="10" t="s">
        <v>32</v>
      </c>
      <c r="B25" s="13" t="s">
        <v>68</v>
      </c>
      <c r="C25" s="47"/>
      <c r="D25" s="55"/>
      <c r="E25" s="55"/>
      <c r="F25" s="55"/>
    </row>
    <row r="26" spans="1:9" x14ac:dyDescent="0.3">
      <c r="A26" s="45">
        <v>2.1</v>
      </c>
      <c r="B26" s="8" t="s">
        <v>33</v>
      </c>
      <c r="C26" s="30" t="s">
        <v>5</v>
      </c>
      <c r="D26" s="33"/>
      <c r="E26" s="33"/>
      <c r="F26" s="33"/>
    </row>
    <row r="27" spans="1:9" x14ac:dyDescent="0.3">
      <c r="A27" s="45">
        <v>2.2000000000000002</v>
      </c>
      <c r="B27" s="8" t="s">
        <v>34</v>
      </c>
      <c r="C27" s="30" t="s">
        <v>8</v>
      </c>
      <c r="D27" s="33"/>
      <c r="E27" s="33"/>
      <c r="F27" s="33"/>
    </row>
    <row r="28" spans="1:9" x14ac:dyDescent="0.3">
      <c r="A28" s="45">
        <v>2.2999999999999998</v>
      </c>
      <c r="B28" s="8" t="s">
        <v>35</v>
      </c>
      <c r="C28" s="30" t="s">
        <v>5</v>
      </c>
      <c r="D28" s="34"/>
      <c r="E28" s="34"/>
      <c r="F28" s="34"/>
    </row>
    <row r="29" spans="1:9" x14ac:dyDescent="0.3">
      <c r="A29" s="45">
        <v>2.4</v>
      </c>
      <c r="B29" s="8" t="s">
        <v>36</v>
      </c>
      <c r="C29" s="30" t="s">
        <v>8</v>
      </c>
      <c r="D29" s="34"/>
      <c r="E29" s="34"/>
      <c r="F29" s="40"/>
      <c r="G29" s="39"/>
      <c r="H29" s="39"/>
      <c r="I29" s="39"/>
    </row>
    <row r="30" spans="1:9" x14ac:dyDescent="0.3">
      <c r="A30" s="45">
        <v>2.5</v>
      </c>
      <c r="B30" s="8" t="s">
        <v>37</v>
      </c>
      <c r="C30" s="30" t="s">
        <v>5</v>
      </c>
      <c r="D30" s="141">
        <v>30.7</v>
      </c>
      <c r="E30" s="160">
        <v>27.7</v>
      </c>
      <c r="F30" s="141">
        <v>37.299999999999997</v>
      </c>
    </row>
    <row r="31" spans="1:9" ht="17.25" thickBot="1" x14ac:dyDescent="0.35">
      <c r="A31" s="44">
        <v>2.6</v>
      </c>
      <c r="B31" s="20" t="s">
        <v>38</v>
      </c>
      <c r="C31" s="43" t="s">
        <v>8</v>
      </c>
      <c r="D31" s="143">
        <v>7.2</v>
      </c>
      <c r="E31" s="161">
        <v>6.5</v>
      </c>
      <c r="F31" s="141">
        <v>8.6999999999999993</v>
      </c>
      <c r="G31" s="39"/>
      <c r="H31" s="39"/>
      <c r="I31" s="39"/>
    </row>
    <row r="32" spans="1:9" ht="28.5" x14ac:dyDescent="0.3">
      <c r="A32" s="10">
        <v>3</v>
      </c>
      <c r="B32" s="21" t="s">
        <v>39</v>
      </c>
      <c r="C32" s="47"/>
      <c r="D32" s="46"/>
      <c r="E32" s="46"/>
      <c r="F32" s="46"/>
    </row>
    <row r="33" spans="1:11" ht="19.899999999999999" customHeight="1" thickBot="1" x14ac:dyDescent="0.35">
      <c r="A33" s="44">
        <v>3.1</v>
      </c>
      <c r="B33" s="20" t="s">
        <v>40</v>
      </c>
      <c r="C33" s="43" t="s">
        <v>5</v>
      </c>
      <c r="D33" s="52"/>
      <c r="E33" s="52"/>
      <c r="F33" s="52"/>
    </row>
    <row r="34" spans="1:11" ht="28.5" x14ac:dyDescent="0.3">
      <c r="A34" s="10">
        <v>4</v>
      </c>
      <c r="B34" s="21" t="s">
        <v>41</v>
      </c>
      <c r="C34" s="47"/>
      <c r="D34" s="46"/>
      <c r="E34" s="46"/>
      <c r="F34" s="46"/>
    </row>
    <row r="35" spans="1:11" ht="17.25" thickBot="1" x14ac:dyDescent="0.35">
      <c r="A35" s="44">
        <v>4.0999999999999996</v>
      </c>
      <c r="B35" s="20" t="s">
        <v>42</v>
      </c>
      <c r="C35" s="43" t="s">
        <v>43</v>
      </c>
      <c r="D35" s="53"/>
      <c r="E35" s="53"/>
      <c r="F35" s="53"/>
    </row>
    <row r="36" spans="1:11" ht="28.5" x14ac:dyDescent="0.3">
      <c r="A36" s="10">
        <v>5</v>
      </c>
      <c r="B36" s="21" t="s">
        <v>44</v>
      </c>
      <c r="C36" s="47"/>
      <c r="D36" s="46"/>
      <c r="E36" s="46"/>
      <c r="F36" s="46"/>
    </row>
    <row r="37" spans="1:11" x14ac:dyDescent="0.3">
      <c r="A37" s="45">
        <v>5.1100000000000003</v>
      </c>
      <c r="B37" s="8" t="s">
        <v>45</v>
      </c>
      <c r="C37" s="30" t="s">
        <v>46</v>
      </c>
      <c r="D37" s="50"/>
      <c r="E37" s="50"/>
      <c r="F37" s="50"/>
    </row>
    <row r="38" spans="1:11" x14ac:dyDescent="0.3">
      <c r="A38" s="45">
        <v>5.2</v>
      </c>
      <c r="B38" s="8" t="s">
        <v>47</v>
      </c>
      <c r="C38" s="30" t="s">
        <v>46</v>
      </c>
      <c r="D38" s="50"/>
      <c r="E38" s="50"/>
      <c r="F38" s="50"/>
    </row>
    <row r="39" spans="1:11" ht="19.899999999999999" customHeight="1" thickBot="1" x14ac:dyDescent="0.35">
      <c r="A39" s="44" t="s">
        <v>48</v>
      </c>
      <c r="B39" s="20" t="s">
        <v>49</v>
      </c>
      <c r="C39" s="43" t="s">
        <v>46</v>
      </c>
      <c r="D39" s="52"/>
      <c r="E39" s="52"/>
      <c r="F39" s="52"/>
    </row>
    <row r="40" spans="1:11" x14ac:dyDescent="0.3">
      <c r="A40" s="3">
        <v>6</v>
      </c>
      <c r="B40" s="21" t="s">
        <v>50</v>
      </c>
      <c r="C40" s="30"/>
      <c r="D40" s="116"/>
      <c r="E40" s="116"/>
      <c r="F40" s="116"/>
    </row>
    <row r="41" spans="1:11" x14ac:dyDescent="0.3">
      <c r="A41" s="45">
        <v>6.1</v>
      </c>
      <c r="B41" s="8" t="s">
        <v>33</v>
      </c>
      <c r="C41" s="30" t="s">
        <v>5</v>
      </c>
      <c r="D41" s="50"/>
      <c r="E41" s="50"/>
      <c r="F41" s="50"/>
    </row>
    <row r="42" spans="1:11" x14ac:dyDescent="0.3">
      <c r="A42" s="45">
        <v>6.2</v>
      </c>
      <c r="B42" s="8" t="s">
        <v>34</v>
      </c>
      <c r="C42" s="30" t="s">
        <v>8</v>
      </c>
      <c r="D42" s="49"/>
      <c r="E42" s="49"/>
      <c r="F42" s="49"/>
    </row>
    <row r="43" spans="1:11" x14ac:dyDescent="0.3">
      <c r="A43" s="45">
        <v>6.3</v>
      </c>
      <c r="B43" s="8" t="s">
        <v>35</v>
      </c>
      <c r="C43" s="30" t="s">
        <v>5</v>
      </c>
      <c r="D43" s="116"/>
      <c r="E43" s="116"/>
      <c r="F43" s="116"/>
    </row>
    <row r="44" spans="1:11" x14ac:dyDescent="0.3">
      <c r="A44" s="45">
        <v>6.4</v>
      </c>
      <c r="B44" s="8" t="s">
        <v>36</v>
      </c>
      <c r="C44" s="30" t="s">
        <v>8</v>
      </c>
      <c r="D44" s="49"/>
      <c r="E44" s="49"/>
      <c r="F44" s="49"/>
    </row>
    <row r="45" spans="1:11" x14ac:dyDescent="0.3">
      <c r="A45" s="45">
        <v>6.5</v>
      </c>
      <c r="B45" s="8" t="s">
        <v>37</v>
      </c>
      <c r="C45" s="30" t="s">
        <v>5</v>
      </c>
      <c r="D45" s="163">
        <v>173.1</v>
      </c>
      <c r="E45" s="164">
        <v>133.30000000000001</v>
      </c>
      <c r="F45" s="163">
        <v>96</v>
      </c>
    </row>
    <row r="46" spans="1:11" ht="17.25" thickBot="1" x14ac:dyDescent="0.35">
      <c r="A46" s="45">
        <v>6.6</v>
      </c>
      <c r="B46" s="8" t="s">
        <v>38</v>
      </c>
      <c r="C46" s="30" t="s">
        <v>8</v>
      </c>
      <c r="D46" s="165">
        <v>0.40600000000000003</v>
      </c>
      <c r="E46" s="166">
        <v>0.313</v>
      </c>
      <c r="F46" s="167">
        <v>0.22500000000000001</v>
      </c>
    </row>
    <row r="47" spans="1:11" x14ac:dyDescent="0.3">
      <c r="A47" s="51">
        <v>6.7</v>
      </c>
      <c r="B47" s="21" t="s">
        <v>51</v>
      </c>
      <c r="C47" s="47"/>
      <c r="D47" s="46"/>
      <c r="E47" s="46"/>
      <c r="F47" s="46"/>
      <c r="K47" s="35">
        <v>50</v>
      </c>
    </row>
    <row r="48" spans="1:11" x14ac:dyDescent="0.3">
      <c r="A48" s="45">
        <v>6.8</v>
      </c>
      <c r="B48" s="8" t="s">
        <v>52</v>
      </c>
      <c r="C48" s="30" t="s">
        <v>5</v>
      </c>
      <c r="D48" s="50"/>
      <c r="E48" s="50"/>
      <c r="F48" s="50"/>
    </row>
    <row r="49" spans="1:9" ht="17.25" thickBot="1" x14ac:dyDescent="0.35">
      <c r="A49" s="44">
        <v>6.9</v>
      </c>
      <c r="B49" s="20" t="s">
        <v>53</v>
      </c>
      <c r="C49" s="43" t="s">
        <v>8</v>
      </c>
      <c r="D49" s="49"/>
      <c r="E49" s="49"/>
      <c r="F49" s="49"/>
    </row>
    <row r="50" spans="1:9" ht="86.25" thickBot="1" x14ac:dyDescent="0.35">
      <c r="A50" s="24">
        <v>7</v>
      </c>
      <c r="B50" s="25" t="s">
        <v>54</v>
      </c>
      <c r="C50" s="48" t="s">
        <v>8</v>
      </c>
      <c r="D50" s="162">
        <v>0.93</v>
      </c>
      <c r="E50" s="162">
        <v>0.96499999999999997</v>
      </c>
      <c r="F50" s="162">
        <v>1</v>
      </c>
    </row>
    <row r="51" spans="1:9" ht="43.5" customHeight="1" x14ac:dyDescent="0.3">
      <c r="A51" s="27">
        <v>8</v>
      </c>
      <c r="B51" s="21" t="s">
        <v>63</v>
      </c>
      <c r="C51" s="47"/>
      <c r="D51" s="46"/>
      <c r="E51" s="46"/>
      <c r="F51" s="46"/>
    </row>
    <row r="52" spans="1:9" ht="40.5" x14ac:dyDescent="0.3">
      <c r="A52" s="45">
        <v>8.1</v>
      </c>
      <c r="B52" s="30" t="s">
        <v>55</v>
      </c>
      <c r="C52" s="30" t="s">
        <v>8</v>
      </c>
      <c r="D52" s="116"/>
      <c r="E52" s="116"/>
      <c r="F52" s="116"/>
    </row>
    <row r="53" spans="1:9" ht="27" x14ac:dyDescent="0.3">
      <c r="A53" s="45">
        <v>8.1999999999999993</v>
      </c>
      <c r="B53" s="30" t="s">
        <v>56</v>
      </c>
      <c r="C53" s="30" t="s">
        <v>8</v>
      </c>
      <c r="D53" s="116"/>
      <c r="E53" s="116"/>
      <c r="F53" s="116"/>
    </row>
    <row r="54" spans="1:9" ht="27" x14ac:dyDescent="0.3">
      <c r="A54" s="45">
        <v>8.3000000000000007</v>
      </c>
      <c r="B54" s="30" t="s">
        <v>57</v>
      </c>
      <c r="C54" s="30" t="s">
        <v>8</v>
      </c>
      <c r="D54" s="116"/>
      <c r="E54" s="116"/>
      <c r="F54" s="116"/>
    </row>
    <row r="55" spans="1:9" ht="17.25" thickBot="1" x14ac:dyDescent="0.35">
      <c r="A55" s="44">
        <v>8.4</v>
      </c>
      <c r="B55" s="43" t="s">
        <v>58</v>
      </c>
      <c r="C55" s="43" t="s">
        <v>8</v>
      </c>
      <c r="D55" s="42"/>
      <c r="E55" s="42"/>
      <c r="F55" s="42"/>
    </row>
    <row r="57" spans="1:9" ht="30.75" customHeight="1" x14ac:dyDescent="0.3">
      <c r="A57" s="28" t="s">
        <v>59</v>
      </c>
      <c r="B57" s="176" t="s">
        <v>60</v>
      </c>
      <c r="C57" s="176"/>
      <c r="D57" s="176"/>
      <c r="E57" s="176"/>
      <c r="F57" s="169"/>
      <c r="G57" s="169"/>
      <c r="H57" s="169"/>
      <c r="I57" s="169"/>
    </row>
    <row r="58" spans="1:9" ht="27.75" customHeight="1" x14ac:dyDescent="0.3">
      <c r="A58" s="28" t="s">
        <v>61</v>
      </c>
      <c r="B58" s="170" t="s">
        <v>62</v>
      </c>
      <c r="C58" s="169"/>
      <c r="D58" s="169"/>
      <c r="E58" s="169"/>
      <c r="F58" s="169"/>
      <c r="G58" s="169"/>
      <c r="H58" s="169"/>
      <c r="I58" s="169"/>
    </row>
    <row r="59" spans="1:9" ht="43.5" customHeight="1" x14ac:dyDescent="0.3">
      <c r="A59" s="29" t="s">
        <v>64</v>
      </c>
      <c r="B59" s="170" t="s">
        <v>65</v>
      </c>
      <c r="C59" s="169"/>
      <c r="D59" s="169"/>
      <c r="E59" s="169"/>
      <c r="F59" s="169"/>
      <c r="G59" s="169"/>
      <c r="H59" s="169"/>
      <c r="I59" s="169"/>
    </row>
    <row r="60" spans="1:9" ht="120.75" customHeight="1" x14ac:dyDescent="0.3">
      <c r="A60" s="171"/>
      <c r="B60" s="171"/>
      <c r="C60" s="172"/>
      <c r="D60" s="172"/>
      <c r="E60" s="171"/>
      <c r="F60" s="173"/>
      <c r="G60" s="173"/>
      <c r="H60" s="173"/>
      <c r="I60" s="173"/>
    </row>
  </sheetData>
  <mergeCells count="10">
    <mergeCell ref="A1:B1"/>
    <mergeCell ref="F2:F3"/>
    <mergeCell ref="A60:I60"/>
    <mergeCell ref="B59:I59"/>
    <mergeCell ref="B58:I58"/>
    <mergeCell ref="B57:I57"/>
    <mergeCell ref="A2:A3"/>
    <mergeCell ref="B2:B3"/>
    <mergeCell ref="C2:C3"/>
    <mergeCell ref="D2:D3"/>
  </mergeCells>
  <pageMargins left="0.2" right="0.2" top="0.7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0"/>
  <sheetViews>
    <sheetView topLeftCell="A4" workbookViewId="0">
      <selection activeCell="D2" sqref="D2:F3"/>
    </sheetView>
  </sheetViews>
  <sheetFormatPr defaultColWidth="6.75" defaultRowHeight="16.5" x14ac:dyDescent="0.3"/>
  <cols>
    <col min="1" max="1" width="4.75" style="1" customWidth="1"/>
    <col min="2" max="2" width="50.75" style="1" customWidth="1"/>
    <col min="3" max="3" width="5.875" style="2" customWidth="1"/>
    <col min="4" max="4" width="10" style="2" customWidth="1"/>
    <col min="5" max="5" width="11.125" style="1" customWidth="1"/>
    <col min="6" max="6" width="9.25" style="35" customWidth="1"/>
    <col min="7" max="7" width="6.625" style="35" customWidth="1"/>
    <col min="8" max="9" width="8.75" style="35" customWidth="1"/>
    <col min="10" max="247" width="8.75" style="1" customWidth="1"/>
    <col min="248" max="16384" width="6.75" style="1"/>
  </cols>
  <sheetData>
    <row r="1" spans="1:8" ht="17.25" thickBot="1" x14ac:dyDescent="0.35">
      <c r="B1" s="1" t="s">
        <v>95</v>
      </c>
    </row>
    <row r="2" spans="1:8" ht="16.5" customHeight="1" x14ac:dyDescent="0.3">
      <c r="A2" s="177" t="s">
        <v>0</v>
      </c>
      <c r="B2" s="179" t="s">
        <v>1</v>
      </c>
      <c r="C2" s="181" t="s">
        <v>2</v>
      </c>
      <c r="D2" s="186">
        <v>2024</v>
      </c>
      <c r="E2" s="135">
        <v>2025</v>
      </c>
      <c r="F2" s="184">
        <v>2026</v>
      </c>
    </row>
    <row r="3" spans="1:8" x14ac:dyDescent="0.3">
      <c r="A3" s="178"/>
      <c r="B3" s="180"/>
      <c r="C3" s="182"/>
      <c r="D3" s="187"/>
      <c r="E3" s="136"/>
      <c r="F3" s="185"/>
    </row>
    <row r="4" spans="1:8" ht="28.5" x14ac:dyDescent="0.3">
      <c r="A4" s="3">
        <v>1</v>
      </c>
      <c r="B4" s="4" t="s">
        <v>67</v>
      </c>
      <c r="C4" s="30"/>
      <c r="D4" s="64"/>
      <c r="E4" s="64"/>
      <c r="F4" s="64"/>
    </row>
    <row r="5" spans="1:8" x14ac:dyDescent="0.3">
      <c r="A5" s="3">
        <v>1.1000000000000001</v>
      </c>
      <c r="B5" s="4" t="s">
        <v>66</v>
      </c>
      <c r="C5" s="30"/>
      <c r="D5" s="64"/>
      <c r="E5" s="64"/>
      <c r="F5" s="64"/>
    </row>
    <row r="6" spans="1:8" x14ac:dyDescent="0.3">
      <c r="A6" s="58" t="s">
        <v>3</v>
      </c>
      <c r="B6" s="8" t="s">
        <v>4</v>
      </c>
      <c r="C6" s="30" t="s">
        <v>5</v>
      </c>
      <c r="D6" s="64"/>
      <c r="E6" s="64"/>
      <c r="F6" s="64"/>
      <c r="G6" s="36"/>
      <c r="H6" s="36"/>
    </row>
    <row r="7" spans="1:8" x14ac:dyDescent="0.3">
      <c r="A7" s="58" t="s">
        <v>6</v>
      </c>
      <c r="B7" s="8" t="s">
        <v>7</v>
      </c>
      <c r="C7" s="30" t="s">
        <v>8</v>
      </c>
      <c r="D7" s="59"/>
      <c r="E7" s="59"/>
      <c r="F7" s="59"/>
    </row>
    <row r="8" spans="1:8" x14ac:dyDescent="0.3">
      <c r="A8" s="58" t="s">
        <v>9</v>
      </c>
      <c r="B8" s="8" t="s">
        <v>10</v>
      </c>
      <c r="C8" s="30" t="s">
        <v>5</v>
      </c>
      <c r="D8" s="63"/>
      <c r="E8" s="63"/>
      <c r="F8" s="63"/>
    </row>
    <row r="9" spans="1:8" x14ac:dyDescent="0.3">
      <c r="A9" s="58" t="s">
        <v>11</v>
      </c>
      <c r="B9" s="9" t="s">
        <v>12</v>
      </c>
      <c r="C9" s="30" t="s">
        <v>8</v>
      </c>
      <c r="D9" s="59"/>
      <c r="E9" s="59"/>
      <c r="F9" s="59"/>
    </row>
    <row r="10" spans="1:8" ht="33" x14ac:dyDescent="0.3">
      <c r="A10" s="10">
        <v>1.2</v>
      </c>
      <c r="B10" s="11" t="s">
        <v>13</v>
      </c>
      <c r="C10" s="47"/>
      <c r="D10" s="62"/>
      <c r="E10" s="62"/>
      <c r="F10" s="62"/>
    </row>
    <row r="11" spans="1:8" x14ac:dyDescent="0.3">
      <c r="A11" s="58" t="s">
        <v>14</v>
      </c>
      <c r="B11" s="8" t="s">
        <v>4</v>
      </c>
      <c r="C11" s="30" t="s">
        <v>5</v>
      </c>
      <c r="D11" s="139">
        <v>188.1</v>
      </c>
      <c r="E11" s="139">
        <v>200.3</v>
      </c>
      <c r="F11" s="139">
        <v>215.5</v>
      </c>
      <c r="G11" s="1"/>
      <c r="H11" s="1"/>
    </row>
    <row r="12" spans="1:8" x14ac:dyDescent="0.3">
      <c r="A12" s="58" t="s">
        <v>15</v>
      </c>
      <c r="B12" s="8" t="s">
        <v>7</v>
      </c>
      <c r="C12" s="30" t="s">
        <v>8</v>
      </c>
      <c r="D12" s="140">
        <v>53.3</v>
      </c>
      <c r="E12" s="140">
        <v>56.8</v>
      </c>
      <c r="F12" s="140">
        <v>61.1</v>
      </c>
      <c r="G12" s="1"/>
      <c r="H12" s="1"/>
    </row>
    <row r="13" spans="1:8" x14ac:dyDescent="0.3">
      <c r="A13" s="58" t="s">
        <v>16</v>
      </c>
      <c r="B13" s="8" t="s">
        <v>10</v>
      </c>
      <c r="C13" s="30" t="s">
        <v>5</v>
      </c>
      <c r="D13" s="139">
        <v>213.9</v>
      </c>
      <c r="E13" s="139">
        <v>213.9</v>
      </c>
      <c r="F13" s="139">
        <v>213.9</v>
      </c>
      <c r="G13" s="1"/>
      <c r="H13" s="1"/>
    </row>
    <row r="14" spans="1:8" x14ac:dyDescent="0.3">
      <c r="A14" s="58" t="s">
        <v>17</v>
      </c>
      <c r="B14" s="9" t="s">
        <v>12</v>
      </c>
      <c r="C14" s="30" t="s">
        <v>8</v>
      </c>
      <c r="D14" s="140">
        <v>60.6</v>
      </c>
      <c r="E14" s="140">
        <v>60.6</v>
      </c>
      <c r="F14" s="140">
        <v>60.6</v>
      </c>
      <c r="G14" s="1"/>
      <c r="H14" s="1"/>
    </row>
    <row r="15" spans="1:8" ht="28.5" x14ac:dyDescent="0.3">
      <c r="A15" s="10">
        <v>1.3</v>
      </c>
      <c r="B15" s="13" t="s">
        <v>18</v>
      </c>
      <c r="C15" s="47"/>
      <c r="D15" s="46"/>
      <c r="E15" s="46"/>
      <c r="F15" s="46"/>
    </row>
    <row r="16" spans="1:8" x14ac:dyDescent="0.3">
      <c r="A16" s="58" t="s">
        <v>19</v>
      </c>
      <c r="B16" s="14" t="s">
        <v>20</v>
      </c>
      <c r="C16" s="30" t="s">
        <v>5</v>
      </c>
      <c r="D16" s="116"/>
      <c r="E16" s="116"/>
      <c r="F16" s="116"/>
    </row>
    <row r="17" spans="1:7" x14ac:dyDescent="0.3">
      <c r="A17" s="58" t="s">
        <v>21</v>
      </c>
      <c r="B17" s="14" t="s">
        <v>22</v>
      </c>
      <c r="C17" s="30" t="s">
        <v>8</v>
      </c>
      <c r="D17" s="116"/>
      <c r="E17" s="116"/>
      <c r="F17" s="116"/>
    </row>
    <row r="18" spans="1:7" x14ac:dyDescent="0.3">
      <c r="A18" s="58" t="s">
        <v>23</v>
      </c>
      <c r="B18" s="14" t="s">
        <v>24</v>
      </c>
      <c r="C18" s="30" t="s">
        <v>5</v>
      </c>
      <c r="D18" s="116"/>
      <c r="E18" s="116"/>
      <c r="F18" s="116"/>
    </row>
    <row r="19" spans="1:7" x14ac:dyDescent="0.3">
      <c r="A19" s="58" t="s">
        <v>25</v>
      </c>
      <c r="B19" s="14" t="s">
        <v>26</v>
      </c>
      <c r="C19" s="30" t="s">
        <v>8</v>
      </c>
      <c r="D19" s="116"/>
      <c r="E19" s="116"/>
      <c r="F19" s="116"/>
    </row>
    <row r="20" spans="1:7" ht="42.75" x14ac:dyDescent="0.3">
      <c r="A20" s="10">
        <v>1.4</v>
      </c>
      <c r="B20" s="13" t="s">
        <v>27</v>
      </c>
      <c r="C20" s="47"/>
      <c r="D20" s="46"/>
      <c r="E20" s="46"/>
      <c r="F20" s="46"/>
    </row>
    <row r="21" spans="1:7" x14ac:dyDescent="0.3">
      <c r="A21" s="58" t="s">
        <v>28</v>
      </c>
      <c r="B21" s="8" t="s">
        <v>4</v>
      </c>
      <c r="C21" s="30" t="s">
        <v>5</v>
      </c>
      <c r="D21" s="116"/>
      <c r="E21" s="116"/>
      <c r="F21" s="116"/>
    </row>
    <row r="22" spans="1:7" x14ac:dyDescent="0.3">
      <c r="A22" s="58" t="s">
        <v>29</v>
      </c>
      <c r="B22" s="8" t="s">
        <v>7</v>
      </c>
      <c r="C22" s="30" t="s">
        <v>8</v>
      </c>
      <c r="D22" s="59"/>
      <c r="E22" s="59"/>
      <c r="F22" s="59"/>
    </row>
    <row r="23" spans="1:7" x14ac:dyDescent="0.3">
      <c r="A23" s="58" t="s">
        <v>30</v>
      </c>
      <c r="B23" s="8" t="s">
        <v>10</v>
      </c>
      <c r="C23" s="30" t="s">
        <v>5</v>
      </c>
      <c r="D23" s="116"/>
      <c r="E23" s="116"/>
      <c r="F23" s="116"/>
    </row>
    <row r="24" spans="1:7" ht="17.25" thickBot="1" x14ac:dyDescent="0.35">
      <c r="A24" s="57" t="s">
        <v>31</v>
      </c>
      <c r="B24" s="16" t="s">
        <v>12</v>
      </c>
      <c r="C24" s="43" t="s">
        <v>8</v>
      </c>
      <c r="D24" s="56"/>
      <c r="E24" s="56"/>
      <c r="F24" s="56"/>
    </row>
    <row r="25" spans="1:7" ht="28.5" x14ac:dyDescent="0.3">
      <c r="A25" s="10" t="s">
        <v>32</v>
      </c>
      <c r="B25" s="13" t="s">
        <v>68</v>
      </c>
      <c r="C25" s="47"/>
      <c r="D25" s="55"/>
      <c r="E25" s="55"/>
      <c r="F25" s="55"/>
    </row>
    <row r="26" spans="1:7" x14ac:dyDescent="0.3">
      <c r="A26" s="45">
        <v>2.1</v>
      </c>
      <c r="B26" s="8" t="s">
        <v>33</v>
      </c>
      <c r="C26" s="30" t="s">
        <v>5</v>
      </c>
      <c r="D26" s="33"/>
      <c r="E26" s="33"/>
      <c r="F26" s="33"/>
    </row>
    <row r="27" spans="1:7" x14ac:dyDescent="0.3">
      <c r="A27" s="45">
        <v>2.2000000000000002</v>
      </c>
      <c r="B27" s="8" t="s">
        <v>34</v>
      </c>
      <c r="C27" s="30" t="s">
        <v>8</v>
      </c>
      <c r="D27" s="33"/>
      <c r="E27" s="33"/>
      <c r="F27" s="33"/>
    </row>
    <row r="28" spans="1:7" x14ac:dyDescent="0.3">
      <c r="A28" s="45">
        <v>2.2999999999999998</v>
      </c>
      <c r="B28" s="8" t="s">
        <v>35</v>
      </c>
      <c r="C28" s="30" t="s">
        <v>5</v>
      </c>
      <c r="D28" s="34"/>
      <c r="E28" s="34"/>
      <c r="F28" s="34"/>
    </row>
    <row r="29" spans="1:7" x14ac:dyDescent="0.3">
      <c r="A29" s="45">
        <v>2.4</v>
      </c>
      <c r="B29" s="8" t="s">
        <v>36</v>
      </c>
      <c r="C29" s="30" t="s">
        <v>8</v>
      </c>
      <c r="D29" s="34"/>
      <c r="E29" s="34"/>
      <c r="F29" s="40"/>
      <c r="G29" s="39"/>
    </row>
    <row r="30" spans="1:7" x14ac:dyDescent="0.3">
      <c r="A30" s="45">
        <v>2.5</v>
      </c>
      <c r="B30" s="8" t="s">
        <v>37</v>
      </c>
      <c r="C30" s="30" t="s">
        <v>5</v>
      </c>
      <c r="D30" s="141">
        <v>12.2</v>
      </c>
      <c r="E30" s="141">
        <v>15.2</v>
      </c>
      <c r="F30" s="141">
        <v>9.3000000000000007</v>
      </c>
    </row>
    <row r="31" spans="1:7" ht="17.25" thickBot="1" x14ac:dyDescent="0.35">
      <c r="A31" s="44">
        <v>2.6</v>
      </c>
      <c r="B31" s="20" t="s">
        <v>38</v>
      </c>
      <c r="C31" s="43" t="s">
        <v>8</v>
      </c>
      <c r="D31" s="143">
        <v>3.4</v>
      </c>
      <c r="E31" s="143">
        <v>4.3</v>
      </c>
      <c r="F31" s="143">
        <v>2.6</v>
      </c>
      <c r="G31" s="39"/>
    </row>
    <row r="32" spans="1:7" ht="28.5" x14ac:dyDescent="0.3">
      <c r="A32" s="10">
        <v>3</v>
      </c>
      <c r="B32" s="21" t="s">
        <v>39</v>
      </c>
      <c r="C32" s="47"/>
      <c r="D32" s="46"/>
      <c r="E32" s="46"/>
      <c r="F32" s="46"/>
    </row>
    <row r="33" spans="1:9" ht="19.899999999999999" customHeight="1" thickBot="1" x14ac:dyDescent="0.35">
      <c r="A33" s="44">
        <v>3.1</v>
      </c>
      <c r="B33" s="20" t="s">
        <v>40</v>
      </c>
      <c r="C33" s="43" t="s">
        <v>5</v>
      </c>
      <c r="D33" s="52"/>
      <c r="E33" s="52"/>
      <c r="F33" s="52"/>
    </row>
    <row r="34" spans="1:9" ht="28.5" x14ac:dyDescent="0.3">
      <c r="A34" s="10">
        <v>4</v>
      </c>
      <c r="B34" s="21" t="s">
        <v>41</v>
      </c>
      <c r="C34" s="47"/>
      <c r="D34" s="46"/>
      <c r="E34" s="46"/>
      <c r="F34" s="46"/>
    </row>
    <row r="35" spans="1:9" ht="17.25" thickBot="1" x14ac:dyDescent="0.35">
      <c r="A35" s="44">
        <v>4.0999999999999996</v>
      </c>
      <c r="B35" s="20" t="s">
        <v>42</v>
      </c>
      <c r="C35" s="43" t="s">
        <v>43</v>
      </c>
      <c r="D35" s="53"/>
      <c r="E35" s="53"/>
      <c r="F35" s="53"/>
    </row>
    <row r="36" spans="1:9" ht="28.5" x14ac:dyDescent="0.3">
      <c r="A36" s="10">
        <v>5</v>
      </c>
      <c r="B36" s="21" t="s">
        <v>44</v>
      </c>
      <c r="C36" s="47"/>
      <c r="D36" s="46"/>
      <c r="E36" s="46"/>
      <c r="F36" s="46"/>
    </row>
    <row r="37" spans="1:9" x14ac:dyDescent="0.3">
      <c r="A37" s="45">
        <v>5.1100000000000003</v>
      </c>
      <c r="B37" s="8" t="s">
        <v>45</v>
      </c>
      <c r="C37" s="30" t="s">
        <v>46</v>
      </c>
      <c r="D37" s="50"/>
      <c r="E37" s="50"/>
      <c r="F37" s="50"/>
    </row>
    <row r="38" spans="1:9" x14ac:dyDescent="0.3">
      <c r="A38" s="45">
        <v>5.2</v>
      </c>
      <c r="B38" s="8" t="s">
        <v>47</v>
      </c>
      <c r="C38" s="30" t="s">
        <v>46</v>
      </c>
      <c r="D38" s="50"/>
      <c r="E38" s="50"/>
      <c r="F38" s="50"/>
    </row>
    <row r="39" spans="1:9" ht="19.899999999999999" customHeight="1" thickBot="1" x14ac:dyDescent="0.35">
      <c r="A39" s="44" t="s">
        <v>48</v>
      </c>
      <c r="B39" s="20" t="s">
        <v>49</v>
      </c>
      <c r="C39" s="43" t="s">
        <v>46</v>
      </c>
      <c r="D39" s="52"/>
      <c r="E39" s="52"/>
      <c r="F39" s="52"/>
    </row>
    <row r="40" spans="1:9" x14ac:dyDescent="0.3">
      <c r="A40" s="3">
        <v>6</v>
      </c>
      <c r="B40" s="21" t="s">
        <v>50</v>
      </c>
      <c r="C40" s="30"/>
      <c r="D40" s="116"/>
      <c r="E40" s="116"/>
      <c r="F40" s="116"/>
    </row>
    <row r="41" spans="1:9" x14ac:dyDescent="0.3">
      <c r="A41" s="45">
        <v>6.1</v>
      </c>
      <c r="B41" s="8" t="s">
        <v>33</v>
      </c>
      <c r="C41" s="30" t="s">
        <v>5</v>
      </c>
      <c r="D41" s="50"/>
      <c r="E41" s="50"/>
      <c r="F41" s="50"/>
    </row>
    <row r="42" spans="1:9" x14ac:dyDescent="0.3">
      <c r="A42" s="45">
        <v>6.2</v>
      </c>
      <c r="B42" s="8" t="s">
        <v>34</v>
      </c>
      <c r="C42" s="30" t="s">
        <v>8</v>
      </c>
      <c r="D42" s="49"/>
      <c r="E42" s="49"/>
      <c r="F42" s="49"/>
    </row>
    <row r="43" spans="1:9" x14ac:dyDescent="0.3">
      <c r="A43" s="45">
        <v>6.3</v>
      </c>
      <c r="B43" s="8" t="s">
        <v>35</v>
      </c>
      <c r="C43" s="30" t="s">
        <v>5</v>
      </c>
      <c r="D43" s="116"/>
      <c r="E43" s="116"/>
      <c r="F43" s="116"/>
    </row>
    <row r="44" spans="1:9" x14ac:dyDescent="0.3">
      <c r="A44" s="45">
        <v>6.4</v>
      </c>
      <c r="B44" s="8" t="s">
        <v>36</v>
      </c>
      <c r="C44" s="30" t="s">
        <v>8</v>
      </c>
      <c r="D44" s="49"/>
      <c r="E44" s="49"/>
      <c r="F44" s="49"/>
    </row>
    <row r="45" spans="1:9" x14ac:dyDescent="0.3">
      <c r="A45" s="45">
        <v>6.5</v>
      </c>
      <c r="B45" s="8" t="s">
        <v>37</v>
      </c>
      <c r="C45" s="30" t="s">
        <v>5</v>
      </c>
      <c r="D45" s="139">
        <v>166.3</v>
      </c>
      <c r="E45" s="139">
        <v>154.1</v>
      </c>
      <c r="F45" s="139">
        <v>138.9</v>
      </c>
    </row>
    <row r="46" spans="1:9" x14ac:dyDescent="0.3">
      <c r="A46" s="45">
        <v>6.6</v>
      </c>
      <c r="B46" s="8" t="s">
        <v>38</v>
      </c>
      <c r="C46" s="30" t="s">
        <v>8</v>
      </c>
      <c r="D46" s="144">
        <v>47.16</v>
      </c>
      <c r="E46" s="144">
        <v>43.7</v>
      </c>
      <c r="F46" s="144">
        <v>39.39</v>
      </c>
    </row>
    <row r="47" spans="1:9" x14ac:dyDescent="0.3">
      <c r="A47" s="51">
        <v>6.7</v>
      </c>
      <c r="B47" s="21" t="s">
        <v>51</v>
      </c>
      <c r="C47" s="47"/>
      <c r="D47" s="46"/>
      <c r="E47" s="46"/>
      <c r="F47" s="46"/>
      <c r="I47" s="35">
        <v>50</v>
      </c>
    </row>
    <row r="48" spans="1:9" x14ac:dyDescent="0.3">
      <c r="A48" s="45">
        <v>6.8</v>
      </c>
      <c r="B48" s="8" t="s">
        <v>52</v>
      </c>
      <c r="C48" s="30" t="s">
        <v>5</v>
      </c>
      <c r="D48" s="50"/>
      <c r="E48" s="50"/>
      <c r="F48" s="50"/>
    </row>
    <row r="49" spans="1:7" ht="17.25" thickBot="1" x14ac:dyDescent="0.35">
      <c r="A49" s="44">
        <v>6.9</v>
      </c>
      <c r="B49" s="20" t="s">
        <v>53</v>
      </c>
      <c r="C49" s="43" t="s">
        <v>8</v>
      </c>
      <c r="D49" s="49"/>
      <c r="E49" s="49"/>
      <c r="F49" s="49"/>
    </row>
    <row r="50" spans="1:7" ht="86.25" thickBot="1" x14ac:dyDescent="0.35">
      <c r="A50" s="24">
        <v>7</v>
      </c>
      <c r="B50" s="25" t="s">
        <v>54</v>
      </c>
      <c r="C50" s="48" t="s">
        <v>8</v>
      </c>
      <c r="D50" s="120">
        <v>95.78</v>
      </c>
      <c r="E50" s="120">
        <v>95.78</v>
      </c>
      <c r="F50" s="120">
        <v>97.89</v>
      </c>
    </row>
    <row r="51" spans="1:7" ht="43.5" customHeight="1" x14ac:dyDescent="0.3">
      <c r="A51" s="27">
        <v>8</v>
      </c>
      <c r="B51" s="21" t="s">
        <v>63</v>
      </c>
      <c r="C51" s="47"/>
      <c r="D51" s="46"/>
      <c r="E51" s="46"/>
      <c r="F51" s="46"/>
    </row>
    <row r="52" spans="1:7" ht="40.5" x14ac:dyDescent="0.3">
      <c r="A52" s="45">
        <v>8.1</v>
      </c>
      <c r="B52" s="30" t="s">
        <v>55</v>
      </c>
      <c r="C52" s="30" t="s">
        <v>8</v>
      </c>
      <c r="D52" s="116"/>
      <c r="E52" s="116"/>
      <c r="F52" s="116"/>
    </row>
    <row r="53" spans="1:7" ht="27" x14ac:dyDescent="0.3">
      <c r="A53" s="45">
        <v>8.1999999999999993</v>
      </c>
      <c r="B53" s="30" t="s">
        <v>56</v>
      </c>
      <c r="C53" s="30" t="s">
        <v>8</v>
      </c>
      <c r="D53" s="116"/>
      <c r="E53" s="116"/>
      <c r="F53" s="116"/>
    </row>
    <row r="54" spans="1:7" ht="27" x14ac:dyDescent="0.3">
      <c r="A54" s="45">
        <v>8.3000000000000007</v>
      </c>
      <c r="B54" s="30" t="s">
        <v>57</v>
      </c>
      <c r="C54" s="30" t="s">
        <v>8</v>
      </c>
      <c r="D54" s="116"/>
      <c r="E54" s="116"/>
      <c r="F54" s="116"/>
    </row>
    <row r="55" spans="1:7" ht="17.25" thickBot="1" x14ac:dyDescent="0.35">
      <c r="A55" s="44">
        <v>8.4</v>
      </c>
      <c r="B55" s="43" t="s">
        <v>58</v>
      </c>
      <c r="C55" s="43" t="s">
        <v>8</v>
      </c>
      <c r="D55" s="42"/>
      <c r="E55" s="42"/>
      <c r="F55" s="42"/>
    </row>
    <row r="57" spans="1:7" ht="30.75" customHeight="1" x14ac:dyDescent="0.3">
      <c r="A57" s="28" t="s">
        <v>59</v>
      </c>
      <c r="B57" s="176" t="s">
        <v>60</v>
      </c>
      <c r="C57" s="176"/>
      <c r="D57" s="176"/>
      <c r="E57" s="176"/>
      <c r="F57" s="169"/>
      <c r="G57" s="169"/>
    </row>
    <row r="58" spans="1:7" ht="27.75" customHeight="1" x14ac:dyDescent="0.3">
      <c r="A58" s="28" t="s">
        <v>61</v>
      </c>
      <c r="B58" s="168" t="s">
        <v>62</v>
      </c>
      <c r="C58" s="169"/>
      <c r="D58" s="169"/>
      <c r="E58" s="169"/>
      <c r="F58" s="169"/>
      <c r="G58" s="169"/>
    </row>
    <row r="59" spans="1:7" ht="43.5" customHeight="1" x14ac:dyDescent="0.3">
      <c r="A59" s="29" t="s">
        <v>64</v>
      </c>
      <c r="B59" s="170" t="s">
        <v>65</v>
      </c>
      <c r="C59" s="169"/>
      <c r="D59" s="169"/>
      <c r="E59" s="169"/>
      <c r="F59" s="169"/>
      <c r="G59" s="169"/>
    </row>
    <row r="60" spans="1:7" ht="120.75" customHeight="1" x14ac:dyDescent="0.3">
      <c r="A60" s="171"/>
      <c r="B60" s="171"/>
      <c r="C60" s="172"/>
      <c r="D60" s="172"/>
      <c r="E60" s="171"/>
      <c r="F60" s="173"/>
      <c r="G60" s="173"/>
    </row>
  </sheetData>
  <mergeCells count="9">
    <mergeCell ref="A60:G60"/>
    <mergeCell ref="B59:G59"/>
    <mergeCell ref="B58:G58"/>
    <mergeCell ref="B57:G57"/>
    <mergeCell ref="D2:D3"/>
    <mergeCell ref="F2:F3"/>
    <mergeCell ref="A2:A3"/>
    <mergeCell ref="B2:B3"/>
    <mergeCell ref="C2:C3"/>
  </mergeCells>
  <pageMargins left="0.2" right="0.2" top="0.7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0"/>
  <sheetViews>
    <sheetView topLeftCell="A4" workbookViewId="0">
      <selection activeCell="D2" sqref="D2:F3"/>
    </sheetView>
  </sheetViews>
  <sheetFormatPr defaultColWidth="6.75" defaultRowHeight="16.5" x14ac:dyDescent="0.3"/>
  <cols>
    <col min="1" max="1" width="4.75" style="1" customWidth="1"/>
    <col min="2" max="2" width="50.75" style="1" customWidth="1"/>
    <col min="3" max="3" width="5.875" style="2" customWidth="1"/>
    <col min="4" max="4" width="7.625" style="2" customWidth="1"/>
    <col min="5" max="5" width="8.125" style="1" customWidth="1"/>
    <col min="6" max="6" width="11.875" style="1" customWidth="1"/>
    <col min="7" max="7" width="5.375" style="35" customWidth="1"/>
    <col min="8" max="8" width="6.75" style="35" customWidth="1"/>
    <col min="9" max="9" width="6.625" style="35" customWidth="1"/>
    <col min="10" max="11" width="8.75" style="35" customWidth="1"/>
    <col min="12" max="249" width="8.75" style="1" customWidth="1"/>
    <col min="250" max="16384" width="6.75" style="1"/>
  </cols>
  <sheetData>
    <row r="1" spans="1:10" ht="17.25" thickBot="1" x14ac:dyDescent="0.35">
      <c r="B1" s="1" t="s">
        <v>96</v>
      </c>
    </row>
    <row r="2" spans="1:10" ht="16.5" customHeight="1" x14ac:dyDescent="0.3">
      <c r="A2" s="177" t="s">
        <v>0</v>
      </c>
      <c r="B2" s="179" t="s">
        <v>1</v>
      </c>
      <c r="C2" s="181" t="s">
        <v>2</v>
      </c>
      <c r="D2" s="186">
        <v>2024</v>
      </c>
      <c r="E2" s="135">
        <v>2025</v>
      </c>
      <c r="F2" s="184">
        <v>2026</v>
      </c>
    </row>
    <row r="3" spans="1:10" x14ac:dyDescent="0.3">
      <c r="A3" s="178"/>
      <c r="B3" s="180"/>
      <c r="C3" s="182"/>
      <c r="D3" s="187"/>
      <c r="E3" s="136"/>
      <c r="F3" s="185"/>
    </row>
    <row r="4" spans="1:10" ht="28.5" x14ac:dyDescent="0.3">
      <c r="A4" s="3">
        <v>1</v>
      </c>
      <c r="B4" s="4" t="s">
        <v>67</v>
      </c>
      <c r="C4" s="30"/>
      <c r="D4" s="64"/>
      <c r="E4" s="64"/>
      <c r="F4" s="64"/>
    </row>
    <row r="5" spans="1:10" x14ac:dyDescent="0.3">
      <c r="A5" s="3">
        <v>1.1000000000000001</v>
      </c>
      <c r="B5" s="4" t="s">
        <v>66</v>
      </c>
      <c r="C5" s="30"/>
      <c r="D5" s="64"/>
      <c r="E5" s="64"/>
      <c r="F5" s="64"/>
    </row>
    <row r="6" spans="1:10" x14ac:dyDescent="0.3">
      <c r="A6" s="58" t="s">
        <v>3</v>
      </c>
      <c r="B6" s="8" t="s">
        <v>4</v>
      </c>
      <c r="C6" s="30" t="s">
        <v>5</v>
      </c>
      <c r="D6" s="64"/>
      <c r="E6" s="64"/>
      <c r="F6" s="64"/>
      <c r="G6" s="36"/>
      <c r="H6" s="36"/>
      <c r="I6" s="36"/>
      <c r="J6" s="36"/>
    </row>
    <row r="7" spans="1:10" x14ac:dyDescent="0.3">
      <c r="A7" s="58" t="s">
        <v>6</v>
      </c>
      <c r="B7" s="8" t="s">
        <v>7</v>
      </c>
      <c r="C7" s="30" t="s">
        <v>8</v>
      </c>
      <c r="D7" s="59"/>
      <c r="E7" s="59"/>
      <c r="F7" s="59"/>
    </row>
    <row r="8" spans="1:10" x14ac:dyDescent="0.3">
      <c r="A8" s="58" t="s">
        <v>9</v>
      </c>
      <c r="B8" s="8" t="s">
        <v>10</v>
      </c>
      <c r="C8" s="30" t="s">
        <v>5</v>
      </c>
      <c r="D8" s="63"/>
      <c r="E8" s="63"/>
      <c r="F8" s="63"/>
    </row>
    <row r="9" spans="1:10" x14ac:dyDescent="0.3">
      <c r="A9" s="58" t="s">
        <v>11</v>
      </c>
      <c r="B9" s="9" t="s">
        <v>12</v>
      </c>
      <c r="C9" s="30" t="s">
        <v>8</v>
      </c>
      <c r="D9" s="59"/>
      <c r="E9" s="59"/>
      <c r="F9" s="59"/>
    </row>
    <row r="10" spans="1:10" ht="33" x14ac:dyDescent="0.3">
      <c r="A10" s="10">
        <v>1.2</v>
      </c>
      <c r="B10" s="11" t="s">
        <v>13</v>
      </c>
      <c r="C10" s="47"/>
      <c r="D10" s="62"/>
      <c r="E10" s="62"/>
      <c r="F10" s="62"/>
    </row>
    <row r="11" spans="1:10" x14ac:dyDescent="0.3">
      <c r="A11" s="58" t="s">
        <v>14</v>
      </c>
      <c r="B11" s="8" t="s">
        <v>4</v>
      </c>
      <c r="C11" s="30" t="s">
        <v>5</v>
      </c>
      <c r="D11" s="139">
        <v>90</v>
      </c>
      <c r="E11" s="139">
        <v>105</v>
      </c>
      <c r="F11" s="139">
        <v>120</v>
      </c>
    </row>
    <row r="12" spans="1:10" x14ac:dyDescent="0.3">
      <c r="A12" s="58" t="s">
        <v>15</v>
      </c>
      <c r="B12" s="8" t="s">
        <v>7</v>
      </c>
      <c r="C12" s="30" t="s">
        <v>8</v>
      </c>
      <c r="D12" s="140">
        <v>23</v>
      </c>
      <c r="E12" s="140">
        <v>26.8</v>
      </c>
      <c r="F12" s="140">
        <v>30.62</v>
      </c>
    </row>
    <row r="13" spans="1:10" x14ac:dyDescent="0.3">
      <c r="A13" s="58" t="s">
        <v>16</v>
      </c>
      <c r="B13" s="8" t="s">
        <v>10</v>
      </c>
      <c r="C13" s="30" t="s">
        <v>5</v>
      </c>
      <c r="D13" s="139">
        <v>150</v>
      </c>
      <c r="E13" s="139">
        <v>205</v>
      </c>
      <c r="F13" s="139">
        <v>260</v>
      </c>
    </row>
    <row r="14" spans="1:10" x14ac:dyDescent="0.3">
      <c r="A14" s="58" t="s">
        <v>17</v>
      </c>
      <c r="B14" s="9" t="s">
        <v>12</v>
      </c>
      <c r="C14" s="30" t="s">
        <v>8</v>
      </c>
      <c r="D14" s="140">
        <v>38.299999999999997</v>
      </c>
      <c r="E14" s="140">
        <v>52.3</v>
      </c>
      <c r="F14" s="140">
        <v>66.400000000000006</v>
      </c>
    </row>
    <row r="15" spans="1:10" ht="28.5" x14ac:dyDescent="0.3">
      <c r="A15" s="10">
        <v>1.3</v>
      </c>
      <c r="B15" s="13" t="s">
        <v>18</v>
      </c>
      <c r="C15" s="47"/>
      <c r="D15" s="46"/>
      <c r="E15" s="46"/>
      <c r="F15" s="46"/>
    </row>
    <row r="16" spans="1:10" x14ac:dyDescent="0.3">
      <c r="A16" s="58" t="s">
        <v>19</v>
      </c>
      <c r="B16" s="14" t="s">
        <v>20</v>
      </c>
      <c r="C16" s="30" t="s">
        <v>5</v>
      </c>
      <c r="D16" s="116"/>
      <c r="E16" s="116"/>
      <c r="F16" s="116"/>
    </row>
    <row r="17" spans="1:9" x14ac:dyDescent="0.3">
      <c r="A17" s="58" t="s">
        <v>21</v>
      </c>
      <c r="B17" s="14" t="s">
        <v>22</v>
      </c>
      <c r="C17" s="30" t="s">
        <v>8</v>
      </c>
      <c r="D17" s="116"/>
      <c r="E17" s="116"/>
      <c r="F17" s="116"/>
    </row>
    <row r="18" spans="1:9" x14ac:dyDescent="0.3">
      <c r="A18" s="58" t="s">
        <v>23</v>
      </c>
      <c r="B18" s="14" t="s">
        <v>24</v>
      </c>
      <c r="C18" s="30" t="s">
        <v>5</v>
      </c>
      <c r="D18" s="116"/>
      <c r="E18" s="116"/>
      <c r="F18" s="116"/>
    </row>
    <row r="19" spans="1:9" x14ac:dyDescent="0.3">
      <c r="A19" s="58" t="s">
        <v>25</v>
      </c>
      <c r="B19" s="14" t="s">
        <v>26</v>
      </c>
      <c r="C19" s="30" t="s">
        <v>8</v>
      </c>
      <c r="D19" s="116"/>
      <c r="E19" s="116"/>
      <c r="F19" s="116"/>
    </row>
    <row r="20" spans="1:9" ht="42.75" x14ac:dyDescent="0.3">
      <c r="A20" s="10">
        <v>1.4</v>
      </c>
      <c r="B20" s="13" t="s">
        <v>27</v>
      </c>
      <c r="C20" s="47"/>
      <c r="D20" s="46"/>
      <c r="E20" s="46"/>
      <c r="F20" s="46"/>
    </row>
    <row r="21" spans="1:9" x14ac:dyDescent="0.3">
      <c r="A21" s="58" t="s">
        <v>28</v>
      </c>
      <c r="B21" s="8" t="s">
        <v>4</v>
      </c>
      <c r="C21" s="30" t="s">
        <v>5</v>
      </c>
      <c r="D21" s="116"/>
      <c r="E21" s="116"/>
      <c r="F21" s="116"/>
    </row>
    <row r="22" spans="1:9" x14ac:dyDescent="0.3">
      <c r="A22" s="58" t="s">
        <v>29</v>
      </c>
      <c r="B22" s="8" t="s">
        <v>7</v>
      </c>
      <c r="C22" s="30" t="s">
        <v>8</v>
      </c>
      <c r="D22" s="59"/>
      <c r="E22" s="59"/>
      <c r="F22" s="59"/>
    </row>
    <row r="23" spans="1:9" x14ac:dyDescent="0.3">
      <c r="A23" s="58" t="s">
        <v>30</v>
      </c>
      <c r="B23" s="8" t="s">
        <v>10</v>
      </c>
      <c r="C23" s="30" t="s">
        <v>5</v>
      </c>
      <c r="D23" s="116"/>
      <c r="E23" s="116"/>
      <c r="F23" s="116"/>
    </row>
    <row r="24" spans="1:9" ht="17.25" thickBot="1" x14ac:dyDescent="0.35">
      <c r="A24" s="57" t="s">
        <v>31</v>
      </c>
      <c r="B24" s="16" t="s">
        <v>12</v>
      </c>
      <c r="C24" s="43" t="s">
        <v>8</v>
      </c>
      <c r="D24" s="56"/>
      <c r="E24" s="56"/>
      <c r="F24" s="56"/>
    </row>
    <row r="25" spans="1:9" ht="28.5" x14ac:dyDescent="0.3">
      <c r="A25" s="10" t="s">
        <v>32</v>
      </c>
      <c r="B25" s="13" t="s">
        <v>68</v>
      </c>
      <c r="C25" s="47"/>
      <c r="D25" s="55"/>
      <c r="E25" s="55"/>
      <c r="F25" s="55"/>
    </row>
    <row r="26" spans="1:9" x14ac:dyDescent="0.3">
      <c r="A26" s="45">
        <v>2.1</v>
      </c>
      <c r="B26" s="8" t="s">
        <v>33</v>
      </c>
      <c r="C26" s="30" t="s">
        <v>5</v>
      </c>
      <c r="D26" s="33"/>
      <c r="E26" s="33"/>
      <c r="F26" s="33"/>
    </row>
    <row r="27" spans="1:9" x14ac:dyDescent="0.3">
      <c r="A27" s="45">
        <v>2.2000000000000002</v>
      </c>
      <c r="B27" s="8" t="s">
        <v>34</v>
      </c>
      <c r="C27" s="30" t="s">
        <v>8</v>
      </c>
      <c r="D27" s="33"/>
      <c r="E27" s="33"/>
      <c r="F27" s="33"/>
    </row>
    <row r="28" spans="1:9" x14ac:dyDescent="0.3">
      <c r="A28" s="45">
        <v>2.2999999999999998</v>
      </c>
      <c r="B28" s="8" t="s">
        <v>35</v>
      </c>
      <c r="C28" s="30" t="s">
        <v>5</v>
      </c>
      <c r="D28" s="34"/>
      <c r="E28" s="34"/>
      <c r="F28" s="34"/>
    </row>
    <row r="29" spans="1:9" x14ac:dyDescent="0.3">
      <c r="A29" s="45">
        <v>2.4</v>
      </c>
      <c r="B29" s="8" t="s">
        <v>36</v>
      </c>
      <c r="C29" s="30" t="s">
        <v>8</v>
      </c>
      <c r="D29" s="34"/>
      <c r="E29" s="34"/>
      <c r="F29" s="40"/>
      <c r="G29" s="39"/>
      <c r="H29" s="39"/>
      <c r="I29" s="39"/>
    </row>
    <row r="30" spans="1:9" x14ac:dyDescent="0.3">
      <c r="A30" s="45">
        <v>2.5</v>
      </c>
      <c r="B30" s="8" t="s">
        <v>37</v>
      </c>
      <c r="C30" s="30" t="s">
        <v>5</v>
      </c>
      <c r="D30" s="141">
        <v>24.1</v>
      </c>
      <c r="E30" s="141">
        <v>29.5</v>
      </c>
      <c r="F30" s="141">
        <v>35</v>
      </c>
    </row>
    <row r="31" spans="1:9" ht="17.25" thickBot="1" x14ac:dyDescent="0.35">
      <c r="A31" s="44">
        <v>2.6</v>
      </c>
      <c r="B31" s="20" t="s">
        <v>38</v>
      </c>
      <c r="C31" s="43" t="s">
        <v>8</v>
      </c>
      <c r="D31" s="143">
        <v>6.2</v>
      </c>
      <c r="E31" s="143">
        <v>7.5</v>
      </c>
      <c r="F31" s="143">
        <v>8.5</v>
      </c>
      <c r="G31" s="39"/>
      <c r="H31" s="39"/>
      <c r="I31" s="39"/>
    </row>
    <row r="32" spans="1:9" ht="28.5" x14ac:dyDescent="0.3">
      <c r="A32" s="10">
        <v>3</v>
      </c>
      <c r="B32" s="21" t="s">
        <v>39</v>
      </c>
      <c r="C32" s="47"/>
      <c r="D32" s="46"/>
      <c r="E32" s="46"/>
      <c r="F32" s="46"/>
    </row>
    <row r="33" spans="1:11" ht="19.899999999999999" customHeight="1" thickBot="1" x14ac:dyDescent="0.35">
      <c r="A33" s="44">
        <v>3.1</v>
      </c>
      <c r="B33" s="20" t="s">
        <v>40</v>
      </c>
      <c r="C33" s="43" t="s">
        <v>5</v>
      </c>
      <c r="D33" s="52"/>
      <c r="E33" s="52"/>
      <c r="F33" s="52"/>
    </row>
    <row r="34" spans="1:11" ht="28.5" x14ac:dyDescent="0.3">
      <c r="A34" s="10">
        <v>4</v>
      </c>
      <c r="B34" s="21" t="s">
        <v>41</v>
      </c>
      <c r="C34" s="47"/>
      <c r="D34" s="46"/>
      <c r="E34" s="46"/>
      <c r="F34" s="46"/>
    </row>
    <row r="35" spans="1:11" ht="17.25" thickBot="1" x14ac:dyDescent="0.35">
      <c r="A35" s="44">
        <v>4.0999999999999996</v>
      </c>
      <c r="B35" s="20" t="s">
        <v>42</v>
      </c>
      <c r="C35" s="43" t="s">
        <v>43</v>
      </c>
      <c r="D35" s="53"/>
      <c r="E35" s="53"/>
      <c r="F35" s="53"/>
    </row>
    <row r="36" spans="1:11" ht="28.5" x14ac:dyDescent="0.3">
      <c r="A36" s="10">
        <v>5</v>
      </c>
      <c r="B36" s="21" t="s">
        <v>44</v>
      </c>
      <c r="C36" s="47"/>
      <c r="D36" s="46"/>
      <c r="E36" s="46"/>
      <c r="F36" s="46"/>
    </row>
    <row r="37" spans="1:11" x14ac:dyDescent="0.3">
      <c r="A37" s="45">
        <v>5.1100000000000003</v>
      </c>
      <c r="B37" s="8" t="s">
        <v>45</v>
      </c>
      <c r="C37" s="30" t="s">
        <v>46</v>
      </c>
      <c r="D37" s="50"/>
      <c r="E37" s="50"/>
      <c r="F37" s="50"/>
    </row>
    <row r="38" spans="1:11" x14ac:dyDescent="0.3">
      <c r="A38" s="45">
        <v>5.2</v>
      </c>
      <c r="B38" s="8" t="s">
        <v>47</v>
      </c>
      <c r="C38" s="30" t="s">
        <v>46</v>
      </c>
      <c r="D38" s="50"/>
      <c r="E38" s="50"/>
      <c r="F38" s="50"/>
    </row>
    <row r="39" spans="1:11" ht="19.899999999999999" customHeight="1" thickBot="1" x14ac:dyDescent="0.35">
      <c r="A39" s="44" t="s">
        <v>48</v>
      </c>
      <c r="B39" s="20" t="s">
        <v>49</v>
      </c>
      <c r="C39" s="43" t="s">
        <v>46</v>
      </c>
      <c r="D39" s="52"/>
      <c r="E39" s="52"/>
      <c r="F39" s="52"/>
    </row>
    <row r="40" spans="1:11" x14ac:dyDescent="0.3">
      <c r="A40" s="3">
        <v>6</v>
      </c>
      <c r="B40" s="21" t="s">
        <v>50</v>
      </c>
      <c r="C40" s="30"/>
      <c r="D40" s="116"/>
      <c r="E40" s="116"/>
      <c r="F40" s="116"/>
    </row>
    <row r="41" spans="1:11" x14ac:dyDescent="0.3">
      <c r="A41" s="45">
        <v>6.1</v>
      </c>
      <c r="B41" s="8" t="s">
        <v>33</v>
      </c>
      <c r="C41" s="30" t="s">
        <v>5</v>
      </c>
      <c r="D41" s="50"/>
      <c r="E41" s="50"/>
      <c r="F41" s="50"/>
    </row>
    <row r="42" spans="1:11" x14ac:dyDescent="0.3">
      <c r="A42" s="45">
        <v>6.2</v>
      </c>
      <c r="B42" s="8" t="s">
        <v>34</v>
      </c>
      <c r="C42" s="30" t="s">
        <v>8</v>
      </c>
      <c r="D42" s="49"/>
      <c r="E42" s="49"/>
      <c r="F42" s="49"/>
    </row>
    <row r="43" spans="1:11" x14ac:dyDescent="0.3">
      <c r="A43" s="45">
        <v>6.3</v>
      </c>
      <c r="B43" s="8" t="s">
        <v>35</v>
      </c>
      <c r="C43" s="30" t="s">
        <v>5</v>
      </c>
      <c r="D43" s="116"/>
      <c r="E43" s="116"/>
      <c r="F43" s="116"/>
    </row>
    <row r="44" spans="1:11" x14ac:dyDescent="0.3">
      <c r="A44" s="45">
        <v>6.4</v>
      </c>
      <c r="B44" s="8" t="s">
        <v>36</v>
      </c>
      <c r="C44" s="30" t="s">
        <v>8</v>
      </c>
      <c r="D44" s="49"/>
      <c r="E44" s="49"/>
      <c r="F44" s="49"/>
    </row>
    <row r="45" spans="1:11" x14ac:dyDescent="0.3">
      <c r="A45" s="45">
        <v>6.5</v>
      </c>
      <c r="B45" s="8" t="s">
        <v>37</v>
      </c>
      <c r="C45" s="30" t="s">
        <v>5</v>
      </c>
      <c r="D45" s="139">
        <v>108.8</v>
      </c>
      <c r="E45" s="139">
        <v>99.4</v>
      </c>
      <c r="F45" s="139">
        <v>85.6</v>
      </c>
    </row>
    <row r="46" spans="1:11" x14ac:dyDescent="0.3">
      <c r="A46" s="45">
        <v>6.6</v>
      </c>
      <c r="B46" s="8" t="s">
        <v>38</v>
      </c>
      <c r="C46" s="30" t="s">
        <v>8</v>
      </c>
      <c r="D46" s="144">
        <v>27.8</v>
      </c>
      <c r="E46" s="144">
        <v>25.4</v>
      </c>
      <c r="F46" s="144">
        <v>21.8</v>
      </c>
    </row>
    <row r="47" spans="1:11" x14ac:dyDescent="0.3">
      <c r="A47" s="51">
        <v>6.7</v>
      </c>
      <c r="B47" s="21" t="s">
        <v>51</v>
      </c>
      <c r="C47" s="47"/>
      <c r="D47" s="46"/>
      <c r="E47" s="46"/>
      <c r="F47" s="46"/>
      <c r="K47" s="35">
        <v>50</v>
      </c>
    </row>
    <row r="48" spans="1:11" x14ac:dyDescent="0.3">
      <c r="A48" s="45">
        <v>6.8</v>
      </c>
      <c r="B48" s="8" t="s">
        <v>52</v>
      </c>
      <c r="C48" s="30" t="s">
        <v>5</v>
      </c>
      <c r="D48" s="50"/>
      <c r="E48" s="50"/>
      <c r="F48" s="50"/>
    </row>
    <row r="49" spans="1:9" ht="17.25" thickBot="1" x14ac:dyDescent="0.35">
      <c r="A49" s="44">
        <v>6.9</v>
      </c>
      <c r="B49" s="20" t="s">
        <v>53</v>
      </c>
      <c r="C49" s="43" t="s">
        <v>8</v>
      </c>
      <c r="D49" s="49"/>
      <c r="E49" s="49"/>
      <c r="F49" s="49"/>
    </row>
    <row r="50" spans="1:9" ht="86.25" thickBot="1" x14ac:dyDescent="0.35">
      <c r="A50" s="24">
        <v>7</v>
      </c>
      <c r="B50" s="25" t="s">
        <v>54</v>
      </c>
      <c r="C50" s="48" t="s">
        <v>8</v>
      </c>
      <c r="D50" s="145">
        <v>93.5</v>
      </c>
      <c r="E50" s="145">
        <v>94.6</v>
      </c>
      <c r="F50" s="145">
        <v>96.2</v>
      </c>
    </row>
    <row r="51" spans="1:9" ht="43.5" customHeight="1" x14ac:dyDescent="0.3">
      <c r="A51" s="27">
        <v>8</v>
      </c>
      <c r="B51" s="21" t="s">
        <v>63</v>
      </c>
      <c r="C51" s="47"/>
      <c r="D51" s="46"/>
      <c r="E51" s="46"/>
      <c r="F51" s="46"/>
    </row>
    <row r="52" spans="1:9" ht="40.5" x14ac:dyDescent="0.3">
      <c r="A52" s="45">
        <v>8.1</v>
      </c>
      <c r="B52" s="30" t="s">
        <v>55</v>
      </c>
      <c r="C52" s="30" t="s">
        <v>8</v>
      </c>
      <c r="D52" s="116"/>
      <c r="E52" s="116"/>
      <c r="F52" s="116"/>
    </row>
    <row r="53" spans="1:9" ht="27" x14ac:dyDescent="0.3">
      <c r="A53" s="45">
        <v>8.1999999999999993</v>
      </c>
      <c r="B53" s="30" t="s">
        <v>56</v>
      </c>
      <c r="C53" s="30" t="s">
        <v>8</v>
      </c>
      <c r="D53" s="116"/>
      <c r="E53" s="116"/>
      <c r="F53" s="116"/>
    </row>
    <row r="54" spans="1:9" ht="27" x14ac:dyDescent="0.3">
      <c r="A54" s="45">
        <v>8.3000000000000007</v>
      </c>
      <c r="B54" s="30" t="s">
        <v>57</v>
      </c>
      <c r="C54" s="30" t="s">
        <v>8</v>
      </c>
      <c r="D54" s="116"/>
      <c r="E54" s="116"/>
      <c r="F54" s="116"/>
    </row>
    <row r="55" spans="1:9" ht="17.25" thickBot="1" x14ac:dyDescent="0.35">
      <c r="A55" s="44">
        <v>8.4</v>
      </c>
      <c r="B55" s="43" t="s">
        <v>58</v>
      </c>
      <c r="C55" s="43" t="s">
        <v>8</v>
      </c>
      <c r="D55" s="42"/>
      <c r="E55" s="42"/>
      <c r="F55" s="42"/>
    </row>
    <row r="57" spans="1:9" ht="30.75" customHeight="1" x14ac:dyDescent="0.3">
      <c r="A57" s="28" t="s">
        <v>59</v>
      </c>
      <c r="B57" s="176" t="s">
        <v>60</v>
      </c>
      <c r="C57" s="176"/>
      <c r="D57" s="176"/>
      <c r="E57" s="176"/>
      <c r="F57" s="176"/>
      <c r="G57" s="169"/>
      <c r="H57" s="169"/>
      <c r="I57" s="169"/>
    </row>
    <row r="58" spans="1:9" ht="27.75" customHeight="1" x14ac:dyDescent="0.3">
      <c r="A58" s="28" t="s">
        <v>61</v>
      </c>
      <c r="B58" s="170" t="s">
        <v>62</v>
      </c>
      <c r="C58" s="169"/>
      <c r="D58" s="169"/>
      <c r="E58" s="169"/>
      <c r="F58" s="169"/>
      <c r="G58" s="169"/>
      <c r="H58" s="169"/>
      <c r="I58" s="169"/>
    </row>
    <row r="59" spans="1:9" ht="43.5" customHeight="1" x14ac:dyDescent="0.3">
      <c r="A59" s="29" t="s">
        <v>64</v>
      </c>
      <c r="B59" s="170" t="s">
        <v>65</v>
      </c>
      <c r="C59" s="169"/>
      <c r="D59" s="169"/>
      <c r="E59" s="169"/>
      <c r="F59" s="169"/>
      <c r="G59" s="169"/>
      <c r="H59" s="169"/>
      <c r="I59" s="169"/>
    </row>
    <row r="60" spans="1:9" ht="120.75" customHeight="1" x14ac:dyDescent="0.3">
      <c r="A60" s="171"/>
      <c r="B60" s="171"/>
      <c r="C60" s="172"/>
      <c r="D60" s="172"/>
      <c r="E60" s="171"/>
      <c r="F60" s="171"/>
      <c r="G60" s="173"/>
      <c r="H60" s="173"/>
      <c r="I60" s="173"/>
    </row>
  </sheetData>
  <mergeCells count="9">
    <mergeCell ref="A60:I60"/>
    <mergeCell ref="B59:I59"/>
    <mergeCell ref="B58:I58"/>
    <mergeCell ref="B57:I57"/>
    <mergeCell ref="F2:F3"/>
    <mergeCell ref="A2:A3"/>
    <mergeCell ref="B2:B3"/>
    <mergeCell ref="C2:C3"/>
    <mergeCell ref="D2:D3"/>
  </mergeCells>
  <pageMargins left="0.2" right="0.2" top="0.7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1"/>
  <sheetViews>
    <sheetView topLeftCell="A4" workbookViewId="0">
      <selection activeCell="D3" sqref="D3:F4"/>
    </sheetView>
  </sheetViews>
  <sheetFormatPr defaultColWidth="6.75" defaultRowHeight="16.5" x14ac:dyDescent="0.3"/>
  <cols>
    <col min="1" max="1" width="4.75" style="1" customWidth="1"/>
    <col min="2" max="2" width="50.75" style="1" customWidth="1"/>
    <col min="3" max="3" width="7.125" style="2" customWidth="1"/>
    <col min="4" max="4" width="7.625" style="2" customWidth="1"/>
    <col min="5" max="5" width="8" style="2" customWidth="1"/>
    <col min="6" max="6" width="7.625" style="2" customWidth="1"/>
    <col min="7" max="7" width="5.375" style="35" customWidth="1"/>
    <col min="8" max="8" width="6.75" style="35" customWidth="1"/>
    <col min="9" max="9" width="6.625" style="35" customWidth="1"/>
    <col min="10" max="11" width="8.75" style="35" customWidth="1"/>
    <col min="12" max="249" width="8.75" style="1" customWidth="1"/>
    <col min="250" max="16384" width="6.75" style="1"/>
  </cols>
  <sheetData>
    <row r="1" spans="1:11" x14ac:dyDescent="0.3">
      <c r="A1" s="188" t="s">
        <v>97</v>
      </c>
      <c r="B1" s="188"/>
      <c r="C1" s="188"/>
      <c r="D1" s="188"/>
      <c r="E1" s="188"/>
      <c r="F1" s="188"/>
    </row>
    <row r="2" spans="1:11" ht="17.25" thickBot="1" x14ac:dyDescent="0.35"/>
    <row r="3" spans="1:11" ht="16.5" customHeight="1" x14ac:dyDescent="0.3">
      <c r="A3" s="177" t="s">
        <v>0</v>
      </c>
      <c r="B3" s="179" t="s">
        <v>1</v>
      </c>
      <c r="C3" s="181" t="s">
        <v>2</v>
      </c>
      <c r="D3" s="184">
        <v>2024</v>
      </c>
      <c r="E3" s="135">
        <v>2025</v>
      </c>
      <c r="F3" s="184">
        <v>2026</v>
      </c>
    </row>
    <row r="4" spans="1:11" x14ac:dyDescent="0.3">
      <c r="A4" s="178"/>
      <c r="B4" s="180"/>
      <c r="C4" s="182"/>
      <c r="D4" s="185"/>
      <c r="E4" s="136"/>
      <c r="F4" s="185"/>
    </row>
    <row r="5" spans="1:11" ht="28.5" x14ac:dyDescent="0.3">
      <c r="A5" s="3">
        <v>1</v>
      </c>
      <c r="B5" s="4" t="s">
        <v>67</v>
      </c>
      <c r="C5" s="99"/>
      <c r="D5" s="64"/>
      <c r="E5" s="64"/>
      <c r="F5" s="64"/>
    </row>
    <row r="6" spans="1:11" x14ac:dyDescent="0.3">
      <c r="A6" s="3">
        <v>1.1000000000000001</v>
      </c>
      <c r="B6" s="4" t="s">
        <v>92</v>
      </c>
      <c r="C6" s="99"/>
      <c r="D6" s="64"/>
      <c r="E6" s="64"/>
      <c r="F6" s="64"/>
    </row>
    <row r="7" spans="1:11" x14ac:dyDescent="0.3">
      <c r="A7" s="58" t="s">
        <v>3</v>
      </c>
      <c r="B7" s="8" t="s">
        <v>4</v>
      </c>
      <c r="C7" s="99" t="s">
        <v>5</v>
      </c>
      <c r="D7" s="64"/>
      <c r="E7" s="64"/>
      <c r="F7" s="64"/>
      <c r="G7" s="36"/>
      <c r="H7" s="36"/>
      <c r="I7" s="36"/>
      <c r="J7" s="36"/>
    </row>
    <row r="8" spans="1:11" x14ac:dyDescent="0.3">
      <c r="A8" s="58" t="s">
        <v>6</v>
      </c>
      <c r="B8" s="8" t="s">
        <v>7</v>
      </c>
      <c r="C8" s="99" t="s">
        <v>8</v>
      </c>
      <c r="D8" s="59"/>
      <c r="E8" s="59"/>
      <c r="F8" s="59"/>
    </row>
    <row r="9" spans="1:11" x14ac:dyDescent="0.3">
      <c r="A9" s="58" t="s">
        <v>9</v>
      </c>
      <c r="B9" s="8" t="s">
        <v>10</v>
      </c>
      <c r="C9" s="99" t="s">
        <v>5</v>
      </c>
      <c r="D9" s="63"/>
      <c r="E9" s="63"/>
      <c r="F9" s="63"/>
    </row>
    <row r="10" spans="1:11" x14ac:dyDescent="0.3">
      <c r="A10" s="58" t="s">
        <v>11</v>
      </c>
      <c r="B10" s="9" t="s">
        <v>12</v>
      </c>
      <c r="C10" s="99" t="s">
        <v>8</v>
      </c>
      <c r="D10" s="59"/>
      <c r="E10" s="59"/>
      <c r="F10" s="59"/>
    </row>
    <row r="11" spans="1:11" ht="28.5" x14ac:dyDescent="0.3">
      <c r="A11" s="10">
        <v>1.2</v>
      </c>
      <c r="B11" s="13" t="s">
        <v>13</v>
      </c>
      <c r="C11" s="102"/>
      <c r="D11" s="62"/>
      <c r="E11" s="62"/>
      <c r="F11" s="62"/>
    </row>
    <row r="12" spans="1:11" s="133" customFormat="1" x14ac:dyDescent="0.3">
      <c r="A12" s="129" t="s">
        <v>14</v>
      </c>
      <c r="B12" s="130" t="s">
        <v>4</v>
      </c>
      <c r="C12" s="131" t="s">
        <v>5</v>
      </c>
      <c r="D12" s="123">
        <v>238</v>
      </c>
      <c r="E12" s="123">
        <v>281.39999999999998</v>
      </c>
      <c r="F12" s="123">
        <v>344.5</v>
      </c>
      <c r="G12" s="132"/>
      <c r="H12" s="132"/>
      <c r="I12" s="132"/>
      <c r="J12" s="132"/>
      <c r="K12" s="132"/>
    </row>
    <row r="13" spans="1:11" s="133" customFormat="1" x14ac:dyDescent="0.3">
      <c r="A13" s="129" t="s">
        <v>15</v>
      </c>
      <c r="B13" s="130" t="s">
        <v>7</v>
      </c>
      <c r="C13" s="131" t="s">
        <v>8</v>
      </c>
      <c r="D13" s="124">
        <f>D12*100/460.3</f>
        <v>51.705409515533347</v>
      </c>
      <c r="E13" s="124">
        <f>E12*100/460.3</f>
        <v>61.134043015424716</v>
      </c>
      <c r="F13" s="124">
        <f>F12*100/460.3</f>
        <v>74.84249402563546</v>
      </c>
      <c r="G13" s="132"/>
      <c r="H13" s="132"/>
      <c r="I13" s="132"/>
      <c r="J13" s="132"/>
      <c r="K13" s="132"/>
    </row>
    <row r="14" spans="1:11" s="133" customFormat="1" x14ac:dyDescent="0.3">
      <c r="A14" s="129" t="s">
        <v>16</v>
      </c>
      <c r="B14" s="130" t="s">
        <v>10</v>
      </c>
      <c r="C14" s="131" t="s">
        <v>5</v>
      </c>
      <c r="D14" s="123">
        <v>238</v>
      </c>
      <c r="E14" s="123">
        <v>281.39999999999998</v>
      </c>
      <c r="F14" s="123">
        <v>344.5</v>
      </c>
      <c r="G14" s="132"/>
      <c r="H14" s="132"/>
      <c r="I14" s="132"/>
      <c r="J14" s="132"/>
      <c r="K14" s="132"/>
    </row>
    <row r="15" spans="1:11" s="133" customFormat="1" x14ac:dyDescent="0.3">
      <c r="A15" s="129" t="s">
        <v>17</v>
      </c>
      <c r="B15" s="134" t="s">
        <v>12</v>
      </c>
      <c r="C15" s="131" t="s">
        <v>8</v>
      </c>
      <c r="D15" s="124">
        <f>D14*100/460.3</f>
        <v>51.705409515533347</v>
      </c>
      <c r="E15" s="124">
        <f>E14*100/460.3</f>
        <v>61.134043015424716</v>
      </c>
      <c r="F15" s="124">
        <f>F14*100/460.3</f>
        <v>74.84249402563546</v>
      </c>
      <c r="G15" s="132"/>
      <c r="H15" s="132"/>
      <c r="I15" s="132"/>
      <c r="J15" s="132"/>
      <c r="K15" s="132"/>
    </row>
    <row r="16" spans="1:11" ht="28.5" x14ac:dyDescent="0.3">
      <c r="A16" s="10">
        <v>1.3</v>
      </c>
      <c r="B16" s="13" t="s">
        <v>18</v>
      </c>
      <c r="C16" s="102"/>
      <c r="D16" s="69"/>
      <c r="E16" s="69"/>
      <c r="F16" s="69"/>
    </row>
    <row r="17" spans="1:9" x14ac:dyDescent="0.3">
      <c r="A17" s="58" t="s">
        <v>19</v>
      </c>
      <c r="B17" s="14" t="s">
        <v>20</v>
      </c>
      <c r="C17" s="99" t="s">
        <v>5</v>
      </c>
      <c r="D17" s="76"/>
      <c r="E17" s="76"/>
      <c r="F17" s="76"/>
    </row>
    <row r="18" spans="1:9" x14ac:dyDescent="0.3">
      <c r="A18" s="58" t="s">
        <v>21</v>
      </c>
      <c r="B18" s="14" t="s">
        <v>22</v>
      </c>
      <c r="C18" s="99" t="s">
        <v>8</v>
      </c>
      <c r="D18" s="76"/>
      <c r="E18" s="76"/>
      <c r="F18" s="76"/>
    </row>
    <row r="19" spans="1:9" x14ac:dyDescent="0.3">
      <c r="A19" s="58" t="s">
        <v>23</v>
      </c>
      <c r="B19" s="14" t="s">
        <v>24</v>
      </c>
      <c r="C19" s="99" t="s">
        <v>5</v>
      </c>
      <c r="D19" s="76"/>
      <c r="E19" s="76"/>
      <c r="F19" s="76"/>
    </row>
    <row r="20" spans="1:9" x14ac:dyDescent="0.3">
      <c r="A20" s="58" t="s">
        <v>25</v>
      </c>
      <c r="B20" s="14" t="s">
        <v>26</v>
      </c>
      <c r="C20" s="99" t="s">
        <v>8</v>
      </c>
      <c r="D20" s="76"/>
      <c r="E20" s="76"/>
      <c r="F20" s="76"/>
    </row>
    <row r="21" spans="1:9" ht="42.75" x14ac:dyDescent="0.3">
      <c r="A21" s="10">
        <v>1.4</v>
      </c>
      <c r="B21" s="13" t="s">
        <v>27</v>
      </c>
      <c r="C21" s="102"/>
      <c r="D21" s="69"/>
      <c r="E21" s="69"/>
      <c r="F21" s="69"/>
    </row>
    <row r="22" spans="1:9" x14ac:dyDescent="0.3">
      <c r="A22" s="58" t="s">
        <v>28</v>
      </c>
      <c r="B22" s="8" t="s">
        <v>4</v>
      </c>
      <c r="C22" s="99" t="s">
        <v>5</v>
      </c>
      <c r="D22" s="61"/>
      <c r="E22" s="61"/>
      <c r="F22" s="61"/>
    </row>
    <row r="23" spans="1:9" x14ac:dyDescent="0.3">
      <c r="A23" s="58" t="s">
        <v>29</v>
      </c>
      <c r="B23" s="8" t="s">
        <v>7</v>
      </c>
      <c r="C23" s="99" t="s">
        <v>8</v>
      </c>
      <c r="D23" s="60"/>
      <c r="E23" s="60"/>
      <c r="F23" s="60"/>
    </row>
    <row r="24" spans="1:9" x14ac:dyDescent="0.3">
      <c r="A24" s="58" t="s">
        <v>30</v>
      </c>
      <c r="B24" s="8" t="s">
        <v>10</v>
      </c>
      <c r="C24" s="99" t="s">
        <v>5</v>
      </c>
      <c r="D24" s="61"/>
      <c r="E24" s="61"/>
      <c r="F24" s="61"/>
    </row>
    <row r="25" spans="1:9" ht="17.25" thickBot="1" x14ac:dyDescent="0.35">
      <c r="A25" s="57" t="s">
        <v>31</v>
      </c>
      <c r="B25" s="16" t="s">
        <v>12</v>
      </c>
      <c r="C25" s="95" t="s">
        <v>8</v>
      </c>
      <c r="D25" s="75"/>
      <c r="E25" s="75"/>
      <c r="F25" s="75"/>
    </row>
    <row r="26" spans="1:9" ht="28.5" x14ac:dyDescent="0.3">
      <c r="A26" s="10" t="s">
        <v>32</v>
      </c>
      <c r="B26" s="13" t="s">
        <v>68</v>
      </c>
      <c r="C26" s="102"/>
      <c r="D26" s="74"/>
      <c r="E26" s="74"/>
      <c r="F26" s="74"/>
    </row>
    <row r="27" spans="1:9" x14ac:dyDescent="0.3">
      <c r="A27" s="45">
        <v>2.1</v>
      </c>
      <c r="B27" s="8" t="s">
        <v>33</v>
      </c>
      <c r="C27" s="99" t="s">
        <v>5</v>
      </c>
      <c r="D27" s="73"/>
      <c r="E27" s="73"/>
      <c r="F27" s="73"/>
    </row>
    <row r="28" spans="1:9" x14ac:dyDescent="0.3">
      <c r="A28" s="45">
        <v>2.2000000000000002</v>
      </c>
      <c r="B28" s="8" t="s">
        <v>34</v>
      </c>
      <c r="C28" s="99" t="s">
        <v>8</v>
      </c>
      <c r="D28" s="73"/>
      <c r="E28" s="73"/>
      <c r="F28" s="73"/>
    </row>
    <row r="29" spans="1:9" x14ac:dyDescent="0.3">
      <c r="A29" s="45">
        <v>2.2999999999999998</v>
      </c>
      <c r="B29" s="8" t="s">
        <v>35</v>
      </c>
      <c r="C29" s="99" t="s">
        <v>5</v>
      </c>
      <c r="D29" s="71"/>
      <c r="E29" s="71"/>
      <c r="F29" s="71"/>
    </row>
    <row r="30" spans="1:9" x14ac:dyDescent="0.3">
      <c r="A30" s="45">
        <v>2.4</v>
      </c>
      <c r="B30" s="8" t="s">
        <v>36</v>
      </c>
      <c r="C30" s="99" t="s">
        <v>8</v>
      </c>
      <c r="D30" s="71"/>
      <c r="E30" s="71"/>
      <c r="F30" s="72"/>
      <c r="G30" s="39"/>
      <c r="H30" s="39"/>
      <c r="I30" s="39"/>
    </row>
    <row r="31" spans="1:9" x14ac:dyDescent="0.3">
      <c r="A31" s="45">
        <v>2.5</v>
      </c>
      <c r="B31" s="8" t="s">
        <v>37</v>
      </c>
      <c r="C31" s="99" t="s">
        <v>5</v>
      </c>
      <c r="D31" s="125">
        <v>84.4</v>
      </c>
      <c r="E31" s="125">
        <v>63.1</v>
      </c>
      <c r="F31" s="125">
        <v>117.3</v>
      </c>
    </row>
    <row r="32" spans="1:9" ht="17.25" thickBot="1" x14ac:dyDescent="0.35">
      <c r="A32" s="44">
        <v>2.6</v>
      </c>
      <c r="B32" s="20" t="s">
        <v>38</v>
      </c>
      <c r="C32" s="95" t="s">
        <v>8</v>
      </c>
      <c r="D32" s="126">
        <f>D31*100/460.3</f>
        <v>18.335867912231151</v>
      </c>
      <c r="E32" s="126">
        <f>E31*100/460.3</f>
        <v>13.708451010210732</v>
      </c>
      <c r="F32" s="126">
        <f>F31*100/460.3</f>
        <v>25.483380404084294</v>
      </c>
      <c r="G32" s="39"/>
      <c r="H32" s="39"/>
      <c r="I32" s="39"/>
    </row>
    <row r="33" spans="1:11" ht="28.5" x14ac:dyDescent="0.3">
      <c r="A33" s="10">
        <v>3</v>
      </c>
      <c r="B33" s="21" t="s">
        <v>39</v>
      </c>
      <c r="C33" s="102"/>
      <c r="D33" s="69"/>
      <c r="E33" s="69"/>
      <c r="F33" s="69"/>
    </row>
    <row r="34" spans="1:11" ht="19.899999999999999" customHeight="1" thickBot="1" x14ac:dyDescent="0.35">
      <c r="A34" s="44">
        <v>3.1</v>
      </c>
      <c r="B34" s="20" t="s">
        <v>40</v>
      </c>
      <c r="C34" s="95" t="s">
        <v>5</v>
      </c>
      <c r="D34" s="68"/>
      <c r="E34" s="68"/>
      <c r="F34" s="68"/>
    </row>
    <row r="35" spans="1:11" ht="28.5" x14ac:dyDescent="0.3">
      <c r="A35" s="10">
        <v>4</v>
      </c>
      <c r="B35" s="21" t="s">
        <v>41</v>
      </c>
      <c r="C35" s="102"/>
      <c r="D35" s="69"/>
      <c r="E35" s="69"/>
      <c r="F35" s="69"/>
    </row>
    <row r="36" spans="1:11" ht="17.25" thickBot="1" x14ac:dyDescent="0.35">
      <c r="A36" s="44">
        <v>4.0999999999999996</v>
      </c>
      <c r="B36" s="20" t="s">
        <v>42</v>
      </c>
      <c r="C36" s="95" t="s">
        <v>43</v>
      </c>
      <c r="D36" s="127">
        <v>8</v>
      </c>
      <c r="E36" s="127">
        <v>0</v>
      </c>
      <c r="F36" s="127">
        <v>0</v>
      </c>
    </row>
    <row r="37" spans="1:11" ht="28.5" x14ac:dyDescent="0.3">
      <c r="A37" s="10">
        <v>5</v>
      </c>
      <c r="B37" s="21" t="s">
        <v>44</v>
      </c>
      <c r="C37" s="102"/>
      <c r="D37" s="69"/>
      <c r="E37" s="69"/>
      <c r="F37" s="69"/>
    </row>
    <row r="38" spans="1:11" x14ac:dyDescent="0.3">
      <c r="A38" s="45">
        <v>5.0999999999999996</v>
      </c>
      <c r="B38" s="8" t="s">
        <v>45</v>
      </c>
      <c r="C38" s="99" t="s">
        <v>46</v>
      </c>
      <c r="D38" s="65"/>
      <c r="E38" s="65"/>
      <c r="F38" s="65"/>
    </row>
    <row r="39" spans="1:11" x14ac:dyDescent="0.3">
      <c r="A39" s="45">
        <v>5.2</v>
      </c>
      <c r="B39" s="8" t="s">
        <v>47</v>
      </c>
      <c r="C39" s="99" t="s">
        <v>46</v>
      </c>
      <c r="D39" s="65"/>
      <c r="E39" s="65"/>
      <c r="F39" s="65"/>
    </row>
    <row r="40" spans="1:11" ht="19.899999999999999" customHeight="1" thickBot="1" x14ac:dyDescent="0.35">
      <c r="A40" s="44" t="s">
        <v>48</v>
      </c>
      <c r="B40" s="20" t="s">
        <v>49</v>
      </c>
      <c r="C40" s="95" t="s">
        <v>46</v>
      </c>
      <c r="D40" s="68"/>
      <c r="E40" s="68"/>
      <c r="F40" s="68"/>
    </row>
    <row r="41" spans="1:11" x14ac:dyDescent="0.3">
      <c r="A41" s="3">
        <v>6</v>
      </c>
      <c r="B41" s="21" t="s">
        <v>50</v>
      </c>
      <c r="C41" s="99"/>
      <c r="D41" s="61"/>
      <c r="E41" s="61"/>
      <c r="F41" s="61"/>
    </row>
    <row r="42" spans="1:11" x14ac:dyDescent="0.3">
      <c r="A42" s="45">
        <v>6.1</v>
      </c>
      <c r="B42" s="8" t="s">
        <v>33</v>
      </c>
      <c r="C42" s="99" t="s">
        <v>5</v>
      </c>
      <c r="D42" s="65"/>
      <c r="E42" s="65"/>
      <c r="F42" s="65"/>
    </row>
    <row r="43" spans="1:11" x14ac:dyDescent="0.3">
      <c r="A43" s="45">
        <v>6.2</v>
      </c>
      <c r="B43" s="8" t="s">
        <v>34</v>
      </c>
      <c r="C43" s="99" t="s">
        <v>8</v>
      </c>
      <c r="D43" s="67"/>
      <c r="E43" s="67"/>
      <c r="F43" s="67"/>
    </row>
    <row r="44" spans="1:11" x14ac:dyDescent="0.3">
      <c r="A44" s="45">
        <v>6.3</v>
      </c>
      <c r="B44" s="8" t="s">
        <v>35</v>
      </c>
      <c r="C44" s="99" t="s">
        <v>5</v>
      </c>
      <c r="D44" s="61"/>
      <c r="E44" s="61"/>
      <c r="F44" s="61"/>
    </row>
    <row r="45" spans="1:11" x14ac:dyDescent="0.3">
      <c r="A45" s="45">
        <v>6.4</v>
      </c>
      <c r="B45" s="8" t="s">
        <v>36</v>
      </c>
      <c r="C45" s="99" t="s">
        <v>8</v>
      </c>
      <c r="D45" s="67"/>
      <c r="E45" s="67"/>
      <c r="F45" s="67"/>
    </row>
    <row r="46" spans="1:11" x14ac:dyDescent="0.3">
      <c r="A46" s="45">
        <v>6.5</v>
      </c>
      <c r="B46" s="8" t="s">
        <v>37</v>
      </c>
      <c r="C46" s="99" t="s">
        <v>5</v>
      </c>
      <c r="D46" s="123">
        <v>193</v>
      </c>
      <c r="E46" s="123">
        <v>136.19999999999999</v>
      </c>
      <c r="F46" s="123">
        <v>27.2</v>
      </c>
    </row>
    <row r="47" spans="1:11" x14ac:dyDescent="0.3">
      <c r="A47" s="45">
        <v>6.6</v>
      </c>
      <c r="B47" s="8" t="s">
        <v>38</v>
      </c>
      <c r="C47" s="99" t="s">
        <v>8</v>
      </c>
      <c r="D47" s="124">
        <f>D46*100/460.3</f>
        <v>41.929176623940904</v>
      </c>
      <c r="E47" s="124">
        <f>E46*100/460.3</f>
        <v>29.589398218553114</v>
      </c>
      <c r="F47" s="124">
        <f>F46*100/460.3</f>
        <v>5.9091896589180966</v>
      </c>
    </row>
    <row r="48" spans="1:11" x14ac:dyDescent="0.3">
      <c r="A48" s="51">
        <v>6.7</v>
      </c>
      <c r="B48" s="21" t="s">
        <v>51</v>
      </c>
      <c r="C48" s="102"/>
      <c r="D48" s="66"/>
      <c r="E48" s="66"/>
      <c r="F48" s="66"/>
      <c r="K48" s="35">
        <v>50</v>
      </c>
    </row>
    <row r="49" spans="1:9" x14ac:dyDescent="0.3">
      <c r="A49" s="45">
        <v>6.8</v>
      </c>
      <c r="B49" s="8" t="s">
        <v>52</v>
      </c>
      <c r="C49" s="99" t="s">
        <v>5</v>
      </c>
      <c r="D49" s="65"/>
      <c r="E49" s="65"/>
      <c r="F49" s="65"/>
    </row>
    <row r="50" spans="1:9" ht="17.25" thickBot="1" x14ac:dyDescent="0.35">
      <c r="A50" s="44">
        <v>6.9</v>
      </c>
      <c r="B50" s="20" t="s">
        <v>53</v>
      </c>
      <c r="C50" s="95" t="s">
        <v>8</v>
      </c>
      <c r="D50" s="49"/>
      <c r="E50" s="49"/>
      <c r="F50" s="49"/>
    </row>
    <row r="51" spans="1:9" ht="86.25" thickBot="1" x14ac:dyDescent="0.35">
      <c r="A51" s="24">
        <v>7</v>
      </c>
      <c r="B51" s="25" t="s">
        <v>54</v>
      </c>
      <c r="C51" s="117" t="s">
        <v>8</v>
      </c>
      <c r="D51" s="128">
        <v>87.7</v>
      </c>
      <c r="E51" s="128">
        <v>93.8</v>
      </c>
      <c r="F51" s="128">
        <v>97.9</v>
      </c>
    </row>
    <row r="52" spans="1:9" ht="43.5" customHeight="1" x14ac:dyDescent="0.3">
      <c r="A52" s="27">
        <v>8</v>
      </c>
      <c r="B52" s="21" t="s">
        <v>63</v>
      </c>
      <c r="C52" s="102"/>
      <c r="D52" s="46"/>
      <c r="E52" s="46"/>
      <c r="F52" s="46"/>
    </row>
    <row r="53" spans="1:9" ht="40.5" x14ac:dyDescent="0.3">
      <c r="A53" s="45">
        <v>8.1</v>
      </c>
      <c r="B53" s="30" t="s">
        <v>55</v>
      </c>
      <c r="C53" s="99" t="s">
        <v>8</v>
      </c>
      <c r="D53" s="116"/>
      <c r="E53" s="116"/>
      <c r="F53" s="116"/>
    </row>
    <row r="54" spans="1:9" ht="27" x14ac:dyDescent="0.3">
      <c r="A54" s="45">
        <v>8.1999999999999993</v>
      </c>
      <c r="B54" s="30" t="s">
        <v>56</v>
      </c>
      <c r="C54" s="99" t="s">
        <v>8</v>
      </c>
      <c r="D54" s="116"/>
      <c r="E54" s="116"/>
      <c r="F54" s="116"/>
    </row>
    <row r="55" spans="1:9" ht="27" x14ac:dyDescent="0.3">
      <c r="A55" s="45">
        <v>8.3000000000000007</v>
      </c>
      <c r="B55" s="30" t="s">
        <v>57</v>
      </c>
      <c r="C55" s="99" t="s">
        <v>8</v>
      </c>
      <c r="D55" s="116"/>
      <c r="E55" s="116"/>
      <c r="F55" s="116"/>
    </row>
    <row r="56" spans="1:9" ht="17.25" thickBot="1" x14ac:dyDescent="0.35">
      <c r="A56" s="44">
        <v>8.4</v>
      </c>
      <c r="B56" s="43" t="s">
        <v>58</v>
      </c>
      <c r="C56" s="95" t="s">
        <v>8</v>
      </c>
      <c r="D56" s="42"/>
      <c r="E56" s="42"/>
      <c r="F56" s="42"/>
    </row>
    <row r="58" spans="1:9" ht="30.75" customHeight="1" x14ac:dyDescent="0.3">
      <c r="A58" s="28"/>
      <c r="B58" s="176"/>
      <c r="C58" s="176"/>
      <c r="D58" s="176"/>
      <c r="E58" s="176"/>
      <c r="F58" s="176"/>
      <c r="G58" s="169"/>
      <c r="H58" s="169"/>
      <c r="I58" s="169"/>
    </row>
    <row r="59" spans="1:9" ht="27.75" customHeight="1" x14ac:dyDescent="0.3">
      <c r="A59" s="28"/>
      <c r="B59" s="170"/>
      <c r="C59" s="169"/>
      <c r="D59" s="169"/>
      <c r="E59" s="169"/>
      <c r="F59" s="169"/>
      <c r="G59" s="169"/>
      <c r="H59" s="169"/>
      <c r="I59" s="169"/>
    </row>
    <row r="60" spans="1:9" ht="43.5" customHeight="1" x14ac:dyDescent="0.3">
      <c r="A60" s="29"/>
      <c r="B60" s="170"/>
      <c r="C60" s="169"/>
      <c r="D60" s="169"/>
      <c r="E60" s="169"/>
      <c r="F60" s="169"/>
      <c r="G60" s="169"/>
      <c r="H60" s="169"/>
      <c r="I60" s="169"/>
    </row>
    <row r="61" spans="1:9" ht="120.75" customHeight="1" x14ac:dyDescent="0.3">
      <c r="A61" s="171"/>
      <c r="B61" s="171"/>
      <c r="C61" s="172"/>
      <c r="D61" s="172"/>
      <c r="E61" s="172"/>
      <c r="F61" s="172"/>
      <c r="G61" s="173"/>
      <c r="H61" s="173"/>
      <c r="I61" s="173"/>
    </row>
  </sheetData>
  <mergeCells count="10">
    <mergeCell ref="A1:F1"/>
    <mergeCell ref="F3:F4"/>
    <mergeCell ref="A61:I61"/>
    <mergeCell ref="B60:I60"/>
    <mergeCell ref="B59:I59"/>
    <mergeCell ref="B58:I58"/>
    <mergeCell ref="D3:D4"/>
    <mergeCell ref="A3:A4"/>
    <mergeCell ref="B3:B4"/>
    <mergeCell ref="C3:C4"/>
  </mergeCells>
  <pageMargins left="0.2" right="0.2" top="0.7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0"/>
  <sheetViews>
    <sheetView topLeftCell="A4" workbookViewId="0">
      <selection activeCell="D2" sqref="D2:F3"/>
    </sheetView>
  </sheetViews>
  <sheetFormatPr defaultColWidth="6.75" defaultRowHeight="16.5" x14ac:dyDescent="0.3"/>
  <cols>
    <col min="1" max="1" width="4.75" style="1" customWidth="1"/>
    <col min="2" max="2" width="50" style="1" customWidth="1"/>
    <col min="3" max="3" width="5.875" style="2" customWidth="1"/>
    <col min="4" max="6" width="11.125" style="2" customWidth="1"/>
    <col min="7" max="7" width="5.375" style="35" customWidth="1"/>
    <col min="8" max="8" width="6.75" style="35" customWidth="1"/>
    <col min="9" max="9" width="6.625" style="35" customWidth="1"/>
    <col min="10" max="11" width="8.75" style="35" customWidth="1"/>
    <col min="12" max="249" width="8.75" style="1" customWidth="1"/>
    <col min="250" max="16384" width="6.75" style="1"/>
  </cols>
  <sheetData>
    <row r="1" spans="1:10" ht="17.25" thickBot="1" x14ac:dyDescent="0.35">
      <c r="A1" s="189" t="s">
        <v>69</v>
      </c>
      <c r="B1" s="189"/>
      <c r="C1" s="189"/>
      <c r="D1" s="189"/>
      <c r="E1" s="189"/>
      <c r="F1" s="189"/>
    </row>
    <row r="2" spans="1:10" ht="16.5" customHeight="1" x14ac:dyDescent="0.3">
      <c r="A2" s="177" t="s">
        <v>0</v>
      </c>
      <c r="B2" s="179" t="s">
        <v>1</v>
      </c>
      <c r="C2" s="181" t="s">
        <v>2</v>
      </c>
      <c r="D2" s="184">
        <v>2024</v>
      </c>
      <c r="E2" s="135">
        <v>2025</v>
      </c>
      <c r="F2" s="184">
        <v>2026</v>
      </c>
    </row>
    <row r="3" spans="1:10" x14ac:dyDescent="0.3">
      <c r="A3" s="178"/>
      <c r="B3" s="180"/>
      <c r="C3" s="182"/>
      <c r="D3" s="185"/>
      <c r="E3" s="136"/>
      <c r="F3" s="185"/>
    </row>
    <row r="4" spans="1:10" ht="28.5" x14ac:dyDescent="0.3">
      <c r="A4" s="3">
        <v>1</v>
      </c>
      <c r="B4" s="4" t="s">
        <v>67</v>
      </c>
      <c r="C4" s="30"/>
      <c r="D4" s="64"/>
      <c r="E4" s="64"/>
      <c r="F4" s="64"/>
    </row>
    <row r="5" spans="1:10" x14ac:dyDescent="0.3">
      <c r="A5" s="3">
        <v>1.1000000000000001</v>
      </c>
      <c r="B5" s="4" t="s">
        <v>66</v>
      </c>
      <c r="C5" s="30"/>
      <c r="D5" s="64"/>
      <c r="E5" s="64"/>
      <c r="F5" s="64"/>
    </row>
    <row r="6" spans="1:10" x14ac:dyDescent="0.3">
      <c r="A6" s="58" t="s">
        <v>3</v>
      </c>
      <c r="B6" s="8" t="s">
        <v>4</v>
      </c>
      <c r="C6" s="30" t="s">
        <v>5</v>
      </c>
      <c r="D6" s="64"/>
      <c r="E6" s="64"/>
      <c r="F6" s="64"/>
      <c r="G6" s="36"/>
      <c r="H6" s="36"/>
      <c r="I6" s="36"/>
      <c r="J6" s="36"/>
    </row>
    <row r="7" spans="1:10" x14ac:dyDescent="0.3">
      <c r="A7" s="58" t="s">
        <v>6</v>
      </c>
      <c r="B7" s="8" t="s">
        <v>7</v>
      </c>
      <c r="C7" s="30" t="s">
        <v>8</v>
      </c>
      <c r="D7" s="59"/>
      <c r="E7" s="59"/>
      <c r="F7" s="59"/>
    </row>
    <row r="8" spans="1:10" x14ac:dyDescent="0.3">
      <c r="A8" s="58" t="s">
        <v>9</v>
      </c>
      <c r="B8" s="8" t="s">
        <v>10</v>
      </c>
      <c r="C8" s="30" t="s">
        <v>5</v>
      </c>
      <c r="D8" s="63"/>
      <c r="E8" s="63"/>
      <c r="F8" s="63"/>
    </row>
    <row r="9" spans="1:10" x14ac:dyDescent="0.3">
      <c r="A9" s="58" t="s">
        <v>11</v>
      </c>
      <c r="B9" s="9" t="s">
        <v>12</v>
      </c>
      <c r="C9" s="30" t="s">
        <v>8</v>
      </c>
      <c r="D9" s="59"/>
      <c r="E9" s="59"/>
      <c r="F9" s="59"/>
    </row>
    <row r="10" spans="1:10" ht="33" x14ac:dyDescent="0.3">
      <c r="A10" s="10">
        <v>1.2</v>
      </c>
      <c r="B10" s="11" t="s">
        <v>13</v>
      </c>
      <c r="C10" s="47"/>
      <c r="D10" s="62"/>
      <c r="E10" s="62"/>
      <c r="F10" s="62"/>
    </row>
    <row r="11" spans="1:10" x14ac:dyDescent="0.3">
      <c r="A11" s="58" t="s">
        <v>14</v>
      </c>
      <c r="B11" s="8" t="s">
        <v>4</v>
      </c>
      <c r="C11" s="30" t="s">
        <v>5</v>
      </c>
      <c r="D11" s="139">
        <v>137.5</v>
      </c>
      <c r="E11" s="139">
        <v>165</v>
      </c>
      <c r="F11" s="139">
        <v>175</v>
      </c>
    </row>
    <row r="12" spans="1:10" x14ac:dyDescent="0.3">
      <c r="A12" s="58" t="s">
        <v>15</v>
      </c>
      <c r="B12" s="8" t="s">
        <v>7</v>
      </c>
      <c r="C12" s="30" t="s">
        <v>8</v>
      </c>
      <c r="D12" s="140">
        <v>61</v>
      </c>
      <c r="E12" s="140">
        <v>65</v>
      </c>
      <c r="F12" s="140">
        <v>69.900000000000006</v>
      </c>
    </row>
    <row r="13" spans="1:10" x14ac:dyDescent="0.3">
      <c r="A13" s="58" t="s">
        <v>16</v>
      </c>
      <c r="B13" s="8" t="s">
        <v>10</v>
      </c>
      <c r="C13" s="30" t="s">
        <v>5</v>
      </c>
      <c r="D13" s="139">
        <v>134.30000000000001</v>
      </c>
      <c r="E13" s="139">
        <v>168</v>
      </c>
      <c r="F13" s="139">
        <v>180</v>
      </c>
    </row>
    <row r="14" spans="1:10" x14ac:dyDescent="0.3">
      <c r="A14" s="58" t="s">
        <v>17</v>
      </c>
      <c r="B14" s="9" t="s">
        <v>12</v>
      </c>
      <c r="C14" s="30" t="s">
        <v>8</v>
      </c>
      <c r="D14" s="140">
        <v>59.6</v>
      </c>
      <c r="E14" s="140">
        <v>67.099999999999994</v>
      </c>
      <c r="F14" s="140">
        <v>71.900000000000006</v>
      </c>
    </row>
    <row r="15" spans="1:10" ht="28.5" x14ac:dyDescent="0.3">
      <c r="A15" s="10">
        <v>1.3</v>
      </c>
      <c r="B15" s="13" t="s">
        <v>18</v>
      </c>
      <c r="C15" s="47"/>
      <c r="D15" s="46"/>
      <c r="E15" s="46"/>
      <c r="F15" s="46"/>
    </row>
    <row r="16" spans="1:10" x14ac:dyDescent="0.3">
      <c r="A16" s="58" t="s">
        <v>19</v>
      </c>
      <c r="B16" s="14" t="s">
        <v>20</v>
      </c>
      <c r="C16" s="30" t="s">
        <v>5</v>
      </c>
      <c r="D16" s="116"/>
      <c r="E16" s="116"/>
      <c r="F16" s="116"/>
    </row>
    <row r="17" spans="1:9" x14ac:dyDescent="0.3">
      <c r="A17" s="58" t="s">
        <v>21</v>
      </c>
      <c r="B17" s="14" t="s">
        <v>22</v>
      </c>
      <c r="C17" s="30" t="s">
        <v>8</v>
      </c>
      <c r="D17" s="116"/>
      <c r="E17" s="116"/>
      <c r="F17" s="116"/>
    </row>
    <row r="18" spans="1:9" x14ac:dyDescent="0.3">
      <c r="A18" s="58" t="s">
        <v>23</v>
      </c>
      <c r="B18" s="14" t="s">
        <v>24</v>
      </c>
      <c r="C18" s="30" t="s">
        <v>5</v>
      </c>
      <c r="D18" s="116"/>
      <c r="E18" s="116"/>
      <c r="F18" s="116"/>
    </row>
    <row r="19" spans="1:9" x14ac:dyDescent="0.3">
      <c r="A19" s="58" t="s">
        <v>25</v>
      </c>
      <c r="B19" s="14" t="s">
        <v>26</v>
      </c>
      <c r="C19" s="30" t="s">
        <v>8</v>
      </c>
      <c r="D19" s="116"/>
      <c r="E19" s="116"/>
      <c r="F19" s="116"/>
    </row>
    <row r="20" spans="1:9" ht="42.75" x14ac:dyDescent="0.3">
      <c r="A20" s="10">
        <v>1.4</v>
      </c>
      <c r="B20" s="13" t="s">
        <v>27</v>
      </c>
      <c r="C20" s="47"/>
      <c r="D20" s="46"/>
      <c r="E20" s="46"/>
      <c r="F20" s="46"/>
    </row>
    <row r="21" spans="1:9" x14ac:dyDescent="0.3">
      <c r="A21" s="58" t="s">
        <v>28</v>
      </c>
      <c r="B21" s="8" t="s">
        <v>4</v>
      </c>
      <c r="C21" s="30" t="s">
        <v>5</v>
      </c>
      <c r="D21" s="116"/>
      <c r="E21" s="116"/>
      <c r="F21" s="116"/>
    </row>
    <row r="22" spans="1:9" x14ac:dyDescent="0.3">
      <c r="A22" s="58" t="s">
        <v>29</v>
      </c>
      <c r="B22" s="8" t="s">
        <v>7</v>
      </c>
      <c r="C22" s="30" t="s">
        <v>8</v>
      </c>
      <c r="D22" s="59"/>
      <c r="E22" s="59"/>
      <c r="F22" s="59"/>
    </row>
    <row r="23" spans="1:9" x14ac:dyDescent="0.3">
      <c r="A23" s="58" t="s">
        <v>30</v>
      </c>
      <c r="B23" s="8" t="s">
        <v>10</v>
      </c>
      <c r="C23" s="30" t="s">
        <v>5</v>
      </c>
      <c r="D23" s="116"/>
      <c r="E23" s="116"/>
      <c r="F23" s="116"/>
    </row>
    <row r="24" spans="1:9" ht="17.25" thickBot="1" x14ac:dyDescent="0.35">
      <c r="A24" s="57" t="s">
        <v>31</v>
      </c>
      <c r="B24" s="16" t="s">
        <v>12</v>
      </c>
      <c r="C24" s="43" t="s">
        <v>8</v>
      </c>
      <c r="D24" s="56"/>
      <c r="E24" s="56"/>
      <c r="F24" s="56"/>
    </row>
    <row r="25" spans="1:9" ht="28.5" x14ac:dyDescent="0.3">
      <c r="A25" s="10" t="s">
        <v>32</v>
      </c>
      <c r="B25" s="13" t="s">
        <v>68</v>
      </c>
      <c r="C25" s="47"/>
      <c r="D25" s="55"/>
      <c r="E25" s="55"/>
      <c r="F25" s="55"/>
    </row>
    <row r="26" spans="1:9" x14ac:dyDescent="0.3">
      <c r="A26" s="45">
        <v>2.1</v>
      </c>
      <c r="B26" s="8" t="s">
        <v>33</v>
      </c>
      <c r="C26" s="30" t="s">
        <v>5</v>
      </c>
      <c r="D26" s="33"/>
      <c r="E26" s="33"/>
      <c r="F26" s="33"/>
    </row>
    <row r="27" spans="1:9" x14ac:dyDescent="0.3">
      <c r="A27" s="45">
        <v>2.2000000000000002</v>
      </c>
      <c r="B27" s="8" t="s">
        <v>34</v>
      </c>
      <c r="C27" s="30" t="s">
        <v>8</v>
      </c>
      <c r="D27" s="33"/>
      <c r="E27" s="33"/>
      <c r="F27" s="33"/>
    </row>
    <row r="28" spans="1:9" x14ac:dyDescent="0.3">
      <c r="A28" s="45">
        <v>2.2999999999999998</v>
      </c>
      <c r="B28" s="8" t="s">
        <v>35</v>
      </c>
      <c r="C28" s="30" t="s">
        <v>5</v>
      </c>
      <c r="D28" s="34"/>
      <c r="E28" s="34"/>
      <c r="F28" s="34"/>
    </row>
    <row r="29" spans="1:9" x14ac:dyDescent="0.3">
      <c r="A29" s="45">
        <v>2.4</v>
      </c>
      <c r="B29" s="8" t="s">
        <v>36</v>
      </c>
      <c r="C29" s="30" t="s">
        <v>8</v>
      </c>
      <c r="D29" s="34"/>
      <c r="E29" s="34"/>
      <c r="F29" s="40"/>
      <c r="G29" s="39"/>
      <c r="H29" s="39"/>
      <c r="I29" s="39"/>
    </row>
    <row r="30" spans="1:9" x14ac:dyDescent="0.3">
      <c r="A30" s="45">
        <v>2.5</v>
      </c>
      <c r="B30" s="8" t="s">
        <v>37</v>
      </c>
      <c r="C30" s="30" t="s">
        <v>5</v>
      </c>
      <c r="D30" s="34">
        <v>10.199999999999999</v>
      </c>
      <c r="E30" s="34">
        <v>15.8</v>
      </c>
      <c r="F30" s="34">
        <v>6.3</v>
      </c>
    </row>
    <row r="31" spans="1:9" ht="17.25" thickBot="1" x14ac:dyDescent="0.35">
      <c r="A31" s="44">
        <v>2.6</v>
      </c>
      <c r="B31" s="20" t="s">
        <v>38</v>
      </c>
      <c r="C31" s="43" t="s">
        <v>8</v>
      </c>
      <c r="D31" s="54">
        <v>4</v>
      </c>
      <c r="E31" s="54">
        <v>6.3</v>
      </c>
      <c r="F31" s="54">
        <v>2.5</v>
      </c>
      <c r="G31" s="39"/>
      <c r="H31" s="39"/>
      <c r="I31" s="39"/>
    </row>
    <row r="32" spans="1:9" ht="28.5" x14ac:dyDescent="0.3">
      <c r="A32" s="10">
        <v>3</v>
      </c>
      <c r="B32" s="21" t="s">
        <v>39</v>
      </c>
      <c r="C32" s="47"/>
      <c r="D32" s="55"/>
      <c r="E32" s="55"/>
      <c r="F32" s="55"/>
    </row>
    <row r="33" spans="1:11" ht="19.899999999999999" customHeight="1" thickBot="1" x14ac:dyDescent="0.35">
      <c r="A33" s="44">
        <v>3.1</v>
      </c>
      <c r="B33" s="20" t="s">
        <v>40</v>
      </c>
      <c r="C33" s="43" t="s">
        <v>5</v>
      </c>
      <c r="D33" s="52"/>
      <c r="E33" s="52"/>
      <c r="F33" s="52"/>
    </row>
    <row r="34" spans="1:11" ht="28.5" x14ac:dyDescent="0.3">
      <c r="A34" s="10">
        <v>4</v>
      </c>
      <c r="B34" s="21" t="s">
        <v>41</v>
      </c>
      <c r="C34" s="47"/>
      <c r="D34" s="46"/>
      <c r="E34" s="46"/>
      <c r="F34" s="46"/>
    </row>
    <row r="35" spans="1:11" ht="17.25" thickBot="1" x14ac:dyDescent="0.35">
      <c r="A35" s="44">
        <v>4.0999999999999996</v>
      </c>
      <c r="B35" s="20" t="s">
        <v>42</v>
      </c>
      <c r="C35" s="43" t="s">
        <v>43</v>
      </c>
      <c r="D35" s="53"/>
      <c r="E35" s="53"/>
      <c r="F35" s="53"/>
    </row>
    <row r="36" spans="1:11" ht="28.5" x14ac:dyDescent="0.3">
      <c r="A36" s="10">
        <v>5</v>
      </c>
      <c r="B36" s="21" t="s">
        <v>44</v>
      </c>
      <c r="C36" s="47"/>
      <c r="D36" s="46"/>
      <c r="E36" s="46"/>
      <c r="F36" s="46"/>
    </row>
    <row r="37" spans="1:11" x14ac:dyDescent="0.3">
      <c r="A37" s="45">
        <v>5.1100000000000003</v>
      </c>
      <c r="B37" s="8" t="s">
        <v>45</v>
      </c>
      <c r="C37" s="30" t="s">
        <v>46</v>
      </c>
      <c r="D37" s="50"/>
      <c r="E37" s="50"/>
      <c r="F37" s="50"/>
    </row>
    <row r="38" spans="1:11" x14ac:dyDescent="0.3">
      <c r="A38" s="45">
        <v>5.2</v>
      </c>
      <c r="B38" s="8" t="s">
        <v>47</v>
      </c>
      <c r="C38" s="30" t="s">
        <v>46</v>
      </c>
      <c r="D38" s="50"/>
      <c r="E38" s="50"/>
      <c r="F38" s="50"/>
    </row>
    <row r="39" spans="1:11" ht="19.899999999999999" customHeight="1" thickBot="1" x14ac:dyDescent="0.35">
      <c r="A39" s="44" t="s">
        <v>48</v>
      </c>
      <c r="B39" s="20" t="s">
        <v>49</v>
      </c>
      <c r="C39" s="43" t="s">
        <v>46</v>
      </c>
      <c r="D39" s="52"/>
      <c r="E39" s="52"/>
      <c r="F39" s="52"/>
    </row>
    <row r="40" spans="1:11" x14ac:dyDescent="0.3">
      <c r="A40" s="3">
        <v>6</v>
      </c>
      <c r="B40" s="21" t="s">
        <v>50</v>
      </c>
      <c r="C40" s="30"/>
      <c r="D40" s="116"/>
      <c r="E40" s="116"/>
      <c r="F40" s="116"/>
    </row>
    <row r="41" spans="1:11" x14ac:dyDescent="0.3">
      <c r="A41" s="45">
        <v>6.1</v>
      </c>
      <c r="B41" s="8" t="s">
        <v>33</v>
      </c>
      <c r="C41" s="30" t="s">
        <v>5</v>
      </c>
      <c r="D41" s="50"/>
      <c r="E41" s="50"/>
      <c r="F41" s="50"/>
    </row>
    <row r="42" spans="1:11" x14ac:dyDescent="0.3">
      <c r="A42" s="45">
        <v>6.2</v>
      </c>
      <c r="B42" s="8" t="s">
        <v>34</v>
      </c>
      <c r="C42" s="30" t="s">
        <v>8</v>
      </c>
      <c r="D42" s="49"/>
      <c r="E42" s="49"/>
      <c r="F42" s="49"/>
    </row>
    <row r="43" spans="1:11" x14ac:dyDescent="0.3">
      <c r="A43" s="45">
        <v>6.3</v>
      </c>
      <c r="B43" s="8" t="s">
        <v>35</v>
      </c>
      <c r="C43" s="30" t="s">
        <v>5</v>
      </c>
      <c r="D43" s="116"/>
      <c r="E43" s="116"/>
      <c r="F43" s="116"/>
    </row>
    <row r="44" spans="1:11" x14ac:dyDescent="0.3">
      <c r="A44" s="45">
        <v>6.4</v>
      </c>
      <c r="B44" s="8" t="s">
        <v>36</v>
      </c>
      <c r="C44" s="30" t="s">
        <v>8</v>
      </c>
      <c r="D44" s="49"/>
      <c r="E44" s="49"/>
      <c r="F44" s="49"/>
    </row>
    <row r="45" spans="1:11" x14ac:dyDescent="0.3">
      <c r="A45" s="45">
        <v>6.5</v>
      </c>
      <c r="B45" s="8" t="s">
        <v>37</v>
      </c>
      <c r="C45" s="30" t="s">
        <v>5</v>
      </c>
      <c r="D45" s="116">
        <v>93.7</v>
      </c>
      <c r="E45" s="116">
        <v>83.5</v>
      </c>
      <c r="F45" s="116">
        <v>67.7</v>
      </c>
    </row>
    <row r="46" spans="1:11" x14ac:dyDescent="0.3">
      <c r="A46" s="45">
        <v>6.6</v>
      </c>
      <c r="B46" s="8" t="s">
        <v>38</v>
      </c>
      <c r="C46" s="30" t="s">
        <v>8</v>
      </c>
      <c r="D46" s="49">
        <v>37.4</v>
      </c>
      <c r="E46" s="49">
        <v>33.299999999999997</v>
      </c>
      <c r="F46" s="49">
        <v>27</v>
      </c>
    </row>
    <row r="47" spans="1:11" x14ac:dyDescent="0.3">
      <c r="A47" s="51">
        <v>6.7</v>
      </c>
      <c r="B47" s="21" t="s">
        <v>51</v>
      </c>
      <c r="C47" s="47"/>
      <c r="D47" s="46"/>
      <c r="E47" s="46"/>
      <c r="F47" s="46"/>
      <c r="K47" s="35">
        <v>50</v>
      </c>
    </row>
    <row r="48" spans="1:11" x14ac:dyDescent="0.3">
      <c r="A48" s="45">
        <v>6.8</v>
      </c>
      <c r="B48" s="8" t="s">
        <v>52</v>
      </c>
      <c r="C48" s="30" t="s">
        <v>5</v>
      </c>
      <c r="D48" s="50"/>
      <c r="E48" s="50"/>
      <c r="F48" s="50"/>
    </row>
    <row r="49" spans="1:9" ht="17.25" thickBot="1" x14ac:dyDescent="0.35">
      <c r="A49" s="44">
        <v>6.9</v>
      </c>
      <c r="B49" s="81" t="s">
        <v>53</v>
      </c>
      <c r="C49" s="80" t="s">
        <v>8</v>
      </c>
      <c r="D49" s="79"/>
      <c r="E49" s="79"/>
      <c r="F49" s="79"/>
    </row>
    <row r="50" spans="1:9" ht="86.25" thickBot="1" x14ac:dyDescent="0.35">
      <c r="A50" s="24">
        <v>7</v>
      </c>
      <c r="B50" s="78" t="s">
        <v>54</v>
      </c>
      <c r="C50" s="30" t="s">
        <v>8</v>
      </c>
      <c r="D50" s="50">
        <v>94</v>
      </c>
      <c r="E50" s="50">
        <v>96</v>
      </c>
      <c r="F50" s="50">
        <v>98</v>
      </c>
    </row>
    <row r="51" spans="1:9" ht="43.5" customHeight="1" x14ac:dyDescent="0.3">
      <c r="A51" s="27">
        <v>8</v>
      </c>
      <c r="B51" s="78" t="s">
        <v>63</v>
      </c>
      <c r="C51" s="30"/>
      <c r="D51" s="116"/>
      <c r="E51" s="116"/>
      <c r="F51" s="116"/>
    </row>
    <row r="52" spans="1:9" ht="40.5" x14ac:dyDescent="0.3">
      <c r="A52" s="45">
        <v>8.1</v>
      </c>
      <c r="B52" s="30" t="s">
        <v>55</v>
      </c>
      <c r="C52" s="30" t="s">
        <v>8</v>
      </c>
      <c r="D52" s="116"/>
      <c r="E52" s="116"/>
      <c r="F52" s="116"/>
    </row>
    <row r="53" spans="1:9" ht="27" x14ac:dyDescent="0.3">
      <c r="A53" s="45">
        <v>8.1999999999999993</v>
      </c>
      <c r="B53" s="30" t="s">
        <v>56</v>
      </c>
      <c r="C53" s="30" t="s">
        <v>8</v>
      </c>
      <c r="D53" s="116"/>
      <c r="E53" s="116"/>
      <c r="F53" s="116"/>
    </row>
    <row r="54" spans="1:9" ht="27" x14ac:dyDescent="0.3">
      <c r="A54" s="45">
        <v>8.3000000000000007</v>
      </c>
      <c r="B54" s="30" t="s">
        <v>57</v>
      </c>
      <c r="C54" s="30" t="s">
        <v>8</v>
      </c>
      <c r="D54" s="116"/>
      <c r="E54" s="116"/>
      <c r="F54" s="116"/>
    </row>
    <row r="55" spans="1:9" ht="17.25" thickBot="1" x14ac:dyDescent="0.35">
      <c r="A55" s="44">
        <v>8.4</v>
      </c>
      <c r="B55" s="30" t="s">
        <v>58</v>
      </c>
      <c r="C55" s="30" t="s">
        <v>8</v>
      </c>
      <c r="D55" s="64"/>
      <c r="E55" s="64"/>
      <c r="F55" s="64"/>
    </row>
    <row r="57" spans="1:9" ht="30.75" customHeight="1" x14ac:dyDescent="0.3">
      <c r="A57" s="77" t="s">
        <v>59</v>
      </c>
      <c r="B57" s="176" t="s">
        <v>60</v>
      </c>
      <c r="C57" s="176"/>
      <c r="D57" s="176"/>
      <c r="E57" s="176"/>
      <c r="F57" s="176"/>
      <c r="G57" s="41"/>
      <c r="H57" s="41"/>
      <c r="I57" s="41"/>
    </row>
    <row r="58" spans="1:9" ht="27.75" customHeight="1" x14ac:dyDescent="0.3">
      <c r="A58" s="28" t="s">
        <v>61</v>
      </c>
      <c r="B58" s="170" t="s">
        <v>62</v>
      </c>
      <c r="C58" s="169"/>
      <c r="D58" s="169"/>
      <c r="E58" s="169"/>
      <c r="F58" s="169"/>
      <c r="G58" s="169"/>
      <c r="H58" s="169"/>
      <c r="I58" s="169"/>
    </row>
    <row r="59" spans="1:9" ht="43.5" customHeight="1" x14ac:dyDescent="0.3">
      <c r="A59" s="29" t="s">
        <v>64</v>
      </c>
      <c r="B59" s="176" t="s">
        <v>65</v>
      </c>
      <c r="C59" s="176"/>
      <c r="D59" s="176"/>
      <c r="E59" s="176"/>
      <c r="F59" s="176"/>
      <c r="G59" s="41"/>
      <c r="H59" s="41"/>
      <c r="I59" s="41"/>
    </row>
    <row r="60" spans="1:9" ht="120.75" customHeight="1" x14ac:dyDescent="0.3">
      <c r="A60" s="171"/>
      <c r="B60" s="171"/>
      <c r="C60" s="172"/>
      <c r="D60" s="172"/>
      <c r="E60" s="172"/>
      <c r="F60" s="172"/>
      <c r="G60" s="173"/>
      <c r="H60" s="173"/>
      <c r="I60" s="173"/>
    </row>
  </sheetData>
  <mergeCells count="10">
    <mergeCell ref="A1:F1"/>
    <mergeCell ref="A60:I60"/>
    <mergeCell ref="B58:I58"/>
    <mergeCell ref="B57:F57"/>
    <mergeCell ref="B59:F59"/>
    <mergeCell ref="F2:F3"/>
    <mergeCell ref="A2:A3"/>
    <mergeCell ref="B2:B3"/>
    <mergeCell ref="C2:C3"/>
    <mergeCell ref="D2:D3"/>
  </mergeCells>
  <pageMargins left="0.2" right="0.2" top="0.7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workbookViewId="0">
      <selection activeCell="D2" sqref="D2:F3"/>
    </sheetView>
  </sheetViews>
  <sheetFormatPr defaultColWidth="6.75" defaultRowHeight="16.5" x14ac:dyDescent="0.3"/>
  <cols>
    <col min="1" max="1" width="4.75" style="1" customWidth="1"/>
    <col min="2" max="2" width="52" style="1" customWidth="1"/>
    <col min="3" max="3" width="5.875" style="2" customWidth="1"/>
    <col min="4" max="4" width="10" style="2" customWidth="1"/>
    <col min="5" max="5" width="10.875" style="1" customWidth="1"/>
    <col min="6" max="6" width="8" style="35" customWidth="1"/>
    <col min="7" max="7" width="11.625" style="35" customWidth="1"/>
    <col min="8" max="8" width="6.75" style="35" customWidth="1"/>
    <col min="9" max="9" width="6.625" style="35" customWidth="1"/>
    <col min="10" max="11" width="8.75" style="35" customWidth="1"/>
    <col min="12" max="249" width="8.75" style="1" customWidth="1"/>
    <col min="250" max="16384" width="6.75" style="1"/>
  </cols>
  <sheetData>
    <row r="1" spans="1:8" ht="17.25" thickBot="1" x14ac:dyDescent="0.35">
      <c r="B1" s="190" t="s">
        <v>94</v>
      </c>
      <c r="C1" s="190"/>
      <c r="D1" s="190"/>
      <c r="E1" s="190"/>
      <c r="F1" s="190"/>
    </row>
    <row r="2" spans="1:8" ht="16.5" customHeight="1" x14ac:dyDescent="0.3">
      <c r="A2" s="177" t="s">
        <v>0</v>
      </c>
      <c r="B2" s="179" t="s">
        <v>1</v>
      </c>
      <c r="C2" s="181" t="s">
        <v>2</v>
      </c>
      <c r="D2" s="184">
        <v>2024</v>
      </c>
      <c r="E2" s="135">
        <v>2025</v>
      </c>
      <c r="F2" s="184">
        <v>2026</v>
      </c>
    </row>
    <row r="3" spans="1:8" x14ac:dyDescent="0.3">
      <c r="A3" s="178"/>
      <c r="B3" s="180"/>
      <c r="C3" s="182"/>
      <c r="D3" s="185"/>
      <c r="E3" s="136"/>
      <c r="F3" s="185"/>
      <c r="H3" s="35">
        <v>2</v>
      </c>
    </row>
    <row r="4" spans="1:8" ht="28.5" x14ac:dyDescent="0.3">
      <c r="A4" s="3">
        <v>1</v>
      </c>
      <c r="B4" s="4" t="s">
        <v>67</v>
      </c>
      <c r="C4" s="30"/>
      <c r="D4" s="64"/>
      <c r="E4" s="64"/>
      <c r="F4" s="64"/>
      <c r="H4" s="35">
        <v>202</v>
      </c>
    </row>
    <row r="5" spans="1:8" ht="33" x14ac:dyDescent="0.3">
      <c r="A5" s="10">
        <v>1.2</v>
      </c>
      <c r="B5" s="11" t="s">
        <v>13</v>
      </c>
      <c r="C5" s="47"/>
      <c r="D5" s="62"/>
      <c r="E5" s="62"/>
      <c r="F5" s="62"/>
    </row>
    <row r="6" spans="1:8" x14ac:dyDescent="0.3">
      <c r="A6" s="58" t="s">
        <v>14</v>
      </c>
      <c r="B6" s="8" t="s">
        <v>4</v>
      </c>
      <c r="C6" s="30" t="s">
        <v>5</v>
      </c>
      <c r="D6" s="139">
        <v>150</v>
      </c>
      <c r="E6" s="139">
        <v>164</v>
      </c>
      <c r="F6" s="139">
        <v>175</v>
      </c>
      <c r="H6" s="35">
        <v>19</v>
      </c>
    </row>
    <row r="7" spans="1:8" x14ac:dyDescent="0.3">
      <c r="A7" s="58" t="s">
        <v>15</v>
      </c>
      <c r="B7" s="8" t="s">
        <v>7</v>
      </c>
      <c r="C7" s="30" t="s">
        <v>8</v>
      </c>
      <c r="D7" s="140">
        <f>D6/399.1*100</f>
        <v>37.584565271861685</v>
      </c>
      <c r="E7" s="140">
        <f>E6/399.1*100</f>
        <v>41.092458030568778</v>
      </c>
      <c r="F7" s="140">
        <f>F6/399.1*100</f>
        <v>43.848659483838638</v>
      </c>
    </row>
    <row r="8" spans="1:8" x14ac:dyDescent="0.3">
      <c r="A8" s="58" t="s">
        <v>16</v>
      </c>
      <c r="B8" s="8" t="s">
        <v>10</v>
      </c>
      <c r="C8" s="30" t="s">
        <v>5</v>
      </c>
      <c r="D8" s="139">
        <v>135</v>
      </c>
      <c r="E8" s="139">
        <v>137</v>
      </c>
      <c r="F8" s="139">
        <v>142</v>
      </c>
    </row>
    <row r="9" spans="1:8" x14ac:dyDescent="0.3">
      <c r="A9" s="58" t="s">
        <v>17</v>
      </c>
      <c r="B9" s="9" t="s">
        <v>12</v>
      </c>
      <c r="C9" s="30" t="s">
        <v>8</v>
      </c>
      <c r="D9" s="140">
        <f>D8/399.1*100</f>
        <v>33.826108744675523</v>
      </c>
      <c r="E9" s="140">
        <f>E8/399.1*100</f>
        <v>34.327236281633674</v>
      </c>
      <c r="F9" s="140">
        <f>F8/399.1*100</f>
        <v>35.580055124029066</v>
      </c>
    </row>
    <row r="10" spans="1:8" ht="28.5" x14ac:dyDescent="0.3">
      <c r="A10" s="10">
        <v>1.3</v>
      </c>
      <c r="B10" s="13" t="s">
        <v>18</v>
      </c>
      <c r="C10" s="47"/>
      <c r="D10" s="46"/>
      <c r="E10" s="46"/>
      <c r="F10" s="46"/>
    </row>
    <row r="11" spans="1:8" x14ac:dyDescent="0.3">
      <c r="A11" s="58" t="s">
        <v>19</v>
      </c>
      <c r="B11" s="14" t="s">
        <v>20</v>
      </c>
      <c r="C11" s="30" t="s">
        <v>5</v>
      </c>
      <c r="D11" s="116">
        <v>0</v>
      </c>
      <c r="E11" s="116">
        <v>0</v>
      </c>
      <c r="F11" s="116">
        <v>0</v>
      </c>
    </row>
    <row r="12" spans="1:8" x14ac:dyDescent="0.3">
      <c r="A12" s="58" t="s">
        <v>21</v>
      </c>
      <c r="B12" s="14" t="s">
        <v>22</v>
      </c>
      <c r="C12" s="30" t="s">
        <v>8</v>
      </c>
      <c r="D12" s="116">
        <v>0</v>
      </c>
      <c r="E12" s="116">
        <v>0</v>
      </c>
      <c r="F12" s="116">
        <v>0</v>
      </c>
      <c r="H12" s="35">
        <f>E6/515.2</f>
        <v>0.31832298136645959</v>
      </c>
    </row>
    <row r="13" spans="1:8" x14ac:dyDescent="0.3">
      <c r="A13" s="58" t="s">
        <v>23</v>
      </c>
      <c r="B13" s="14" t="s">
        <v>24</v>
      </c>
      <c r="C13" s="30" t="s">
        <v>5</v>
      </c>
      <c r="D13" s="116">
        <v>0</v>
      </c>
      <c r="E13" s="116">
        <v>0</v>
      </c>
      <c r="F13" s="116">
        <v>0</v>
      </c>
    </row>
    <row r="14" spans="1:8" x14ac:dyDescent="0.3">
      <c r="A14" s="58" t="s">
        <v>25</v>
      </c>
      <c r="B14" s="14" t="s">
        <v>26</v>
      </c>
      <c r="C14" s="30" t="s">
        <v>8</v>
      </c>
      <c r="D14" s="116">
        <v>0</v>
      </c>
      <c r="E14" s="116">
        <v>0</v>
      </c>
      <c r="F14" s="116">
        <v>0</v>
      </c>
    </row>
    <row r="15" spans="1:8" ht="28.5" x14ac:dyDescent="0.3">
      <c r="A15" s="10">
        <v>2</v>
      </c>
      <c r="B15" s="13" t="s">
        <v>68</v>
      </c>
      <c r="C15" s="47"/>
      <c r="D15" s="55"/>
      <c r="E15" s="55"/>
      <c r="F15" s="55"/>
      <c r="H15" s="35">
        <v>1</v>
      </c>
    </row>
    <row r="16" spans="1:8" x14ac:dyDescent="0.3">
      <c r="A16" s="45">
        <v>2.5</v>
      </c>
      <c r="B16" s="8" t="s">
        <v>37</v>
      </c>
      <c r="C16" s="30" t="s">
        <v>5</v>
      </c>
      <c r="D16" s="141">
        <v>60</v>
      </c>
      <c r="E16" s="141">
        <v>65</v>
      </c>
      <c r="F16" s="141">
        <v>70</v>
      </c>
    </row>
    <row r="17" spans="1:9" ht="17.25" thickBot="1" x14ac:dyDescent="0.35">
      <c r="A17" s="44">
        <v>2.6</v>
      </c>
      <c r="B17" s="20" t="s">
        <v>38</v>
      </c>
      <c r="C17" s="43" t="s">
        <v>8</v>
      </c>
      <c r="D17" s="140">
        <f>D16/399.1*100</f>
        <v>15.033826108744675</v>
      </c>
      <c r="E17" s="140">
        <f>E16/399.1*100</f>
        <v>16.286644951140065</v>
      </c>
      <c r="F17" s="140">
        <f>F16/399.1*100</f>
        <v>17.539463793535454</v>
      </c>
      <c r="G17" s="39"/>
      <c r="H17" s="39"/>
      <c r="I17" s="39"/>
    </row>
    <row r="18" spans="1:9" ht="28.5" x14ac:dyDescent="0.3">
      <c r="A18" s="10">
        <v>3</v>
      </c>
      <c r="B18" s="21" t="s">
        <v>39</v>
      </c>
      <c r="C18" s="47"/>
      <c r="D18" s="46"/>
      <c r="E18" s="46"/>
      <c r="F18" s="46"/>
    </row>
    <row r="19" spans="1:9" ht="16.5" customHeight="1" thickBot="1" x14ac:dyDescent="0.35">
      <c r="A19" s="44">
        <v>3.1</v>
      </c>
      <c r="B19" s="20" t="s">
        <v>40</v>
      </c>
      <c r="C19" s="43" t="s">
        <v>5</v>
      </c>
      <c r="D19" s="52">
        <v>0</v>
      </c>
      <c r="E19" s="52">
        <v>0</v>
      </c>
      <c r="F19" s="52">
        <v>0</v>
      </c>
    </row>
    <row r="20" spans="1:9" ht="28.5" x14ac:dyDescent="0.3">
      <c r="A20" s="10">
        <v>4</v>
      </c>
      <c r="B20" s="21" t="s">
        <v>41</v>
      </c>
      <c r="C20" s="47"/>
      <c r="D20" s="46"/>
      <c r="E20" s="46"/>
      <c r="F20" s="46"/>
    </row>
    <row r="21" spans="1:9" ht="16.5" customHeight="1" thickBot="1" x14ac:dyDescent="0.35">
      <c r="A21" s="44">
        <v>4.0999999999999996</v>
      </c>
      <c r="B21" s="20" t="s">
        <v>42</v>
      </c>
      <c r="C21" s="43" t="s">
        <v>43</v>
      </c>
      <c r="D21" s="96">
        <v>1</v>
      </c>
      <c r="E21" s="96">
        <v>1</v>
      </c>
      <c r="F21" s="96">
        <v>1</v>
      </c>
    </row>
    <row r="22" spans="1:9" ht="28.5" x14ac:dyDescent="0.3">
      <c r="A22" s="10">
        <v>5</v>
      </c>
      <c r="B22" s="21" t="s">
        <v>90</v>
      </c>
      <c r="C22" s="47"/>
      <c r="D22" s="46"/>
      <c r="E22" s="46"/>
      <c r="F22" s="46"/>
    </row>
    <row r="23" spans="1:9" ht="19.899999999999999" customHeight="1" thickBot="1" x14ac:dyDescent="0.35">
      <c r="A23" s="44">
        <v>5.3</v>
      </c>
      <c r="B23" s="20" t="s">
        <v>49</v>
      </c>
      <c r="C23" s="43" t="s">
        <v>46</v>
      </c>
      <c r="D23" s="52"/>
      <c r="E23" s="52"/>
      <c r="F23" s="52"/>
    </row>
    <row r="24" spans="1:9" x14ac:dyDescent="0.3">
      <c r="A24" s="3">
        <v>6</v>
      </c>
      <c r="B24" s="21" t="s">
        <v>50</v>
      </c>
      <c r="C24" s="30"/>
      <c r="D24" s="116"/>
      <c r="E24" s="116"/>
      <c r="F24" s="116"/>
    </row>
    <row r="25" spans="1:9" x14ac:dyDescent="0.3">
      <c r="A25" s="45">
        <v>6.5</v>
      </c>
      <c r="B25" s="8" t="s">
        <v>37</v>
      </c>
      <c r="C25" s="30" t="s">
        <v>5</v>
      </c>
      <c r="D25" s="142">
        <v>220</v>
      </c>
      <c r="E25" s="142">
        <v>200</v>
      </c>
      <c r="F25" s="142">
        <v>180</v>
      </c>
    </row>
    <row r="26" spans="1:9" ht="17.25" thickBot="1" x14ac:dyDescent="0.35">
      <c r="A26" s="45">
        <v>6.6</v>
      </c>
      <c r="B26" s="81" t="s">
        <v>38</v>
      </c>
      <c r="C26" s="80" t="s">
        <v>8</v>
      </c>
      <c r="D26" s="140">
        <f>D25/399.1*100</f>
        <v>55.124029065397139</v>
      </c>
      <c r="E26" s="140">
        <f>E25/399.1*100</f>
        <v>50.112753695815584</v>
      </c>
      <c r="F26" s="140">
        <f>F25/399.1*100</f>
        <v>45.101478326234023</v>
      </c>
    </row>
    <row r="27" spans="1:9" ht="75" customHeight="1" thickBot="1" x14ac:dyDescent="0.35">
      <c r="A27" s="24">
        <v>7</v>
      </c>
      <c r="B27" s="78" t="s">
        <v>54</v>
      </c>
      <c r="C27" s="30" t="s">
        <v>8</v>
      </c>
      <c r="D27" s="123">
        <f>27/125*100</f>
        <v>21.6</v>
      </c>
      <c r="E27" s="123">
        <f>24/125*100</f>
        <v>19.2</v>
      </c>
      <c r="F27" s="123">
        <f>21/125*100</f>
        <v>16.8</v>
      </c>
    </row>
    <row r="28" spans="1:9" ht="36" customHeight="1" x14ac:dyDescent="0.3">
      <c r="A28" s="27">
        <v>8</v>
      </c>
      <c r="B28" s="21" t="s">
        <v>79</v>
      </c>
      <c r="C28" s="47"/>
      <c r="D28" s="46"/>
      <c r="E28" s="46"/>
      <c r="F28" s="46"/>
    </row>
    <row r="29" spans="1:9" ht="40.5" x14ac:dyDescent="0.3">
      <c r="A29" s="45">
        <v>8.1</v>
      </c>
      <c r="B29" s="30" t="s">
        <v>55</v>
      </c>
      <c r="C29" s="30" t="s">
        <v>8</v>
      </c>
      <c r="D29" s="61"/>
      <c r="E29" s="61"/>
      <c r="F29" s="61"/>
    </row>
    <row r="30" spans="1:9" ht="27" x14ac:dyDescent="0.3">
      <c r="A30" s="45">
        <v>8.1999999999999993</v>
      </c>
      <c r="B30" s="30" t="s">
        <v>56</v>
      </c>
      <c r="C30" s="30" t="s">
        <v>8</v>
      </c>
      <c r="D30" s="61"/>
      <c r="E30" s="61"/>
      <c r="F30" s="61"/>
    </row>
    <row r="31" spans="1:9" ht="27" x14ac:dyDescent="0.3">
      <c r="A31" s="45">
        <v>8.3000000000000007</v>
      </c>
      <c r="B31" s="30" t="s">
        <v>57</v>
      </c>
      <c r="C31" s="30" t="s">
        <v>8</v>
      </c>
      <c r="D31" s="61"/>
      <c r="E31" s="61"/>
      <c r="F31" s="61"/>
    </row>
    <row r="32" spans="1:9" ht="17.25" thickBot="1" x14ac:dyDescent="0.35">
      <c r="A32" s="44">
        <v>8.4</v>
      </c>
      <c r="B32" s="43" t="s">
        <v>58</v>
      </c>
      <c r="C32" s="43" t="s">
        <v>8</v>
      </c>
      <c r="D32" s="61"/>
      <c r="E32" s="61"/>
      <c r="F32" s="61"/>
    </row>
    <row r="34" spans="1:5" x14ac:dyDescent="0.3">
      <c r="A34" s="1" t="s">
        <v>59</v>
      </c>
      <c r="B34" s="94" t="s">
        <v>62</v>
      </c>
      <c r="C34" s="94"/>
      <c r="D34" s="94"/>
      <c r="E34" s="94"/>
    </row>
  </sheetData>
  <mergeCells count="6">
    <mergeCell ref="F2:F3"/>
    <mergeCell ref="B1:F1"/>
    <mergeCell ref="D2:D3"/>
    <mergeCell ref="A2:A3"/>
    <mergeCell ref="B2:B3"/>
    <mergeCell ref="C2:C3"/>
  </mergeCells>
  <pageMargins left="0.2" right="0.2" top="0.7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5"/>
  <sheetViews>
    <sheetView workbookViewId="0">
      <selection activeCell="D2" sqref="D2:F3"/>
    </sheetView>
  </sheetViews>
  <sheetFormatPr defaultColWidth="6.75" defaultRowHeight="16.5" x14ac:dyDescent="0.3"/>
  <cols>
    <col min="1" max="1" width="4.75" style="1" customWidth="1"/>
    <col min="2" max="2" width="52" style="1" customWidth="1"/>
    <col min="3" max="3" width="5.875" style="2" customWidth="1"/>
    <col min="4" max="4" width="8.125" style="1" customWidth="1"/>
    <col min="5" max="5" width="10.875" style="1" customWidth="1"/>
    <col min="6" max="6" width="8" style="35" customWidth="1"/>
    <col min="7" max="7" width="11.625" style="35" customWidth="1"/>
    <col min="8" max="8" width="6.75" style="35" customWidth="1"/>
    <col min="9" max="9" width="6.625" style="35" customWidth="1"/>
    <col min="10" max="11" width="8.75" style="35" customWidth="1"/>
    <col min="12" max="249" width="8.75" style="1" customWidth="1"/>
    <col min="250" max="16384" width="6.75" style="1"/>
  </cols>
  <sheetData>
    <row r="1" spans="1:8" ht="17.25" thickBot="1" x14ac:dyDescent="0.35">
      <c r="B1" s="193" t="s">
        <v>98</v>
      </c>
      <c r="C1" s="193"/>
      <c r="D1" s="193"/>
      <c r="E1" s="193"/>
      <c r="F1" s="193"/>
    </row>
    <row r="2" spans="1:8" ht="16.5" customHeight="1" x14ac:dyDescent="0.3">
      <c r="A2" s="194" t="s">
        <v>0</v>
      </c>
      <c r="B2" s="196" t="s">
        <v>1</v>
      </c>
      <c r="C2" s="198" t="s">
        <v>2</v>
      </c>
      <c r="D2" s="191">
        <v>2024</v>
      </c>
      <c r="E2" s="200">
        <v>2025</v>
      </c>
      <c r="F2" s="191">
        <v>2026</v>
      </c>
    </row>
    <row r="3" spans="1:8" x14ac:dyDescent="0.3">
      <c r="A3" s="195"/>
      <c r="B3" s="197"/>
      <c r="C3" s="199"/>
      <c r="D3" s="192"/>
      <c r="E3" s="201"/>
      <c r="F3" s="192"/>
      <c r="H3" s="35">
        <v>2</v>
      </c>
    </row>
    <row r="4" spans="1:8" ht="28.5" x14ac:dyDescent="0.3">
      <c r="A4" s="111">
        <v>1</v>
      </c>
      <c r="B4" s="106" t="s">
        <v>67</v>
      </c>
      <c r="C4" s="99"/>
      <c r="D4" s="99"/>
      <c r="E4" s="99"/>
      <c r="F4" s="99"/>
      <c r="H4" s="35">
        <v>202</v>
      </c>
    </row>
    <row r="5" spans="1:8" ht="33" x14ac:dyDescent="0.3">
      <c r="A5" s="104">
        <v>1.2</v>
      </c>
      <c r="B5" s="115" t="s">
        <v>13</v>
      </c>
      <c r="C5" s="102"/>
      <c r="D5" s="102"/>
      <c r="E5" s="102"/>
      <c r="F5" s="102"/>
    </row>
    <row r="6" spans="1:8" x14ac:dyDescent="0.3">
      <c r="A6" s="101" t="s">
        <v>14</v>
      </c>
      <c r="B6" s="110" t="s">
        <v>4</v>
      </c>
      <c r="C6" s="99" t="s">
        <v>5</v>
      </c>
      <c r="D6" s="137">
        <v>120</v>
      </c>
      <c r="E6" s="137">
        <v>150</v>
      </c>
      <c r="F6" s="137">
        <v>170</v>
      </c>
      <c r="H6" s="35">
        <v>19</v>
      </c>
    </row>
    <row r="7" spans="1:8" x14ac:dyDescent="0.3">
      <c r="A7" s="101" t="s">
        <v>15</v>
      </c>
      <c r="B7" s="110" t="s">
        <v>7</v>
      </c>
      <c r="C7" s="99" t="s">
        <v>8</v>
      </c>
      <c r="D7" s="138">
        <v>0.24229999999999999</v>
      </c>
      <c r="E7" s="138">
        <v>0.3029</v>
      </c>
      <c r="F7" s="138">
        <v>0.34329999999999999</v>
      </c>
    </row>
    <row r="8" spans="1:8" x14ac:dyDescent="0.3">
      <c r="A8" s="101" t="s">
        <v>16</v>
      </c>
      <c r="B8" s="110" t="s">
        <v>10</v>
      </c>
      <c r="C8" s="99" t="s">
        <v>5</v>
      </c>
      <c r="D8" s="137">
        <v>300</v>
      </c>
      <c r="E8" s="137">
        <v>330</v>
      </c>
      <c r="F8" s="137">
        <v>370</v>
      </c>
    </row>
    <row r="9" spans="1:8" x14ac:dyDescent="0.3">
      <c r="A9" s="101" t="s">
        <v>17</v>
      </c>
      <c r="B9" s="114" t="s">
        <v>12</v>
      </c>
      <c r="C9" s="99" t="s">
        <v>8</v>
      </c>
      <c r="D9" s="138">
        <v>0.60580000000000001</v>
      </c>
      <c r="E9" s="138">
        <v>0.66639999999999999</v>
      </c>
      <c r="F9" s="138">
        <v>0.74719999999999998</v>
      </c>
    </row>
    <row r="10" spans="1:8" ht="28.5" x14ac:dyDescent="0.3">
      <c r="A10" s="104">
        <v>1.3</v>
      </c>
      <c r="B10" s="103" t="s">
        <v>18</v>
      </c>
      <c r="C10" s="102"/>
      <c r="D10" s="69"/>
      <c r="E10" s="69"/>
      <c r="F10" s="69"/>
    </row>
    <row r="11" spans="1:8" x14ac:dyDescent="0.3">
      <c r="A11" s="101" t="s">
        <v>19</v>
      </c>
      <c r="B11" s="110" t="s">
        <v>20</v>
      </c>
      <c r="C11" s="99" t="s">
        <v>5</v>
      </c>
      <c r="D11" s="61">
        <v>0</v>
      </c>
      <c r="E11" s="61">
        <v>0</v>
      </c>
      <c r="F11" s="61">
        <v>0</v>
      </c>
    </row>
    <row r="12" spans="1:8" x14ac:dyDescent="0.3">
      <c r="A12" s="101" t="s">
        <v>21</v>
      </c>
      <c r="B12" s="110" t="s">
        <v>22</v>
      </c>
      <c r="C12" s="99" t="s">
        <v>8</v>
      </c>
      <c r="D12" s="61">
        <v>0</v>
      </c>
      <c r="E12" s="61">
        <v>0</v>
      </c>
      <c r="F12" s="61">
        <v>0</v>
      </c>
      <c r="H12" s="35">
        <f>E6/515.2</f>
        <v>0.29114906832298132</v>
      </c>
    </row>
    <row r="13" spans="1:8" x14ac:dyDescent="0.3">
      <c r="A13" s="101" t="s">
        <v>23</v>
      </c>
      <c r="B13" s="110" t="s">
        <v>24</v>
      </c>
      <c r="C13" s="99" t="s">
        <v>5</v>
      </c>
      <c r="D13" s="61">
        <v>0</v>
      </c>
      <c r="E13" s="61">
        <v>0</v>
      </c>
      <c r="F13" s="61">
        <v>0</v>
      </c>
    </row>
    <row r="14" spans="1:8" x14ac:dyDescent="0.3">
      <c r="A14" s="101" t="s">
        <v>25</v>
      </c>
      <c r="B14" s="110" t="s">
        <v>26</v>
      </c>
      <c r="C14" s="99" t="s">
        <v>8</v>
      </c>
      <c r="D14" s="61">
        <v>0</v>
      </c>
      <c r="E14" s="61">
        <v>0</v>
      </c>
      <c r="F14" s="61">
        <v>0</v>
      </c>
    </row>
    <row r="15" spans="1:8" ht="28.5" x14ac:dyDescent="0.3">
      <c r="A15" s="104" t="s">
        <v>32</v>
      </c>
      <c r="B15" s="103" t="s">
        <v>68</v>
      </c>
      <c r="C15" s="102"/>
      <c r="D15" s="74"/>
      <c r="E15" s="74"/>
      <c r="F15" s="74"/>
      <c r="H15" s="35">
        <v>1</v>
      </c>
    </row>
    <row r="16" spans="1:8" x14ac:dyDescent="0.3">
      <c r="A16" s="101">
        <v>2.5</v>
      </c>
      <c r="B16" s="110" t="s">
        <v>37</v>
      </c>
      <c r="C16" s="99" t="s">
        <v>5</v>
      </c>
      <c r="D16" s="71">
        <v>57</v>
      </c>
      <c r="E16" s="71">
        <v>28.4</v>
      </c>
      <c r="F16" s="71">
        <v>30.5</v>
      </c>
    </row>
    <row r="17" spans="1:9" ht="17.25" thickBot="1" x14ac:dyDescent="0.35">
      <c r="A17" s="98">
        <v>2.6</v>
      </c>
      <c r="B17" s="112" t="s">
        <v>38</v>
      </c>
      <c r="C17" s="95" t="s">
        <v>8</v>
      </c>
      <c r="D17" s="70">
        <v>11.5</v>
      </c>
      <c r="E17" s="70">
        <v>1.4</v>
      </c>
      <c r="F17" s="70">
        <v>6.2</v>
      </c>
      <c r="G17" s="39"/>
      <c r="H17" s="39"/>
      <c r="I17" s="39"/>
    </row>
    <row r="18" spans="1:9" ht="28.5" x14ac:dyDescent="0.3">
      <c r="A18" s="104">
        <v>3</v>
      </c>
      <c r="B18" s="103" t="s">
        <v>39</v>
      </c>
      <c r="C18" s="102"/>
      <c r="D18" s="69"/>
      <c r="E18" s="69"/>
      <c r="F18" s="69"/>
    </row>
    <row r="19" spans="1:9" ht="16.5" customHeight="1" thickBot="1" x14ac:dyDescent="0.35">
      <c r="A19" s="98">
        <v>3.1</v>
      </c>
      <c r="B19" s="112" t="s">
        <v>73</v>
      </c>
      <c r="C19" s="95" t="s">
        <v>5</v>
      </c>
      <c r="D19" s="68">
        <v>0</v>
      </c>
      <c r="E19" s="68">
        <v>0</v>
      </c>
      <c r="F19" s="68">
        <v>0</v>
      </c>
    </row>
    <row r="20" spans="1:9" ht="28.5" x14ac:dyDescent="0.3">
      <c r="A20" s="104">
        <v>4</v>
      </c>
      <c r="B20" s="103" t="s">
        <v>41</v>
      </c>
      <c r="C20" s="102"/>
      <c r="D20" s="69"/>
      <c r="E20" s="69"/>
      <c r="F20" s="69"/>
    </row>
    <row r="21" spans="1:9" ht="16.5" customHeight="1" thickBot="1" x14ac:dyDescent="0.35">
      <c r="A21" s="98">
        <v>4.0999999999999996</v>
      </c>
      <c r="B21" s="112" t="s">
        <v>72</v>
      </c>
      <c r="C21" s="95" t="s">
        <v>43</v>
      </c>
      <c r="D21" s="113">
        <v>2</v>
      </c>
      <c r="E21" s="113">
        <v>3</v>
      </c>
      <c r="F21" s="113">
        <v>3</v>
      </c>
    </row>
    <row r="22" spans="1:9" ht="28.5" x14ac:dyDescent="0.3">
      <c r="A22" s="104">
        <v>5</v>
      </c>
      <c r="B22" s="103" t="s">
        <v>44</v>
      </c>
      <c r="C22" s="102"/>
      <c r="D22" s="69"/>
      <c r="E22" s="69"/>
      <c r="F22" s="69"/>
    </row>
    <row r="23" spans="1:9" ht="19.899999999999999" customHeight="1" thickBot="1" x14ac:dyDescent="0.35">
      <c r="A23" s="98" t="s">
        <v>48</v>
      </c>
      <c r="B23" s="112" t="s">
        <v>49</v>
      </c>
      <c r="C23" s="95" t="s">
        <v>46</v>
      </c>
      <c r="D23" s="68"/>
      <c r="E23" s="68"/>
      <c r="F23" s="68"/>
      <c r="G23" s="35" t="e">
        <f>N</f>
        <v>#NAME?</v>
      </c>
    </row>
    <row r="24" spans="1:9" x14ac:dyDescent="0.3">
      <c r="A24" s="111">
        <v>6</v>
      </c>
      <c r="B24" s="103" t="s">
        <v>50</v>
      </c>
      <c r="C24" s="99"/>
      <c r="D24" s="61"/>
      <c r="E24" s="61"/>
      <c r="F24" s="61"/>
    </row>
    <row r="25" spans="1:9" x14ac:dyDescent="0.3">
      <c r="A25" s="101">
        <v>6.5</v>
      </c>
      <c r="B25" s="110" t="s">
        <v>37</v>
      </c>
      <c r="C25" s="99" t="s">
        <v>5</v>
      </c>
      <c r="D25" s="65">
        <v>232.9</v>
      </c>
      <c r="E25" s="65">
        <v>175.9</v>
      </c>
      <c r="F25" s="65">
        <v>147.5</v>
      </c>
    </row>
    <row r="26" spans="1:9" ht="17.25" thickBot="1" x14ac:dyDescent="0.35">
      <c r="A26" s="101">
        <v>6.6</v>
      </c>
      <c r="B26" s="109" t="s">
        <v>38</v>
      </c>
      <c r="C26" s="108" t="s">
        <v>8</v>
      </c>
      <c r="D26" s="105">
        <v>0.4703</v>
      </c>
      <c r="E26" s="105">
        <v>0.35520000000000002</v>
      </c>
      <c r="F26" s="105">
        <v>0.29780000000000001</v>
      </c>
    </row>
    <row r="27" spans="1:9" ht="75" customHeight="1" thickBot="1" x14ac:dyDescent="0.35">
      <c r="A27" s="107">
        <v>7</v>
      </c>
      <c r="B27" s="106" t="s">
        <v>54</v>
      </c>
      <c r="C27" s="99" t="s">
        <v>8</v>
      </c>
      <c r="D27" s="105">
        <v>0.74790000000000001</v>
      </c>
      <c r="E27" s="105">
        <v>0.77310000000000001</v>
      </c>
      <c r="F27" s="105">
        <v>0.78990000000000005</v>
      </c>
    </row>
    <row r="28" spans="1:9" ht="36" customHeight="1" x14ac:dyDescent="0.3">
      <c r="A28" s="104">
        <v>8</v>
      </c>
      <c r="B28" s="103" t="s">
        <v>63</v>
      </c>
      <c r="C28" s="102"/>
      <c r="D28" s="69"/>
      <c r="E28" s="69"/>
      <c r="F28" s="69"/>
    </row>
    <row r="29" spans="1:9" ht="40.5" x14ac:dyDescent="0.3">
      <c r="A29" s="101">
        <v>8.1</v>
      </c>
      <c r="B29" s="100" t="s">
        <v>55</v>
      </c>
      <c r="C29" s="99" t="s">
        <v>8</v>
      </c>
      <c r="D29" s="61">
        <v>0</v>
      </c>
      <c r="E29" s="61">
        <v>0</v>
      </c>
      <c r="F29" s="61">
        <v>0</v>
      </c>
    </row>
    <row r="30" spans="1:9" ht="27" x14ac:dyDescent="0.3">
      <c r="A30" s="101">
        <v>8.1999999999999993</v>
      </c>
      <c r="B30" s="100" t="s">
        <v>56</v>
      </c>
      <c r="C30" s="99" t="s">
        <v>8</v>
      </c>
      <c r="D30" s="61">
        <v>0</v>
      </c>
      <c r="E30" s="61">
        <v>0</v>
      </c>
      <c r="F30" s="61">
        <v>0</v>
      </c>
    </row>
    <row r="31" spans="1:9" ht="27" x14ac:dyDescent="0.3">
      <c r="A31" s="101">
        <v>8.3000000000000007</v>
      </c>
      <c r="B31" s="100" t="s">
        <v>57</v>
      </c>
      <c r="C31" s="99" t="s">
        <v>8</v>
      </c>
      <c r="D31" s="61">
        <v>0</v>
      </c>
      <c r="E31" s="61">
        <v>0</v>
      </c>
      <c r="F31" s="61">
        <v>0</v>
      </c>
    </row>
    <row r="32" spans="1:9" ht="17.25" thickBot="1" x14ac:dyDescent="0.35">
      <c r="A32" s="98">
        <v>8.4</v>
      </c>
      <c r="B32" s="97" t="s">
        <v>58</v>
      </c>
      <c r="C32" s="95" t="s">
        <v>8</v>
      </c>
      <c r="D32" s="61">
        <v>0</v>
      </c>
      <c r="E32" s="61">
        <v>0</v>
      </c>
      <c r="F32" s="61">
        <v>0</v>
      </c>
    </row>
    <row r="34" spans="1:9" ht="30.75" customHeight="1" x14ac:dyDescent="0.3">
      <c r="A34" s="28" t="s">
        <v>59</v>
      </c>
      <c r="B34" s="176" t="s">
        <v>60</v>
      </c>
      <c r="C34" s="176"/>
      <c r="D34" s="176"/>
      <c r="E34" s="176"/>
      <c r="F34" s="169"/>
      <c r="G34" s="169"/>
      <c r="H34" s="169"/>
      <c r="I34" s="169"/>
    </row>
    <row r="35" spans="1:9" ht="27.75" customHeight="1" x14ac:dyDescent="0.3">
      <c r="A35" s="28" t="s">
        <v>61</v>
      </c>
      <c r="B35" s="170" t="s">
        <v>62</v>
      </c>
      <c r="C35" s="169"/>
      <c r="D35" s="169"/>
      <c r="E35" s="169"/>
      <c r="F35" s="169"/>
      <c r="G35" s="169"/>
      <c r="H35" s="169"/>
      <c r="I35" s="169"/>
    </row>
  </sheetData>
  <mergeCells count="9">
    <mergeCell ref="B35:I35"/>
    <mergeCell ref="B34:I34"/>
    <mergeCell ref="D2:D3"/>
    <mergeCell ref="B1:F1"/>
    <mergeCell ref="A2:A3"/>
    <mergeCell ref="B2:B3"/>
    <mergeCell ref="C2:C3"/>
    <mergeCell ref="E2:E3"/>
    <mergeCell ref="F2:F3"/>
  </mergeCells>
  <pageMargins left="0.2" right="0.2" top="0.7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9"/>
  <sheetViews>
    <sheetView workbookViewId="0">
      <selection activeCell="E28" sqref="E28"/>
    </sheetView>
  </sheetViews>
  <sheetFormatPr defaultColWidth="6.75" defaultRowHeight="16.5" x14ac:dyDescent="0.3"/>
  <cols>
    <col min="1" max="1" width="4.75" style="1" customWidth="1"/>
    <col min="2" max="2" width="52" style="1" customWidth="1"/>
    <col min="3" max="3" width="5.875" style="2" customWidth="1"/>
    <col min="4" max="4" width="8.125" style="1" customWidth="1"/>
    <col min="5" max="5" width="10.875" style="1" customWidth="1"/>
    <col min="6" max="6" width="8" style="35" customWidth="1"/>
    <col min="7" max="7" width="11.625" style="35" customWidth="1"/>
    <col min="8" max="8" width="6.75" style="35" customWidth="1"/>
    <col min="9" max="9" width="6.625" style="35" customWidth="1"/>
    <col min="10" max="11" width="8.75" style="35" customWidth="1"/>
    <col min="12" max="249" width="8.75" style="1" customWidth="1"/>
    <col min="250" max="16384" width="6.75" style="1"/>
  </cols>
  <sheetData>
    <row r="1" spans="1:8" x14ac:dyDescent="0.3">
      <c r="B1" s="202" t="s">
        <v>75</v>
      </c>
      <c r="C1" s="202"/>
      <c r="D1" s="202"/>
      <c r="E1" s="202"/>
      <c r="F1" s="202"/>
    </row>
    <row r="2" spans="1:8" ht="17.25" thickBot="1" x14ac:dyDescent="0.35">
      <c r="B2" s="183" t="s">
        <v>74</v>
      </c>
      <c r="C2" s="183"/>
      <c r="D2" s="183"/>
      <c r="E2" s="183"/>
      <c r="F2" s="183"/>
    </row>
    <row r="3" spans="1:8" ht="16.5" customHeight="1" x14ac:dyDescent="0.3">
      <c r="A3" s="177" t="s">
        <v>0</v>
      </c>
      <c r="B3" s="179" t="s">
        <v>1</v>
      </c>
      <c r="C3" s="181" t="s">
        <v>2</v>
      </c>
      <c r="D3" s="191">
        <v>2024</v>
      </c>
      <c r="E3" s="200">
        <v>2025</v>
      </c>
      <c r="F3" s="191">
        <v>2026</v>
      </c>
    </row>
    <row r="4" spans="1:8" x14ac:dyDescent="0.3">
      <c r="A4" s="178"/>
      <c r="B4" s="180"/>
      <c r="C4" s="182"/>
      <c r="D4" s="192"/>
      <c r="E4" s="201"/>
      <c r="F4" s="192"/>
      <c r="H4" s="35">
        <v>2</v>
      </c>
    </row>
    <row r="5" spans="1:8" ht="28.5" x14ac:dyDescent="0.3">
      <c r="A5" s="3">
        <v>1</v>
      </c>
      <c r="B5" s="4" t="s">
        <v>67</v>
      </c>
      <c r="C5" s="30"/>
      <c r="D5" s="64"/>
      <c r="E5" s="64"/>
      <c r="F5" s="64"/>
      <c r="H5" s="35">
        <v>202</v>
      </c>
    </row>
    <row r="6" spans="1:8" ht="33" x14ac:dyDescent="0.3">
      <c r="A6" s="10">
        <v>1.2</v>
      </c>
      <c r="B6" s="11" t="s">
        <v>13</v>
      </c>
      <c r="C6" s="47"/>
      <c r="D6" s="62"/>
      <c r="E6" s="62"/>
      <c r="F6" s="62"/>
    </row>
    <row r="7" spans="1:8" x14ac:dyDescent="0.3">
      <c r="A7" s="58" t="s">
        <v>14</v>
      </c>
      <c r="B7" s="8" t="s">
        <v>4</v>
      </c>
      <c r="C7" s="30" t="s">
        <v>5</v>
      </c>
      <c r="D7" s="152">
        <v>177.465</v>
      </c>
      <c r="E7" s="139">
        <v>221</v>
      </c>
      <c r="F7" s="139">
        <v>281</v>
      </c>
      <c r="H7" s="35">
        <v>19</v>
      </c>
    </row>
    <row r="8" spans="1:8" x14ac:dyDescent="0.3">
      <c r="A8" s="58" t="s">
        <v>15</v>
      </c>
      <c r="B8" s="8" t="s">
        <v>7</v>
      </c>
      <c r="C8" s="30" t="s">
        <v>8</v>
      </c>
      <c r="D8" s="140">
        <v>35.799999999999997</v>
      </c>
      <c r="E8" s="140">
        <v>44.7</v>
      </c>
      <c r="F8" s="140">
        <v>56.8</v>
      </c>
    </row>
    <row r="9" spans="1:8" x14ac:dyDescent="0.3">
      <c r="A9" s="58" t="s">
        <v>16</v>
      </c>
      <c r="B9" s="8" t="s">
        <v>10</v>
      </c>
      <c r="C9" s="30" t="s">
        <v>5</v>
      </c>
      <c r="D9" s="153">
        <v>293.3</v>
      </c>
      <c r="E9" s="139">
        <v>324</v>
      </c>
      <c r="F9" s="139">
        <v>354.7</v>
      </c>
    </row>
    <row r="10" spans="1:8" x14ac:dyDescent="0.3">
      <c r="A10" s="58" t="s">
        <v>17</v>
      </c>
      <c r="B10" s="9" t="s">
        <v>12</v>
      </c>
      <c r="C10" s="30" t="s">
        <v>8</v>
      </c>
      <c r="D10" s="140">
        <v>59.3</v>
      </c>
      <c r="E10" s="140">
        <v>65.5</v>
      </c>
      <c r="F10" s="140">
        <v>71.7</v>
      </c>
    </row>
    <row r="11" spans="1:8" ht="28.5" x14ac:dyDescent="0.3">
      <c r="A11" s="10">
        <v>1.3</v>
      </c>
      <c r="B11" s="13" t="s">
        <v>18</v>
      </c>
      <c r="C11" s="47"/>
      <c r="D11" s="46"/>
      <c r="E11" s="46"/>
      <c r="F11" s="46"/>
    </row>
    <row r="12" spans="1:8" x14ac:dyDescent="0.3">
      <c r="A12" s="58" t="s">
        <v>19</v>
      </c>
      <c r="B12" s="14" t="s">
        <v>20</v>
      </c>
      <c r="C12" s="30" t="s">
        <v>5</v>
      </c>
      <c r="D12" s="116">
        <v>0</v>
      </c>
      <c r="E12" s="116">
        <v>0</v>
      </c>
      <c r="F12" s="116">
        <v>0</v>
      </c>
    </row>
    <row r="13" spans="1:8" x14ac:dyDescent="0.3">
      <c r="A13" s="58" t="s">
        <v>21</v>
      </c>
      <c r="B13" s="14" t="s">
        <v>22</v>
      </c>
      <c r="C13" s="30" t="s">
        <v>8</v>
      </c>
      <c r="D13" s="116">
        <v>0</v>
      </c>
      <c r="E13" s="116">
        <v>0</v>
      </c>
      <c r="F13" s="116">
        <v>0</v>
      </c>
      <c r="H13" s="35">
        <f>E7/515.2</f>
        <v>0.42895962732919252</v>
      </c>
    </row>
    <row r="14" spans="1:8" x14ac:dyDescent="0.3">
      <c r="A14" s="58" t="s">
        <v>23</v>
      </c>
      <c r="B14" s="14" t="s">
        <v>24</v>
      </c>
      <c r="C14" s="30" t="s">
        <v>5</v>
      </c>
      <c r="D14" s="116">
        <v>0</v>
      </c>
      <c r="E14" s="116">
        <v>0</v>
      </c>
      <c r="F14" s="116">
        <v>0</v>
      </c>
    </row>
    <row r="15" spans="1:8" x14ac:dyDescent="0.3">
      <c r="A15" s="58" t="s">
        <v>25</v>
      </c>
      <c r="B15" s="14" t="s">
        <v>26</v>
      </c>
      <c r="C15" s="30" t="s">
        <v>8</v>
      </c>
      <c r="D15" s="116">
        <v>0</v>
      </c>
      <c r="E15" s="116">
        <v>0</v>
      </c>
      <c r="F15" s="116">
        <v>0</v>
      </c>
    </row>
    <row r="16" spans="1:8" ht="28.5" x14ac:dyDescent="0.3">
      <c r="A16" s="10" t="s">
        <v>32</v>
      </c>
      <c r="B16" s="13" t="s">
        <v>68</v>
      </c>
      <c r="C16" s="47"/>
      <c r="D16" s="55"/>
      <c r="E16" s="55"/>
      <c r="F16" s="55"/>
      <c r="H16" s="35">
        <v>1</v>
      </c>
    </row>
    <row r="17" spans="1:9" x14ac:dyDescent="0.3">
      <c r="A17" s="45">
        <v>2.5</v>
      </c>
      <c r="B17" s="8" t="s">
        <v>37</v>
      </c>
      <c r="C17" s="30" t="s">
        <v>5</v>
      </c>
      <c r="D17" s="154">
        <v>13.1</v>
      </c>
      <c r="E17" s="141">
        <v>17</v>
      </c>
      <c r="F17" s="141">
        <v>17</v>
      </c>
    </row>
    <row r="18" spans="1:9" ht="17.25" thickBot="1" x14ac:dyDescent="0.35">
      <c r="A18" s="44">
        <v>2.6</v>
      </c>
      <c r="B18" s="20" t="s">
        <v>38</v>
      </c>
      <c r="C18" s="43" t="s">
        <v>8</v>
      </c>
      <c r="D18" s="143">
        <v>3.4</v>
      </c>
      <c r="E18" s="143">
        <v>3.4</v>
      </c>
      <c r="F18" s="143">
        <v>3.4</v>
      </c>
      <c r="G18" s="39"/>
      <c r="H18" s="39"/>
      <c r="I18" s="39"/>
    </row>
    <row r="19" spans="1:9" ht="28.5" x14ac:dyDescent="0.3">
      <c r="A19" s="10">
        <v>3</v>
      </c>
      <c r="B19" s="21" t="s">
        <v>39</v>
      </c>
      <c r="C19" s="47"/>
      <c r="D19" s="46"/>
      <c r="E19" s="46"/>
      <c r="F19" s="46"/>
    </row>
    <row r="20" spans="1:9" ht="16.5" customHeight="1" thickBot="1" x14ac:dyDescent="0.35">
      <c r="A20" s="44">
        <v>3.1</v>
      </c>
      <c r="B20" s="20" t="s">
        <v>73</v>
      </c>
      <c r="C20" s="43" t="s">
        <v>5</v>
      </c>
      <c r="D20" s="155">
        <v>53.9</v>
      </c>
      <c r="E20" s="52">
        <v>3</v>
      </c>
      <c r="F20" s="52">
        <v>2.4</v>
      </c>
    </row>
    <row r="21" spans="1:9" ht="28.5" x14ac:dyDescent="0.3">
      <c r="A21" s="10">
        <v>4</v>
      </c>
      <c r="B21" s="21" t="s">
        <v>41</v>
      </c>
      <c r="C21" s="47"/>
      <c r="D21" s="46"/>
      <c r="E21" s="46"/>
      <c r="F21" s="46"/>
    </row>
    <row r="22" spans="1:9" ht="17.25" thickBot="1" x14ac:dyDescent="0.35">
      <c r="A22" s="44">
        <v>4.0999999999999996</v>
      </c>
      <c r="B22" s="20" t="s">
        <v>72</v>
      </c>
      <c r="C22" s="43" t="s">
        <v>43</v>
      </c>
      <c r="D22" s="53">
        <v>1</v>
      </c>
      <c r="E22" s="53">
        <v>1</v>
      </c>
      <c r="F22" s="53">
        <v>1</v>
      </c>
    </row>
    <row r="23" spans="1:9" ht="28.5" x14ac:dyDescent="0.3">
      <c r="A23" s="10">
        <v>5</v>
      </c>
      <c r="B23" s="21" t="s">
        <v>44</v>
      </c>
      <c r="C23" s="47"/>
      <c r="D23" s="46"/>
      <c r="E23" s="46"/>
      <c r="F23" s="46"/>
    </row>
    <row r="24" spans="1:9" ht="19.899999999999999" customHeight="1" thickBot="1" x14ac:dyDescent="0.35">
      <c r="A24" s="44" t="s">
        <v>48</v>
      </c>
      <c r="B24" s="20" t="s">
        <v>49</v>
      </c>
      <c r="C24" s="43" t="s">
        <v>46</v>
      </c>
      <c r="D24" s="52"/>
      <c r="E24" s="52"/>
      <c r="F24" s="52"/>
      <c r="G24" s="35" t="e">
        <f>N</f>
        <v>#NAME?</v>
      </c>
    </row>
    <row r="25" spans="1:9" x14ac:dyDescent="0.3">
      <c r="A25" s="3">
        <v>6</v>
      </c>
      <c r="B25" s="21" t="s">
        <v>50</v>
      </c>
      <c r="C25" s="30"/>
      <c r="D25" s="116"/>
      <c r="E25" s="116"/>
      <c r="F25" s="116"/>
    </row>
    <row r="26" spans="1:9" x14ac:dyDescent="0.3">
      <c r="A26" s="45">
        <v>6.5</v>
      </c>
      <c r="B26" s="8" t="s">
        <v>37</v>
      </c>
      <c r="C26" s="30" t="s">
        <v>5</v>
      </c>
      <c r="D26" s="156">
        <v>311.10000000000002</v>
      </c>
      <c r="E26" s="158">
        <v>322.11500000000001</v>
      </c>
      <c r="F26" s="158">
        <v>315.11</v>
      </c>
    </row>
    <row r="27" spans="1:9" ht="17.25" thickBot="1" x14ac:dyDescent="0.35">
      <c r="A27" s="45">
        <v>6.6</v>
      </c>
      <c r="B27" s="81" t="s">
        <v>38</v>
      </c>
      <c r="C27" s="80" t="s">
        <v>8</v>
      </c>
      <c r="D27" s="157">
        <v>69</v>
      </c>
      <c r="E27" s="157">
        <v>64</v>
      </c>
      <c r="F27" s="157">
        <v>63</v>
      </c>
    </row>
    <row r="28" spans="1:9" ht="75" customHeight="1" thickBot="1" x14ac:dyDescent="0.35">
      <c r="A28" s="24">
        <v>7</v>
      </c>
      <c r="B28" s="78" t="s">
        <v>54</v>
      </c>
      <c r="C28" s="30" t="s">
        <v>8</v>
      </c>
      <c r="D28" s="116"/>
      <c r="E28" s="116"/>
      <c r="F28" s="116"/>
    </row>
    <row r="29" spans="1:9" ht="36" customHeight="1" x14ac:dyDescent="0.3">
      <c r="A29" s="27">
        <v>8</v>
      </c>
      <c r="B29" s="21" t="s">
        <v>63</v>
      </c>
      <c r="C29" s="47"/>
      <c r="D29" s="46"/>
      <c r="E29" s="46"/>
      <c r="F29" s="46"/>
    </row>
    <row r="30" spans="1:9" ht="40.5" x14ac:dyDescent="0.3">
      <c r="A30" s="45">
        <v>8.1</v>
      </c>
      <c r="B30" s="30" t="s">
        <v>55</v>
      </c>
      <c r="C30" s="30" t="s">
        <v>8</v>
      </c>
      <c r="D30" s="116">
        <v>0</v>
      </c>
      <c r="E30" s="116">
        <v>0</v>
      </c>
      <c r="F30" s="116">
        <v>0</v>
      </c>
    </row>
    <row r="31" spans="1:9" ht="27" x14ac:dyDescent="0.3">
      <c r="A31" s="45">
        <v>8.1999999999999993</v>
      </c>
      <c r="B31" s="30" t="s">
        <v>56</v>
      </c>
      <c r="C31" s="30" t="s">
        <v>8</v>
      </c>
      <c r="D31" s="116">
        <v>0</v>
      </c>
      <c r="E31" s="116">
        <v>0</v>
      </c>
      <c r="F31" s="116">
        <v>0</v>
      </c>
    </row>
    <row r="32" spans="1:9" ht="27" x14ac:dyDescent="0.3">
      <c r="A32" s="45">
        <v>8.3000000000000007</v>
      </c>
      <c r="B32" s="30" t="s">
        <v>57</v>
      </c>
      <c r="C32" s="30" t="s">
        <v>8</v>
      </c>
      <c r="D32" s="116">
        <v>0</v>
      </c>
      <c r="E32" s="116">
        <v>0</v>
      </c>
      <c r="F32" s="116">
        <v>0</v>
      </c>
    </row>
    <row r="33" spans="1:9" ht="17.25" thickBot="1" x14ac:dyDescent="0.35">
      <c r="A33" s="44">
        <v>8.4</v>
      </c>
      <c r="B33" s="43" t="s">
        <v>58</v>
      </c>
      <c r="C33" s="43" t="s">
        <v>8</v>
      </c>
      <c r="D33" s="116">
        <v>0</v>
      </c>
      <c r="E33" s="116">
        <v>0</v>
      </c>
      <c r="F33" s="116">
        <v>0</v>
      </c>
    </row>
    <row r="35" spans="1:9" ht="30.75" customHeight="1" x14ac:dyDescent="0.3">
      <c r="A35" s="28" t="s">
        <v>59</v>
      </c>
      <c r="B35" s="176" t="s">
        <v>60</v>
      </c>
      <c r="C35" s="176"/>
      <c r="D35" s="176"/>
      <c r="E35" s="176"/>
      <c r="F35" s="169"/>
      <c r="G35" s="169"/>
      <c r="H35" s="169"/>
      <c r="I35" s="169"/>
    </row>
    <row r="36" spans="1:9" ht="27.75" customHeight="1" x14ac:dyDescent="0.3">
      <c r="A36" s="28" t="s">
        <v>61</v>
      </c>
      <c r="B36" s="170" t="s">
        <v>62</v>
      </c>
      <c r="C36" s="169"/>
      <c r="D36" s="169"/>
      <c r="E36" s="169"/>
      <c r="F36" s="169"/>
      <c r="G36" s="169"/>
      <c r="H36" s="169"/>
      <c r="I36" s="169"/>
    </row>
    <row r="37" spans="1:9" ht="43.5" customHeight="1" x14ac:dyDescent="0.3">
      <c r="A37" s="29" t="s">
        <v>64</v>
      </c>
      <c r="B37" s="170" t="s">
        <v>65</v>
      </c>
      <c r="C37" s="169"/>
      <c r="D37" s="169"/>
      <c r="E37" s="169"/>
      <c r="F37" s="169"/>
      <c r="G37" s="169"/>
      <c r="H37" s="169"/>
      <c r="I37" s="169"/>
    </row>
    <row r="38" spans="1:9" ht="25.5" customHeight="1" x14ac:dyDescent="0.3">
      <c r="A38" s="203" t="s">
        <v>71</v>
      </c>
      <c r="B38" s="203"/>
      <c r="C38" s="203"/>
      <c r="D38" s="203"/>
      <c r="E38" s="203"/>
      <c r="F38" s="204"/>
      <c r="G38" s="204"/>
      <c r="H38" s="204"/>
      <c r="I38" s="204"/>
    </row>
    <row r="39" spans="1:9" x14ac:dyDescent="0.3">
      <c r="A39" s="2" t="s">
        <v>70</v>
      </c>
      <c r="B39" s="2"/>
      <c r="D39" s="2"/>
      <c r="E39" s="2"/>
      <c r="F39" s="83"/>
      <c r="G39" s="83"/>
      <c r="H39" s="83"/>
      <c r="I39" s="83"/>
    </row>
  </sheetData>
  <mergeCells count="12">
    <mergeCell ref="F3:F4"/>
    <mergeCell ref="B1:F1"/>
    <mergeCell ref="B2:F2"/>
    <mergeCell ref="A38:I38"/>
    <mergeCell ref="B37:I37"/>
    <mergeCell ref="B36:I36"/>
    <mergeCell ref="B35:I35"/>
    <mergeCell ref="D3:D4"/>
    <mergeCell ref="A3:A4"/>
    <mergeCell ref="B3:B4"/>
    <mergeCell ref="C3:C4"/>
    <mergeCell ref="E3:E4"/>
  </mergeCells>
  <pageMargins left="0.2" right="0.2" top="0.7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60"/>
  <sheetViews>
    <sheetView view="pageBreakPreview" topLeftCell="A4" zoomScaleNormal="100" zoomScaleSheetLayoutView="100" workbookViewId="0">
      <selection activeCell="D45" sqref="D45:F46"/>
    </sheetView>
  </sheetViews>
  <sheetFormatPr defaultColWidth="6.75" defaultRowHeight="16.5" x14ac:dyDescent="0.3"/>
  <cols>
    <col min="1" max="1" width="4.75" style="1" customWidth="1"/>
    <col min="2" max="2" width="50.75" style="1" customWidth="1"/>
    <col min="3" max="3" width="5.875" style="2" customWidth="1"/>
    <col min="4" max="4" width="7" style="1" customWidth="1"/>
    <col min="5" max="5" width="10.875" style="1" customWidth="1"/>
    <col min="6" max="6" width="10" style="35" customWidth="1"/>
    <col min="7" max="7" width="5.375" style="35" customWidth="1"/>
    <col min="8" max="8" width="6.75" style="35" customWidth="1"/>
    <col min="9" max="9" width="6.625" style="35" customWidth="1"/>
    <col min="10" max="11" width="8.75" style="35" customWidth="1"/>
    <col min="12" max="249" width="8.75" style="1" customWidth="1"/>
    <col min="250" max="16384" width="6.75" style="1"/>
  </cols>
  <sheetData>
    <row r="1" spans="1:10" ht="17.25" thickBot="1" x14ac:dyDescent="0.35">
      <c r="B1" s="1" t="s">
        <v>77</v>
      </c>
    </row>
    <row r="2" spans="1:10" ht="16.5" customHeight="1" x14ac:dyDescent="0.3">
      <c r="A2" s="177" t="s">
        <v>0</v>
      </c>
      <c r="B2" s="179" t="s">
        <v>1</v>
      </c>
      <c r="C2" s="181" t="s">
        <v>2</v>
      </c>
      <c r="D2" s="184">
        <v>2024</v>
      </c>
      <c r="E2" s="135">
        <v>2025</v>
      </c>
      <c r="F2" s="184">
        <v>2026</v>
      </c>
    </row>
    <row r="3" spans="1:10" x14ac:dyDescent="0.3">
      <c r="A3" s="178"/>
      <c r="B3" s="180"/>
      <c r="C3" s="182"/>
      <c r="D3" s="185"/>
      <c r="E3" s="136"/>
      <c r="F3" s="185"/>
    </row>
    <row r="4" spans="1:10" ht="28.5" x14ac:dyDescent="0.3">
      <c r="A4" s="3">
        <v>1</v>
      </c>
      <c r="B4" s="4" t="s">
        <v>67</v>
      </c>
      <c r="C4" s="30"/>
      <c r="D4" s="64"/>
      <c r="E4" s="64"/>
      <c r="F4" s="64"/>
    </row>
    <row r="5" spans="1:10" x14ac:dyDescent="0.3">
      <c r="A5" s="3">
        <v>1.1000000000000001</v>
      </c>
      <c r="B5" s="4" t="s">
        <v>66</v>
      </c>
      <c r="C5" s="30"/>
      <c r="D5" s="64"/>
      <c r="E5" s="64"/>
      <c r="F5" s="64"/>
    </row>
    <row r="6" spans="1:10" x14ac:dyDescent="0.3">
      <c r="A6" s="58" t="s">
        <v>3</v>
      </c>
      <c r="B6" s="8" t="s">
        <v>4</v>
      </c>
      <c r="C6" s="30" t="s">
        <v>5</v>
      </c>
      <c r="D6" s="64"/>
      <c r="E6" s="64"/>
      <c r="F6" s="64"/>
      <c r="G6" s="36"/>
      <c r="H6" s="36"/>
      <c r="I6" s="36"/>
      <c r="J6" s="36"/>
    </row>
    <row r="7" spans="1:10" x14ac:dyDescent="0.3">
      <c r="A7" s="58" t="s">
        <v>6</v>
      </c>
      <c r="B7" s="8" t="s">
        <v>7</v>
      </c>
      <c r="C7" s="30" t="s">
        <v>8</v>
      </c>
      <c r="D7" s="59"/>
      <c r="E7" s="59"/>
      <c r="F7" s="59"/>
    </row>
    <row r="8" spans="1:10" x14ac:dyDescent="0.3">
      <c r="A8" s="58" t="s">
        <v>9</v>
      </c>
      <c r="B8" s="8" t="s">
        <v>10</v>
      </c>
      <c r="C8" s="30" t="s">
        <v>5</v>
      </c>
      <c r="D8" s="63"/>
      <c r="E8" s="63"/>
      <c r="F8" s="63"/>
    </row>
    <row r="9" spans="1:10" x14ac:dyDescent="0.3">
      <c r="A9" s="58" t="s">
        <v>11</v>
      </c>
      <c r="B9" s="9" t="s">
        <v>12</v>
      </c>
      <c r="C9" s="30" t="s">
        <v>8</v>
      </c>
      <c r="D9" s="59"/>
      <c r="E9" s="59"/>
      <c r="F9" s="59"/>
    </row>
    <row r="10" spans="1:10" ht="33" x14ac:dyDescent="0.3">
      <c r="A10" s="10">
        <v>1.2</v>
      </c>
      <c r="B10" s="11" t="s">
        <v>13</v>
      </c>
      <c r="C10" s="47"/>
      <c r="D10" s="151">
        <f>D11+D13</f>
        <v>242.2</v>
      </c>
      <c r="E10" s="151">
        <f>E11+E13</f>
        <v>246.2</v>
      </c>
      <c r="F10" s="151">
        <f>F11+F13</f>
        <v>250.2</v>
      </c>
    </row>
    <row r="11" spans="1:10" x14ac:dyDescent="0.3">
      <c r="A11" s="58" t="s">
        <v>14</v>
      </c>
      <c r="B11" s="8" t="s">
        <v>4</v>
      </c>
      <c r="C11" s="30" t="s">
        <v>5</v>
      </c>
      <c r="D11" s="139">
        <v>88.2</v>
      </c>
      <c r="E11" s="139">
        <v>90.2</v>
      </c>
      <c r="F11" s="139">
        <v>92.2</v>
      </c>
    </row>
    <row r="12" spans="1:10" x14ac:dyDescent="0.3">
      <c r="A12" s="58" t="s">
        <v>15</v>
      </c>
      <c r="B12" s="8" t="s">
        <v>7</v>
      </c>
      <c r="C12" s="30" t="s">
        <v>8</v>
      </c>
      <c r="D12" s="140">
        <f>88.2/292.2*100</f>
        <v>30.18480492813142</v>
      </c>
      <c r="E12" s="140">
        <f>90.2/292.2*100</f>
        <v>30.869267624914443</v>
      </c>
      <c r="F12" s="140">
        <f>F11/292.2*100</f>
        <v>31.553730321697472</v>
      </c>
    </row>
    <row r="13" spans="1:10" x14ac:dyDescent="0.3">
      <c r="A13" s="58" t="s">
        <v>16</v>
      </c>
      <c r="B13" s="8" t="s">
        <v>10</v>
      </c>
      <c r="C13" s="30" t="s">
        <v>5</v>
      </c>
      <c r="D13" s="139">
        <v>154</v>
      </c>
      <c r="E13" s="139">
        <v>156</v>
      </c>
      <c r="F13" s="139">
        <v>158</v>
      </c>
    </row>
    <row r="14" spans="1:10" x14ac:dyDescent="0.3">
      <c r="A14" s="58" t="s">
        <v>17</v>
      </c>
      <c r="B14" s="9" t="s">
        <v>12</v>
      </c>
      <c r="C14" s="30" t="s">
        <v>8</v>
      </c>
      <c r="D14" s="140">
        <f>154/292.2*100</f>
        <v>52.703627652292951</v>
      </c>
      <c r="E14" s="140">
        <f>156/292.2*100</f>
        <v>53.388090349075981</v>
      </c>
      <c r="F14" s="140">
        <f>F13/292.2*100</f>
        <v>54.07255304585901</v>
      </c>
    </row>
    <row r="15" spans="1:10" ht="28.5" x14ac:dyDescent="0.3">
      <c r="A15" s="10">
        <v>1.3</v>
      </c>
      <c r="B15" s="13" t="s">
        <v>18</v>
      </c>
      <c r="C15" s="47"/>
      <c r="D15" s="46"/>
      <c r="E15" s="46"/>
      <c r="F15" s="46"/>
    </row>
    <row r="16" spans="1:10" x14ac:dyDescent="0.3">
      <c r="A16" s="58" t="s">
        <v>19</v>
      </c>
      <c r="B16" s="14" t="s">
        <v>20</v>
      </c>
      <c r="C16" s="30" t="s">
        <v>5</v>
      </c>
      <c r="D16" s="116"/>
      <c r="E16" s="116"/>
      <c r="F16" s="116"/>
    </row>
    <row r="17" spans="1:9" x14ac:dyDescent="0.3">
      <c r="A17" s="58" t="s">
        <v>21</v>
      </c>
      <c r="B17" s="14" t="s">
        <v>22</v>
      </c>
      <c r="C17" s="30" t="s">
        <v>8</v>
      </c>
      <c r="D17" s="116"/>
      <c r="E17" s="116"/>
      <c r="F17" s="116"/>
    </row>
    <row r="18" spans="1:9" x14ac:dyDescent="0.3">
      <c r="A18" s="58" t="s">
        <v>23</v>
      </c>
      <c r="B18" s="14" t="s">
        <v>24</v>
      </c>
      <c r="C18" s="30" t="s">
        <v>5</v>
      </c>
      <c r="D18" s="116"/>
      <c r="E18" s="116"/>
      <c r="F18" s="116"/>
    </row>
    <row r="19" spans="1:9" x14ac:dyDescent="0.3">
      <c r="A19" s="58" t="s">
        <v>25</v>
      </c>
      <c r="B19" s="14" t="s">
        <v>26</v>
      </c>
      <c r="C19" s="30" t="s">
        <v>8</v>
      </c>
      <c r="D19" s="116"/>
      <c r="E19" s="116"/>
      <c r="F19" s="116"/>
    </row>
    <row r="20" spans="1:9" ht="42.75" x14ac:dyDescent="0.3">
      <c r="A20" s="10">
        <v>1.4</v>
      </c>
      <c r="B20" s="13" t="s">
        <v>27</v>
      </c>
      <c r="C20" s="47"/>
      <c r="D20" s="46"/>
      <c r="E20" s="46"/>
      <c r="F20" s="46"/>
    </row>
    <row r="21" spans="1:9" x14ac:dyDescent="0.3">
      <c r="A21" s="58" t="s">
        <v>28</v>
      </c>
      <c r="B21" s="8" t="s">
        <v>4</v>
      </c>
      <c r="C21" s="30" t="s">
        <v>5</v>
      </c>
      <c r="D21" s="116"/>
      <c r="E21" s="116"/>
      <c r="F21" s="116"/>
    </row>
    <row r="22" spans="1:9" x14ac:dyDescent="0.3">
      <c r="A22" s="58" t="s">
        <v>29</v>
      </c>
      <c r="B22" s="8" t="s">
        <v>7</v>
      </c>
      <c r="C22" s="30" t="s">
        <v>8</v>
      </c>
      <c r="D22" s="59"/>
      <c r="E22" s="59"/>
      <c r="F22" s="59"/>
    </row>
    <row r="23" spans="1:9" x14ac:dyDescent="0.3">
      <c r="A23" s="58" t="s">
        <v>30</v>
      </c>
      <c r="B23" s="8" t="s">
        <v>10</v>
      </c>
      <c r="C23" s="30" t="s">
        <v>5</v>
      </c>
      <c r="D23" s="116"/>
      <c r="E23" s="116"/>
      <c r="F23" s="116"/>
    </row>
    <row r="24" spans="1:9" ht="17.25" thickBot="1" x14ac:dyDescent="0.35">
      <c r="A24" s="57" t="s">
        <v>31</v>
      </c>
      <c r="B24" s="16" t="s">
        <v>12</v>
      </c>
      <c r="C24" s="43" t="s">
        <v>8</v>
      </c>
      <c r="D24" s="56"/>
      <c r="E24" s="56"/>
      <c r="F24" s="56"/>
    </row>
    <row r="25" spans="1:9" ht="28.5" x14ac:dyDescent="0.3">
      <c r="A25" s="10" t="s">
        <v>32</v>
      </c>
      <c r="B25" s="13" t="s">
        <v>68</v>
      </c>
      <c r="C25" s="47"/>
      <c r="D25" s="55">
        <v>41.8</v>
      </c>
      <c r="E25" s="55">
        <v>20.2</v>
      </c>
      <c r="F25" s="55">
        <v>21.5</v>
      </c>
    </row>
    <row r="26" spans="1:9" x14ac:dyDescent="0.3">
      <c r="A26" s="45">
        <v>2.1</v>
      </c>
      <c r="B26" s="8" t="s">
        <v>33</v>
      </c>
      <c r="C26" s="30" t="s">
        <v>5</v>
      </c>
      <c r="D26" s="33"/>
      <c r="E26" s="33"/>
      <c r="F26" s="33"/>
    </row>
    <row r="27" spans="1:9" x14ac:dyDescent="0.3">
      <c r="A27" s="45">
        <v>2.2000000000000002</v>
      </c>
      <c r="B27" s="8" t="s">
        <v>34</v>
      </c>
      <c r="C27" s="30" t="s">
        <v>8</v>
      </c>
      <c r="D27" s="33"/>
      <c r="E27" s="33"/>
      <c r="F27" s="33"/>
    </row>
    <row r="28" spans="1:9" x14ac:dyDescent="0.3">
      <c r="A28" s="45">
        <v>2.2999999999999998</v>
      </c>
      <c r="B28" s="8" t="s">
        <v>35</v>
      </c>
      <c r="C28" s="30" t="s">
        <v>5</v>
      </c>
      <c r="D28" s="34"/>
      <c r="E28" s="34"/>
      <c r="F28" s="34"/>
    </row>
    <row r="29" spans="1:9" x14ac:dyDescent="0.3">
      <c r="A29" s="45">
        <v>2.4</v>
      </c>
      <c r="B29" s="8" t="s">
        <v>36</v>
      </c>
      <c r="C29" s="30" t="s">
        <v>8</v>
      </c>
      <c r="D29" s="34"/>
      <c r="E29" s="40"/>
      <c r="F29" s="40"/>
      <c r="G29" s="39"/>
      <c r="H29" s="39"/>
      <c r="I29" s="39"/>
    </row>
    <row r="30" spans="1:9" x14ac:dyDescent="0.3">
      <c r="A30" s="45">
        <v>2.5</v>
      </c>
      <c r="B30" s="8" t="s">
        <v>37</v>
      </c>
      <c r="C30" s="30" t="s">
        <v>5</v>
      </c>
      <c r="D30" s="141">
        <v>54.5</v>
      </c>
      <c r="E30" s="141">
        <v>13.8</v>
      </c>
      <c r="F30" s="141">
        <v>20</v>
      </c>
    </row>
    <row r="31" spans="1:9" ht="17.25" thickBot="1" x14ac:dyDescent="0.35">
      <c r="A31" s="44">
        <v>2.6</v>
      </c>
      <c r="B31" s="20" t="s">
        <v>38</v>
      </c>
      <c r="C31" s="43" t="s">
        <v>8</v>
      </c>
      <c r="D31" s="143">
        <f>54.5/292.2*100</f>
        <v>18.651608487337441</v>
      </c>
      <c r="E31" s="143">
        <f>13.8/292.2*100</f>
        <v>4.7227926078028757</v>
      </c>
      <c r="F31" s="143">
        <f>20/292.2*100</f>
        <v>6.8446269678302532</v>
      </c>
      <c r="G31" s="39"/>
      <c r="H31" s="39"/>
      <c r="I31" s="39"/>
    </row>
    <row r="32" spans="1:9" ht="28.5" x14ac:dyDescent="0.3">
      <c r="A32" s="10">
        <v>3</v>
      </c>
      <c r="B32" s="21" t="s">
        <v>39</v>
      </c>
      <c r="C32" s="47"/>
      <c r="D32" s="46"/>
      <c r="E32" s="46"/>
      <c r="F32" s="46"/>
    </row>
    <row r="33" spans="1:11" ht="19.899999999999999" customHeight="1" thickBot="1" x14ac:dyDescent="0.35">
      <c r="A33" s="44">
        <v>3.1</v>
      </c>
      <c r="B33" s="20" t="s">
        <v>40</v>
      </c>
      <c r="C33" s="43" t="s">
        <v>5</v>
      </c>
      <c r="D33" s="52"/>
      <c r="E33" s="52"/>
      <c r="F33" s="52"/>
    </row>
    <row r="34" spans="1:11" ht="28.5" x14ac:dyDescent="0.3">
      <c r="A34" s="10">
        <v>4</v>
      </c>
      <c r="B34" s="21" t="s">
        <v>41</v>
      </c>
      <c r="C34" s="47"/>
      <c r="D34" s="46"/>
      <c r="E34" s="46"/>
      <c r="F34" s="46"/>
    </row>
    <row r="35" spans="1:11" ht="17.25" thickBot="1" x14ac:dyDescent="0.35">
      <c r="A35" s="44">
        <v>4.0999999999999996</v>
      </c>
      <c r="B35" s="20" t="s">
        <v>42</v>
      </c>
      <c r="C35" s="43" t="s">
        <v>43</v>
      </c>
      <c r="D35" s="53">
        <v>3</v>
      </c>
      <c r="E35" s="53">
        <v>0</v>
      </c>
      <c r="F35" s="53">
        <v>0</v>
      </c>
    </row>
    <row r="36" spans="1:11" ht="28.5" x14ac:dyDescent="0.3">
      <c r="A36" s="10">
        <v>5</v>
      </c>
      <c r="B36" s="21" t="s">
        <v>44</v>
      </c>
      <c r="C36" s="47"/>
      <c r="D36" s="46"/>
      <c r="E36" s="46"/>
      <c r="F36" s="46"/>
    </row>
    <row r="37" spans="1:11" x14ac:dyDescent="0.3">
      <c r="A37" s="45">
        <v>5.1100000000000003</v>
      </c>
      <c r="B37" s="8" t="s">
        <v>45</v>
      </c>
      <c r="C37" s="30" t="s">
        <v>46</v>
      </c>
      <c r="D37" s="50"/>
      <c r="E37" s="50"/>
      <c r="F37" s="50"/>
    </row>
    <row r="38" spans="1:11" x14ac:dyDescent="0.3">
      <c r="A38" s="45">
        <v>5.2</v>
      </c>
      <c r="B38" s="8" t="s">
        <v>47</v>
      </c>
      <c r="C38" s="30" t="s">
        <v>46</v>
      </c>
      <c r="D38" s="50"/>
      <c r="E38" s="50"/>
      <c r="F38" s="50"/>
    </row>
    <row r="39" spans="1:11" ht="19.899999999999999" customHeight="1" thickBot="1" x14ac:dyDescent="0.35">
      <c r="A39" s="44" t="s">
        <v>48</v>
      </c>
      <c r="B39" s="20" t="s">
        <v>49</v>
      </c>
      <c r="C39" s="43" t="s">
        <v>46</v>
      </c>
      <c r="D39" s="52"/>
      <c r="E39" s="52"/>
      <c r="F39" s="52"/>
    </row>
    <row r="40" spans="1:11" x14ac:dyDescent="0.3">
      <c r="A40" s="3">
        <v>6</v>
      </c>
      <c r="B40" s="21" t="s">
        <v>50</v>
      </c>
      <c r="C40" s="30"/>
      <c r="D40" s="116">
        <v>160</v>
      </c>
      <c r="E40" s="116">
        <f>D40-E30</f>
        <v>146.19999999999999</v>
      </c>
      <c r="F40" s="116">
        <f>139.8-F30</f>
        <v>119.80000000000001</v>
      </c>
    </row>
    <row r="41" spans="1:11" x14ac:dyDescent="0.3">
      <c r="A41" s="45">
        <v>6.1</v>
      </c>
      <c r="B41" s="8" t="s">
        <v>33</v>
      </c>
      <c r="C41" s="30" t="s">
        <v>5</v>
      </c>
      <c r="D41" s="50"/>
      <c r="E41" s="50"/>
      <c r="F41" s="50"/>
    </row>
    <row r="42" spans="1:11" x14ac:dyDescent="0.3">
      <c r="A42" s="45">
        <v>6.2</v>
      </c>
      <c r="B42" s="8" t="s">
        <v>34</v>
      </c>
      <c r="C42" s="30" t="s">
        <v>8</v>
      </c>
      <c r="D42" s="49"/>
      <c r="E42" s="49"/>
      <c r="F42" s="49"/>
    </row>
    <row r="43" spans="1:11" x14ac:dyDescent="0.3">
      <c r="A43" s="45">
        <v>6.3</v>
      </c>
      <c r="B43" s="8" t="s">
        <v>35</v>
      </c>
      <c r="C43" s="30" t="s">
        <v>5</v>
      </c>
      <c r="D43" s="116"/>
      <c r="E43" s="116"/>
      <c r="F43" s="116"/>
    </row>
    <row r="44" spans="1:11" x14ac:dyDescent="0.3">
      <c r="A44" s="45">
        <v>6.4</v>
      </c>
      <c r="B44" s="8" t="s">
        <v>36</v>
      </c>
      <c r="C44" s="30" t="s">
        <v>8</v>
      </c>
      <c r="D44" s="49"/>
      <c r="E44" s="49"/>
      <c r="F44" s="49"/>
    </row>
    <row r="45" spans="1:11" x14ac:dyDescent="0.3">
      <c r="A45" s="45">
        <v>6.5</v>
      </c>
      <c r="B45" s="8" t="s">
        <v>37</v>
      </c>
      <c r="C45" s="30" t="s">
        <v>5</v>
      </c>
      <c r="D45" s="139">
        <v>160</v>
      </c>
      <c r="E45" s="139">
        <v>105.5</v>
      </c>
      <c r="F45" s="139">
        <f>E45-E30</f>
        <v>91.7</v>
      </c>
    </row>
    <row r="46" spans="1:11" x14ac:dyDescent="0.3">
      <c r="A46" s="45">
        <v>6.6</v>
      </c>
      <c r="B46" s="8" t="s">
        <v>38</v>
      </c>
      <c r="C46" s="30" t="s">
        <v>8</v>
      </c>
      <c r="D46" s="140">
        <f>160/292.2*100</f>
        <v>54.757015742642025</v>
      </c>
      <c r="E46" s="140">
        <v>36.1</v>
      </c>
      <c r="F46" s="140">
        <f>91.7/292.2*100</f>
        <v>31.382614647501711</v>
      </c>
      <c r="H46" s="35" t="s">
        <v>76</v>
      </c>
    </row>
    <row r="47" spans="1:11" x14ac:dyDescent="0.3">
      <c r="A47" s="51">
        <v>6.7</v>
      </c>
      <c r="B47" s="21" t="s">
        <v>51</v>
      </c>
      <c r="C47" s="47"/>
      <c r="D47" s="46"/>
      <c r="E47" s="46"/>
      <c r="F47" s="46"/>
      <c r="K47" s="35">
        <v>50</v>
      </c>
    </row>
    <row r="48" spans="1:11" x14ac:dyDescent="0.3">
      <c r="A48" s="45">
        <v>6.8</v>
      </c>
      <c r="B48" s="8" t="s">
        <v>52</v>
      </c>
      <c r="C48" s="30" t="s">
        <v>5</v>
      </c>
      <c r="D48" s="50"/>
      <c r="E48" s="50"/>
      <c r="F48" s="50"/>
    </row>
    <row r="49" spans="1:9" ht="17.25" thickBot="1" x14ac:dyDescent="0.35">
      <c r="A49" s="44">
        <v>6.9</v>
      </c>
      <c r="B49" s="20" t="s">
        <v>53</v>
      </c>
      <c r="C49" s="43" t="s">
        <v>8</v>
      </c>
      <c r="D49" s="79"/>
      <c r="E49" s="79"/>
      <c r="F49" s="79"/>
    </row>
    <row r="50" spans="1:9" ht="86.25" thickBot="1" x14ac:dyDescent="0.35">
      <c r="A50" s="24">
        <v>7</v>
      </c>
      <c r="B50" s="25" t="s">
        <v>54</v>
      </c>
      <c r="C50" s="48" t="s">
        <v>8</v>
      </c>
      <c r="D50" s="116">
        <v>81.8</v>
      </c>
      <c r="E50" s="116">
        <v>86.3</v>
      </c>
      <c r="F50" s="116">
        <v>90.8</v>
      </c>
    </row>
    <row r="51" spans="1:9" ht="43.5" customHeight="1" x14ac:dyDescent="0.3">
      <c r="A51" s="27">
        <v>8</v>
      </c>
      <c r="B51" s="21" t="s">
        <v>63</v>
      </c>
      <c r="C51" s="47"/>
      <c r="D51" s="46"/>
      <c r="E51" s="46"/>
      <c r="F51" s="46"/>
    </row>
    <row r="52" spans="1:9" ht="40.5" x14ac:dyDescent="0.3">
      <c r="A52" s="45">
        <v>8.1</v>
      </c>
      <c r="B52" s="30" t="s">
        <v>55</v>
      </c>
      <c r="C52" s="30" t="s">
        <v>8</v>
      </c>
      <c r="D52" s="116"/>
      <c r="E52" s="116"/>
      <c r="F52" s="116"/>
    </row>
    <row r="53" spans="1:9" ht="27" x14ac:dyDescent="0.3">
      <c r="A53" s="45">
        <v>8.1999999999999993</v>
      </c>
      <c r="B53" s="30" t="s">
        <v>56</v>
      </c>
      <c r="C53" s="30" t="s">
        <v>8</v>
      </c>
      <c r="D53" s="116"/>
      <c r="E53" s="116"/>
      <c r="F53" s="116"/>
    </row>
    <row r="54" spans="1:9" ht="27" x14ac:dyDescent="0.3">
      <c r="A54" s="45">
        <v>8.3000000000000007</v>
      </c>
      <c r="B54" s="30" t="s">
        <v>57</v>
      </c>
      <c r="C54" s="30" t="s">
        <v>8</v>
      </c>
      <c r="D54" s="116"/>
      <c r="E54" s="116"/>
      <c r="F54" s="116"/>
    </row>
    <row r="55" spans="1:9" ht="17.25" thickBot="1" x14ac:dyDescent="0.35">
      <c r="A55" s="44">
        <v>8.4</v>
      </c>
      <c r="B55" s="43" t="s">
        <v>58</v>
      </c>
      <c r="C55" s="43" t="s">
        <v>8</v>
      </c>
      <c r="D55" s="42"/>
      <c r="E55" s="42"/>
      <c r="F55" s="42"/>
    </row>
    <row r="57" spans="1:9" ht="30.75" customHeight="1" x14ac:dyDescent="0.3">
      <c r="A57" s="28" t="s">
        <v>59</v>
      </c>
      <c r="B57" s="176" t="s">
        <v>60</v>
      </c>
      <c r="C57" s="176"/>
      <c r="D57" s="176"/>
      <c r="E57" s="176"/>
      <c r="F57" s="169"/>
      <c r="G57" s="169"/>
      <c r="H57" s="169"/>
      <c r="I57" s="169"/>
    </row>
    <row r="58" spans="1:9" ht="27.75" customHeight="1" x14ac:dyDescent="0.3">
      <c r="A58" s="28" t="s">
        <v>61</v>
      </c>
      <c r="B58" s="170" t="s">
        <v>62</v>
      </c>
      <c r="C58" s="169"/>
      <c r="D58" s="169"/>
      <c r="E58" s="169"/>
      <c r="F58" s="169"/>
      <c r="G58" s="169"/>
      <c r="H58" s="169"/>
      <c r="I58" s="169"/>
    </row>
    <row r="59" spans="1:9" ht="43.5" customHeight="1" x14ac:dyDescent="0.3">
      <c r="A59" s="29" t="s">
        <v>64</v>
      </c>
      <c r="B59" s="170" t="s">
        <v>65</v>
      </c>
      <c r="C59" s="169"/>
      <c r="D59" s="169"/>
      <c r="E59" s="169"/>
      <c r="F59" s="169"/>
      <c r="G59" s="169"/>
      <c r="H59" s="169"/>
      <c r="I59" s="169"/>
    </row>
    <row r="60" spans="1:9" ht="120.75" customHeight="1" x14ac:dyDescent="0.3">
      <c r="A60" s="171"/>
      <c r="B60" s="171"/>
      <c r="C60" s="172"/>
      <c r="D60" s="171"/>
      <c r="E60" s="171"/>
      <c r="F60" s="173"/>
      <c r="G60" s="173"/>
      <c r="H60" s="173"/>
      <c r="I60" s="173"/>
    </row>
  </sheetData>
  <mergeCells count="9">
    <mergeCell ref="F2:F3"/>
    <mergeCell ref="A60:I60"/>
    <mergeCell ref="B59:I59"/>
    <mergeCell ref="B58:I58"/>
    <mergeCell ref="B57:I57"/>
    <mergeCell ref="D2:D3"/>
    <mergeCell ref="A2:A3"/>
    <mergeCell ref="B2:B3"/>
    <mergeCell ref="C2:C3"/>
  </mergeCells>
  <pageMargins left="0.2" right="0.2" top="0.73" bottom="0.74803149606299213" header="0.31496062992125984" footer="0.31496062992125984"/>
  <pageSetup paperSize="9" fitToWidth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3"/>
  <sheetViews>
    <sheetView zoomScaleNormal="100" workbookViewId="0">
      <selection activeCell="D3" sqref="D3:G4"/>
    </sheetView>
  </sheetViews>
  <sheetFormatPr defaultColWidth="8.75" defaultRowHeight="16.5" x14ac:dyDescent="0.3"/>
  <cols>
    <col min="1" max="1" width="6.75" style="1" customWidth="1"/>
    <col min="2" max="2" width="77.75" style="1" bestFit="1" customWidth="1"/>
    <col min="3" max="3" width="8.75" style="82"/>
    <col min="4" max="4" width="8.75" style="1"/>
    <col min="5" max="5" width="10.375" style="1" bestFit="1" customWidth="1"/>
    <col min="6" max="6" width="9.5" style="1" customWidth="1"/>
    <col min="7" max="7" width="9.25" style="1" customWidth="1"/>
    <col min="8" max="250" width="8.75" style="1"/>
    <col min="251" max="251" width="6.75" style="1" customWidth="1"/>
    <col min="252" max="252" width="90.625" style="1" customWidth="1"/>
    <col min="253" max="16384" width="8.75" style="1"/>
  </cols>
  <sheetData>
    <row r="1" spans="1:7" x14ac:dyDescent="0.3">
      <c r="B1" s="205" t="s">
        <v>89</v>
      </c>
      <c r="C1" s="205"/>
      <c r="D1" s="205"/>
      <c r="E1" s="205"/>
      <c r="F1" s="205"/>
      <c r="G1" s="93" t="s">
        <v>88</v>
      </c>
    </row>
    <row r="2" spans="1:7" ht="17.25" thickBot="1" x14ac:dyDescent="0.35">
      <c r="B2" s="206" t="s">
        <v>87</v>
      </c>
      <c r="C2" s="206"/>
      <c r="D2" s="206"/>
      <c r="E2" s="206"/>
      <c r="F2" s="206"/>
      <c r="G2" s="206"/>
    </row>
    <row r="3" spans="1:7" ht="34.9" customHeight="1" x14ac:dyDescent="0.3">
      <c r="A3" s="207" t="s">
        <v>0</v>
      </c>
      <c r="B3" s="181" t="s">
        <v>1</v>
      </c>
      <c r="C3" s="181" t="s">
        <v>2</v>
      </c>
      <c r="D3" s="186" t="s">
        <v>85</v>
      </c>
      <c r="E3" s="211" t="s">
        <v>86</v>
      </c>
      <c r="F3" s="211"/>
      <c r="G3" s="211"/>
    </row>
    <row r="4" spans="1:7" ht="17.25" thickBot="1" x14ac:dyDescent="0.35">
      <c r="A4" s="208"/>
      <c r="B4" s="209"/>
      <c r="C4" s="209"/>
      <c r="D4" s="210"/>
      <c r="E4" s="150" t="s">
        <v>84</v>
      </c>
      <c r="F4" s="150" t="s">
        <v>99</v>
      </c>
      <c r="G4" s="150" t="s">
        <v>100</v>
      </c>
    </row>
    <row r="5" spans="1:7" ht="28.5" x14ac:dyDescent="0.3">
      <c r="A5" s="10">
        <v>1</v>
      </c>
      <c r="B5" s="13" t="s">
        <v>83</v>
      </c>
      <c r="C5" s="62"/>
      <c r="D5" s="47"/>
      <c r="E5" s="47"/>
      <c r="F5" s="47"/>
      <c r="G5" s="62"/>
    </row>
    <row r="6" spans="1:7" x14ac:dyDescent="0.3">
      <c r="A6" s="30">
        <v>1.2</v>
      </c>
      <c r="B6" s="8" t="s">
        <v>4</v>
      </c>
      <c r="C6" s="64" t="s">
        <v>5</v>
      </c>
      <c r="D6" s="146">
        <v>67.55</v>
      </c>
      <c r="E6" s="146">
        <v>84.6</v>
      </c>
      <c r="F6" s="146">
        <v>95.5</v>
      </c>
      <c r="G6" s="146">
        <v>100.2</v>
      </c>
    </row>
    <row r="7" spans="1:7" x14ac:dyDescent="0.3">
      <c r="A7" s="30">
        <v>1.3</v>
      </c>
      <c r="B7" s="8" t="s">
        <v>7</v>
      </c>
      <c r="C7" s="64" t="s">
        <v>8</v>
      </c>
      <c r="D7" s="146">
        <v>27.3</v>
      </c>
      <c r="E7" s="146">
        <v>34.1</v>
      </c>
      <c r="F7" s="146">
        <v>38.6</v>
      </c>
      <c r="G7" s="146">
        <v>40.4</v>
      </c>
    </row>
    <row r="8" spans="1:7" x14ac:dyDescent="0.3">
      <c r="A8" s="30">
        <v>1.4</v>
      </c>
      <c r="B8" s="8" t="s">
        <v>10</v>
      </c>
      <c r="C8" s="64" t="s">
        <v>5</v>
      </c>
      <c r="D8" s="146">
        <v>76.25</v>
      </c>
      <c r="E8" s="146">
        <v>84.6</v>
      </c>
      <c r="F8" s="146">
        <v>95.5</v>
      </c>
      <c r="G8" s="146">
        <v>100.2</v>
      </c>
    </row>
    <row r="9" spans="1:7" x14ac:dyDescent="0.3">
      <c r="A9" s="30">
        <v>1.5</v>
      </c>
      <c r="B9" s="92" t="s">
        <v>12</v>
      </c>
      <c r="C9" s="91" t="s">
        <v>8</v>
      </c>
      <c r="D9" s="147">
        <v>30.8</v>
      </c>
      <c r="E9" s="146">
        <v>34.1</v>
      </c>
      <c r="F9" s="146">
        <v>38.6</v>
      </c>
      <c r="G9" s="146">
        <v>40.4</v>
      </c>
    </row>
    <row r="10" spans="1:7" x14ac:dyDescent="0.3">
      <c r="A10" s="87">
        <v>3</v>
      </c>
      <c r="B10" s="78" t="s">
        <v>50</v>
      </c>
      <c r="C10" s="64"/>
      <c r="D10" s="30"/>
      <c r="E10" s="30"/>
      <c r="F10" s="30"/>
      <c r="G10" s="64"/>
    </row>
    <row r="11" spans="1:7" x14ac:dyDescent="0.3">
      <c r="A11" s="86">
        <v>3.1</v>
      </c>
      <c r="B11" s="8" t="s">
        <v>37</v>
      </c>
      <c r="C11" s="64" t="s">
        <v>5</v>
      </c>
      <c r="D11" s="146">
        <v>195.15</v>
      </c>
      <c r="E11" s="148">
        <v>178.2</v>
      </c>
      <c r="F11" s="148">
        <v>164.2</v>
      </c>
      <c r="G11" s="148">
        <v>152.4</v>
      </c>
    </row>
    <row r="12" spans="1:7" x14ac:dyDescent="0.3">
      <c r="A12" s="86">
        <v>3.2</v>
      </c>
      <c r="B12" s="8" t="s">
        <v>38</v>
      </c>
      <c r="C12" s="64" t="s">
        <v>8</v>
      </c>
      <c r="D12" s="146">
        <v>78.8</v>
      </c>
      <c r="E12" s="146">
        <v>71.900000000000006</v>
      </c>
      <c r="F12" s="146">
        <v>66.3</v>
      </c>
      <c r="G12" s="146">
        <v>61.5</v>
      </c>
    </row>
    <row r="13" spans="1:7" x14ac:dyDescent="0.3">
      <c r="A13" s="87">
        <v>4</v>
      </c>
      <c r="B13" s="78" t="s">
        <v>82</v>
      </c>
      <c r="C13" s="64"/>
      <c r="D13" s="30"/>
      <c r="E13" s="90"/>
      <c r="F13" s="90"/>
      <c r="G13" s="89"/>
    </row>
    <row r="14" spans="1:7" ht="40.5" x14ac:dyDescent="0.3">
      <c r="A14" s="86">
        <v>4.0999999999999996</v>
      </c>
      <c r="B14" s="30" t="s">
        <v>81</v>
      </c>
      <c r="C14" s="64" t="s">
        <v>43</v>
      </c>
      <c r="D14" s="88">
        <v>54</v>
      </c>
      <c r="E14" s="88">
        <v>57</v>
      </c>
      <c r="F14" s="88">
        <v>60</v>
      </c>
      <c r="G14" s="88">
        <v>62</v>
      </c>
    </row>
    <row r="15" spans="1:7" ht="40.5" x14ac:dyDescent="0.3">
      <c r="A15" s="86">
        <v>4.2</v>
      </c>
      <c r="B15" s="30" t="s">
        <v>80</v>
      </c>
      <c r="C15" s="64" t="s">
        <v>8</v>
      </c>
      <c r="D15" s="149">
        <v>87</v>
      </c>
      <c r="E15" s="149">
        <v>91.9</v>
      </c>
      <c r="F15" s="149">
        <v>96.7</v>
      </c>
      <c r="G15" s="149">
        <v>100</v>
      </c>
    </row>
    <row r="16" spans="1:7" x14ac:dyDescent="0.3">
      <c r="A16" s="87">
        <v>5</v>
      </c>
      <c r="B16" s="78" t="s">
        <v>79</v>
      </c>
      <c r="C16" s="64"/>
      <c r="D16" s="30"/>
      <c r="E16" s="30"/>
      <c r="F16" s="30"/>
      <c r="G16" s="64"/>
    </row>
    <row r="17" spans="1:7" ht="27" x14ac:dyDescent="0.3">
      <c r="A17" s="86">
        <v>5.0999999999999996</v>
      </c>
      <c r="B17" s="30" t="s">
        <v>78</v>
      </c>
      <c r="C17" s="64" t="s">
        <v>8</v>
      </c>
      <c r="D17" s="85">
        <v>15</v>
      </c>
      <c r="E17" s="85">
        <v>10</v>
      </c>
      <c r="F17" s="85">
        <v>5</v>
      </c>
      <c r="G17" s="85">
        <v>3</v>
      </c>
    </row>
    <row r="18" spans="1:7" x14ac:dyDescent="0.3">
      <c r="A18" s="86">
        <v>5.2</v>
      </c>
      <c r="B18" s="30" t="s">
        <v>56</v>
      </c>
      <c r="C18" s="64" t="s">
        <v>8</v>
      </c>
      <c r="D18" s="85">
        <v>15</v>
      </c>
      <c r="E18" s="85">
        <v>10</v>
      </c>
      <c r="F18" s="85">
        <v>5</v>
      </c>
      <c r="G18" s="85">
        <v>3</v>
      </c>
    </row>
    <row r="19" spans="1:7" x14ac:dyDescent="0.3">
      <c r="A19" s="86">
        <v>5.3</v>
      </c>
      <c r="B19" s="30" t="s">
        <v>57</v>
      </c>
      <c r="C19" s="64" t="s">
        <v>8</v>
      </c>
      <c r="D19" s="85">
        <v>5</v>
      </c>
      <c r="E19" s="85">
        <v>5</v>
      </c>
      <c r="F19" s="85">
        <v>3</v>
      </c>
      <c r="G19" s="85">
        <v>2</v>
      </c>
    </row>
    <row r="20" spans="1:7" x14ac:dyDescent="0.3">
      <c r="A20" s="86">
        <v>5.4</v>
      </c>
      <c r="B20" s="30" t="s">
        <v>58</v>
      </c>
      <c r="C20" s="64" t="s">
        <v>8</v>
      </c>
      <c r="D20" s="85">
        <v>5</v>
      </c>
      <c r="E20" s="85">
        <v>5</v>
      </c>
      <c r="F20" s="85">
        <v>3</v>
      </c>
      <c r="G20" s="85">
        <v>2</v>
      </c>
    </row>
    <row r="22" spans="1:7" ht="28.9" customHeight="1" x14ac:dyDescent="0.3">
      <c r="A22" s="28"/>
      <c r="B22" s="176"/>
      <c r="C22" s="176"/>
      <c r="D22" s="176"/>
      <c r="E22" s="176"/>
      <c r="F22" s="176"/>
      <c r="G22" s="176"/>
    </row>
    <row r="23" spans="1:7" x14ac:dyDescent="0.3">
      <c r="A23" s="29"/>
      <c r="B23" s="84"/>
    </row>
  </sheetData>
  <mergeCells count="8">
    <mergeCell ref="B1:F1"/>
    <mergeCell ref="B2:G2"/>
    <mergeCell ref="B22:G22"/>
    <mergeCell ref="A3:A4"/>
    <mergeCell ref="B3:B4"/>
    <mergeCell ref="C3:C4"/>
    <mergeCell ref="D3:D4"/>
    <mergeCell ref="E3:G3"/>
  </mergeCells>
  <pageMargins left="0.47244094488188981" right="0.23622047244094491" top="0.47244094488188981" bottom="0.43307086614173229" header="0.31496062992125984" footer="0.31496062992125984"/>
  <pageSetup paperSize="9" scale="74" orientation="landscape" verticalDpi="0" r:id="rId1"/>
  <rowBreaks count="1" manualBreakCount="1">
    <brk id="2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Մարզային</vt:lpstr>
      <vt:lpstr>Արագածոտն</vt:lpstr>
      <vt:lpstr>Արարատ</vt:lpstr>
      <vt:lpstr>Արմավիր</vt:lpstr>
      <vt:lpstr>Գեղարունիք</vt:lpstr>
      <vt:lpstr>Կոտայք</vt:lpstr>
      <vt:lpstr>Լոռի</vt:lpstr>
      <vt:lpstr>Շիրակ</vt:lpstr>
      <vt:lpstr>Սյունիք</vt:lpstr>
      <vt:lpstr>Վայոց Ձոր</vt:lpstr>
      <vt:lpstr>Տավուշ</vt:lpstr>
      <vt:lpstr>Տավուշ!Print_Area</vt:lpstr>
      <vt:lpstr>Տավուշ!Print_Titles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A.Vardanyan</dc:creator>
  <cp:lastModifiedBy>Artak Albertyan</cp:lastModifiedBy>
  <cp:lastPrinted>2021-02-26T08:42:47Z</cp:lastPrinted>
  <dcterms:created xsi:type="dcterms:W3CDTF">2014-06-04T12:33:05Z</dcterms:created>
  <dcterms:modified xsi:type="dcterms:W3CDTF">2023-03-07T18:58:24Z</dcterms:modified>
</cp:coreProperties>
</file>