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460" activeTab="2"/>
  </bookViews>
  <sheets>
    <sheet name="09" sheetId="62" r:id="rId1"/>
    <sheet name="corcarn09" sheetId="64" r:id="rId2"/>
    <sheet name="tntesagit09" sheetId="65" r:id="rId3"/>
  </sheets>
  <definedNames>
    <definedName name="_xlnm.Print_Titles" localSheetId="0">'09'!$A:$B</definedName>
    <definedName name="_xlnm.Print_Titles" localSheetId="1">corcarn09!$A:$B</definedName>
    <definedName name="_xlnm.Print_Titles" localSheetId="2">tntesagit09!$A:$B</definedName>
  </definedNames>
  <calcPr calcId="144525"/>
</workbook>
</file>

<file path=xl/calcChain.xml><?xml version="1.0" encoding="utf-8"?>
<calcChain xmlns="http://schemas.openxmlformats.org/spreadsheetml/2006/main">
  <c r="DM12" i="64" l="1"/>
  <c r="DN12" i="64"/>
  <c r="AQ15" i="65"/>
  <c r="AR15" i="65"/>
  <c r="DM14" i="64"/>
  <c r="AQ12" i="65"/>
  <c r="AR12" i="65"/>
  <c r="AQ13" i="65"/>
  <c r="AR13" i="65"/>
  <c r="AQ14" i="65"/>
  <c r="AR14" i="65"/>
  <c r="DN11" i="64"/>
  <c r="DN13" i="64"/>
  <c r="DM11" i="64"/>
  <c r="DM13" i="64"/>
  <c r="AH20" i="65" l="1"/>
  <c r="AG20" i="65"/>
  <c r="AH19" i="65"/>
  <c r="AG19" i="65"/>
  <c r="AH18" i="65"/>
  <c r="AG18" i="65"/>
  <c r="AH17" i="65"/>
  <c r="AG17" i="65"/>
  <c r="BN16" i="65"/>
  <c r="BM16" i="65"/>
  <c r="BL16" i="65"/>
  <c r="BK16" i="65"/>
  <c r="BJ16" i="65"/>
  <c r="BI16" i="65"/>
  <c r="BH16" i="65"/>
  <c r="BG16" i="65"/>
  <c r="BF16" i="65"/>
  <c r="BE16" i="65"/>
  <c r="BD16" i="65"/>
  <c r="BC16" i="65"/>
  <c r="BB16" i="65"/>
  <c r="BA16" i="65"/>
  <c r="AZ16" i="65"/>
  <c r="AY16" i="65"/>
  <c r="AX16" i="65"/>
  <c r="AW16" i="65"/>
  <c r="AV16" i="65"/>
  <c r="AU16" i="65"/>
  <c r="AT16" i="65"/>
  <c r="AS16" i="65"/>
  <c r="AP16" i="65"/>
  <c r="AO16" i="65"/>
  <c r="AN16" i="65"/>
  <c r="AM16" i="65"/>
  <c r="AL16" i="65"/>
  <c r="AK16" i="65"/>
  <c r="AJ16" i="65"/>
  <c r="AI16" i="65"/>
  <c r="AH16" i="65"/>
  <c r="AH21" i="65" s="1"/>
  <c r="AG16" i="65"/>
  <c r="AF16" i="65"/>
  <c r="AE16" i="65"/>
  <c r="AD16" i="65"/>
  <c r="AC16" i="65"/>
  <c r="AB16" i="65"/>
  <c r="AA16" i="65"/>
  <c r="Z16" i="65"/>
  <c r="Y16" i="65"/>
  <c r="X16" i="65"/>
  <c r="W16" i="65"/>
  <c r="V16" i="65"/>
  <c r="U16" i="65"/>
  <c r="T16" i="65"/>
  <c r="S16" i="65"/>
  <c r="R16" i="65"/>
  <c r="Q16" i="65"/>
  <c r="P16" i="65"/>
  <c r="O16" i="65"/>
  <c r="N16" i="65"/>
  <c r="M16" i="65"/>
  <c r="L16" i="65"/>
  <c r="K16" i="65"/>
  <c r="J16" i="65"/>
  <c r="I16" i="65"/>
  <c r="H15" i="65"/>
  <c r="G15" i="65"/>
  <c r="F15" i="65"/>
  <c r="E15" i="65"/>
  <c r="AQ16" i="65"/>
  <c r="H14" i="65"/>
  <c r="G14" i="65"/>
  <c r="F14" i="65"/>
  <c r="E14" i="65"/>
  <c r="H13" i="65"/>
  <c r="G13" i="65"/>
  <c r="F13" i="65"/>
  <c r="E13" i="65"/>
  <c r="H12" i="65"/>
  <c r="G12" i="65"/>
  <c r="F12" i="65"/>
  <c r="E12" i="65"/>
  <c r="DT15" i="64"/>
  <c r="DS15" i="64"/>
  <c r="DR15" i="64"/>
  <c r="DQ15" i="64"/>
  <c r="DP15" i="64"/>
  <c r="DO15" i="64"/>
  <c r="DL15" i="64"/>
  <c r="DK15" i="64"/>
  <c r="DJ15" i="64"/>
  <c r="DI15" i="64"/>
  <c r="DH15" i="64"/>
  <c r="DG15" i="64"/>
  <c r="DF15" i="64"/>
  <c r="DE15" i="64"/>
  <c r="DD15" i="64"/>
  <c r="DC15" i="64"/>
  <c r="DB15" i="64"/>
  <c r="DA15" i="64"/>
  <c r="CZ15" i="64"/>
  <c r="CY15" i="64"/>
  <c r="CX15" i="64"/>
  <c r="CW15" i="64"/>
  <c r="CV15" i="64"/>
  <c r="CU15" i="64"/>
  <c r="CT15" i="64"/>
  <c r="CS15" i="64"/>
  <c r="CR15" i="64"/>
  <c r="CQ15" i="64"/>
  <c r="CP15" i="64"/>
  <c r="CP16" i="64" s="1"/>
  <c r="CO15" i="64"/>
  <c r="CN15" i="64"/>
  <c r="CM15" i="64"/>
  <c r="CL15" i="64"/>
  <c r="CK15" i="64"/>
  <c r="CJ15" i="64"/>
  <c r="CI15" i="64"/>
  <c r="CH15" i="64"/>
  <c r="CG15" i="64"/>
  <c r="CF15" i="64"/>
  <c r="CE15" i="64"/>
  <c r="CD15" i="64"/>
  <c r="CF16" i="64" s="1"/>
  <c r="CC15" i="64"/>
  <c r="CB15" i="64"/>
  <c r="CA15" i="64"/>
  <c r="BZ15" i="64"/>
  <c r="BY15" i="64"/>
  <c r="BX15" i="64"/>
  <c r="BW15" i="64"/>
  <c r="BV15" i="64"/>
  <c r="BU15" i="64"/>
  <c r="BT15" i="64"/>
  <c r="BS15" i="64"/>
  <c r="BR15" i="64"/>
  <c r="BQ15" i="64"/>
  <c r="BP15" i="64"/>
  <c r="BO15" i="64"/>
  <c r="BN15" i="64"/>
  <c r="BM15" i="64"/>
  <c r="BL15" i="64"/>
  <c r="BK15" i="64"/>
  <c r="BJ15" i="64"/>
  <c r="BI15" i="64"/>
  <c r="BH15" i="64"/>
  <c r="BG15" i="64"/>
  <c r="BF15" i="64"/>
  <c r="BE15" i="64"/>
  <c r="BD15" i="64"/>
  <c r="BC15" i="64"/>
  <c r="BB15" i="64"/>
  <c r="BA15" i="64"/>
  <c r="AZ15" i="64"/>
  <c r="AY15" i="64"/>
  <c r="AX15" i="64"/>
  <c r="AW15" i="64"/>
  <c r="AV15" i="64"/>
  <c r="AU15" i="64"/>
  <c r="AT15" i="64"/>
  <c r="AS15" i="64"/>
  <c r="AR15" i="64"/>
  <c r="AQ15" i="64"/>
  <c r="AP15" i="64"/>
  <c r="AO15" i="64"/>
  <c r="AN15" i="64"/>
  <c r="AN16" i="64" s="1"/>
  <c r="AM15" i="64"/>
  <c r="AL15" i="64"/>
  <c r="AK15" i="64"/>
  <c r="AJ15" i="64"/>
  <c r="AI15" i="64"/>
  <c r="AH15" i="64"/>
  <c r="AG15" i="64"/>
  <c r="AF15" i="64"/>
  <c r="AE15" i="64"/>
  <c r="AD15" i="64"/>
  <c r="AC15" i="64"/>
  <c r="AB15" i="64"/>
  <c r="AA15" i="64"/>
  <c r="Z15" i="64"/>
  <c r="Y15" i="64"/>
  <c r="X15" i="64"/>
  <c r="W15" i="64"/>
  <c r="V15" i="64"/>
  <c r="U15" i="64"/>
  <c r="T15" i="64"/>
  <c r="S15" i="64"/>
  <c r="R15" i="64"/>
  <c r="Q15" i="64"/>
  <c r="P15" i="64"/>
  <c r="O15" i="64"/>
  <c r="N15" i="64"/>
  <c r="M15" i="64"/>
  <c r="L15" i="64"/>
  <c r="K15" i="64"/>
  <c r="J15" i="64"/>
  <c r="I15" i="64"/>
  <c r="DN14" i="64"/>
  <c r="H14" i="64"/>
  <c r="G14" i="64"/>
  <c r="F14" i="64"/>
  <c r="E14" i="64"/>
  <c r="H13" i="64"/>
  <c r="G13" i="64"/>
  <c r="F13" i="64"/>
  <c r="E13" i="64"/>
  <c r="H12" i="64"/>
  <c r="G12" i="64"/>
  <c r="F12" i="64"/>
  <c r="E12" i="64"/>
  <c r="DN15" i="64"/>
  <c r="H11" i="64"/>
  <c r="G11" i="64"/>
  <c r="F11" i="64"/>
  <c r="E11" i="64"/>
  <c r="C10" i="64"/>
  <c r="D10" i="64" s="1"/>
  <c r="E10" i="64" s="1"/>
  <c r="F10" i="64" s="1"/>
  <c r="G10" i="64" s="1"/>
  <c r="H10" i="64" s="1"/>
  <c r="I10" i="64" s="1"/>
  <c r="J10" i="64" s="1"/>
  <c r="K10" i="64" s="1"/>
  <c r="L10" i="64" s="1"/>
  <c r="M10" i="64" s="1"/>
  <c r="N10" i="64" s="1"/>
  <c r="O10" i="64" s="1"/>
  <c r="P10" i="64" s="1"/>
  <c r="Q10" i="64" s="1"/>
  <c r="R10" i="64" s="1"/>
  <c r="S10" i="64" s="1"/>
  <c r="T10" i="64" s="1"/>
  <c r="U10" i="64" s="1"/>
  <c r="V10" i="64" s="1"/>
  <c r="W10" i="64" s="1"/>
  <c r="X10" i="64" s="1"/>
  <c r="Y10" i="64" s="1"/>
  <c r="Z10" i="64" s="1"/>
  <c r="AA10" i="64" s="1"/>
  <c r="AB10" i="64" s="1"/>
  <c r="AC10" i="64" s="1"/>
  <c r="AD10" i="64" s="1"/>
  <c r="AE10" i="64" s="1"/>
  <c r="AF10" i="64" s="1"/>
  <c r="AG10" i="64" s="1"/>
  <c r="AH10" i="64" s="1"/>
  <c r="AI10" i="64" s="1"/>
  <c r="AJ10" i="64" s="1"/>
  <c r="AK10" i="64" s="1"/>
  <c r="AL10" i="64" s="1"/>
  <c r="AM10" i="64" s="1"/>
  <c r="AN10" i="64" s="1"/>
  <c r="AO10" i="64" s="1"/>
  <c r="AP10" i="64" s="1"/>
  <c r="AQ10" i="64" s="1"/>
  <c r="AR10" i="64" s="1"/>
  <c r="AS10" i="64" s="1"/>
  <c r="AT10" i="64" s="1"/>
  <c r="AU10" i="64" s="1"/>
  <c r="AV10" i="64" s="1"/>
  <c r="AW10" i="64" s="1"/>
  <c r="AX10" i="64" s="1"/>
  <c r="AY10" i="64" s="1"/>
  <c r="AZ10" i="64" s="1"/>
  <c r="BA10" i="64" s="1"/>
  <c r="BB10" i="64" s="1"/>
  <c r="BC10" i="64" s="1"/>
  <c r="BD10" i="64" s="1"/>
  <c r="BE10" i="64" s="1"/>
  <c r="BF10" i="64" s="1"/>
  <c r="BG10" i="64" s="1"/>
  <c r="BH10" i="64" s="1"/>
  <c r="BI10" i="64" s="1"/>
  <c r="BJ10" i="64" s="1"/>
  <c r="BK10" i="64" s="1"/>
  <c r="BL10" i="64" s="1"/>
  <c r="BM10" i="64" s="1"/>
  <c r="BN10" i="64" s="1"/>
  <c r="BO10" i="64" s="1"/>
  <c r="BP10" i="64" s="1"/>
  <c r="BQ10" i="64" s="1"/>
  <c r="BR10" i="64" s="1"/>
  <c r="BS10" i="64" s="1"/>
  <c r="BT10" i="64" s="1"/>
  <c r="BU10" i="64" s="1"/>
  <c r="BV10" i="64" s="1"/>
  <c r="BW10" i="64" s="1"/>
  <c r="BX10" i="64" s="1"/>
  <c r="BY10" i="64" s="1"/>
  <c r="BZ10" i="64" s="1"/>
  <c r="CA10" i="64" s="1"/>
  <c r="CB10" i="64" s="1"/>
  <c r="CC10" i="64" s="1"/>
  <c r="CD10" i="64" s="1"/>
  <c r="CE10" i="64" s="1"/>
  <c r="CF10" i="64" s="1"/>
  <c r="CG10" i="64" s="1"/>
  <c r="CH10" i="64" s="1"/>
  <c r="CI10" i="64" s="1"/>
  <c r="CJ10" i="64" s="1"/>
  <c r="CK10" i="64" s="1"/>
  <c r="CL10" i="64" s="1"/>
  <c r="CM10" i="64" s="1"/>
  <c r="CN10" i="64" s="1"/>
  <c r="CO10" i="64" s="1"/>
  <c r="CP10" i="64" s="1"/>
  <c r="CQ10" i="64" s="1"/>
  <c r="CR10" i="64" s="1"/>
  <c r="CS10" i="64" s="1"/>
  <c r="CT10" i="64" s="1"/>
  <c r="CU10" i="64" s="1"/>
  <c r="CV10" i="64" s="1"/>
  <c r="CW10" i="64" s="1"/>
  <c r="CX10" i="64" s="1"/>
  <c r="CY10" i="64" s="1"/>
  <c r="CZ10" i="64" s="1"/>
  <c r="DA10" i="64" s="1"/>
  <c r="DB10" i="64" s="1"/>
  <c r="DC10" i="64" s="1"/>
  <c r="DD10" i="64" s="1"/>
  <c r="DE10" i="64" s="1"/>
  <c r="DF10" i="64" s="1"/>
  <c r="DG10" i="64" s="1"/>
  <c r="DH10" i="64" s="1"/>
  <c r="DI10" i="64" s="1"/>
  <c r="DJ10" i="64" s="1"/>
  <c r="DK10" i="64" s="1"/>
  <c r="DL10" i="64" s="1"/>
  <c r="DM10" i="64" s="1"/>
  <c r="DN10" i="64" s="1"/>
  <c r="DO10" i="64" s="1"/>
  <c r="DP10" i="64" s="1"/>
  <c r="DQ10" i="64" s="1"/>
  <c r="DR10" i="64" s="1"/>
  <c r="DS10" i="64" s="1"/>
  <c r="DT10" i="64" s="1"/>
  <c r="AG21" i="65" l="1"/>
  <c r="D14" i="64"/>
  <c r="C14" i="64"/>
  <c r="C14" i="65"/>
  <c r="DM15" i="64"/>
  <c r="G15" i="64"/>
  <c r="D13" i="64"/>
  <c r="C13" i="64"/>
  <c r="AR16" i="65"/>
  <c r="C15" i="65"/>
  <c r="F16" i="65"/>
  <c r="D14" i="65"/>
  <c r="G16" i="65"/>
  <c r="H16" i="65"/>
  <c r="DB16" i="64"/>
  <c r="CB16" i="64"/>
  <c r="BB16" i="64"/>
  <c r="AV16" i="64"/>
  <c r="F15" i="64"/>
  <c r="D12" i="64"/>
  <c r="H15" i="64"/>
  <c r="E15" i="64"/>
  <c r="C12" i="64"/>
  <c r="BT16" i="64"/>
  <c r="D13" i="65"/>
  <c r="E16" i="65"/>
  <c r="D15" i="65"/>
  <c r="C12" i="65"/>
  <c r="C13" i="65"/>
  <c r="D12" i="65"/>
  <c r="C11" i="64"/>
  <c r="D11" i="64"/>
  <c r="D15" i="64" l="1"/>
  <c r="C15" i="64"/>
  <c r="D16" i="65"/>
  <c r="C16" i="65"/>
  <c r="BF15" i="62" l="1"/>
  <c r="G9" i="62"/>
  <c r="EG15" i="62"/>
  <c r="EF15" i="62"/>
  <c r="EE15" i="62"/>
  <c r="ED15" i="62"/>
  <c r="EC15" i="62"/>
  <c r="EB15" i="62"/>
  <c r="EA15" i="62"/>
  <c r="DZ15" i="62"/>
  <c r="DY15" i="62"/>
  <c r="DX15" i="62"/>
  <c r="DW15" i="62"/>
  <c r="DV15" i="62"/>
  <c r="DU15" i="62"/>
  <c r="DT15" i="62"/>
  <c r="DS15" i="62"/>
  <c r="DR15" i="62"/>
  <c r="DQ15" i="62"/>
  <c r="DP15" i="62"/>
  <c r="DO15" i="62"/>
  <c r="DK15" i="62"/>
  <c r="DJ15" i="62"/>
  <c r="DI15" i="62"/>
  <c r="DH15" i="62"/>
  <c r="DG15" i="62"/>
  <c r="DF15" i="62"/>
  <c r="DE15" i="62"/>
  <c r="DD15" i="62"/>
  <c r="DC15" i="62"/>
  <c r="DB15" i="62"/>
  <c r="DA15" i="62"/>
  <c r="CZ15" i="62"/>
  <c r="CY15" i="62"/>
  <c r="CX15" i="62"/>
  <c r="CW15" i="62"/>
  <c r="CV15" i="62"/>
  <c r="CU15" i="62"/>
  <c r="CT15" i="62"/>
  <c r="CS15" i="62"/>
  <c r="CR15" i="62"/>
  <c r="CQ15" i="62"/>
  <c r="CP15" i="62"/>
  <c r="CO15" i="62"/>
  <c r="CN15" i="62"/>
  <c r="CM15" i="62"/>
  <c r="CL15" i="62"/>
  <c r="CK15" i="62"/>
  <c r="CJ15" i="62"/>
  <c r="CI15" i="62"/>
  <c r="CH15" i="62"/>
  <c r="CG15" i="62"/>
  <c r="CF15" i="62"/>
  <c r="CE15" i="62"/>
  <c r="CD15" i="62"/>
  <c r="CC15" i="62"/>
  <c r="CB15" i="62"/>
  <c r="CA15" i="62"/>
  <c r="BZ15" i="62"/>
  <c r="BY15" i="62"/>
  <c r="BX15" i="62"/>
  <c r="BR15" i="62"/>
  <c r="BQ15" i="62"/>
  <c r="BP15" i="62"/>
  <c r="BO15" i="62"/>
  <c r="BN15" i="62"/>
  <c r="BM15" i="62"/>
  <c r="BL15" i="62"/>
  <c r="BK15" i="62"/>
  <c r="BJ15" i="62"/>
  <c r="BI15" i="62"/>
  <c r="BH15" i="62"/>
  <c r="BG15" i="62"/>
  <c r="BD15" i="62"/>
  <c r="BF16" i="62" s="1"/>
  <c r="BC15" i="62"/>
  <c r="BB15" i="62"/>
  <c r="BA15" i="62"/>
  <c r="AZ15" i="62"/>
  <c r="AY15" i="62"/>
  <c r="AX15" i="62"/>
  <c r="AU15" i="62"/>
  <c r="AT15" i="62"/>
  <c r="AS15" i="62"/>
  <c r="AP15" i="62"/>
  <c r="AO15" i="62"/>
  <c r="AN15" i="62"/>
  <c r="AK15" i="62"/>
  <c r="AM15" i="62" s="1"/>
  <c r="AJ15" i="62"/>
  <c r="AI15" i="62"/>
  <c r="AF15" i="62"/>
  <c r="AE15" i="62"/>
  <c r="AD15" i="62"/>
  <c r="AA15" i="62"/>
  <c r="Z15" i="62"/>
  <c r="Y15" i="62"/>
  <c r="V15" i="62"/>
  <c r="U15" i="62"/>
  <c r="T15" i="62"/>
  <c r="D15" i="62"/>
  <c r="C15" i="62"/>
  <c r="EJ14" i="62"/>
  <c r="EI14" i="62"/>
  <c r="EH14" i="62"/>
  <c r="DN14" i="62"/>
  <c r="DL14" i="62"/>
  <c r="BU14" i="62"/>
  <c r="BT14" i="62"/>
  <c r="BS14" i="62"/>
  <c r="AW14" i="62"/>
  <c r="AV14" i="62"/>
  <c r="AR14" i="62"/>
  <c r="AQ14" i="62"/>
  <c r="AM14" i="62"/>
  <c r="AL14" i="62"/>
  <c r="AH14" i="62"/>
  <c r="AG14" i="62"/>
  <c r="AC14" i="62"/>
  <c r="AB14" i="62"/>
  <c r="X14" i="62"/>
  <c r="W14" i="62"/>
  <c r="Q14" i="62"/>
  <c r="P14" i="62"/>
  <c r="O14" i="62"/>
  <c r="L14" i="62"/>
  <c r="K14" i="62"/>
  <c r="J14" i="62"/>
  <c r="EJ13" i="62"/>
  <c r="EI13" i="62"/>
  <c r="EH13" i="62"/>
  <c r="DN13" i="62"/>
  <c r="DL13" i="62"/>
  <c r="BU13" i="62"/>
  <c r="BT13" i="62"/>
  <c r="BS13" i="62"/>
  <c r="AW13" i="62"/>
  <c r="AV13" i="62"/>
  <c r="AR13" i="62"/>
  <c r="AQ13" i="62"/>
  <c r="AM13" i="62"/>
  <c r="AL13" i="62"/>
  <c r="AH13" i="62"/>
  <c r="AG13" i="62"/>
  <c r="AC13" i="62"/>
  <c r="AB13" i="62"/>
  <c r="X13" i="62"/>
  <c r="W13" i="62"/>
  <c r="Q13" i="62"/>
  <c r="P13" i="62"/>
  <c r="O13" i="62"/>
  <c r="L13" i="62"/>
  <c r="K13" i="62"/>
  <c r="J13" i="62"/>
  <c r="EJ12" i="62"/>
  <c r="EI12" i="62"/>
  <c r="EH12" i="62"/>
  <c r="DN12" i="62"/>
  <c r="G12" i="62" s="1"/>
  <c r="DM12" i="62"/>
  <c r="DL12" i="62"/>
  <c r="BU12" i="62"/>
  <c r="BW12" i="62" s="1"/>
  <c r="BT12" i="62"/>
  <c r="BS12" i="62"/>
  <c r="AW12" i="62"/>
  <c r="AV12" i="62"/>
  <c r="AR12" i="62"/>
  <c r="AQ12" i="62"/>
  <c r="AM12" i="62"/>
  <c r="AL12" i="62"/>
  <c r="AH12" i="62"/>
  <c r="AG12" i="62"/>
  <c r="AC12" i="62"/>
  <c r="AB12" i="62"/>
  <c r="X12" i="62"/>
  <c r="W12" i="62"/>
  <c r="Q12" i="62"/>
  <c r="P12" i="62"/>
  <c r="O12" i="62"/>
  <c r="L12" i="62"/>
  <c r="K12" i="62"/>
  <c r="J12" i="62"/>
  <c r="EJ11" i="62"/>
  <c r="EI11" i="62"/>
  <c r="EH11" i="62"/>
  <c r="DN11" i="62"/>
  <c r="DM11" i="62"/>
  <c r="DL11" i="62"/>
  <c r="BU11" i="62"/>
  <c r="BT11" i="62"/>
  <c r="BS11" i="62"/>
  <c r="BS15" i="62" s="1"/>
  <c r="AW11" i="62"/>
  <c r="AV11" i="62"/>
  <c r="AR11" i="62"/>
  <c r="AQ11" i="62"/>
  <c r="AM11" i="62"/>
  <c r="AL11" i="62"/>
  <c r="AH11" i="62"/>
  <c r="AG11" i="62"/>
  <c r="AC11" i="62"/>
  <c r="AB11" i="62"/>
  <c r="X11" i="62"/>
  <c r="W11" i="62"/>
  <c r="Q11" i="62"/>
  <c r="P11" i="62"/>
  <c r="O11" i="62"/>
  <c r="L11" i="62"/>
  <c r="K11" i="62"/>
  <c r="J11" i="62"/>
  <c r="Q9" i="62"/>
  <c r="V9" i="62" s="1"/>
  <c r="AA9" i="62" s="1"/>
  <c r="N9" i="62"/>
  <c r="S9" i="62" s="1"/>
  <c r="X9" i="62" s="1"/>
  <c r="AC9" i="62" s="1"/>
  <c r="M9" i="62"/>
  <c r="R9" i="62" s="1"/>
  <c r="W9" i="62" s="1"/>
  <c r="AB9" i="62" s="1"/>
  <c r="K9" i="62"/>
  <c r="P9" i="62" s="1"/>
  <c r="U9" i="62" s="1"/>
  <c r="Z9" i="62" s="1"/>
  <c r="K15" i="62" l="1"/>
  <c r="R11" i="62"/>
  <c r="DL15" i="62"/>
  <c r="F11" i="62"/>
  <c r="EI15" i="62"/>
  <c r="M13" i="62"/>
  <c r="N14" i="62"/>
  <c r="BE15" i="62"/>
  <c r="E14" i="62"/>
  <c r="AG15" i="62"/>
  <c r="R13" i="62"/>
  <c r="E11" i="62"/>
  <c r="I11" i="62" s="1"/>
  <c r="G13" i="62"/>
  <c r="BV13" i="62"/>
  <c r="M12" i="62"/>
  <c r="E12" i="62"/>
  <c r="E15" i="62" s="1"/>
  <c r="J16" i="62" s="1"/>
  <c r="J15" i="62"/>
  <c r="E13" i="62"/>
  <c r="EH15" i="62"/>
  <c r="X15" i="62"/>
  <c r="AV15" i="62"/>
  <c r="EJ15" i="62"/>
  <c r="R12" i="62"/>
  <c r="G14" i="62"/>
  <c r="AB15" i="62"/>
  <c r="BT15" i="62"/>
  <c r="P15" i="62"/>
  <c r="F12" i="62"/>
  <c r="H12" i="62" s="1"/>
  <c r="BW13" i="62"/>
  <c r="DM13" i="62"/>
  <c r="F13" i="62" s="1"/>
  <c r="S14" i="62"/>
  <c r="BV14" i="62"/>
  <c r="AR15" i="62"/>
  <c r="BW14" i="62"/>
  <c r="M14" i="62"/>
  <c r="AL15" i="62"/>
  <c r="BU15" i="62"/>
  <c r="BW15" i="62" s="1"/>
  <c r="DN15" i="62"/>
  <c r="N12" i="62"/>
  <c r="L15" i="62"/>
  <c r="N15" i="62" s="1"/>
  <c r="AC15" i="62"/>
  <c r="S12" i="62"/>
  <c r="BV11" i="62"/>
  <c r="AW15" i="62"/>
  <c r="N11" i="62"/>
  <c r="AH15" i="62"/>
  <c r="G11" i="62"/>
  <c r="S11" i="62"/>
  <c r="Q15" i="62"/>
  <c r="AJ9" i="62"/>
  <c r="AO9" i="62" s="1"/>
  <c r="AT9" i="62" s="1"/>
  <c r="AY9" i="62" s="1"/>
  <c r="BB9" i="62" s="1"/>
  <c r="BE9" i="62" s="1"/>
  <c r="BH9" i="62" s="1"/>
  <c r="BK9" i="62" s="1"/>
  <c r="BN9" i="62" s="1"/>
  <c r="BQ9" i="62" s="1"/>
  <c r="BT9" i="62" s="1"/>
  <c r="BY9" i="62" s="1"/>
  <c r="CB9" i="62" s="1"/>
  <c r="CE9" i="62" s="1"/>
  <c r="CH9" i="62" s="1"/>
  <c r="CK9" i="62" s="1"/>
  <c r="CN9" i="62" s="1"/>
  <c r="CQ9" i="62" s="1"/>
  <c r="CT9" i="62" s="1"/>
  <c r="CW9" i="62" s="1"/>
  <c r="CZ9" i="62" s="1"/>
  <c r="DC9" i="62" s="1"/>
  <c r="DF9" i="62" s="1"/>
  <c r="DI9" i="62" s="1"/>
  <c r="DM9" i="62" s="1"/>
  <c r="DP9" i="62" s="1"/>
  <c r="DS9" i="62" s="1"/>
  <c r="DV9" i="62" s="1"/>
  <c r="DY9" i="62" s="1"/>
  <c r="EB9" i="62" s="1"/>
  <c r="EE9" i="62" s="1"/>
  <c r="EI9" i="62" s="1"/>
  <c r="AE9" i="62"/>
  <c r="AM9" i="62"/>
  <c r="AR9" i="62" s="1"/>
  <c r="AH9" i="62"/>
  <c r="AK9" i="62"/>
  <c r="AP9" i="62" s="1"/>
  <c r="AU9" i="62" s="1"/>
  <c r="AZ9" i="62" s="1"/>
  <c r="BC9" i="62" s="1"/>
  <c r="AF9" i="62"/>
  <c r="I14" i="62"/>
  <c r="AL9" i="62"/>
  <c r="AQ9" i="62" s="1"/>
  <c r="AG9" i="62"/>
  <c r="BW11" i="62"/>
  <c r="BV12" i="62"/>
  <c r="S13" i="62"/>
  <c r="R14" i="62"/>
  <c r="O15" i="62"/>
  <c r="W15" i="62"/>
  <c r="AQ15" i="62"/>
  <c r="M11" i="62"/>
  <c r="DM14" i="62"/>
  <c r="F14" i="62" s="1"/>
  <c r="N13" i="62"/>
  <c r="H13" i="62" l="1"/>
  <c r="I13" i="62"/>
  <c r="F15" i="62"/>
  <c r="H11" i="62"/>
  <c r="BV15" i="62"/>
  <c r="I12" i="62"/>
  <c r="R15" i="62"/>
  <c r="DM15" i="62"/>
  <c r="M15" i="62"/>
  <c r="G15" i="62"/>
  <c r="I15" i="62" s="1"/>
  <c r="S15" i="62"/>
  <c r="H14" i="62"/>
  <c r="BW9" i="62"/>
  <c r="AW9" i="62"/>
  <c r="BF9" i="62"/>
  <c r="BI9" i="62"/>
  <c r="BL9" i="62" s="1"/>
  <c r="AV9" i="62"/>
  <c r="BV9" i="62"/>
  <c r="H15" i="62" l="1"/>
  <c r="BR9" i="62"/>
  <c r="BU9" i="62" s="1"/>
  <c r="BZ9" i="62" s="1"/>
  <c r="CC9" i="62" s="1"/>
  <c r="CF9" i="62" s="1"/>
  <c r="CI9" i="62" s="1"/>
  <c r="CL9" i="62" s="1"/>
  <c r="CO9" i="62" s="1"/>
  <c r="CR9" i="62" s="1"/>
  <c r="CU9" i="62" s="1"/>
  <c r="CX9" i="62" s="1"/>
  <c r="DA9" i="62" s="1"/>
  <c r="DD9" i="62" s="1"/>
  <c r="DG9" i="62" s="1"/>
  <c r="DJ9" i="62" s="1"/>
  <c r="DN9" i="62" s="1"/>
  <c r="DQ9" i="62" s="1"/>
  <c r="DT9" i="62" s="1"/>
  <c r="DW9" i="62" s="1"/>
  <c r="DZ9" i="62" s="1"/>
  <c r="EC9" i="62" s="1"/>
  <c r="EF9" i="62" s="1"/>
  <c r="EJ9" i="62" s="1"/>
  <c r="BO9" i="62"/>
</calcChain>
</file>

<file path=xl/sharedStrings.xml><?xml version="1.0" encoding="utf-8"?>
<sst xmlns="http://schemas.openxmlformats.org/spreadsheetml/2006/main" count="492" uniqueCount="148">
  <si>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</si>
  <si>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</si>
  <si>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</si>
  <si>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</si>
  <si>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</si>
  <si>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</si>
  <si>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</si>
  <si>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</si>
  <si>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</si>
  <si>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</si>
  <si>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</si>
  <si>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</si>
  <si>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</si>
  <si>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</si>
  <si>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</si>
  <si>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</si>
  <si>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</si>
  <si>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</si>
  <si>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</si>
  <si>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</si>
  <si>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</si>
  <si>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</si>
  <si>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</si>
  <si>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</si>
  <si>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</si>
  <si>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</si>
  <si>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</si>
  <si>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</si>
  <si>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</si>
  <si>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</si>
  <si>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</si>
  <si>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</si>
  <si>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</si>
  <si>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</si>
  <si>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</si>
  <si>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</si>
  <si>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</si>
  <si>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</si>
  <si>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</si>
  <si>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</si>
  <si>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</si>
  <si>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</si>
  <si>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</si>
  <si>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</si>
  <si>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</si>
  <si>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</si>
  <si>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</si>
  <si>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7"/>
        <rFont val="GHEA Grapalat"/>
        <family val="3"/>
      </rPr>
      <t xml:space="preserve"> տող 1352</t>
    </r>
    <r>
      <rPr>
        <sz val="7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</si>
  <si>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</si>
  <si>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</si>
  <si>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</si>
  <si>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</si>
  <si>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</si>
  <si>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</si>
  <si>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t>կատ. %-ը տար.նկատմ.</t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</si>
  <si>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</si>
  <si>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</si>
  <si>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</si>
  <si>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</si>
  <si>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</si>
  <si>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</si>
  <si>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</si>
  <si>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</si>
  <si>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(9-ը ամիս)</t>
  </si>
  <si>
    <t>կատ. %-ը 9-ը ամսվա նկատմ.</t>
  </si>
  <si>
    <r>
      <t xml:space="preserve"> ՀՀ ՏԱՎՈւՇԻ ՄԱՐԶԻ ՀԱՄԱՅՆՔՆԵՐԻ ԲՅՈՒՋԵՏԱՅԻՆ ԵԿԱՄՈՒՏՆԵՐԻ ՎԵՐԱԲԵՐՅԱԼ (աճողական) 2022թ. հոկտեմբերի 1-ի դրությամբ</t>
    </r>
    <r>
      <rPr>
        <b/>
        <sz val="10"/>
        <rFont val="GHEA Grapalat"/>
        <family val="3"/>
      </rPr>
      <t xml:space="preserve">       </t>
    </r>
  </si>
  <si>
    <t>փաստացի (9 ամիս)</t>
  </si>
  <si>
    <t>ՀՀ ՏԱՎՈՒՇԻ ՄԱՐԶԻ ՀԱՄԱՅՆՔՆԵՐԻ ԲՅՈՒՋԵՆԵՐԻ 2022Թ. ԾԱԽՍԵՐԸ` ԸՍՏ ԲՅՈՒՋԵՏԱՅԻՆ ԾԱԽՍԵՐԻ  ԳՈՐԾԱՌԱԿԱՆ ԴԱՍԱԿԱՐԳՄԱՆ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</si>
  <si>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</si>
  <si>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</si>
  <si>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</si>
  <si>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</si>
  <si>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</si>
  <si>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</si>
  <si>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</si>
  <si>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</si>
  <si>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</si>
  <si>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</si>
  <si>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</si>
  <si>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</si>
  <si>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7"/>
        <rFont val="GHEA Grapalat"/>
        <family val="3"/>
      </rPr>
      <t>բյուջ. տող 2700</t>
    </r>
    <r>
      <rPr>
        <sz val="7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</si>
  <si>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</si>
  <si>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</si>
  <si>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</si>
  <si>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</si>
  <si>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</si>
  <si>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</si>
  <si>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</si>
  <si>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>տող 2410
Ընդհանուր բնույթի տնտեսական առևտրային և աշխատանքի գծով հարաբերություններ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</si>
  <si>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</si>
  <si>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</si>
  <si>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9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</si>
  <si>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9"/>
        <rFont val="GHEA Grapalat"/>
        <family val="3"/>
      </rPr>
      <t xml:space="preserve"> </t>
    </r>
    <r>
      <rPr>
        <b/>
        <u/>
        <sz val="9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</si>
  <si>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</si>
  <si>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</si>
  <si>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</si>
  <si>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</si>
  <si>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</si>
  <si>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</si>
  <si>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</si>
  <si>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</si>
  <si>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</si>
  <si>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</si>
  <si>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>ԸՆԴԱՄԵՆԸ ԾԱԽՍԵՐ</t>
    </r>
    <r>
      <rPr>
        <b/>
        <sz val="8"/>
        <rFont val="GHEA Grapalat"/>
        <family val="3"/>
      </rPr>
      <t/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</si>
  <si>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</si>
  <si>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</si>
  <si>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</si>
  <si>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</si>
  <si>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</si>
  <si>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>ՀՀ ՏԱՎՈՒՇԻ ՄԱՐԶԻ ՀԱՄԱՅՆՔՆԵՐԻ ԲՅՈՒՋԵՆԵՐԻ 2022Թ. ԾԱԽՍԵՐԸ`  ԸՍՏ  ԲՅՈՒՋԵՏԱՅԻՆ ԾԱԽՍԵՐԻ ՏՆՏԵՍԱԳԻՏԱԿԱՆ ԴԱՍԱԿԱՐԳՄԱՆ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</si>
  <si>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</si>
  <si>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</si>
  <si>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</si>
  <si>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</si>
  <si>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</si>
  <si>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7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</si>
  <si>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</si>
  <si>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</si>
  <si>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</si>
  <si>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</si>
  <si>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</si>
  <si>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</si>
  <si>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</si>
  <si>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</si>
  <si>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</si>
  <si>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</si>
  <si>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</si>
  <si>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</si>
  <si>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</si>
  <si>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</si>
  <si>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</si>
  <si>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</si>
  <si>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</si>
  <si>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</si>
  <si>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</si>
  <si>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</si>
  <si>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</si>
  <si>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</si>
  <si>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</si>
  <si>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</si>
  <si>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</si>
  <si>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</si>
  <si>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</si>
  <si>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</si>
  <si>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</si>
  <si>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</si>
  <si>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01.09.2022թ. դրությամբ</t>
  </si>
  <si>
    <r>
      <t xml:space="preserve">(բյուջ.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</si>
</sst>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  <font>
      <sz val="12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7"/>
      <name val="GHEA Grapalat"/>
      <family val="3"/>
    </font>
    <font>
      <b/>
      <u/>
      <sz val="10"/>
      <name val="Arial Armenian"/>
      <family val="2"/>
    </font>
    <font>
      <b/>
      <u/>
      <sz val="9"/>
      <name val="GHEA Grapalat"/>
      <family val="3"/>
    </font>
    <font>
      <u/>
      <sz val="8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6" fillId="0" borderId="0"/>
  </cellStyleXfs>
  <cellXfs count="358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protection locked="0"/>
    </xf>
    <xf numFmtId="0" fontId="13" fillId="0" borderId="0" xfId="0" applyFont="1" applyFill="1" applyAlignment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5" fontId="14" fillId="6" borderId="10" xfId="0" applyNumberFormat="1" applyFont="1" applyFill="1" applyBorder="1" applyAlignment="1">
      <alignment horizontal="center" vertical="center"/>
    </xf>
    <xf numFmtId="165" fontId="15" fillId="6" borderId="10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Fill="1" applyAlignment="1" applyProtection="1">
      <alignment horizontal="center" vertical="center" wrapText="1"/>
      <protection locked="0"/>
    </xf>
    <xf numFmtId="164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164" fontId="8" fillId="0" borderId="10" xfId="2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/>
      <protection locked="0"/>
    </xf>
    <xf numFmtId="165" fontId="8" fillId="6" borderId="1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4" fontId="4" fillId="3" borderId="6" xfId="0" applyNumberFormat="1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5" fontId="8" fillId="0" borderId="0" xfId="0" applyNumberFormat="1" applyFont="1" applyFill="1" applyProtection="1"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8" fillId="0" borderId="1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1" fontId="14" fillId="6" borderId="10" xfId="0" applyNumberFormat="1" applyFont="1" applyFill="1" applyBorder="1" applyAlignment="1">
      <alignment horizontal="center" vertical="center"/>
    </xf>
    <xf numFmtId="0" fontId="1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0" xfId="0" applyFont="1" applyBorder="1" applyAlignment="1">
      <alignment horizontal="center" vertical="center" wrapText="1"/>
    </xf>
    <xf numFmtId="165" fontId="17" fillId="0" borderId="0" xfId="0" applyNumberFormat="1" applyFont="1" applyProtection="1"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/>
    <xf numFmtId="0" fontId="10" fillId="10" borderId="4" xfId="0" applyFont="1" applyFill="1" applyBorder="1" applyAlignment="1" applyProtection="1">
      <alignment horizontal="center" vertical="center" wrapText="1"/>
    </xf>
    <xf numFmtId="0" fontId="10" fillId="9" borderId="11" xfId="0" applyFont="1" applyFill="1" applyBorder="1" applyAlignment="1" applyProtection="1">
      <alignment vertical="center" wrapText="1"/>
    </xf>
    <xf numFmtId="0" fontId="10" fillId="9" borderId="6" xfId="0" applyFont="1" applyFill="1" applyBorder="1" applyAlignment="1" applyProtection="1">
      <alignment vertical="center" wrapText="1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0" fontId="10" fillId="5" borderId="4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4" fontId="4" fillId="11" borderId="10" xfId="0" applyNumberFormat="1" applyFont="1" applyFill="1" applyBorder="1" applyAlignment="1" applyProtection="1">
      <alignment horizontal="center" vertical="center" wrapText="1"/>
    </xf>
    <xf numFmtId="0" fontId="4" fillId="12" borderId="10" xfId="0" applyFont="1" applyFill="1" applyBorder="1" applyAlignment="1" applyProtection="1">
      <alignment horizontal="center" vertical="center" wrapText="1"/>
    </xf>
    <xf numFmtId="4" fontId="8" fillId="11" borderId="10" xfId="0" applyNumberFormat="1" applyFont="1" applyFill="1" applyBorder="1" applyAlignment="1" applyProtection="1">
      <alignment horizontal="center" vertical="center" wrapText="1"/>
    </xf>
    <xf numFmtId="0" fontId="8" fillId="12" borderId="10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10" fillId="7" borderId="10" xfId="0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left" vertical="center" wrapText="1"/>
      <protection locked="0"/>
    </xf>
    <xf numFmtId="164" fontId="5" fillId="0" borderId="10" xfId="1" applyNumberFormat="1" applyFont="1" applyFill="1" applyBorder="1" applyAlignment="1" applyProtection="1">
      <alignment horizontal="center" vertical="center"/>
    </xf>
    <xf numFmtId="3" fontId="5" fillId="0" borderId="10" xfId="1" applyNumberFormat="1" applyFont="1" applyFill="1" applyBorder="1" applyAlignment="1" applyProtection="1">
      <alignment horizontal="center" vertical="center"/>
    </xf>
    <xf numFmtId="3" fontId="4" fillId="0" borderId="1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  <protection locked="0"/>
    </xf>
    <xf numFmtId="1" fontId="5" fillId="5" borderId="10" xfId="0" applyNumberFormat="1" applyFont="1" applyFill="1" applyBorder="1" applyAlignment="1" applyProtection="1">
      <alignment horizontal="left" vertical="center" wrapText="1"/>
      <protection locked="0"/>
    </xf>
    <xf numFmtId="165" fontId="5" fillId="0" borderId="10" xfId="0" applyNumberFormat="1" applyFont="1" applyFill="1" applyBorder="1" applyAlignment="1">
      <alignment horizontal="left" vertical="center"/>
    </xf>
    <xf numFmtId="164" fontId="4" fillId="0" borderId="10" xfId="1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Alignment="1" applyProtection="1">
      <alignment horizont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3" fontId="5" fillId="0" borderId="10" xfId="0" applyNumberFormat="1" applyFont="1" applyBorder="1" applyAlignment="1" applyProtection="1">
      <alignment horizontal="center" vertical="center"/>
      <protection locked="0"/>
    </xf>
    <xf numFmtId="3" fontId="4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7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/>
    <xf numFmtId="0" fontId="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8" fillId="0" borderId="0" xfId="0" applyFont="1" applyFill="1"/>
    <xf numFmtId="165" fontId="18" fillId="0" borderId="0" xfId="0" applyNumberFormat="1" applyFont="1" applyFill="1"/>
    <xf numFmtId="0" fontId="18" fillId="0" borderId="1" xfId="0" applyFont="1" applyBorder="1" applyAlignment="1">
      <alignment vertical="center"/>
    </xf>
    <xf numFmtId="0" fontId="10" fillId="0" borderId="0" xfId="0" applyFont="1"/>
    <xf numFmtId="0" fontId="18" fillId="0" borderId="0" xfId="0" applyFont="1" applyBorder="1" applyAlignment="1">
      <alignment horizontal="center" vertical="center"/>
    </xf>
    <xf numFmtId="0" fontId="4" fillId="0" borderId="0" xfId="0" applyFont="1"/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Protection="1"/>
    <xf numFmtId="0" fontId="8" fillId="13" borderId="10" xfId="0" applyFont="1" applyFill="1" applyBorder="1" applyAlignment="1" applyProtection="1">
      <alignment horizontal="center" vertical="center" wrapText="1"/>
    </xf>
    <xf numFmtId="0" fontId="4" fillId="13" borderId="10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vertical="center" wrapText="1"/>
    </xf>
    <xf numFmtId="3" fontId="5" fillId="0" borderId="10" xfId="0" applyNumberFormat="1" applyFont="1" applyBorder="1" applyAlignment="1" applyProtection="1">
      <alignment vertical="center" wrapText="1"/>
    </xf>
    <xf numFmtId="164" fontId="4" fillId="0" borderId="10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right"/>
      <protection locked="0"/>
    </xf>
    <xf numFmtId="3" fontId="4" fillId="0" borderId="10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right" vertical="center"/>
      <protection locked="0"/>
    </xf>
    <xf numFmtId="164" fontId="8" fillId="0" borderId="0" xfId="0" applyNumberFormat="1" applyFont="1" applyProtection="1">
      <protection locked="0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 applyProtection="1">
      <alignment vertical="center"/>
      <protection locked="0"/>
    </xf>
    <xf numFmtId="0" fontId="8" fillId="5" borderId="4" xfId="0" applyNumberFormat="1" applyFont="1" applyFill="1" applyBorder="1" applyAlignment="1" applyProtection="1">
      <alignment horizontal="center" vertical="center" wrapText="1"/>
    </xf>
    <xf numFmtId="164" fontId="8" fillId="0" borderId="10" xfId="1" applyNumberFormat="1" applyFont="1" applyFill="1" applyBorder="1" applyAlignment="1" applyProtection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3" borderId="11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horizontal="center" vertical="center" wrapTex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2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7" borderId="10" xfId="0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center" vertical="center" wrapText="1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0" fontId="10" fillId="5" borderId="5" xfId="0" applyNumberFormat="1" applyFont="1" applyFill="1" applyBorder="1" applyAlignment="1" applyProtection="1">
      <alignment horizontal="center" vertical="center" wrapText="1"/>
    </xf>
    <xf numFmtId="0" fontId="10" fillId="5" borderId="8" xfId="0" applyNumberFormat="1" applyFont="1" applyFill="1" applyBorder="1" applyAlignment="1" applyProtection="1">
      <alignment horizontal="center" vertical="center" wrapText="1"/>
    </xf>
    <xf numFmtId="0" fontId="10" fillId="5" borderId="0" xfId="0" applyNumberFormat="1" applyFont="1" applyFill="1" applyBorder="1" applyAlignment="1" applyProtection="1">
      <alignment horizontal="center" vertical="center" wrapText="1"/>
    </xf>
    <xf numFmtId="0" fontId="10" fillId="5" borderId="9" xfId="0" applyNumberFormat="1" applyFont="1" applyFill="1" applyBorder="1" applyAlignment="1" applyProtection="1">
      <alignment horizontal="center" vertical="center" wrapText="1"/>
    </xf>
    <xf numFmtId="0" fontId="10" fillId="5" borderId="13" xfId="0" applyNumberFormat="1" applyFont="1" applyFill="1" applyBorder="1" applyAlignment="1" applyProtection="1">
      <alignment horizontal="center" vertical="center" wrapText="1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10" fillId="5" borderId="14" xfId="0" applyNumberFormat="1" applyFont="1" applyFill="1" applyBorder="1" applyAlignment="1" applyProtection="1">
      <alignment horizontal="center" vertical="center" wrapText="1"/>
    </xf>
    <xf numFmtId="0" fontId="10" fillId="8" borderId="3" xfId="0" applyFont="1" applyFill="1" applyBorder="1" applyAlignment="1" applyProtection="1">
      <alignment horizontal="left" vertical="center" wrapText="1"/>
    </xf>
    <xf numFmtId="0" fontId="10" fillId="8" borderId="4" xfId="0" applyFont="1" applyFill="1" applyBorder="1" applyAlignment="1" applyProtection="1">
      <alignment horizontal="left" vertical="center" wrapText="1"/>
    </xf>
    <xf numFmtId="0" fontId="10" fillId="8" borderId="5" xfId="0" applyFont="1" applyFill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left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10" fillId="9" borderId="11" xfId="0" applyFont="1" applyFill="1" applyBorder="1" applyAlignment="1" applyProtection="1">
      <alignment horizontal="left" vertical="center" wrapText="1"/>
    </xf>
    <xf numFmtId="0" fontId="10" fillId="9" borderId="6" xfId="0" applyFont="1" applyFill="1" applyBorder="1" applyAlignment="1" applyProtection="1">
      <alignment horizontal="left" vertical="center" wrapText="1"/>
    </xf>
    <xf numFmtId="0" fontId="10" fillId="9" borderId="12" xfId="0" applyFont="1" applyFill="1" applyBorder="1" applyAlignment="1" applyProtection="1">
      <alignment horizontal="left" vertical="center" wrapText="1"/>
    </xf>
    <xf numFmtId="0" fontId="10" fillId="9" borderId="6" xfId="0" applyFont="1" applyFill="1" applyBorder="1" applyAlignment="1" applyProtection="1">
      <alignment horizontal="center" vertical="center" wrapText="1"/>
    </xf>
    <xf numFmtId="0" fontId="10" fillId="9" borderId="12" xfId="0" applyFont="1" applyFill="1" applyBorder="1" applyAlignment="1" applyProtection="1">
      <alignment horizontal="center" vertical="center" wrapText="1"/>
    </xf>
    <xf numFmtId="0" fontId="5" fillId="5" borderId="10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6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3" xfId="0" applyNumberFormat="1" applyFont="1" applyFill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wrapText="1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8" fillId="13" borderId="10" xfId="0" applyFont="1" applyFill="1" applyBorder="1" applyAlignment="1" applyProtection="1">
      <alignment horizontal="center" vertical="center" wrapText="1"/>
    </xf>
    <xf numFmtId="0" fontId="5" fillId="9" borderId="3" xfId="0" applyNumberFormat="1" applyFont="1" applyFill="1" applyBorder="1" applyAlignment="1" applyProtection="1">
      <alignment horizontal="center" vertical="center" wrapText="1"/>
    </xf>
    <xf numFmtId="0" fontId="5" fillId="9" borderId="4" xfId="0" applyNumberFormat="1" applyFont="1" applyFill="1" applyBorder="1" applyAlignment="1" applyProtection="1">
      <alignment horizontal="center" vertical="center" wrapText="1"/>
    </xf>
    <xf numFmtId="0" fontId="5" fillId="9" borderId="5" xfId="0" applyNumberFormat="1" applyFont="1" applyFill="1" applyBorder="1" applyAlignment="1" applyProtection="1">
      <alignment horizontal="center" vertical="center" wrapText="1"/>
    </xf>
    <xf numFmtId="0" fontId="5" fillId="9" borderId="8" xfId="0" applyNumberFormat="1" applyFont="1" applyFill="1" applyBorder="1" applyAlignment="1" applyProtection="1">
      <alignment horizontal="center" vertical="center" wrapText="1"/>
    </xf>
    <xf numFmtId="0" fontId="5" fillId="9" borderId="0" xfId="0" applyNumberFormat="1" applyFont="1" applyFill="1" applyBorder="1" applyAlignment="1" applyProtection="1">
      <alignment horizontal="center" vertical="center" wrapText="1"/>
    </xf>
    <xf numFmtId="0" fontId="5" fillId="9" borderId="9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4" fontId="5" fillId="9" borderId="10" xfId="0" applyNumberFormat="1" applyFont="1" applyFill="1" applyBorder="1" applyAlignment="1" applyProtection="1">
      <alignment horizontal="center" vertical="center" wrapText="1"/>
    </xf>
    <xf numFmtId="4" fontId="5" fillId="14" borderId="11" xfId="0" applyNumberFormat="1" applyFont="1" applyFill="1" applyBorder="1" applyAlignment="1" applyProtection="1">
      <alignment horizontal="center" vertical="center" wrapText="1"/>
    </xf>
    <xf numFmtId="4" fontId="5" fillId="14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13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 wrapText="1"/>
    </xf>
    <xf numFmtId="0" fontId="8" fillId="9" borderId="10" xfId="0" applyNumberFormat="1" applyFont="1" applyFill="1" applyBorder="1" applyAlignment="1" applyProtection="1">
      <alignment horizontal="center" vertical="center" wrapText="1"/>
    </xf>
    <xf numFmtId="0" fontId="8" fillId="8" borderId="10" xfId="0" applyNumberFormat="1" applyFont="1" applyFill="1" applyBorder="1" applyAlignment="1" applyProtection="1">
      <alignment horizontal="center" vertical="center" wrapText="1"/>
    </xf>
    <xf numFmtId="0" fontId="8" fillId="7" borderId="10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8" fillId="7" borderId="11" xfId="0" applyFont="1" applyFill="1" applyBorder="1" applyAlignment="1" applyProtection="1">
      <alignment horizontal="center" vertical="center" wrapText="1"/>
    </xf>
    <xf numFmtId="0" fontId="8" fillId="7" borderId="12" xfId="0" applyFont="1" applyFill="1" applyBorder="1" applyAlignment="1" applyProtection="1">
      <alignment horizontal="center" vertical="center" wrapText="1"/>
    </xf>
    <xf numFmtId="0" fontId="8" fillId="9" borderId="11" xfId="0" applyNumberFormat="1" applyFont="1" applyFill="1" applyBorder="1" applyAlignment="1" applyProtection="1">
      <alignment horizontal="center" vertical="center" wrapText="1"/>
    </xf>
    <xf numFmtId="0" fontId="8" fillId="9" borderId="12" xfId="0" applyNumberFormat="1" applyFont="1" applyFill="1" applyBorder="1" applyAlignment="1" applyProtection="1">
      <alignment horizontal="center" vertical="center" wrapText="1"/>
    </xf>
    <xf numFmtId="0" fontId="8" fillId="9" borderId="10" xfId="0" applyFont="1" applyFill="1" applyBorder="1" applyAlignment="1" applyProtection="1">
      <alignment horizontal="center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J457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N13" sqref="EN13:EN14"/>
    </sheetView>
  </sheetViews>
  <sheetFormatPr defaultColWidth="9" defaultRowHeight="13.5" x14ac:dyDescent="0.25"/>
  <cols>
    <col min="1" max="1" width="3.28515625" style="10" customWidth="1"/>
    <col min="2" max="2" width="11.140625" style="10" customWidth="1"/>
    <col min="3" max="3" width="7.140625" style="1" customWidth="1"/>
    <col min="4" max="4" width="6.7109375" style="1" customWidth="1"/>
    <col min="5" max="5" width="9.42578125" style="10" customWidth="1"/>
    <col min="6" max="6" width="9.7109375" style="10" customWidth="1"/>
    <col min="7" max="7" width="9.140625" style="10" customWidth="1"/>
    <col min="8" max="8" width="6.28515625" style="10" customWidth="1"/>
    <col min="9" max="9" width="5" style="10" customWidth="1"/>
    <col min="10" max="10" width="9.140625" style="10" customWidth="1"/>
    <col min="11" max="11" width="8.85546875" style="10" customWidth="1"/>
    <col min="12" max="12" width="8.5703125" style="10" customWidth="1"/>
    <col min="13" max="13" width="6.140625" style="10" customWidth="1"/>
    <col min="14" max="14" width="5.28515625" style="10" customWidth="1"/>
    <col min="15" max="15" width="8.140625" style="10" customWidth="1"/>
    <col min="16" max="16" width="8.42578125" style="10" customWidth="1"/>
    <col min="17" max="17" width="8" style="10" customWidth="1"/>
    <col min="18" max="18" width="6.140625" style="10" customWidth="1"/>
    <col min="19" max="19" width="5.28515625" style="10" customWidth="1"/>
    <col min="20" max="20" width="7.42578125" style="10" customWidth="1"/>
    <col min="21" max="21" width="6.85546875" style="10" customWidth="1"/>
    <col min="22" max="22" width="7.140625" style="10" customWidth="1"/>
    <col min="23" max="23" width="5.140625" style="10" customWidth="1"/>
    <col min="24" max="24" width="5.28515625" style="10" customWidth="1"/>
    <col min="25" max="25" width="7.5703125" style="10" customWidth="1"/>
    <col min="26" max="27" width="7" style="10" customWidth="1"/>
    <col min="28" max="28" width="4.85546875" style="10" customWidth="1"/>
    <col min="29" max="29" width="4.42578125" style="10" customWidth="1"/>
    <col min="30" max="30" width="8.140625" style="10" customWidth="1"/>
    <col min="31" max="31" width="7.85546875" style="10" customWidth="1"/>
    <col min="32" max="32" width="7" style="10" customWidth="1"/>
    <col min="33" max="33" width="5.42578125" style="10" customWidth="1"/>
    <col min="34" max="34" width="4.85546875" style="10" customWidth="1"/>
    <col min="35" max="36" width="8" style="10" customWidth="1"/>
    <col min="37" max="37" width="8.140625" style="10" customWidth="1"/>
    <col min="38" max="39" width="4.42578125" style="10" customWidth="1"/>
    <col min="40" max="40" width="8.7109375" style="10" customWidth="1"/>
    <col min="41" max="42" width="7.85546875" style="10" customWidth="1"/>
    <col min="43" max="43" width="6.5703125" style="10" customWidth="1"/>
    <col min="44" max="44" width="5.5703125" style="10" customWidth="1"/>
    <col min="45" max="46" width="8.42578125" style="10" customWidth="1"/>
    <col min="47" max="47" width="7" style="10" customWidth="1"/>
    <col min="48" max="48" width="6.85546875" style="10" customWidth="1"/>
    <col min="49" max="49" width="6.7109375" style="10" customWidth="1"/>
    <col min="50" max="50" width="8.28515625" style="10" hidden="1" customWidth="1"/>
    <col min="51" max="51" width="14.42578125" style="10" hidden="1" customWidth="1"/>
    <col min="52" max="52" width="11" style="10" hidden="1" customWidth="1"/>
    <col min="53" max="53" width="7.42578125" style="10" hidden="1" customWidth="1"/>
    <col min="54" max="54" width="16" style="10" hidden="1" customWidth="1"/>
    <col min="55" max="55" width="0.7109375" style="10" hidden="1" customWidth="1"/>
    <col min="56" max="56" width="9.28515625" style="10" customWidth="1"/>
    <col min="57" max="57" width="9.5703125" style="10" customWidth="1"/>
    <col min="58" max="58" width="8.5703125" style="10" customWidth="1"/>
    <col min="59" max="60" width="14.28515625" style="10" hidden="1" customWidth="1"/>
    <col min="61" max="61" width="8.7109375" style="10" hidden="1" customWidth="1"/>
    <col min="62" max="62" width="7.5703125" style="10" customWidth="1"/>
    <col min="63" max="63" width="8.140625" style="10" customWidth="1"/>
    <col min="64" max="64" width="7.85546875" style="10" customWidth="1"/>
    <col min="65" max="67" width="14.28515625" style="10" hidden="1" customWidth="1"/>
    <col min="68" max="68" width="6.7109375" style="10" hidden="1" customWidth="1"/>
    <col min="69" max="69" width="8.28515625" style="10" hidden="1" customWidth="1"/>
    <col min="70" max="70" width="9.140625" style="10" hidden="1" customWidth="1"/>
    <col min="71" max="71" width="8.42578125" style="10" customWidth="1"/>
    <col min="72" max="72" width="8.140625" style="10" customWidth="1"/>
    <col min="73" max="73" width="8.42578125" style="10" customWidth="1"/>
    <col min="74" max="74" width="6.5703125" style="10" customWidth="1"/>
    <col min="75" max="75" width="5" style="10" customWidth="1"/>
    <col min="76" max="76" width="8.5703125" style="10" customWidth="1"/>
    <col min="77" max="78" width="7.42578125" style="10" customWidth="1"/>
    <col min="79" max="79" width="7.85546875" style="10" hidden="1" customWidth="1"/>
    <col min="80" max="80" width="7.42578125" style="10" hidden="1" customWidth="1"/>
    <col min="81" max="81" width="7.7109375" style="10" hidden="1" customWidth="1"/>
    <col min="82" max="82" width="7.5703125" style="10" customWidth="1"/>
    <col min="83" max="83" width="7.7109375" style="10" customWidth="1"/>
    <col min="84" max="84" width="7.140625" style="10" customWidth="1"/>
    <col min="85" max="85" width="8.140625" style="10" customWidth="1"/>
    <col min="86" max="86" width="7.140625" style="10" customWidth="1"/>
    <col min="87" max="87" width="7.5703125" style="10" customWidth="1"/>
    <col min="88" max="88" width="0.28515625" style="10" hidden="1" customWidth="1"/>
    <col min="89" max="89" width="6.7109375" style="10" hidden="1" customWidth="1"/>
    <col min="90" max="90" width="5.7109375" style="10" hidden="1" customWidth="1"/>
    <col min="91" max="91" width="7.7109375" style="3" customWidth="1"/>
    <col min="92" max="92" width="6.5703125" style="3" customWidth="1"/>
    <col min="93" max="93" width="8.140625" style="3" customWidth="1"/>
    <col min="94" max="94" width="3.42578125" style="3" customWidth="1"/>
    <col min="95" max="95" width="2.85546875" style="3" customWidth="1"/>
    <col min="96" max="96" width="4.7109375" style="3" customWidth="1"/>
    <col min="97" max="97" width="8.85546875" style="10" customWidth="1"/>
    <col min="98" max="98" width="8.140625" style="10" customWidth="1"/>
    <col min="99" max="99" width="7.85546875" style="10" customWidth="1"/>
    <col min="100" max="100" width="7" style="3" customWidth="1"/>
    <col min="101" max="101" width="6.28515625" style="3" customWidth="1"/>
    <col min="102" max="102" width="6" style="3" customWidth="1"/>
    <col min="103" max="103" width="6.5703125" style="3" customWidth="1"/>
    <col min="104" max="104" width="7.28515625" style="3" customWidth="1"/>
    <col min="105" max="105" width="6.5703125" style="3" customWidth="1"/>
    <col min="106" max="106" width="6.28515625" style="3" customWidth="1"/>
    <col min="107" max="107" width="6" style="3" customWidth="1"/>
    <col min="108" max="108" width="5.85546875" style="3" customWidth="1"/>
    <col min="109" max="109" width="3.5703125" style="3" customWidth="1"/>
    <col min="110" max="110" width="3.28515625" style="3" customWidth="1"/>
    <col min="111" max="111" width="5.28515625" style="3" customWidth="1"/>
    <col min="112" max="112" width="7.140625" style="3" customWidth="1"/>
    <col min="113" max="114" width="7.28515625" style="3" customWidth="1"/>
    <col min="115" max="115" width="5.5703125" style="10" hidden="1" customWidth="1"/>
    <col min="116" max="116" width="10" style="10" customWidth="1"/>
    <col min="117" max="117" width="10.28515625" style="10" customWidth="1"/>
    <col min="118" max="118" width="9.42578125" style="10" customWidth="1"/>
    <col min="119" max="120" width="23.140625" style="3" hidden="1" customWidth="1"/>
    <col min="121" max="121" width="0.5703125" style="3" hidden="1" customWidth="1"/>
    <col min="122" max="123" width="8.42578125" style="3" customWidth="1"/>
    <col min="124" max="124" width="7.85546875" style="3" customWidth="1"/>
    <col min="125" max="126" width="23.140625" style="3" hidden="1" customWidth="1"/>
    <col min="127" max="127" width="12.7109375" style="3" hidden="1" customWidth="1"/>
    <col min="128" max="129" width="5.7109375" style="3" customWidth="1"/>
    <col min="130" max="130" width="8.140625" style="3" customWidth="1"/>
    <col min="131" max="133" width="8.140625" style="3" hidden="1" customWidth="1"/>
    <col min="134" max="134" width="7.5703125" style="3" customWidth="1"/>
    <col min="135" max="136" width="8.140625" style="3" customWidth="1"/>
    <col min="137" max="137" width="8.140625" style="3" hidden="1" customWidth="1"/>
    <col min="138" max="138" width="8.42578125" style="3" customWidth="1"/>
    <col min="139" max="139" width="9.42578125" style="3" customWidth="1"/>
    <col min="140" max="140" width="8.42578125" style="3" customWidth="1"/>
    <col min="141" max="16384" width="9" style="10"/>
  </cols>
  <sheetData>
    <row r="2" spans="1:140" ht="16.5" x14ac:dyDescent="0.25">
      <c r="D2" s="242" t="s">
        <v>0</v>
      </c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11"/>
      <c r="S2" s="11"/>
      <c r="T2" s="11"/>
      <c r="U2" s="11"/>
      <c r="V2" s="11"/>
      <c r="W2" s="11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3"/>
      <c r="CN2" s="13"/>
      <c r="CO2" s="13"/>
      <c r="CP2" s="13"/>
      <c r="CQ2" s="13"/>
      <c r="CR2" s="13"/>
      <c r="CS2" s="12"/>
      <c r="CT2" s="12"/>
      <c r="CU2" s="12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2"/>
      <c r="DL2" s="12"/>
      <c r="DM2" s="12"/>
      <c r="DN2" s="12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</row>
    <row r="3" spans="1:140" s="14" customFormat="1" ht="24" customHeight="1" x14ac:dyDescent="0.25">
      <c r="B3" s="15"/>
      <c r="C3" s="243" t="s">
        <v>65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15"/>
      <c r="T3" s="15"/>
      <c r="U3" s="15"/>
      <c r="V3" s="16"/>
      <c r="W3" s="36"/>
      <c r="X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CM3" s="17"/>
      <c r="CN3" s="17"/>
      <c r="CO3" s="17"/>
      <c r="CP3" s="17"/>
      <c r="CQ3" s="17"/>
      <c r="CR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</row>
    <row r="4" spans="1:140" x14ac:dyDescent="0.25">
      <c r="D4" s="2"/>
      <c r="E4" s="55"/>
      <c r="F4" s="55"/>
      <c r="G4" s="55"/>
      <c r="H4" s="18"/>
      <c r="I4" s="55"/>
      <c r="J4" s="55"/>
      <c r="K4" s="55"/>
      <c r="M4" s="18"/>
      <c r="N4" s="18"/>
      <c r="O4" s="18"/>
      <c r="P4" s="244" t="s">
        <v>1</v>
      </c>
      <c r="Q4" s="244"/>
      <c r="V4" s="36"/>
      <c r="W4" s="36"/>
      <c r="X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</row>
    <row r="5" spans="1:140" s="19" customFormat="1" ht="29.25" customHeight="1" x14ac:dyDescent="0.25">
      <c r="A5" s="245" t="s">
        <v>2</v>
      </c>
      <c r="B5" s="245" t="s">
        <v>3</v>
      </c>
      <c r="C5" s="248" t="s">
        <v>4</v>
      </c>
      <c r="D5" s="248" t="s">
        <v>5</v>
      </c>
      <c r="E5" s="251" t="s">
        <v>6</v>
      </c>
      <c r="F5" s="252"/>
      <c r="G5" s="252"/>
      <c r="H5" s="252"/>
      <c r="I5" s="253"/>
      <c r="J5" s="260" t="s">
        <v>46</v>
      </c>
      <c r="K5" s="261"/>
      <c r="L5" s="261"/>
      <c r="M5" s="261"/>
      <c r="N5" s="262"/>
      <c r="O5" s="205" t="s">
        <v>7</v>
      </c>
      <c r="P5" s="206"/>
      <c r="Q5" s="206"/>
      <c r="R5" s="206"/>
      <c r="S5" s="206"/>
      <c r="T5" s="205" t="s">
        <v>7</v>
      </c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5" t="s">
        <v>7</v>
      </c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35"/>
      <c r="BN5" s="35"/>
      <c r="BO5" s="35"/>
      <c r="BP5" s="35"/>
      <c r="BQ5" s="35"/>
      <c r="BR5" s="35"/>
      <c r="BS5" s="205" t="s">
        <v>7</v>
      </c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45"/>
      <c r="CS5" s="206" t="s">
        <v>7</v>
      </c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07"/>
      <c r="DK5" s="208" t="s">
        <v>8</v>
      </c>
      <c r="DL5" s="211" t="s">
        <v>9</v>
      </c>
      <c r="DM5" s="212"/>
      <c r="DN5" s="213"/>
      <c r="DO5" s="229" t="s">
        <v>10</v>
      </c>
      <c r="DP5" s="230"/>
      <c r="DQ5" s="230"/>
      <c r="DR5" s="230"/>
      <c r="DS5" s="230"/>
      <c r="DT5" s="230"/>
      <c r="DU5" s="230"/>
      <c r="DV5" s="230"/>
      <c r="DW5" s="230"/>
      <c r="DX5" s="230"/>
      <c r="DY5" s="230"/>
      <c r="DZ5" s="230"/>
      <c r="EA5" s="230"/>
      <c r="EB5" s="230"/>
      <c r="EC5" s="230"/>
      <c r="ED5" s="230"/>
      <c r="EE5" s="230"/>
      <c r="EF5" s="231"/>
      <c r="EG5" s="143" t="s">
        <v>11</v>
      </c>
      <c r="EH5" s="233" t="s">
        <v>12</v>
      </c>
      <c r="EI5" s="234"/>
      <c r="EJ5" s="235"/>
    </row>
    <row r="6" spans="1:140" s="19" customFormat="1" ht="42" customHeight="1" x14ac:dyDescent="0.25">
      <c r="A6" s="246"/>
      <c r="B6" s="246"/>
      <c r="C6" s="249"/>
      <c r="D6" s="249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192" t="s">
        <v>13</v>
      </c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3" t="s">
        <v>14</v>
      </c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5"/>
      <c r="BP6" s="196" t="s">
        <v>15</v>
      </c>
      <c r="BQ6" s="197"/>
      <c r="BR6" s="198"/>
      <c r="BS6" s="193" t="s">
        <v>16</v>
      </c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5"/>
      <c r="CJ6" s="202" t="s">
        <v>17</v>
      </c>
      <c r="CK6" s="203"/>
      <c r="CL6" s="203"/>
      <c r="CM6" s="203"/>
      <c r="CN6" s="203"/>
      <c r="CO6" s="203"/>
      <c r="CP6" s="203"/>
      <c r="CQ6" s="203"/>
      <c r="CR6" s="204"/>
      <c r="CS6" s="193" t="s">
        <v>18</v>
      </c>
      <c r="CT6" s="194"/>
      <c r="CU6" s="194"/>
      <c r="CV6" s="194"/>
      <c r="CW6" s="194"/>
      <c r="CX6" s="194"/>
      <c r="CY6" s="194"/>
      <c r="CZ6" s="194"/>
      <c r="DA6" s="195"/>
      <c r="DB6" s="220" t="s">
        <v>19</v>
      </c>
      <c r="DC6" s="221"/>
      <c r="DD6" s="222"/>
      <c r="DE6" s="223" t="s">
        <v>20</v>
      </c>
      <c r="DF6" s="224"/>
      <c r="DG6" s="225"/>
      <c r="DH6" s="223" t="s">
        <v>21</v>
      </c>
      <c r="DI6" s="224"/>
      <c r="DJ6" s="225"/>
      <c r="DK6" s="209"/>
      <c r="DL6" s="214"/>
      <c r="DM6" s="215"/>
      <c r="DN6" s="216"/>
      <c r="DO6" s="182" t="s">
        <v>48</v>
      </c>
      <c r="DP6" s="183"/>
      <c r="DQ6" s="183"/>
      <c r="DR6" s="183"/>
      <c r="DS6" s="183"/>
      <c r="DT6" s="184"/>
      <c r="DU6" s="182" t="s">
        <v>22</v>
      </c>
      <c r="DV6" s="183"/>
      <c r="DW6" s="184"/>
      <c r="DX6" s="182" t="s">
        <v>49</v>
      </c>
      <c r="DY6" s="183"/>
      <c r="DZ6" s="184"/>
      <c r="EA6" s="182" t="s">
        <v>61</v>
      </c>
      <c r="EB6" s="183"/>
      <c r="EC6" s="184"/>
      <c r="ED6" s="145" t="s">
        <v>62</v>
      </c>
      <c r="EE6" s="188"/>
      <c r="EF6" s="146"/>
      <c r="EG6" s="232"/>
      <c r="EH6" s="236"/>
      <c r="EI6" s="237"/>
      <c r="EJ6" s="238"/>
    </row>
    <row r="7" spans="1:140" s="19" customFormat="1" ht="90" customHeight="1" x14ac:dyDescent="0.25">
      <c r="A7" s="246"/>
      <c r="B7" s="246"/>
      <c r="C7" s="249"/>
      <c r="D7" s="249"/>
      <c r="E7" s="257"/>
      <c r="F7" s="258"/>
      <c r="G7" s="258"/>
      <c r="H7" s="258"/>
      <c r="I7" s="259"/>
      <c r="J7" s="266"/>
      <c r="K7" s="267"/>
      <c r="L7" s="267"/>
      <c r="M7" s="267"/>
      <c r="N7" s="268"/>
      <c r="O7" s="226" t="s">
        <v>59</v>
      </c>
      <c r="P7" s="227"/>
      <c r="Q7" s="227"/>
      <c r="R7" s="227"/>
      <c r="S7" s="228"/>
      <c r="T7" s="169" t="s">
        <v>58</v>
      </c>
      <c r="U7" s="170"/>
      <c r="V7" s="170"/>
      <c r="W7" s="170"/>
      <c r="X7" s="171"/>
      <c r="Y7" s="169" t="s">
        <v>57</v>
      </c>
      <c r="Z7" s="170"/>
      <c r="AA7" s="170"/>
      <c r="AB7" s="170"/>
      <c r="AC7" s="171"/>
      <c r="AD7" s="169" t="s">
        <v>56</v>
      </c>
      <c r="AE7" s="170"/>
      <c r="AF7" s="170"/>
      <c r="AG7" s="170"/>
      <c r="AH7" s="171"/>
      <c r="AI7" s="169" t="s">
        <v>60</v>
      </c>
      <c r="AJ7" s="170"/>
      <c r="AK7" s="170"/>
      <c r="AL7" s="170"/>
      <c r="AM7" s="171"/>
      <c r="AN7" s="169" t="s">
        <v>23</v>
      </c>
      <c r="AO7" s="170"/>
      <c r="AP7" s="170"/>
      <c r="AQ7" s="170"/>
      <c r="AR7" s="171"/>
      <c r="AS7" s="169" t="s">
        <v>24</v>
      </c>
      <c r="AT7" s="170"/>
      <c r="AU7" s="170"/>
      <c r="AV7" s="170"/>
      <c r="AW7" s="171"/>
      <c r="AX7" s="169" t="s">
        <v>25</v>
      </c>
      <c r="AY7" s="170"/>
      <c r="AZ7" s="171"/>
      <c r="BA7" s="176" t="s">
        <v>26</v>
      </c>
      <c r="BB7" s="177"/>
      <c r="BC7" s="178"/>
      <c r="BD7" s="179" t="s">
        <v>27</v>
      </c>
      <c r="BE7" s="180"/>
      <c r="BF7" s="181"/>
      <c r="BG7" s="148" t="s">
        <v>28</v>
      </c>
      <c r="BH7" s="153"/>
      <c r="BI7" s="149"/>
      <c r="BJ7" s="148" t="s">
        <v>29</v>
      </c>
      <c r="BK7" s="153"/>
      <c r="BL7" s="149"/>
      <c r="BM7" s="163" t="s">
        <v>30</v>
      </c>
      <c r="BN7" s="164"/>
      <c r="BO7" s="165"/>
      <c r="BP7" s="199"/>
      <c r="BQ7" s="200"/>
      <c r="BR7" s="201"/>
      <c r="BS7" s="166" t="s">
        <v>31</v>
      </c>
      <c r="BT7" s="167"/>
      <c r="BU7" s="167"/>
      <c r="BV7" s="167"/>
      <c r="BW7" s="168"/>
      <c r="BX7" s="154" t="s">
        <v>32</v>
      </c>
      <c r="BY7" s="155"/>
      <c r="BZ7" s="156"/>
      <c r="CA7" s="154" t="s">
        <v>33</v>
      </c>
      <c r="CB7" s="155"/>
      <c r="CC7" s="156"/>
      <c r="CD7" s="154" t="s">
        <v>34</v>
      </c>
      <c r="CE7" s="155"/>
      <c r="CF7" s="156"/>
      <c r="CG7" s="154" t="s">
        <v>35</v>
      </c>
      <c r="CH7" s="155"/>
      <c r="CI7" s="156"/>
      <c r="CJ7" s="154" t="s">
        <v>53</v>
      </c>
      <c r="CK7" s="155"/>
      <c r="CL7" s="156"/>
      <c r="CM7" s="157" t="s">
        <v>55</v>
      </c>
      <c r="CN7" s="158"/>
      <c r="CO7" s="159"/>
      <c r="CP7" s="157" t="s">
        <v>36</v>
      </c>
      <c r="CQ7" s="158"/>
      <c r="CR7" s="159"/>
      <c r="CS7" s="160" t="s">
        <v>37</v>
      </c>
      <c r="CT7" s="161"/>
      <c r="CU7" s="162"/>
      <c r="CV7" s="157" t="s">
        <v>38</v>
      </c>
      <c r="CW7" s="158"/>
      <c r="CX7" s="159"/>
      <c r="CY7" s="157" t="s">
        <v>47</v>
      </c>
      <c r="CZ7" s="158"/>
      <c r="DA7" s="159"/>
      <c r="DB7" s="189"/>
      <c r="DC7" s="190"/>
      <c r="DD7" s="191"/>
      <c r="DE7" s="185"/>
      <c r="DF7" s="186"/>
      <c r="DG7" s="187"/>
      <c r="DH7" s="185"/>
      <c r="DI7" s="186"/>
      <c r="DJ7" s="187"/>
      <c r="DK7" s="210"/>
      <c r="DL7" s="217"/>
      <c r="DM7" s="218"/>
      <c r="DN7" s="219"/>
      <c r="DO7" s="185"/>
      <c r="DP7" s="186"/>
      <c r="DQ7" s="186"/>
      <c r="DR7" s="186"/>
      <c r="DS7" s="186"/>
      <c r="DT7" s="187"/>
      <c r="DU7" s="185"/>
      <c r="DV7" s="186"/>
      <c r="DW7" s="187"/>
      <c r="DX7" s="185"/>
      <c r="DY7" s="186"/>
      <c r="DZ7" s="187"/>
      <c r="EA7" s="185"/>
      <c r="EB7" s="186"/>
      <c r="EC7" s="187"/>
      <c r="ED7" s="189"/>
      <c r="EE7" s="190"/>
      <c r="EF7" s="191"/>
      <c r="EG7" s="144"/>
      <c r="EH7" s="239"/>
      <c r="EI7" s="240"/>
      <c r="EJ7" s="241"/>
    </row>
    <row r="8" spans="1:140" s="20" customFormat="1" ht="29.25" customHeight="1" x14ac:dyDescent="0.25">
      <c r="A8" s="246"/>
      <c r="B8" s="246"/>
      <c r="C8" s="249"/>
      <c r="D8" s="249"/>
      <c r="E8" s="141" t="s">
        <v>39</v>
      </c>
      <c r="F8" s="148" t="s">
        <v>50</v>
      </c>
      <c r="G8" s="153"/>
      <c r="H8" s="153"/>
      <c r="I8" s="149"/>
      <c r="J8" s="141" t="s">
        <v>39</v>
      </c>
      <c r="K8" s="148" t="s">
        <v>50</v>
      </c>
      <c r="L8" s="153"/>
      <c r="M8" s="153"/>
      <c r="N8" s="149"/>
      <c r="O8" s="141" t="s">
        <v>51</v>
      </c>
      <c r="P8" s="148" t="s">
        <v>50</v>
      </c>
      <c r="Q8" s="153"/>
      <c r="R8" s="153"/>
      <c r="S8" s="149"/>
      <c r="T8" s="141" t="s">
        <v>39</v>
      </c>
      <c r="U8" s="148" t="s">
        <v>50</v>
      </c>
      <c r="V8" s="153"/>
      <c r="W8" s="153"/>
      <c r="X8" s="149"/>
      <c r="Y8" s="141" t="s">
        <v>39</v>
      </c>
      <c r="Z8" s="148" t="s">
        <v>50</v>
      </c>
      <c r="AA8" s="153"/>
      <c r="AB8" s="153"/>
      <c r="AC8" s="149"/>
      <c r="AD8" s="141" t="s">
        <v>39</v>
      </c>
      <c r="AE8" s="148" t="s">
        <v>50</v>
      </c>
      <c r="AF8" s="153"/>
      <c r="AG8" s="153"/>
      <c r="AH8" s="149"/>
      <c r="AI8" s="141" t="s">
        <v>39</v>
      </c>
      <c r="AJ8" s="148" t="s">
        <v>50</v>
      </c>
      <c r="AK8" s="153"/>
      <c r="AL8" s="153"/>
      <c r="AM8" s="149"/>
      <c r="AN8" s="141" t="s">
        <v>39</v>
      </c>
      <c r="AO8" s="148" t="s">
        <v>50</v>
      </c>
      <c r="AP8" s="153"/>
      <c r="AQ8" s="153"/>
      <c r="AR8" s="149"/>
      <c r="AS8" s="141" t="s">
        <v>51</v>
      </c>
      <c r="AT8" s="148" t="s">
        <v>50</v>
      </c>
      <c r="AU8" s="153"/>
      <c r="AV8" s="153"/>
      <c r="AW8" s="149"/>
      <c r="AX8" s="141" t="s">
        <v>40</v>
      </c>
      <c r="AY8" s="136" t="s">
        <v>50</v>
      </c>
      <c r="AZ8" s="137"/>
      <c r="BA8" s="141" t="s">
        <v>40</v>
      </c>
      <c r="BB8" s="136" t="s">
        <v>50</v>
      </c>
      <c r="BC8" s="137"/>
      <c r="BD8" s="141" t="s">
        <v>39</v>
      </c>
      <c r="BE8" s="148" t="s">
        <v>50</v>
      </c>
      <c r="BF8" s="149"/>
      <c r="BG8" s="141" t="s">
        <v>40</v>
      </c>
      <c r="BH8" s="136" t="s">
        <v>50</v>
      </c>
      <c r="BI8" s="137"/>
      <c r="BJ8" s="141" t="s">
        <v>39</v>
      </c>
      <c r="BK8" s="148" t="s">
        <v>50</v>
      </c>
      <c r="BL8" s="149"/>
      <c r="BM8" s="141" t="s">
        <v>40</v>
      </c>
      <c r="BN8" s="136" t="s">
        <v>50</v>
      </c>
      <c r="BO8" s="137"/>
      <c r="BP8" s="141" t="s">
        <v>40</v>
      </c>
      <c r="BQ8" s="136" t="s">
        <v>50</v>
      </c>
      <c r="BR8" s="137"/>
      <c r="BS8" s="141" t="s">
        <v>39</v>
      </c>
      <c r="BT8" s="136" t="s">
        <v>50</v>
      </c>
      <c r="BU8" s="152"/>
      <c r="BV8" s="152"/>
      <c r="BW8" s="137"/>
      <c r="BX8" s="141" t="s">
        <v>39</v>
      </c>
      <c r="BY8" s="148" t="s">
        <v>50</v>
      </c>
      <c r="BZ8" s="149"/>
      <c r="CA8" s="141" t="s">
        <v>39</v>
      </c>
      <c r="CB8" s="148" t="s">
        <v>50</v>
      </c>
      <c r="CC8" s="149"/>
      <c r="CD8" s="141" t="s">
        <v>39</v>
      </c>
      <c r="CE8" s="148" t="s">
        <v>50</v>
      </c>
      <c r="CF8" s="149"/>
      <c r="CG8" s="141" t="s">
        <v>39</v>
      </c>
      <c r="CH8" s="148" t="s">
        <v>50</v>
      </c>
      <c r="CI8" s="149"/>
      <c r="CJ8" s="141" t="s">
        <v>40</v>
      </c>
      <c r="CK8" s="136" t="s">
        <v>50</v>
      </c>
      <c r="CL8" s="137"/>
      <c r="CM8" s="141" t="s">
        <v>39</v>
      </c>
      <c r="CN8" s="148" t="s">
        <v>50</v>
      </c>
      <c r="CO8" s="149"/>
      <c r="CP8" s="143" t="s">
        <v>39</v>
      </c>
      <c r="CQ8" s="150" t="s">
        <v>50</v>
      </c>
      <c r="CR8" s="151"/>
      <c r="CS8" s="141" t="s">
        <v>39</v>
      </c>
      <c r="CT8" s="136" t="s">
        <v>50</v>
      </c>
      <c r="CU8" s="137"/>
      <c r="CV8" s="143" t="s">
        <v>39</v>
      </c>
      <c r="CW8" s="145" t="s">
        <v>50</v>
      </c>
      <c r="CX8" s="146"/>
      <c r="CY8" s="141" t="s">
        <v>39</v>
      </c>
      <c r="CZ8" s="136" t="s">
        <v>50</v>
      </c>
      <c r="DA8" s="137"/>
      <c r="DB8" s="143" t="s">
        <v>39</v>
      </c>
      <c r="DC8" s="145" t="s">
        <v>50</v>
      </c>
      <c r="DD8" s="146"/>
      <c r="DE8" s="143" t="s">
        <v>39</v>
      </c>
      <c r="DF8" s="145" t="s">
        <v>50</v>
      </c>
      <c r="DG8" s="146"/>
      <c r="DH8" s="141" t="s">
        <v>39</v>
      </c>
      <c r="DI8" s="136" t="s">
        <v>50</v>
      </c>
      <c r="DJ8" s="137"/>
      <c r="DK8" s="147" t="s">
        <v>52</v>
      </c>
      <c r="DL8" s="141" t="s">
        <v>39</v>
      </c>
      <c r="DM8" s="136" t="s">
        <v>50</v>
      </c>
      <c r="DN8" s="137"/>
      <c r="DO8" s="143" t="s">
        <v>40</v>
      </c>
      <c r="DP8" s="136" t="s">
        <v>50</v>
      </c>
      <c r="DQ8" s="137"/>
      <c r="DR8" s="141" t="s">
        <v>39</v>
      </c>
      <c r="DS8" s="136" t="s">
        <v>50</v>
      </c>
      <c r="DT8" s="137"/>
      <c r="DU8" s="143" t="s">
        <v>40</v>
      </c>
      <c r="DV8" s="136" t="s">
        <v>50</v>
      </c>
      <c r="DW8" s="137"/>
      <c r="DX8" s="141" t="s">
        <v>39</v>
      </c>
      <c r="DY8" s="136" t="s">
        <v>50</v>
      </c>
      <c r="DZ8" s="137"/>
      <c r="EA8" s="143" t="s">
        <v>40</v>
      </c>
      <c r="EB8" s="136" t="s">
        <v>50</v>
      </c>
      <c r="EC8" s="137"/>
      <c r="ED8" s="143" t="s">
        <v>39</v>
      </c>
      <c r="EE8" s="136" t="s">
        <v>50</v>
      </c>
      <c r="EF8" s="137"/>
      <c r="EG8" s="140" t="s">
        <v>52</v>
      </c>
      <c r="EH8" s="141" t="s">
        <v>39</v>
      </c>
      <c r="EI8" s="136" t="s">
        <v>50</v>
      </c>
      <c r="EJ8" s="137"/>
    </row>
    <row r="9" spans="1:140" s="52" customFormat="1" ht="63" customHeight="1" x14ac:dyDescent="0.25">
      <c r="A9" s="247"/>
      <c r="B9" s="247"/>
      <c r="C9" s="250"/>
      <c r="D9" s="250"/>
      <c r="E9" s="142"/>
      <c r="F9" s="21" t="s">
        <v>63</v>
      </c>
      <c r="G9" s="9" t="str">
        <f>L9</f>
        <v>փաստացի (9 ամիս)</v>
      </c>
      <c r="H9" s="9" t="s">
        <v>64</v>
      </c>
      <c r="I9" s="9" t="s">
        <v>54</v>
      </c>
      <c r="J9" s="142"/>
      <c r="K9" s="21" t="str">
        <f>F9</f>
        <v>ծրագիր (9-ը ամիս)</v>
      </c>
      <c r="L9" s="9" t="s">
        <v>66</v>
      </c>
      <c r="M9" s="9" t="str">
        <f>H9</f>
        <v>կատ. %-ը 9-ը ամսվա նկատմ.</v>
      </c>
      <c r="N9" s="9" t="str">
        <f>I9</f>
        <v>կատ. %-ը տար.նկատմ.</v>
      </c>
      <c r="O9" s="142"/>
      <c r="P9" s="21" t="str">
        <f>K9</f>
        <v>ծրագիր (9-ը ամիս)</v>
      </c>
      <c r="Q9" s="9" t="str">
        <f>L9</f>
        <v>փաստացի (9 ամիս)</v>
      </c>
      <c r="R9" s="9" t="str">
        <f>M9</f>
        <v>կատ. %-ը 9-ը ամսվա նկատմ.</v>
      </c>
      <c r="S9" s="9" t="str">
        <f>N9</f>
        <v>կատ. %-ը տար.նկատմ.</v>
      </c>
      <c r="T9" s="142"/>
      <c r="U9" s="21" t="str">
        <f>P9</f>
        <v>ծրագիր (9-ը ամիս)</v>
      </c>
      <c r="V9" s="9" t="str">
        <f>Q9</f>
        <v>փաստացի (9 ամիս)</v>
      </c>
      <c r="W9" s="9" t="str">
        <f>R9</f>
        <v>կատ. %-ը 9-ը ամսվա նկատմ.</v>
      </c>
      <c r="X9" s="9" t="str">
        <f>S9</f>
        <v>կատ. %-ը տար.նկատմ.</v>
      </c>
      <c r="Y9" s="142"/>
      <c r="Z9" s="21" t="str">
        <f>U9</f>
        <v>ծրագիր (9-ը ամիս)</v>
      </c>
      <c r="AA9" s="9" t="str">
        <f>V9</f>
        <v>փաստացի (9 ամիս)</v>
      </c>
      <c r="AB9" s="9" t="str">
        <f>W9</f>
        <v>կատ. %-ը 9-ը ամսվա նկատմ.</v>
      </c>
      <c r="AC9" s="9" t="str">
        <f>X9</f>
        <v>կատ. %-ը տար.նկատմ.</v>
      </c>
      <c r="AD9" s="142"/>
      <c r="AE9" s="21" t="str">
        <f>Z9</f>
        <v>ծրագիր (9-ը ամիս)</v>
      </c>
      <c r="AF9" s="9" t="str">
        <f>AA9</f>
        <v>փաստացի (9 ամիս)</v>
      </c>
      <c r="AG9" s="9" t="str">
        <f>AB9</f>
        <v>կատ. %-ը 9-ը ամսվա նկատմ.</v>
      </c>
      <c r="AH9" s="9" t="str">
        <f>AC9</f>
        <v>կատ. %-ը տար.նկատմ.</v>
      </c>
      <c r="AI9" s="142"/>
      <c r="AJ9" s="21" t="str">
        <f>Z9</f>
        <v>ծրագիր (9-ը ամիս)</v>
      </c>
      <c r="AK9" s="9" t="str">
        <f>AA9</f>
        <v>փաստացի (9 ամիս)</v>
      </c>
      <c r="AL9" s="9" t="str">
        <f>AB9</f>
        <v>կատ. %-ը 9-ը ամսվա նկատմ.</v>
      </c>
      <c r="AM9" s="9" t="str">
        <f>AC9</f>
        <v>կատ. %-ը տար.նկատմ.</v>
      </c>
      <c r="AN9" s="142"/>
      <c r="AO9" s="21" t="str">
        <f>AJ9</f>
        <v>ծրագիր (9-ը ամիս)</v>
      </c>
      <c r="AP9" s="9" t="str">
        <f>AK9</f>
        <v>փաստացի (9 ամիս)</v>
      </c>
      <c r="AQ9" s="9" t="str">
        <f>AL9</f>
        <v>կատ. %-ը 9-ը ամսվա նկատմ.</v>
      </c>
      <c r="AR9" s="9" t="str">
        <f>AM9</f>
        <v>կատ. %-ը տար.նկատմ.</v>
      </c>
      <c r="AS9" s="142"/>
      <c r="AT9" s="21" t="str">
        <f>AO9</f>
        <v>ծրագիր (9-ը ամիս)</v>
      </c>
      <c r="AU9" s="9" t="str">
        <f>AP9</f>
        <v>փաստացի (9 ամիս)</v>
      </c>
      <c r="AV9" s="9" t="str">
        <f>AQ9</f>
        <v>կատ. %-ը 9-ը ամսվա նկատմ.</v>
      </c>
      <c r="AW9" s="9" t="str">
        <f>AR9</f>
        <v>կատ. %-ը տար.նկատմ.</v>
      </c>
      <c r="AX9" s="142"/>
      <c r="AY9" s="21" t="str">
        <f>AT9</f>
        <v>ծրագիր (9-ը ամիս)</v>
      </c>
      <c r="AZ9" s="9" t="str">
        <f>AU9</f>
        <v>փաստացի (9 ամիս)</v>
      </c>
      <c r="BA9" s="142"/>
      <c r="BB9" s="21" t="str">
        <f>AY9</f>
        <v>ծրագիր (9-ը ամիս)</v>
      </c>
      <c r="BC9" s="9" t="str">
        <f>AZ9</f>
        <v>փաստացի (9 ամիս)</v>
      </c>
      <c r="BD9" s="142"/>
      <c r="BE9" s="21" t="str">
        <f>BB9</f>
        <v>ծրագիր (9-ը ամիս)</v>
      </c>
      <c r="BF9" s="9" t="str">
        <f>BC9</f>
        <v>փաստացի (9 ամիս)</v>
      </c>
      <c r="BG9" s="142"/>
      <c r="BH9" s="21" t="str">
        <f>BE9</f>
        <v>ծրագիր (9-ը ամիս)</v>
      </c>
      <c r="BI9" s="9" t="str">
        <f>BC9</f>
        <v>փաստացի (9 ամիս)</v>
      </c>
      <c r="BJ9" s="142"/>
      <c r="BK9" s="21" t="str">
        <f>BH9</f>
        <v>ծրագիր (9-ը ամիս)</v>
      </c>
      <c r="BL9" s="9" t="str">
        <f>BI9</f>
        <v>փաստացի (9 ամիս)</v>
      </c>
      <c r="BM9" s="142"/>
      <c r="BN9" s="21" t="str">
        <f>BK9</f>
        <v>ծրագիր (9-ը ամիս)</v>
      </c>
      <c r="BO9" s="9" t="str">
        <f>BL9</f>
        <v>փաստացի (9 ամիս)</v>
      </c>
      <c r="BP9" s="142"/>
      <c r="BQ9" s="21" t="str">
        <f>BN9</f>
        <v>ծրագիր (9-ը ամիս)</v>
      </c>
      <c r="BR9" s="9" t="str">
        <f>BL9</f>
        <v>փաստացի (9 ամիս)</v>
      </c>
      <c r="BS9" s="142"/>
      <c r="BT9" s="21" t="str">
        <f>BQ9</f>
        <v>ծրագիր (9-ը ամիս)</v>
      </c>
      <c r="BU9" s="9" t="str">
        <f>BR9</f>
        <v>փաստացի (9 ամիս)</v>
      </c>
      <c r="BV9" s="9" t="str">
        <f>AQ9</f>
        <v>կատ. %-ը 9-ը ամսվա նկատմ.</v>
      </c>
      <c r="BW9" s="9" t="str">
        <f>AR9</f>
        <v>կատ. %-ը տար.նկատմ.</v>
      </c>
      <c r="BX9" s="142"/>
      <c r="BY9" s="21" t="str">
        <f>BT9</f>
        <v>ծրագիր (9-ը ամիս)</v>
      </c>
      <c r="BZ9" s="9" t="str">
        <f>BU9</f>
        <v>փաստացի (9 ամիս)</v>
      </c>
      <c r="CA9" s="142"/>
      <c r="CB9" s="21" t="str">
        <f>BY9</f>
        <v>ծրագիր (9-ը ամիս)</v>
      </c>
      <c r="CC9" s="9" t="str">
        <f>BZ9</f>
        <v>փաստացի (9 ամիս)</v>
      </c>
      <c r="CD9" s="142"/>
      <c r="CE9" s="21" t="str">
        <f>CB9</f>
        <v>ծրագիր (9-ը ամիս)</v>
      </c>
      <c r="CF9" s="9" t="str">
        <f>CC9</f>
        <v>փաստացի (9 ամիս)</v>
      </c>
      <c r="CG9" s="142"/>
      <c r="CH9" s="21" t="str">
        <f>CE9</f>
        <v>ծրագիր (9-ը ամիս)</v>
      </c>
      <c r="CI9" s="9" t="str">
        <f>CF9</f>
        <v>փաստացի (9 ամիս)</v>
      </c>
      <c r="CJ9" s="142"/>
      <c r="CK9" s="21" t="str">
        <f>CH9</f>
        <v>ծրագիր (9-ը ամիս)</v>
      </c>
      <c r="CL9" s="9" t="str">
        <f>CI9</f>
        <v>փաստացի (9 ամիս)</v>
      </c>
      <c r="CM9" s="142"/>
      <c r="CN9" s="21" t="str">
        <f>CK9</f>
        <v>ծրագիր (9-ը ամիս)</v>
      </c>
      <c r="CO9" s="9" t="str">
        <f>CL9</f>
        <v>փաստացի (9 ամիս)</v>
      </c>
      <c r="CP9" s="144"/>
      <c r="CQ9" s="56" t="str">
        <f>CN9</f>
        <v>ծրագիր (9-ը ամիս)</v>
      </c>
      <c r="CR9" s="51" t="str">
        <f>CO9</f>
        <v>փաստացի (9 ամիս)</v>
      </c>
      <c r="CS9" s="142"/>
      <c r="CT9" s="21" t="str">
        <f>CQ9</f>
        <v>ծրագիր (9-ը ամիս)</v>
      </c>
      <c r="CU9" s="9" t="str">
        <f>CR9</f>
        <v>փաստացի (9 ամիս)</v>
      </c>
      <c r="CV9" s="144"/>
      <c r="CW9" s="56" t="str">
        <f>CT9</f>
        <v>ծրագիր (9-ը ամիս)</v>
      </c>
      <c r="CX9" s="51" t="str">
        <f>CU9</f>
        <v>փաստացի (9 ամիս)</v>
      </c>
      <c r="CY9" s="142"/>
      <c r="CZ9" s="21" t="str">
        <f>CW9</f>
        <v>ծրագիր (9-ը ամիս)</v>
      </c>
      <c r="DA9" s="9" t="str">
        <f>CX9</f>
        <v>փաստացի (9 ամիս)</v>
      </c>
      <c r="DB9" s="144"/>
      <c r="DC9" s="56" t="str">
        <f>CZ9</f>
        <v>ծրագիր (9-ը ամիս)</v>
      </c>
      <c r="DD9" s="51" t="str">
        <f>DA9</f>
        <v>փաստացի (9 ամիս)</v>
      </c>
      <c r="DE9" s="144"/>
      <c r="DF9" s="56" t="str">
        <f>DC9</f>
        <v>ծրագիր (9-ը ամիս)</v>
      </c>
      <c r="DG9" s="51" t="str">
        <f>DD9</f>
        <v>փաստացի (9 ամիս)</v>
      </c>
      <c r="DH9" s="142"/>
      <c r="DI9" s="21" t="str">
        <f>DF9</f>
        <v>ծրագիր (9-ը ամիս)</v>
      </c>
      <c r="DJ9" s="9" t="str">
        <f>DG9</f>
        <v>փաստացի (9 ամիս)</v>
      </c>
      <c r="DK9" s="147"/>
      <c r="DL9" s="142"/>
      <c r="DM9" s="21" t="str">
        <f>DI9</f>
        <v>ծրագիր (9-ը ամիս)</v>
      </c>
      <c r="DN9" s="9" t="str">
        <f>DJ9</f>
        <v>փաստացի (9 ամիս)</v>
      </c>
      <c r="DO9" s="144"/>
      <c r="DP9" s="21" t="str">
        <f>DM9</f>
        <v>ծրագիր (9-ը ամիս)</v>
      </c>
      <c r="DQ9" s="9" t="str">
        <f>DN9</f>
        <v>փաստացի (9 ամիս)</v>
      </c>
      <c r="DR9" s="142"/>
      <c r="DS9" s="21" t="str">
        <f>DP9</f>
        <v>ծրագիր (9-ը ամիս)</v>
      </c>
      <c r="DT9" s="9" t="str">
        <f>DQ9</f>
        <v>փաստացի (9 ամիս)</v>
      </c>
      <c r="DU9" s="144"/>
      <c r="DV9" s="21" t="str">
        <f>DS9</f>
        <v>ծրագիր (9-ը ամիս)</v>
      </c>
      <c r="DW9" s="9" t="str">
        <f>DT9</f>
        <v>փաստացի (9 ամիս)</v>
      </c>
      <c r="DX9" s="142"/>
      <c r="DY9" s="21" t="str">
        <f>DV9</f>
        <v>ծրագիր (9-ը ամիս)</v>
      </c>
      <c r="DZ9" s="9" t="str">
        <f>DW9</f>
        <v>փաստացի (9 ամիս)</v>
      </c>
      <c r="EA9" s="144"/>
      <c r="EB9" s="21" t="str">
        <f>DY9</f>
        <v>ծրագիր (9-ը ամիս)</v>
      </c>
      <c r="EC9" s="9" t="str">
        <f>DZ9</f>
        <v>փաստացի (9 ամիս)</v>
      </c>
      <c r="ED9" s="144"/>
      <c r="EE9" s="21" t="str">
        <f>EB9</f>
        <v>ծրագիր (9-ը ամիս)</v>
      </c>
      <c r="EF9" s="9" t="str">
        <f>EC9</f>
        <v>փաստացի (9 ամիս)</v>
      </c>
      <c r="EG9" s="140"/>
      <c r="EH9" s="142"/>
      <c r="EI9" s="21" t="str">
        <f>EE9</f>
        <v>ծրագիր (9-ը ամիս)</v>
      </c>
      <c r="EJ9" s="9" t="str">
        <f>EF9</f>
        <v>փաստացի (9 ամիս)</v>
      </c>
    </row>
    <row r="10" spans="1:140" s="6" customFormat="1" ht="12.75" x14ac:dyDescent="0.25">
      <c r="A10" s="4"/>
      <c r="B10" s="4">
        <v>1</v>
      </c>
      <c r="C10" s="22"/>
      <c r="D10" s="23">
        <v>2</v>
      </c>
      <c r="E10" s="4">
        <v>3</v>
      </c>
      <c r="F10" s="5">
        <v>4</v>
      </c>
      <c r="G10" s="4">
        <v>5</v>
      </c>
      <c r="H10" s="5">
        <v>6</v>
      </c>
      <c r="I10" s="4">
        <v>7</v>
      </c>
      <c r="J10" s="5">
        <v>8</v>
      </c>
      <c r="K10" s="4">
        <v>9</v>
      </c>
      <c r="L10" s="5">
        <v>10</v>
      </c>
      <c r="M10" s="4">
        <v>11</v>
      </c>
      <c r="N10" s="5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54</v>
      </c>
      <c r="BE10" s="4">
        <v>55</v>
      </c>
      <c r="BF10" s="5">
        <v>56</v>
      </c>
      <c r="BG10" s="4">
        <v>57</v>
      </c>
      <c r="BH10" s="5">
        <v>58</v>
      </c>
      <c r="BI10" s="4">
        <v>59</v>
      </c>
      <c r="BJ10" s="5">
        <v>57</v>
      </c>
      <c r="BK10" s="4">
        <v>58</v>
      </c>
      <c r="BL10" s="5">
        <v>59</v>
      </c>
      <c r="BM10" s="4">
        <v>60</v>
      </c>
      <c r="BN10" s="5">
        <v>61</v>
      </c>
      <c r="BO10" s="4">
        <v>62</v>
      </c>
      <c r="BP10" s="5">
        <v>63</v>
      </c>
      <c r="BQ10" s="4">
        <v>64</v>
      </c>
      <c r="BR10" s="5">
        <v>65</v>
      </c>
      <c r="BS10" s="4">
        <v>60</v>
      </c>
      <c r="BT10" s="5">
        <v>61</v>
      </c>
      <c r="BU10" s="4">
        <v>62</v>
      </c>
      <c r="BV10" s="5">
        <v>63</v>
      </c>
      <c r="BW10" s="4">
        <v>64</v>
      </c>
      <c r="BX10" s="5">
        <v>65</v>
      </c>
      <c r="BY10" s="4">
        <v>66</v>
      </c>
      <c r="BZ10" s="5">
        <v>67</v>
      </c>
      <c r="CA10" s="4">
        <v>68</v>
      </c>
      <c r="CB10" s="5">
        <v>69</v>
      </c>
      <c r="CC10" s="4">
        <v>70</v>
      </c>
      <c r="CD10" s="5">
        <v>68</v>
      </c>
      <c r="CE10" s="4">
        <v>69</v>
      </c>
      <c r="CF10" s="5">
        <v>70</v>
      </c>
      <c r="CG10" s="4">
        <v>71</v>
      </c>
      <c r="CH10" s="5">
        <v>72</v>
      </c>
      <c r="CI10" s="4">
        <v>73</v>
      </c>
      <c r="CJ10" s="5">
        <v>74</v>
      </c>
      <c r="CK10" s="4">
        <v>75</v>
      </c>
      <c r="CL10" s="5">
        <v>76</v>
      </c>
      <c r="CM10" s="4">
        <v>74</v>
      </c>
      <c r="CN10" s="5">
        <v>75</v>
      </c>
      <c r="CO10" s="4">
        <v>76</v>
      </c>
      <c r="CP10" s="23">
        <v>77</v>
      </c>
      <c r="CQ10" s="46">
        <v>78</v>
      </c>
      <c r="CR10" s="23">
        <v>79</v>
      </c>
      <c r="CS10" s="4">
        <v>80</v>
      </c>
      <c r="CT10" s="5">
        <v>81</v>
      </c>
      <c r="CU10" s="4">
        <v>82</v>
      </c>
      <c r="CV10" s="23">
        <v>83</v>
      </c>
      <c r="CW10" s="46">
        <v>84</v>
      </c>
      <c r="CX10" s="23">
        <v>85</v>
      </c>
      <c r="CY10" s="4">
        <v>86</v>
      </c>
      <c r="CZ10" s="5">
        <v>87</v>
      </c>
      <c r="DA10" s="4">
        <v>88</v>
      </c>
      <c r="DB10" s="23">
        <v>89</v>
      </c>
      <c r="DC10" s="46">
        <v>90</v>
      </c>
      <c r="DD10" s="23">
        <v>91</v>
      </c>
      <c r="DE10" s="46">
        <v>92</v>
      </c>
      <c r="DF10" s="23">
        <v>93</v>
      </c>
      <c r="DG10" s="46">
        <v>94</v>
      </c>
      <c r="DH10" s="5">
        <v>95</v>
      </c>
      <c r="DI10" s="4">
        <v>96</v>
      </c>
      <c r="DJ10" s="5">
        <v>97</v>
      </c>
      <c r="DK10" s="4">
        <v>92</v>
      </c>
      <c r="DL10" s="5">
        <v>98</v>
      </c>
      <c r="DM10" s="4">
        <v>99</v>
      </c>
      <c r="DN10" s="5">
        <v>100</v>
      </c>
      <c r="DO10" s="4">
        <v>96</v>
      </c>
      <c r="DP10" s="5">
        <v>97</v>
      </c>
      <c r="DQ10" s="4">
        <v>98</v>
      </c>
      <c r="DR10" s="5">
        <v>101</v>
      </c>
      <c r="DS10" s="4">
        <v>102</v>
      </c>
      <c r="DT10" s="5">
        <v>103</v>
      </c>
      <c r="DU10" s="4">
        <v>102</v>
      </c>
      <c r="DV10" s="5">
        <v>103</v>
      </c>
      <c r="DW10" s="4">
        <v>104</v>
      </c>
      <c r="DX10" s="5">
        <v>105</v>
      </c>
      <c r="DY10" s="4">
        <v>106</v>
      </c>
      <c r="DZ10" s="5">
        <v>107</v>
      </c>
      <c r="EA10" s="4"/>
      <c r="EB10" s="5"/>
      <c r="EC10" s="4"/>
      <c r="ED10" s="5">
        <v>111</v>
      </c>
      <c r="EE10" s="4">
        <v>112</v>
      </c>
      <c r="EF10" s="5">
        <v>134</v>
      </c>
      <c r="EG10" s="4">
        <v>135</v>
      </c>
      <c r="EH10" s="5">
        <v>107</v>
      </c>
      <c r="EI10" s="4">
        <v>108</v>
      </c>
      <c r="EJ10" s="5">
        <v>109</v>
      </c>
    </row>
    <row r="11" spans="1:140" s="32" customFormat="1" ht="19.5" customHeight="1" x14ac:dyDescent="0.25">
      <c r="A11" s="42">
        <v>1</v>
      </c>
      <c r="B11" s="43" t="s">
        <v>41</v>
      </c>
      <c r="C11" s="24">
        <v>23178.2</v>
      </c>
      <c r="D11" s="24">
        <v>94025.1</v>
      </c>
      <c r="E11" s="30">
        <f t="shared" ref="E11:G14" si="0">DL11+EH11-ED11</f>
        <v>1814398.2000000002</v>
      </c>
      <c r="F11" s="30">
        <f t="shared" si="0"/>
        <v>1393021.9000000001</v>
      </c>
      <c r="G11" s="30">
        <f t="shared" si="0"/>
        <v>1306294.8999999999</v>
      </c>
      <c r="H11" s="30">
        <f>G11/F11*100</f>
        <v>93.774182588227788</v>
      </c>
      <c r="I11" s="30">
        <f t="shared" ref="I11:I14" si="1">G11/E11*100</f>
        <v>71.99604254457482</v>
      </c>
      <c r="J11" s="30">
        <f t="shared" ref="J11:L14" si="2">T11+Y11+AD11+AI11+AN11+AS11+AX11+BP11+BX11+CA11+CD11+CG11+CJ11+CP11+CS11+CY11+DB11+DH11</f>
        <v>470751.1</v>
      </c>
      <c r="K11" s="30">
        <f t="shared" si="2"/>
        <v>353078.1</v>
      </c>
      <c r="L11" s="30">
        <f t="shared" si="2"/>
        <v>282833.3</v>
      </c>
      <c r="M11" s="30">
        <f t="shared" ref="M11:M14" si="3">L11/K11*100</f>
        <v>80.105024922248077</v>
      </c>
      <c r="N11" s="30">
        <f t="shared" ref="N11:N14" si="4">L11/J11*100</f>
        <v>60.081282869015077</v>
      </c>
      <c r="O11" s="30">
        <f>T11+Y11+AD11</f>
        <v>86247.099999999991</v>
      </c>
      <c r="P11" s="30">
        <f t="shared" ref="P11:Q14" si="5">U11+Z11+AE11</f>
        <v>63761.1</v>
      </c>
      <c r="Q11" s="30">
        <f t="shared" si="5"/>
        <v>35776.199999999997</v>
      </c>
      <c r="R11" s="30">
        <f>Q11/P11*100</f>
        <v>56.109759712426545</v>
      </c>
      <c r="S11" s="31">
        <f>Q11/O11*100</f>
        <v>41.481046898968202</v>
      </c>
      <c r="T11" s="30">
        <v>3122.2</v>
      </c>
      <c r="U11" s="30">
        <v>1561.1</v>
      </c>
      <c r="V11" s="41">
        <v>5167.2</v>
      </c>
      <c r="W11" s="30">
        <f>V11/U11*100</f>
        <v>330.99737364678754</v>
      </c>
      <c r="X11" s="30">
        <f>V11/T11*100</f>
        <v>165.49868682339377</v>
      </c>
      <c r="Y11" s="30">
        <v>3900</v>
      </c>
      <c r="Z11" s="30">
        <v>2700</v>
      </c>
      <c r="AA11" s="41">
        <v>7423.3</v>
      </c>
      <c r="AB11" s="30">
        <f t="shared" ref="AB11:AB14" si="6">AA11/Z11*100</f>
        <v>274.93703703703704</v>
      </c>
      <c r="AC11" s="30">
        <f t="shared" ref="AC11:AC14" si="7">AA11/Y11*100</f>
        <v>190.34102564102565</v>
      </c>
      <c r="AD11" s="30">
        <v>79224.899999999994</v>
      </c>
      <c r="AE11" s="30">
        <v>59500</v>
      </c>
      <c r="AF11" s="30">
        <v>23185.7</v>
      </c>
      <c r="AG11" s="30">
        <f>AF11/AE11*100</f>
        <v>38.967563025210083</v>
      </c>
      <c r="AH11" s="30">
        <f>AF11/AD11*100</f>
        <v>29.265672787217152</v>
      </c>
      <c r="AI11" s="34">
        <v>204840</v>
      </c>
      <c r="AJ11" s="30">
        <v>153750</v>
      </c>
      <c r="AK11" s="41">
        <v>124937.2</v>
      </c>
      <c r="AL11" s="30">
        <f>AK11/AJ11*100</f>
        <v>81.259967479674799</v>
      </c>
      <c r="AM11" s="30">
        <f>AK11/AI11*100</f>
        <v>60.992579574301899</v>
      </c>
      <c r="AN11" s="30">
        <v>16605.2</v>
      </c>
      <c r="AO11" s="30">
        <v>13210</v>
      </c>
      <c r="AP11" s="41">
        <v>11047.5</v>
      </c>
      <c r="AQ11" s="30">
        <f>AP11/AO11*100</f>
        <v>83.629825889477672</v>
      </c>
      <c r="AR11" s="30">
        <f>AP11/AN11*100</f>
        <v>66.530363982366964</v>
      </c>
      <c r="AS11" s="30">
        <v>10500</v>
      </c>
      <c r="AT11" s="30">
        <v>7875</v>
      </c>
      <c r="AU11" s="41">
        <v>9983.7999999999993</v>
      </c>
      <c r="AV11" s="30">
        <f>AU11/AT11*100</f>
        <v>126.77841269841268</v>
      </c>
      <c r="AW11" s="30">
        <f>AU11/AS11*100</f>
        <v>95.083809523809521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1210253.1000000001</v>
      </c>
      <c r="BE11" s="30">
        <v>907884.3</v>
      </c>
      <c r="BF11" s="30">
        <v>907884.3</v>
      </c>
      <c r="BG11" s="30"/>
      <c r="BH11" s="30"/>
      <c r="BI11" s="30"/>
      <c r="BJ11" s="30">
        <v>7625.9</v>
      </c>
      <c r="BK11" s="30">
        <v>6291.4</v>
      </c>
      <c r="BL11" s="41">
        <v>6291.4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f>BX11+CA11+CD11+CG11</f>
        <v>21208.3</v>
      </c>
      <c r="BT11" s="30">
        <f>BY11+CB11+CE11+CH11</f>
        <v>15905</v>
      </c>
      <c r="BU11" s="30">
        <f>BZ11+CC11+CF11+CI11</f>
        <v>9736.4</v>
      </c>
      <c r="BV11" s="30">
        <f>BU11/BT11*100</f>
        <v>61.215969820811068</v>
      </c>
      <c r="BW11" s="30">
        <f>BU11/BS11*100</f>
        <v>45.90844150639137</v>
      </c>
      <c r="BX11" s="30">
        <v>19008.3</v>
      </c>
      <c r="BY11" s="30">
        <v>14255</v>
      </c>
      <c r="BZ11" s="30">
        <v>9267.9</v>
      </c>
      <c r="CA11" s="30"/>
      <c r="CB11" s="30"/>
      <c r="CC11" s="30"/>
      <c r="CD11" s="30"/>
      <c r="CE11" s="30"/>
      <c r="CF11" s="30"/>
      <c r="CG11" s="30">
        <v>2200</v>
      </c>
      <c r="CH11" s="30">
        <v>1650</v>
      </c>
      <c r="CI11" s="41">
        <v>468.5</v>
      </c>
      <c r="CJ11" s="30"/>
      <c r="CK11" s="30"/>
      <c r="CL11" s="30"/>
      <c r="CM11" s="30"/>
      <c r="CN11" s="30"/>
      <c r="CO11" s="41"/>
      <c r="CP11" s="47"/>
      <c r="CQ11" s="47"/>
      <c r="CR11" s="47">
        <v>58.7</v>
      </c>
      <c r="CS11" s="30">
        <v>127226</v>
      </c>
      <c r="CT11" s="30">
        <v>95483</v>
      </c>
      <c r="CU11" s="41">
        <v>83529.5</v>
      </c>
      <c r="CV11" s="47">
        <v>39628</v>
      </c>
      <c r="CW11" s="47">
        <v>29700</v>
      </c>
      <c r="CX11" s="48">
        <v>23023.8</v>
      </c>
      <c r="CY11" s="30"/>
      <c r="CZ11" s="30"/>
      <c r="DA11" s="41"/>
      <c r="DB11" s="47">
        <v>800</v>
      </c>
      <c r="DC11" s="47">
        <v>600</v>
      </c>
      <c r="DD11" s="48">
        <v>200</v>
      </c>
      <c r="DE11" s="47"/>
      <c r="DF11" s="47"/>
      <c r="DG11" s="47">
        <v>36.799999999999997</v>
      </c>
      <c r="DH11" s="30">
        <v>3324.5</v>
      </c>
      <c r="DI11" s="30">
        <v>2494</v>
      </c>
      <c r="DJ11" s="41">
        <v>7564</v>
      </c>
      <c r="DK11" s="30"/>
      <c r="DL11" s="30">
        <f>T11+Y11+AD11+AI11+AN11+AS11+AX11+BA11+BD11+BG11+BJ11+BM11+BP11+BX11+CA11+CD11+CG11+CJ11+CM11+CP11+CS11+CY11+DB11+DE11+DH11</f>
        <v>1688630.1</v>
      </c>
      <c r="DM11" s="30">
        <f t="shared" ref="DM11:DN14" si="8">U11+Z11+AE11+AJ11+AO11+AT11+AY11+BB11+BE11+BH11+BK11+BN11+BQ11+BY11+CB11+CE11+CH11+CK11+CN11+CQ11+CT11+CZ11+DC11+DF11+DI11</f>
        <v>1267253.8</v>
      </c>
      <c r="DN11" s="30">
        <f t="shared" si="8"/>
        <v>1197045.7999999998</v>
      </c>
      <c r="DO11" s="30"/>
      <c r="DP11" s="30"/>
      <c r="DQ11" s="30"/>
      <c r="DR11" s="30">
        <v>125768.1</v>
      </c>
      <c r="DS11" s="30">
        <v>125768.1</v>
      </c>
      <c r="DT11" s="30">
        <v>102760</v>
      </c>
      <c r="DU11" s="30"/>
      <c r="DV11" s="30"/>
      <c r="DW11" s="30"/>
      <c r="DX11" s="30">
        <v>0</v>
      </c>
      <c r="DY11" s="30">
        <v>0</v>
      </c>
      <c r="DZ11" s="30">
        <v>6489.1</v>
      </c>
      <c r="EA11" s="30"/>
      <c r="EB11" s="30"/>
      <c r="EC11" s="30"/>
      <c r="ED11" s="30"/>
      <c r="EE11" s="30"/>
      <c r="EF11" s="30"/>
      <c r="EG11" s="30"/>
      <c r="EH11" s="30">
        <f>DO11+DR11+DU11+DX11+EA11+ED11</f>
        <v>125768.1</v>
      </c>
      <c r="EI11" s="30">
        <f>DP11+DS11+DV11+DY11+EB11+EE11</f>
        <v>125768.1</v>
      </c>
      <c r="EJ11" s="30">
        <f>DQ11+DT11+DW11+DZ11+EC11+EF11+EG11</f>
        <v>109249.1</v>
      </c>
    </row>
    <row r="12" spans="1:140" s="32" customFormat="1" ht="19.5" customHeight="1" x14ac:dyDescent="0.25">
      <c r="A12" s="42">
        <v>2</v>
      </c>
      <c r="B12" s="43" t="s">
        <v>43</v>
      </c>
      <c r="C12" s="24">
        <v>0</v>
      </c>
      <c r="D12" s="24">
        <v>500913.3</v>
      </c>
      <c r="E12" s="30">
        <f t="shared" si="0"/>
        <v>1075203.3</v>
      </c>
      <c r="F12" s="30">
        <f t="shared" si="0"/>
        <v>792178.70000000007</v>
      </c>
      <c r="G12" s="30">
        <f t="shared" si="0"/>
        <v>756270.40000000014</v>
      </c>
      <c r="H12" s="30">
        <f>G12/F12*100</f>
        <v>95.467146491063204</v>
      </c>
      <c r="I12" s="30">
        <f t="shared" si="1"/>
        <v>70.337432930125871</v>
      </c>
      <c r="J12" s="30">
        <f t="shared" si="2"/>
        <v>383580</v>
      </c>
      <c r="K12" s="30">
        <f t="shared" si="2"/>
        <v>277236</v>
      </c>
      <c r="L12" s="30">
        <f t="shared" si="2"/>
        <v>241720.2</v>
      </c>
      <c r="M12" s="30">
        <f t="shared" si="3"/>
        <v>87.18932606155046</v>
      </c>
      <c r="N12" s="30">
        <f t="shared" si="4"/>
        <v>63.016893477240728</v>
      </c>
      <c r="O12" s="30">
        <f t="shared" ref="O12:O14" si="9">T12+Y12+AD12</f>
        <v>98263</v>
      </c>
      <c r="P12" s="30">
        <f t="shared" si="5"/>
        <v>73080</v>
      </c>
      <c r="Q12" s="30">
        <f t="shared" si="5"/>
        <v>30019.8</v>
      </c>
      <c r="R12" s="30">
        <f t="shared" ref="R12:R14" si="10">Q12/P12*100</f>
        <v>41.077996715927753</v>
      </c>
      <c r="S12" s="31">
        <f t="shared" ref="S12:S14" si="11">Q12/O12*100</f>
        <v>30.550461516542338</v>
      </c>
      <c r="T12" s="30">
        <v>4060</v>
      </c>
      <c r="U12" s="30">
        <v>2030</v>
      </c>
      <c r="V12" s="30">
        <v>902.4</v>
      </c>
      <c r="W12" s="30">
        <f t="shared" ref="W12:W14" si="12">V12/U12*100</f>
        <v>44.453201970443352</v>
      </c>
      <c r="X12" s="30">
        <f t="shared" ref="X12:X14" si="13">V12/T12*100</f>
        <v>22.226600985221676</v>
      </c>
      <c r="Y12" s="30">
        <v>12285</v>
      </c>
      <c r="Z12" s="30">
        <v>9250</v>
      </c>
      <c r="AA12" s="30">
        <v>8136.4</v>
      </c>
      <c r="AB12" s="30">
        <f t="shared" si="6"/>
        <v>87.961081081081076</v>
      </c>
      <c r="AC12" s="30">
        <f t="shared" si="7"/>
        <v>66.230362230362232</v>
      </c>
      <c r="AD12" s="34">
        <v>81918</v>
      </c>
      <c r="AE12" s="34">
        <v>61800</v>
      </c>
      <c r="AF12" s="30">
        <v>20981</v>
      </c>
      <c r="AG12" s="30">
        <f t="shared" ref="AG12:AG14" si="14">AF12/AE12*100</f>
        <v>33.949838187702262</v>
      </c>
      <c r="AH12" s="30">
        <f t="shared" ref="AH12:AH14" si="15">AF12/AD12*100</f>
        <v>25.612197563417077</v>
      </c>
      <c r="AI12" s="34">
        <v>80868</v>
      </c>
      <c r="AJ12" s="30">
        <v>60680</v>
      </c>
      <c r="AK12" s="30">
        <v>66443.8</v>
      </c>
      <c r="AL12" s="30">
        <f t="shared" ref="AL12:AL14" si="16">AK12/AJ12*100</f>
        <v>109.49868160843772</v>
      </c>
      <c r="AM12" s="30">
        <f t="shared" ref="AM12:AM14" si="17">AK12/AI12*100</f>
        <v>82.163278429044865</v>
      </c>
      <c r="AN12" s="30">
        <v>17372</v>
      </c>
      <c r="AO12" s="30">
        <v>13294</v>
      </c>
      <c r="AP12" s="30">
        <v>12856.1</v>
      </c>
      <c r="AQ12" s="30">
        <f t="shared" ref="AQ12:AQ14" si="18">AP12/AO12*100</f>
        <v>96.706032796750421</v>
      </c>
      <c r="AR12" s="30">
        <f t="shared" ref="AR12:AR14" si="19">AP12/AN12*100</f>
        <v>74.004720239465797</v>
      </c>
      <c r="AS12" s="30">
        <v>5400</v>
      </c>
      <c r="AT12" s="30">
        <v>4050</v>
      </c>
      <c r="AU12" s="30">
        <v>4862.7</v>
      </c>
      <c r="AV12" s="30">
        <f>AU12/AT12*100</f>
        <v>120.06666666666665</v>
      </c>
      <c r="AW12" s="30">
        <f>AU12/AS12*100</f>
        <v>90.05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681475.5</v>
      </c>
      <c r="BE12" s="30">
        <v>511106.6</v>
      </c>
      <c r="BF12" s="30">
        <v>511106.6</v>
      </c>
      <c r="BG12" s="30"/>
      <c r="BH12" s="30"/>
      <c r="BI12" s="30"/>
      <c r="BJ12" s="30">
        <v>2832.5</v>
      </c>
      <c r="BK12" s="30">
        <v>2336.8000000000002</v>
      </c>
      <c r="BL12" s="30">
        <v>2336.8000000000002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f t="shared" ref="BS12:BU14" si="20">BX12+CA12+CD12+CG12</f>
        <v>56399.199999999997</v>
      </c>
      <c r="BT12" s="30">
        <f t="shared" si="20"/>
        <v>42172</v>
      </c>
      <c r="BU12" s="30">
        <f t="shared" si="20"/>
        <v>33152.199999999997</v>
      </c>
      <c r="BV12" s="30">
        <f t="shared" ref="BV12:BV14" si="21">BU12/BT12*100</f>
        <v>78.611875177843118</v>
      </c>
      <c r="BW12" s="30">
        <f t="shared" ref="BW12:BW14" si="22">BU12/BS12*100</f>
        <v>58.781330231634485</v>
      </c>
      <c r="BX12" s="30">
        <v>18930</v>
      </c>
      <c r="BY12" s="30">
        <v>14205</v>
      </c>
      <c r="BZ12" s="30">
        <v>11971</v>
      </c>
      <c r="CA12" s="30"/>
      <c r="CB12" s="30"/>
      <c r="CC12" s="30"/>
      <c r="CD12" s="30">
        <v>22029.7</v>
      </c>
      <c r="CE12" s="30">
        <v>16542</v>
      </c>
      <c r="CF12" s="30">
        <v>9211.2999999999993</v>
      </c>
      <c r="CG12" s="30">
        <v>15439.5</v>
      </c>
      <c r="CH12" s="30">
        <v>11425</v>
      </c>
      <c r="CI12" s="30">
        <v>11969.9</v>
      </c>
      <c r="CJ12" s="30"/>
      <c r="CK12" s="30"/>
      <c r="CL12" s="30"/>
      <c r="CM12" s="38">
        <v>1999</v>
      </c>
      <c r="CN12" s="38">
        <v>1499.3</v>
      </c>
      <c r="CO12" s="30">
        <v>1106.8</v>
      </c>
      <c r="CP12" s="47"/>
      <c r="CQ12" s="47"/>
      <c r="CR12" s="47"/>
      <c r="CS12" s="30">
        <v>116277.8</v>
      </c>
      <c r="CT12" s="30">
        <v>77210</v>
      </c>
      <c r="CU12" s="30">
        <v>84469.4</v>
      </c>
      <c r="CV12" s="47">
        <v>37786</v>
      </c>
      <c r="CW12" s="47">
        <v>28340</v>
      </c>
      <c r="CX12" s="47">
        <v>19285.099999999999</v>
      </c>
      <c r="CY12" s="30">
        <v>5000</v>
      </c>
      <c r="CZ12" s="30">
        <v>3750</v>
      </c>
      <c r="DA12" s="30">
        <v>8341.2000000000007</v>
      </c>
      <c r="DB12" s="47">
        <v>4000</v>
      </c>
      <c r="DC12" s="47">
        <v>3000</v>
      </c>
      <c r="DD12" s="47">
        <v>1575</v>
      </c>
      <c r="DE12" s="47"/>
      <c r="DF12" s="47"/>
      <c r="DG12" s="47"/>
      <c r="DH12" s="30"/>
      <c r="DI12" s="30"/>
      <c r="DJ12" s="30"/>
      <c r="DK12" s="30"/>
      <c r="DL12" s="30">
        <f t="shared" ref="DL12:DL14" si="23">T12+Y12+AD12+AI12+AN12+AS12+AX12+BA12+BD12+BG12+BJ12+BM12+BP12+BX12+CA12+CD12+CG12+CJ12+CM12+CP12+CS12+CY12+DB12+DE12+DH12</f>
        <v>1069887</v>
      </c>
      <c r="DM12" s="30">
        <f t="shared" si="8"/>
        <v>792178.70000000007</v>
      </c>
      <c r="DN12" s="30">
        <f t="shared" si="8"/>
        <v>756270.40000000014</v>
      </c>
      <c r="DO12" s="30"/>
      <c r="DP12" s="30"/>
      <c r="DQ12" s="30"/>
      <c r="DR12" s="30">
        <v>5316.3</v>
      </c>
      <c r="DS12" s="30">
        <v>0</v>
      </c>
      <c r="DT12" s="30">
        <v>0</v>
      </c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>
        <f t="shared" ref="EH12:EI14" si="24">DO12+DR12+DU12+DX12+EA12+ED12</f>
        <v>5316.3</v>
      </c>
      <c r="EI12" s="30">
        <f t="shared" si="24"/>
        <v>0</v>
      </c>
      <c r="EJ12" s="30">
        <f t="shared" ref="EJ12:EJ14" si="25">DQ12+DT12+DW12+DZ12+EC12+EF12+EG12</f>
        <v>0</v>
      </c>
    </row>
    <row r="13" spans="1:140" s="32" customFormat="1" ht="19.5" customHeight="1" x14ac:dyDescent="0.25">
      <c r="A13" s="42">
        <v>3</v>
      </c>
      <c r="B13" s="44" t="s">
        <v>44</v>
      </c>
      <c r="C13" s="24">
        <v>0</v>
      </c>
      <c r="D13" s="24">
        <v>302560.09999999998</v>
      </c>
      <c r="E13" s="30">
        <f t="shared" si="0"/>
        <v>1776347</v>
      </c>
      <c r="F13" s="30">
        <f t="shared" si="0"/>
        <v>1455680</v>
      </c>
      <c r="G13" s="30">
        <f t="shared" si="0"/>
        <v>1287891.7000000002</v>
      </c>
      <c r="H13" s="30">
        <f t="shared" ref="H13:H14" si="26">G13/F13*100</f>
        <v>88.473545009892291</v>
      </c>
      <c r="I13" s="30">
        <f t="shared" si="1"/>
        <v>72.502258849200089</v>
      </c>
      <c r="J13" s="30">
        <f t="shared" si="2"/>
        <v>272600.7</v>
      </c>
      <c r="K13" s="30">
        <f t="shared" si="2"/>
        <v>202951</v>
      </c>
      <c r="L13" s="30">
        <f t="shared" si="2"/>
        <v>185275.6</v>
      </c>
      <c r="M13" s="30">
        <f t="shared" si="3"/>
        <v>91.290804184261233</v>
      </c>
      <c r="N13" s="30">
        <f t="shared" si="4"/>
        <v>67.965929654619373</v>
      </c>
      <c r="O13" s="30">
        <f t="shared" si="9"/>
        <v>58000</v>
      </c>
      <c r="P13" s="30">
        <f t="shared" si="5"/>
        <v>42000</v>
      </c>
      <c r="Q13" s="30">
        <f t="shared" si="5"/>
        <v>25666.3</v>
      </c>
      <c r="R13" s="30">
        <f t="shared" si="10"/>
        <v>61.110238095238088</v>
      </c>
      <c r="S13" s="31">
        <f t="shared" si="11"/>
        <v>44.252241379310341</v>
      </c>
      <c r="T13" s="30">
        <v>6000</v>
      </c>
      <c r="U13" s="29">
        <v>3000</v>
      </c>
      <c r="V13" s="30">
        <v>1776.3</v>
      </c>
      <c r="W13" s="30">
        <f t="shared" si="12"/>
        <v>59.209999999999994</v>
      </c>
      <c r="X13" s="30">
        <f t="shared" si="13"/>
        <v>29.604999999999997</v>
      </c>
      <c r="Y13" s="30">
        <v>8000</v>
      </c>
      <c r="Z13" s="30">
        <v>6000</v>
      </c>
      <c r="AA13" s="30">
        <v>2929.9</v>
      </c>
      <c r="AB13" s="30">
        <f t="shared" si="6"/>
        <v>48.831666666666671</v>
      </c>
      <c r="AC13" s="30">
        <f t="shared" si="7"/>
        <v>36.623750000000001</v>
      </c>
      <c r="AD13" s="34">
        <v>44000</v>
      </c>
      <c r="AE13" s="34">
        <v>33000</v>
      </c>
      <c r="AF13" s="30">
        <v>20960.099999999999</v>
      </c>
      <c r="AG13" s="30">
        <f t="shared" si="14"/>
        <v>63.515454545454539</v>
      </c>
      <c r="AH13" s="30">
        <f t="shared" si="15"/>
        <v>47.636590909090906</v>
      </c>
      <c r="AI13" s="34">
        <v>105000</v>
      </c>
      <c r="AJ13" s="29">
        <v>78750</v>
      </c>
      <c r="AK13" s="30">
        <v>77316.7</v>
      </c>
      <c r="AL13" s="30">
        <f t="shared" si="16"/>
        <v>98.179936507936503</v>
      </c>
      <c r="AM13" s="30">
        <f t="shared" si="17"/>
        <v>73.634952380952384</v>
      </c>
      <c r="AN13" s="30">
        <v>5200</v>
      </c>
      <c r="AO13" s="29">
        <v>3900</v>
      </c>
      <c r="AP13" s="30">
        <v>5423.4</v>
      </c>
      <c r="AQ13" s="30">
        <f t="shared" si="18"/>
        <v>139.06153846153845</v>
      </c>
      <c r="AR13" s="30">
        <f t="shared" si="19"/>
        <v>104.29615384615386</v>
      </c>
      <c r="AS13" s="30">
        <v>5000</v>
      </c>
      <c r="AT13" s="33">
        <v>3750</v>
      </c>
      <c r="AU13" s="30">
        <v>3302.5</v>
      </c>
      <c r="AV13" s="30">
        <f>AU13/AT13*100</f>
        <v>88.066666666666677</v>
      </c>
      <c r="AW13" s="30">
        <f>AU13/AS13*100</f>
        <v>66.05</v>
      </c>
      <c r="AX13" s="30"/>
      <c r="AY13" s="30"/>
      <c r="AZ13" s="30"/>
      <c r="BA13" s="30"/>
      <c r="BB13" s="30"/>
      <c r="BC13" s="30"/>
      <c r="BD13" s="30">
        <v>999782</v>
      </c>
      <c r="BE13" s="30">
        <v>749836.5</v>
      </c>
      <c r="BF13" s="30">
        <v>749836.5</v>
      </c>
      <c r="BG13" s="30"/>
      <c r="BH13" s="30"/>
      <c r="BI13" s="30"/>
      <c r="BJ13" s="30">
        <v>3268.3</v>
      </c>
      <c r="BK13" s="30">
        <v>2696.2</v>
      </c>
      <c r="BL13" s="30">
        <v>2696.2</v>
      </c>
      <c r="BM13" s="30"/>
      <c r="BN13" s="30"/>
      <c r="BO13" s="30"/>
      <c r="BP13" s="30"/>
      <c r="BQ13" s="30"/>
      <c r="BR13" s="30"/>
      <c r="BS13" s="30">
        <f t="shared" si="20"/>
        <v>16500</v>
      </c>
      <c r="BT13" s="30">
        <f t="shared" si="20"/>
        <v>12375</v>
      </c>
      <c r="BU13" s="30">
        <f t="shared" si="20"/>
        <v>10761</v>
      </c>
      <c r="BV13" s="30">
        <f t="shared" si="21"/>
        <v>86.957575757575754</v>
      </c>
      <c r="BW13" s="30">
        <f t="shared" si="22"/>
        <v>65.218181818181819</v>
      </c>
      <c r="BX13" s="30">
        <v>9000</v>
      </c>
      <c r="BY13" s="30">
        <v>6750</v>
      </c>
      <c r="BZ13" s="30">
        <v>5846.7</v>
      </c>
      <c r="CA13" s="30"/>
      <c r="CB13" s="30"/>
      <c r="CC13" s="30"/>
      <c r="CD13" s="30"/>
      <c r="CE13" s="30"/>
      <c r="CF13" s="30"/>
      <c r="CG13" s="30">
        <v>7500</v>
      </c>
      <c r="CH13" s="30">
        <v>5625</v>
      </c>
      <c r="CI13" s="30">
        <v>4914.3</v>
      </c>
      <c r="CJ13" s="30"/>
      <c r="CK13" s="30"/>
      <c r="CL13" s="30"/>
      <c r="CM13" s="30">
        <v>1999</v>
      </c>
      <c r="CN13" s="38">
        <v>1499.3</v>
      </c>
      <c r="CO13" s="30">
        <v>1399.3</v>
      </c>
      <c r="CP13" s="47"/>
      <c r="CQ13" s="47"/>
      <c r="CR13" s="47"/>
      <c r="CS13" s="30">
        <v>60000</v>
      </c>
      <c r="CT13" s="30">
        <v>45000</v>
      </c>
      <c r="CU13" s="30">
        <v>47526.3</v>
      </c>
      <c r="CV13" s="47">
        <v>19000</v>
      </c>
      <c r="CW13" s="47">
        <v>14250</v>
      </c>
      <c r="CX13" s="47">
        <v>12709</v>
      </c>
      <c r="CY13" s="30">
        <v>3000</v>
      </c>
      <c r="CZ13" s="30">
        <v>2250</v>
      </c>
      <c r="DA13" s="30">
        <v>3164.6</v>
      </c>
      <c r="DB13" s="47">
        <v>900.7</v>
      </c>
      <c r="DC13" s="47">
        <v>676</v>
      </c>
      <c r="DD13" s="47">
        <v>1950</v>
      </c>
      <c r="DE13" s="47"/>
      <c r="DF13" s="47"/>
      <c r="DG13" s="47">
        <v>2704.8</v>
      </c>
      <c r="DH13" s="30">
        <v>19000</v>
      </c>
      <c r="DI13" s="30">
        <v>14250</v>
      </c>
      <c r="DJ13" s="30">
        <v>10164.799999999999</v>
      </c>
      <c r="DK13" s="30"/>
      <c r="DL13" s="30">
        <f t="shared" si="23"/>
        <v>1277650</v>
      </c>
      <c r="DM13" s="30">
        <f t="shared" si="8"/>
        <v>956983</v>
      </c>
      <c r="DN13" s="30">
        <f t="shared" si="8"/>
        <v>941912.40000000014</v>
      </c>
      <c r="DO13" s="30"/>
      <c r="DP13" s="30"/>
      <c r="DQ13" s="30"/>
      <c r="DR13" s="30">
        <v>498697</v>
      </c>
      <c r="DS13" s="30">
        <v>498697</v>
      </c>
      <c r="DT13" s="30">
        <v>331875.8</v>
      </c>
      <c r="DU13" s="30"/>
      <c r="DV13" s="30"/>
      <c r="DW13" s="30"/>
      <c r="DX13" s="30"/>
      <c r="DY13" s="30"/>
      <c r="DZ13" s="54">
        <v>14103.5</v>
      </c>
      <c r="EA13" s="30"/>
      <c r="EB13" s="30"/>
      <c r="EC13" s="30"/>
      <c r="ED13" s="30">
        <v>61500</v>
      </c>
      <c r="EE13" s="30">
        <v>61500</v>
      </c>
      <c r="EF13" s="30">
        <v>61500</v>
      </c>
      <c r="EG13" s="30"/>
      <c r="EH13" s="30">
        <f t="shared" si="24"/>
        <v>560197</v>
      </c>
      <c r="EI13" s="30">
        <f t="shared" si="24"/>
        <v>560197</v>
      </c>
      <c r="EJ13" s="30">
        <f t="shared" si="25"/>
        <v>407479.3</v>
      </c>
    </row>
    <row r="14" spans="1:140" s="32" customFormat="1" ht="19.5" customHeight="1" x14ac:dyDescent="0.25">
      <c r="A14" s="42">
        <v>4</v>
      </c>
      <c r="B14" s="43" t="s">
        <v>45</v>
      </c>
      <c r="C14" s="24">
        <v>0</v>
      </c>
      <c r="D14" s="24">
        <v>303935.2</v>
      </c>
      <c r="E14" s="30">
        <f t="shared" si="0"/>
        <v>1267261</v>
      </c>
      <c r="F14" s="30">
        <f t="shared" si="0"/>
        <v>951247.79999999993</v>
      </c>
      <c r="G14" s="30">
        <f t="shared" si="0"/>
        <v>881713.2</v>
      </c>
      <c r="H14" s="30">
        <f t="shared" si="26"/>
        <v>92.69016969079982</v>
      </c>
      <c r="I14" s="30">
        <f t="shared" si="1"/>
        <v>69.576290914026387</v>
      </c>
      <c r="J14" s="30">
        <f t="shared" si="2"/>
        <v>379060.39999999997</v>
      </c>
      <c r="K14" s="30">
        <f t="shared" si="2"/>
        <v>284394.7</v>
      </c>
      <c r="L14" s="30">
        <f t="shared" si="2"/>
        <v>214953.09999999998</v>
      </c>
      <c r="M14" s="30">
        <f t="shared" si="3"/>
        <v>75.582667328188592</v>
      </c>
      <c r="N14" s="30">
        <f t="shared" si="4"/>
        <v>56.706820337867001</v>
      </c>
      <c r="O14" s="30">
        <f t="shared" si="9"/>
        <v>62400</v>
      </c>
      <c r="P14" s="30">
        <f t="shared" si="5"/>
        <v>46800</v>
      </c>
      <c r="Q14" s="30">
        <f t="shared" si="5"/>
        <v>29361.199999999997</v>
      </c>
      <c r="R14" s="30">
        <f t="shared" si="10"/>
        <v>62.737606837606833</v>
      </c>
      <c r="S14" s="31">
        <f t="shared" si="11"/>
        <v>47.053205128205121</v>
      </c>
      <c r="T14" s="30">
        <v>2600</v>
      </c>
      <c r="U14" s="30">
        <v>1950</v>
      </c>
      <c r="V14" s="39">
        <v>686.9</v>
      </c>
      <c r="W14" s="30">
        <f t="shared" si="12"/>
        <v>35.225641025641025</v>
      </c>
      <c r="X14" s="30">
        <f t="shared" si="13"/>
        <v>26.419230769230769</v>
      </c>
      <c r="Y14" s="30">
        <v>18000</v>
      </c>
      <c r="Z14" s="30">
        <v>14400</v>
      </c>
      <c r="AA14" s="39">
        <v>11548</v>
      </c>
      <c r="AB14" s="30">
        <f t="shared" si="6"/>
        <v>80.194444444444443</v>
      </c>
      <c r="AC14" s="30">
        <f t="shared" si="7"/>
        <v>64.155555555555551</v>
      </c>
      <c r="AD14" s="30">
        <v>41800</v>
      </c>
      <c r="AE14" s="30">
        <v>30450</v>
      </c>
      <c r="AF14" s="30">
        <v>17126.3</v>
      </c>
      <c r="AG14" s="30">
        <f t="shared" si="14"/>
        <v>56.244006568144499</v>
      </c>
      <c r="AH14" s="30">
        <f t="shared" si="15"/>
        <v>40.972009569377988</v>
      </c>
      <c r="AI14" s="34">
        <v>194300</v>
      </c>
      <c r="AJ14" s="30">
        <v>145725</v>
      </c>
      <c r="AK14" s="39">
        <v>117626.1</v>
      </c>
      <c r="AL14" s="30">
        <f t="shared" si="16"/>
        <v>80.717858980957288</v>
      </c>
      <c r="AM14" s="30">
        <f t="shared" si="17"/>
        <v>60.538394235717959</v>
      </c>
      <c r="AN14" s="30">
        <v>8450.1</v>
      </c>
      <c r="AO14" s="30">
        <v>6337</v>
      </c>
      <c r="AP14" s="39">
        <v>4420.8999999999996</v>
      </c>
      <c r="AQ14" s="30">
        <f t="shared" si="18"/>
        <v>69.763294934511592</v>
      </c>
      <c r="AR14" s="30">
        <f t="shared" si="19"/>
        <v>52.317724050602941</v>
      </c>
      <c r="AS14" s="30">
        <v>5295.3</v>
      </c>
      <c r="AT14" s="30">
        <v>3971.5</v>
      </c>
      <c r="AU14" s="39">
        <v>5017.3</v>
      </c>
      <c r="AV14" s="30">
        <f>AU14/AT14*100</f>
        <v>126.33261991690799</v>
      </c>
      <c r="AW14" s="30">
        <f>AU14/AS14*100</f>
        <v>94.750061375181758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876841.6</v>
      </c>
      <c r="BE14" s="30">
        <v>657631.19999999995</v>
      </c>
      <c r="BF14" s="30">
        <v>657631.19999999995</v>
      </c>
      <c r="BG14" s="30"/>
      <c r="BH14" s="30"/>
      <c r="BI14" s="30"/>
      <c r="BJ14" s="30">
        <v>9369</v>
      </c>
      <c r="BK14" s="30">
        <v>7729.4</v>
      </c>
      <c r="BL14" s="39">
        <v>7729.6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f t="shared" si="20"/>
        <v>37800</v>
      </c>
      <c r="BT14" s="30">
        <f t="shared" si="20"/>
        <v>28450</v>
      </c>
      <c r="BU14" s="30">
        <f t="shared" si="20"/>
        <v>17092.099999999999</v>
      </c>
      <c r="BV14" s="30">
        <f t="shared" si="21"/>
        <v>60.077680140597536</v>
      </c>
      <c r="BW14" s="30">
        <f t="shared" si="22"/>
        <v>45.217195767195761</v>
      </c>
      <c r="BX14" s="30">
        <v>8300</v>
      </c>
      <c r="BY14" s="30">
        <v>6225</v>
      </c>
      <c r="BZ14" s="30">
        <v>1927.6</v>
      </c>
      <c r="CA14" s="30"/>
      <c r="CB14" s="30"/>
      <c r="CC14" s="30"/>
      <c r="CD14" s="30">
        <v>14500</v>
      </c>
      <c r="CE14" s="30">
        <v>10875</v>
      </c>
      <c r="CF14" s="30">
        <v>8992.1</v>
      </c>
      <c r="CG14" s="30">
        <v>15000</v>
      </c>
      <c r="CH14" s="30">
        <v>11350</v>
      </c>
      <c r="CI14" s="39">
        <v>6172.4</v>
      </c>
      <c r="CJ14" s="30"/>
      <c r="CK14" s="30"/>
      <c r="CL14" s="30"/>
      <c r="CM14" s="30">
        <v>1990</v>
      </c>
      <c r="CN14" s="38">
        <v>1492.5</v>
      </c>
      <c r="CO14" s="39">
        <v>1399.3</v>
      </c>
      <c r="CP14" s="47"/>
      <c r="CQ14" s="47"/>
      <c r="CR14" s="47"/>
      <c r="CS14" s="30">
        <v>62315</v>
      </c>
      <c r="CT14" s="30">
        <v>46736.2</v>
      </c>
      <c r="CU14" s="39">
        <v>36576.400000000001</v>
      </c>
      <c r="CV14" s="47">
        <v>11850</v>
      </c>
      <c r="CW14" s="47">
        <v>8887.5</v>
      </c>
      <c r="CX14" s="53">
        <v>3641.4</v>
      </c>
      <c r="CY14" s="30">
        <v>3500</v>
      </c>
      <c r="CZ14" s="30">
        <v>2625</v>
      </c>
      <c r="DA14" s="39">
        <v>1871.6</v>
      </c>
      <c r="DB14" s="47">
        <v>1500</v>
      </c>
      <c r="DC14" s="47">
        <v>1125</v>
      </c>
      <c r="DD14" s="53">
        <v>5.8</v>
      </c>
      <c r="DE14" s="47"/>
      <c r="DF14" s="47"/>
      <c r="DG14" s="47"/>
      <c r="DH14" s="30">
        <v>3500</v>
      </c>
      <c r="DI14" s="30">
        <v>2625</v>
      </c>
      <c r="DJ14" s="39">
        <v>2981.7</v>
      </c>
      <c r="DK14" s="30"/>
      <c r="DL14" s="30">
        <f t="shared" si="23"/>
        <v>1267261</v>
      </c>
      <c r="DM14" s="30">
        <f t="shared" si="8"/>
        <v>951247.79999999993</v>
      </c>
      <c r="DN14" s="30">
        <f t="shared" si="8"/>
        <v>881713.2</v>
      </c>
      <c r="DO14" s="30"/>
      <c r="DP14" s="30">
        <v>0</v>
      </c>
      <c r="DQ14" s="30">
        <v>0</v>
      </c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>
        <f t="shared" si="24"/>
        <v>0</v>
      </c>
      <c r="EI14" s="30">
        <f t="shared" si="24"/>
        <v>0</v>
      </c>
      <c r="EJ14" s="30">
        <f t="shared" si="25"/>
        <v>0</v>
      </c>
    </row>
    <row r="15" spans="1:140" s="28" customFormat="1" ht="20.25" customHeight="1" x14ac:dyDescent="0.25">
      <c r="A15" s="138" t="s">
        <v>42</v>
      </c>
      <c r="B15" s="139"/>
      <c r="C15" s="25">
        <f>SUM(C11:C14)</f>
        <v>23178.2</v>
      </c>
      <c r="D15" s="25">
        <f>SUM(D11:D14)</f>
        <v>1201433.7</v>
      </c>
      <c r="E15" s="26">
        <f>SUM(E11:E14)</f>
        <v>5933209.5</v>
      </c>
      <c r="F15" s="26">
        <f>SUM(F11:F14)</f>
        <v>4592128.4000000004</v>
      </c>
      <c r="G15" s="26">
        <f>SUM(G11:G14)</f>
        <v>4232170.2</v>
      </c>
      <c r="H15" s="27">
        <f>G15/F15*100</f>
        <v>92.16140820452668</v>
      </c>
      <c r="I15" s="27">
        <f>G15/E15*100</f>
        <v>71.330199953330492</v>
      </c>
      <c r="J15" s="26">
        <f>SUM(J11:J14)</f>
        <v>1505992.2</v>
      </c>
      <c r="K15" s="26">
        <f>SUM(K11:K14)</f>
        <v>1117659.8</v>
      </c>
      <c r="L15" s="26">
        <f>SUM(L11:L14)</f>
        <v>924782.2</v>
      </c>
      <c r="M15" s="27">
        <f>L15/K15*100</f>
        <v>82.74272725922502</v>
      </c>
      <c r="N15" s="27">
        <f>L15/J15*100</f>
        <v>61.406838627716667</v>
      </c>
      <c r="O15" s="26">
        <f>SUM(O11:O14)</f>
        <v>304910.09999999998</v>
      </c>
      <c r="P15" s="26">
        <f>SUM(P11:P14)</f>
        <v>225641.1</v>
      </c>
      <c r="Q15" s="26">
        <f>SUM(Q11:Q14)</f>
        <v>120823.5</v>
      </c>
      <c r="R15" s="27">
        <f>Q15/P15*100</f>
        <v>53.546760762999291</v>
      </c>
      <c r="S15" s="27">
        <f>Q15/O15*100</f>
        <v>39.625942203947986</v>
      </c>
      <c r="T15" s="26">
        <f>SUM(T11:T14)</f>
        <v>15782.2</v>
      </c>
      <c r="U15" s="26">
        <f>SUM(U11:U14)</f>
        <v>8541.1</v>
      </c>
      <c r="V15" s="26">
        <f>SUM(V11:V14)</f>
        <v>8532.7999999999993</v>
      </c>
      <c r="W15" s="27">
        <f>V15/U15*100</f>
        <v>99.902822821416436</v>
      </c>
      <c r="X15" s="27">
        <f>V15/T15*100</f>
        <v>54.065973058255501</v>
      </c>
      <c r="Y15" s="26">
        <f>SUM(Y11:Y14)</f>
        <v>42185</v>
      </c>
      <c r="Z15" s="26">
        <f>SUM(Z11:Z14)</f>
        <v>32350</v>
      </c>
      <c r="AA15" s="26">
        <f>SUM(AA11:AA14)</f>
        <v>30037.600000000002</v>
      </c>
      <c r="AB15" s="27">
        <f>AA15/Z15*100</f>
        <v>92.85193199381763</v>
      </c>
      <c r="AC15" s="27">
        <f>AA15/Y15*100</f>
        <v>71.204456560388778</v>
      </c>
      <c r="AD15" s="26">
        <f>SUM(AD11:AD14)</f>
        <v>246942.9</v>
      </c>
      <c r="AE15" s="26">
        <f>SUM(AE11:AE14)</f>
        <v>184750</v>
      </c>
      <c r="AF15" s="26">
        <f>SUM(AF11:AF14)</f>
        <v>82253.099999999991</v>
      </c>
      <c r="AG15" s="27">
        <f>AF15/AE15*100</f>
        <v>44.521299052774019</v>
      </c>
      <c r="AH15" s="27">
        <f>AF15/AD15*100</f>
        <v>33.308550276197451</v>
      </c>
      <c r="AI15" s="26">
        <f>SUM(AI11:AI14)</f>
        <v>585008</v>
      </c>
      <c r="AJ15" s="26">
        <f>SUM(AJ11:AJ14)</f>
        <v>438905</v>
      </c>
      <c r="AK15" s="26">
        <f>SUM(AK11:AK14)</f>
        <v>386323.80000000005</v>
      </c>
      <c r="AL15" s="27">
        <f>AK15/AJ15*100</f>
        <v>88.01991319306002</v>
      </c>
      <c r="AM15" s="27">
        <f>AK15/AI15*100</f>
        <v>66.037353335339006</v>
      </c>
      <c r="AN15" s="26">
        <f>SUM(AN11:AN14)</f>
        <v>47627.299999999996</v>
      </c>
      <c r="AO15" s="26">
        <f>SUM(AO11:AO14)</f>
        <v>36741</v>
      </c>
      <c r="AP15" s="26">
        <f>SUM(AP11:AP14)</f>
        <v>33747.9</v>
      </c>
      <c r="AQ15" s="27">
        <f>AP15/AO15*100</f>
        <v>91.853515146566508</v>
      </c>
      <c r="AR15" s="27">
        <f>AP15/AN15*100</f>
        <v>70.858310254832844</v>
      </c>
      <c r="AS15" s="26">
        <f>SUM(AS11:AS14)</f>
        <v>26195.3</v>
      </c>
      <c r="AT15" s="26">
        <f>SUM(AT11:AT14)</f>
        <v>19646.5</v>
      </c>
      <c r="AU15" s="26">
        <f>SUM(AU11:AU14)</f>
        <v>23166.3</v>
      </c>
      <c r="AV15" s="27">
        <f>AU15/AT15*100</f>
        <v>117.91565927773395</v>
      </c>
      <c r="AW15" s="27">
        <f>AU15/AS15*100</f>
        <v>88.436856993430126</v>
      </c>
      <c r="AX15" s="27">
        <f t="shared" ref="AX15:BC15" si="27">SUM(AX12:AX14)</f>
        <v>0</v>
      </c>
      <c r="AY15" s="27">
        <f t="shared" si="27"/>
        <v>0</v>
      </c>
      <c r="AZ15" s="27">
        <f t="shared" si="27"/>
        <v>0</v>
      </c>
      <c r="BA15" s="27">
        <f t="shared" si="27"/>
        <v>0</v>
      </c>
      <c r="BB15" s="27">
        <f t="shared" si="27"/>
        <v>0</v>
      </c>
      <c r="BC15" s="27">
        <f t="shared" si="27"/>
        <v>0</v>
      </c>
      <c r="BD15" s="40">
        <f t="shared" ref="BD15:BL15" si="28">SUM(BD11:BD14)</f>
        <v>3768352.2</v>
      </c>
      <c r="BE15" s="40">
        <f t="shared" si="28"/>
        <v>2826458.5999999996</v>
      </c>
      <c r="BF15" s="40">
        <f t="shared" si="28"/>
        <v>2826458.5999999996</v>
      </c>
      <c r="BG15" s="40">
        <f t="shared" si="28"/>
        <v>0</v>
      </c>
      <c r="BH15" s="40">
        <f t="shared" si="28"/>
        <v>0</v>
      </c>
      <c r="BI15" s="40">
        <f t="shared" si="28"/>
        <v>0</v>
      </c>
      <c r="BJ15" s="40">
        <f t="shared" si="28"/>
        <v>23095.7</v>
      </c>
      <c r="BK15" s="40">
        <f t="shared" si="28"/>
        <v>19053.800000000003</v>
      </c>
      <c r="BL15" s="40">
        <f t="shared" si="28"/>
        <v>19054</v>
      </c>
      <c r="BM15" s="27">
        <f t="shared" ref="BM15:BR15" si="29">SUM(BM12:BM14)</f>
        <v>0</v>
      </c>
      <c r="BN15" s="27">
        <f t="shared" si="29"/>
        <v>0</v>
      </c>
      <c r="BO15" s="27">
        <f t="shared" si="29"/>
        <v>0</v>
      </c>
      <c r="BP15" s="27">
        <f t="shared" si="29"/>
        <v>0</v>
      </c>
      <c r="BQ15" s="27">
        <f t="shared" si="29"/>
        <v>0</v>
      </c>
      <c r="BR15" s="27">
        <f t="shared" si="29"/>
        <v>0</v>
      </c>
      <c r="BS15" s="26">
        <f>SUM(BS11:BS14)</f>
        <v>131907.5</v>
      </c>
      <c r="BT15" s="26">
        <f>SUM(BT11:BT14)</f>
        <v>98902</v>
      </c>
      <c r="BU15" s="26">
        <f>SUM(BU11:BU14)</f>
        <v>70741.7</v>
      </c>
      <c r="BV15" s="27">
        <f>BU15/BT15*100</f>
        <v>71.527067197832196</v>
      </c>
      <c r="BW15" s="27">
        <f>BU15/BS15*100</f>
        <v>53.629778443227259</v>
      </c>
      <c r="BX15" s="26">
        <f t="shared" ref="BX15:DJ15" si="30">SUM(BX11:BX14)</f>
        <v>55238.3</v>
      </c>
      <c r="BY15" s="26">
        <f t="shared" si="30"/>
        <v>41435</v>
      </c>
      <c r="BZ15" s="26">
        <f t="shared" si="30"/>
        <v>29013.200000000001</v>
      </c>
      <c r="CA15" s="26">
        <f t="shared" si="30"/>
        <v>0</v>
      </c>
      <c r="CB15" s="26">
        <f t="shared" si="30"/>
        <v>0</v>
      </c>
      <c r="CC15" s="26">
        <f t="shared" si="30"/>
        <v>0</v>
      </c>
      <c r="CD15" s="26">
        <f t="shared" si="30"/>
        <v>36529.699999999997</v>
      </c>
      <c r="CE15" s="26">
        <f t="shared" si="30"/>
        <v>27417</v>
      </c>
      <c r="CF15" s="26">
        <f t="shared" si="30"/>
        <v>18203.400000000001</v>
      </c>
      <c r="CG15" s="26">
        <f t="shared" si="30"/>
        <v>40139.5</v>
      </c>
      <c r="CH15" s="26">
        <f t="shared" si="30"/>
        <v>30050</v>
      </c>
      <c r="CI15" s="26">
        <f t="shared" si="30"/>
        <v>23525.1</v>
      </c>
      <c r="CJ15" s="26">
        <f t="shared" si="30"/>
        <v>0</v>
      </c>
      <c r="CK15" s="26">
        <f t="shared" si="30"/>
        <v>0</v>
      </c>
      <c r="CL15" s="26">
        <f t="shared" si="30"/>
        <v>0</v>
      </c>
      <c r="CM15" s="26">
        <f t="shared" si="30"/>
        <v>5988</v>
      </c>
      <c r="CN15" s="26">
        <f t="shared" si="30"/>
        <v>4491.1000000000004</v>
      </c>
      <c r="CO15" s="26">
        <f t="shared" si="30"/>
        <v>3905.3999999999996</v>
      </c>
      <c r="CP15" s="57">
        <f t="shared" si="30"/>
        <v>0</v>
      </c>
      <c r="CQ15" s="57">
        <f t="shared" si="30"/>
        <v>0</v>
      </c>
      <c r="CR15" s="25">
        <f t="shared" si="30"/>
        <v>58.7</v>
      </c>
      <c r="CS15" s="26">
        <f t="shared" si="30"/>
        <v>365818.8</v>
      </c>
      <c r="CT15" s="26">
        <f t="shared" si="30"/>
        <v>264429.2</v>
      </c>
      <c r="CU15" s="26">
        <f t="shared" si="30"/>
        <v>252101.6</v>
      </c>
      <c r="CV15" s="25">
        <f t="shared" si="30"/>
        <v>108264</v>
      </c>
      <c r="CW15" s="25">
        <f t="shared" si="30"/>
        <v>81177.5</v>
      </c>
      <c r="CX15" s="25">
        <f t="shared" si="30"/>
        <v>58659.299999999996</v>
      </c>
      <c r="CY15" s="26">
        <f t="shared" si="30"/>
        <v>11500</v>
      </c>
      <c r="CZ15" s="26">
        <f t="shared" si="30"/>
        <v>8625</v>
      </c>
      <c r="DA15" s="26">
        <f t="shared" si="30"/>
        <v>13377.400000000001</v>
      </c>
      <c r="DB15" s="25">
        <f t="shared" si="30"/>
        <v>7200.7</v>
      </c>
      <c r="DC15" s="25">
        <f t="shared" si="30"/>
        <v>5401</v>
      </c>
      <c r="DD15" s="25">
        <f t="shared" si="30"/>
        <v>3730.8</v>
      </c>
      <c r="DE15" s="57">
        <f t="shared" si="30"/>
        <v>0</v>
      </c>
      <c r="DF15" s="57">
        <f t="shared" si="30"/>
        <v>0</v>
      </c>
      <c r="DG15" s="25">
        <f t="shared" si="30"/>
        <v>2741.6000000000004</v>
      </c>
      <c r="DH15" s="26">
        <f t="shared" si="30"/>
        <v>25824.5</v>
      </c>
      <c r="DI15" s="26">
        <f t="shared" si="30"/>
        <v>19369</v>
      </c>
      <c r="DJ15" s="26">
        <f t="shared" si="30"/>
        <v>20710.5</v>
      </c>
      <c r="DK15" s="27">
        <f>SUM(DK12:DK14)</f>
        <v>0</v>
      </c>
      <c r="DL15" s="26">
        <f t="shared" ref="DL15:EF15" si="31">SUM(DL11:DL14)</f>
        <v>5303428.0999999996</v>
      </c>
      <c r="DM15" s="26">
        <f t="shared" si="31"/>
        <v>3967663.3</v>
      </c>
      <c r="DN15" s="26">
        <f t="shared" si="31"/>
        <v>3776941.8</v>
      </c>
      <c r="DO15" s="26">
        <f t="shared" si="31"/>
        <v>0</v>
      </c>
      <c r="DP15" s="26">
        <f t="shared" si="31"/>
        <v>0</v>
      </c>
      <c r="DQ15" s="26">
        <f t="shared" si="31"/>
        <v>0</v>
      </c>
      <c r="DR15" s="26">
        <f t="shared" si="31"/>
        <v>629781.4</v>
      </c>
      <c r="DS15" s="26">
        <f t="shared" si="31"/>
        <v>624465.1</v>
      </c>
      <c r="DT15" s="26">
        <f t="shared" si="31"/>
        <v>434635.8</v>
      </c>
      <c r="DU15" s="26">
        <f t="shared" si="31"/>
        <v>0</v>
      </c>
      <c r="DV15" s="26">
        <f t="shared" si="31"/>
        <v>0</v>
      </c>
      <c r="DW15" s="26">
        <f t="shared" si="31"/>
        <v>0</v>
      </c>
      <c r="DX15" s="26">
        <f t="shared" si="31"/>
        <v>0</v>
      </c>
      <c r="DY15" s="26">
        <f t="shared" si="31"/>
        <v>0</v>
      </c>
      <c r="DZ15" s="26">
        <f t="shared" si="31"/>
        <v>20592.599999999999</v>
      </c>
      <c r="EA15" s="26">
        <f t="shared" si="31"/>
        <v>0</v>
      </c>
      <c r="EB15" s="26">
        <f t="shared" si="31"/>
        <v>0</v>
      </c>
      <c r="EC15" s="26">
        <f t="shared" si="31"/>
        <v>0</v>
      </c>
      <c r="ED15" s="26">
        <f t="shared" si="31"/>
        <v>61500</v>
      </c>
      <c r="EE15" s="26">
        <f t="shared" si="31"/>
        <v>61500</v>
      </c>
      <c r="EF15" s="26">
        <f t="shared" si="31"/>
        <v>61500</v>
      </c>
      <c r="EG15" s="27">
        <f>SUM(EG12:EG14)</f>
        <v>0</v>
      </c>
      <c r="EH15" s="26">
        <f>SUM(EH11:EH14)</f>
        <v>691281.4</v>
      </c>
      <c r="EI15" s="26">
        <f>SUM(EI11:EI14)</f>
        <v>685965.1</v>
      </c>
      <c r="EJ15" s="26">
        <f>SUM(EJ11:EJ14)</f>
        <v>516728.4</v>
      </c>
    </row>
    <row r="16" spans="1:140" hidden="1" x14ac:dyDescent="0.25">
      <c r="C16" s="3"/>
      <c r="D16" s="3"/>
      <c r="J16" s="10">
        <f>J15*100/E15</f>
        <v>25.382420762320965</v>
      </c>
      <c r="BF16" s="50">
        <f>BD15/12*7</f>
        <v>2198205.4500000002</v>
      </c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  <row r="24" spans="3:4" x14ac:dyDescent="0.25">
      <c r="C24" s="3"/>
      <c r="D24" s="3"/>
    </row>
    <row r="25" spans="3:4" x14ac:dyDescent="0.25">
      <c r="C25" s="3"/>
      <c r="D25" s="3"/>
    </row>
    <row r="26" spans="3:4" x14ac:dyDescent="0.25">
      <c r="C26" s="3"/>
      <c r="D26" s="3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  <row r="49" spans="3:4" x14ac:dyDescent="0.25">
      <c r="C49" s="3"/>
      <c r="D49" s="3"/>
    </row>
    <row r="50" spans="3:4" x14ac:dyDescent="0.25">
      <c r="C50" s="3"/>
      <c r="D50" s="3"/>
    </row>
    <row r="51" spans="3:4" x14ac:dyDescent="0.25">
      <c r="C51" s="3"/>
      <c r="D51" s="3"/>
    </row>
    <row r="52" spans="3:4" x14ac:dyDescent="0.25">
      <c r="C52" s="3"/>
      <c r="D52" s="3"/>
    </row>
    <row r="53" spans="3:4" x14ac:dyDescent="0.25">
      <c r="C53" s="3"/>
      <c r="D53" s="3"/>
    </row>
    <row r="54" spans="3:4" x14ac:dyDescent="0.25">
      <c r="C54" s="3"/>
      <c r="D54" s="3"/>
    </row>
    <row r="55" spans="3:4" x14ac:dyDescent="0.25">
      <c r="C55" s="3"/>
      <c r="D55" s="3"/>
    </row>
    <row r="56" spans="3:4" x14ac:dyDescent="0.25">
      <c r="C56" s="3"/>
      <c r="D56" s="3"/>
    </row>
    <row r="57" spans="3:4" x14ac:dyDescent="0.25">
      <c r="C57" s="3"/>
      <c r="D57" s="3"/>
    </row>
    <row r="58" spans="3:4" x14ac:dyDescent="0.25">
      <c r="C58" s="3"/>
      <c r="D58" s="3"/>
    </row>
    <row r="59" spans="3:4" x14ac:dyDescent="0.25">
      <c r="C59" s="3"/>
      <c r="D59" s="3"/>
    </row>
    <row r="60" spans="3:4" x14ac:dyDescent="0.25">
      <c r="C60" s="3"/>
      <c r="D60" s="3"/>
    </row>
    <row r="61" spans="3:4" x14ac:dyDescent="0.25">
      <c r="C61" s="3"/>
      <c r="D61" s="3"/>
    </row>
    <row r="62" spans="3:4" x14ac:dyDescent="0.25">
      <c r="C62" s="3"/>
      <c r="D62" s="3"/>
    </row>
    <row r="63" spans="3:4" x14ac:dyDescent="0.25">
      <c r="C63" s="3"/>
      <c r="D63" s="3"/>
    </row>
    <row r="64" spans="3:4" x14ac:dyDescent="0.25">
      <c r="C64" s="3"/>
      <c r="D64" s="3"/>
    </row>
    <row r="65" spans="3:4" x14ac:dyDescent="0.25">
      <c r="C65" s="3"/>
      <c r="D65" s="3"/>
    </row>
    <row r="66" spans="3:4" x14ac:dyDescent="0.25">
      <c r="C66" s="3"/>
      <c r="D66" s="3"/>
    </row>
    <row r="67" spans="3:4" x14ac:dyDescent="0.25">
      <c r="C67" s="3"/>
      <c r="D67" s="3"/>
    </row>
    <row r="68" spans="3:4" x14ac:dyDescent="0.25">
      <c r="C68" s="3"/>
      <c r="D68" s="3"/>
    </row>
    <row r="69" spans="3:4" x14ac:dyDescent="0.25">
      <c r="C69" s="3"/>
      <c r="D69" s="3"/>
    </row>
    <row r="70" spans="3:4" x14ac:dyDescent="0.25">
      <c r="C70" s="3"/>
      <c r="D70" s="3"/>
    </row>
    <row r="71" spans="3:4" x14ac:dyDescent="0.25">
      <c r="C71" s="3"/>
      <c r="D71" s="3"/>
    </row>
    <row r="72" spans="3:4" x14ac:dyDescent="0.25">
      <c r="C72" s="3"/>
      <c r="D72" s="3"/>
    </row>
    <row r="73" spans="3:4" x14ac:dyDescent="0.25">
      <c r="C73" s="3"/>
      <c r="D73" s="3"/>
    </row>
    <row r="74" spans="3:4" x14ac:dyDescent="0.25">
      <c r="C74" s="3"/>
      <c r="D74" s="3"/>
    </row>
    <row r="75" spans="3:4" x14ac:dyDescent="0.25">
      <c r="C75" s="3"/>
      <c r="D75" s="3"/>
    </row>
    <row r="76" spans="3:4" x14ac:dyDescent="0.25">
      <c r="C76" s="3"/>
      <c r="D76" s="3"/>
    </row>
    <row r="77" spans="3:4" x14ac:dyDescent="0.25">
      <c r="C77" s="3"/>
      <c r="D77" s="3"/>
    </row>
    <row r="78" spans="3:4" x14ac:dyDescent="0.25">
      <c r="C78" s="3"/>
      <c r="D78" s="3"/>
    </row>
    <row r="79" spans="3:4" x14ac:dyDescent="0.25">
      <c r="C79" s="3"/>
      <c r="D79" s="3"/>
    </row>
    <row r="80" spans="3:4" x14ac:dyDescent="0.25">
      <c r="C80" s="3"/>
      <c r="D80" s="3"/>
    </row>
    <row r="81" spans="3:4" x14ac:dyDescent="0.25">
      <c r="C81" s="3"/>
      <c r="D81" s="3"/>
    </row>
    <row r="82" spans="3:4" x14ac:dyDescent="0.25">
      <c r="C82" s="3"/>
      <c r="D82" s="3"/>
    </row>
    <row r="83" spans="3:4" x14ac:dyDescent="0.25">
      <c r="C83" s="3"/>
      <c r="D83" s="3"/>
    </row>
    <row r="84" spans="3:4" x14ac:dyDescent="0.25">
      <c r="C84" s="3"/>
      <c r="D84" s="3"/>
    </row>
    <row r="85" spans="3:4" x14ac:dyDescent="0.25">
      <c r="C85" s="3"/>
      <c r="D85" s="3"/>
    </row>
    <row r="86" spans="3:4" x14ac:dyDescent="0.25">
      <c r="C86" s="3"/>
      <c r="D86" s="3"/>
    </row>
    <row r="87" spans="3:4" x14ac:dyDescent="0.25">
      <c r="C87" s="3"/>
      <c r="D87" s="3"/>
    </row>
    <row r="88" spans="3:4" x14ac:dyDescent="0.25">
      <c r="C88" s="3"/>
      <c r="D88" s="3"/>
    </row>
    <row r="89" spans="3:4" x14ac:dyDescent="0.25">
      <c r="C89" s="3"/>
      <c r="D89" s="3"/>
    </row>
    <row r="90" spans="3:4" x14ac:dyDescent="0.25">
      <c r="C90" s="3"/>
      <c r="D90" s="3"/>
    </row>
    <row r="91" spans="3:4" x14ac:dyDescent="0.25">
      <c r="C91" s="3"/>
      <c r="D91" s="3"/>
    </row>
    <row r="92" spans="3:4" x14ac:dyDescent="0.25">
      <c r="C92" s="3"/>
      <c r="D92" s="3"/>
    </row>
    <row r="93" spans="3:4" x14ac:dyDescent="0.25">
      <c r="C93" s="3"/>
      <c r="D93" s="3"/>
    </row>
    <row r="94" spans="3:4" x14ac:dyDescent="0.25">
      <c r="C94" s="3"/>
      <c r="D94" s="3"/>
    </row>
    <row r="95" spans="3:4" x14ac:dyDescent="0.25">
      <c r="C95" s="3"/>
      <c r="D95" s="3"/>
    </row>
    <row r="96" spans="3:4" x14ac:dyDescent="0.25">
      <c r="C96" s="3"/>
      <c r="D96" s="3"/>
    </row>
    <row r="97" spans="3:4" x14ac:dyDescent="0.25">
      <c r="C97" s="3"/>
      <c r="D97" s="3"/>
    </row>
    <row r="98" spans="3:4" x14ac:dyDescent="0.25">
      <c r="C98" s="3"/>
      <c r="D98" s="3"/>
    </row>
    <row r="99" spans="3:4" x14ac:dyDescent="0.25">
      <c r="C99" s="3"/>
      <c r="D99" s="3"/>
    </row>
    <row r="100" spans="3:4" x14ac:dyDescent="0.25">
      <c r="C100" s="3"/>
      <c r="D100" s="3"/>
    </row>
    <row r="101" spans="3:4" x14ac:dyDescent="0.25">
      <c r="C101" s="3"/>
      <c r="D101" s="3"/>
    </row>
    <row r="102" spans="3:4" x14ac:dyDescent="0.25">
      <c r="C102" s="3"/>
      <c r="D102" s="3"/>
    </row>
    <row r="103" spans="3:4" x14ac:dyDescent="0.25">
      <c r="C103" s="3"/>
      <c r="D103" s="3"/>
    </row>
    <row r="104" spans="3:4" x14ac:dyDescent="0.25">
      <c r="C104" s="3"/>
      <c r="D104" s="3"/>
    </row>
    <row r="105" spans="3:4" x14ac:dyDescent="0.25">
      <c r="C105" s="3"/>
      <c r="D105" s="3"/>
    </row>
    <row r="106" spans="3:4" x14ac:dyDescent="0.25">
      <c r="C106" s="3"/>
      <c r="D106" s="3"/>
    </row>
    <row r="107" spans="3:4" x14ac:dyDescent="0.25">
      <c r="C107" s="3"/>
      <c r="D107" s="3"/>
    </row>
    <row r="108" spans="3:4" x14ac:dyDescent="0.25">
      <c r="C108" s="3"/>
      <c r="D108" s="3"/>
    </row>
    <row r="109" spans="3:4" x14ac:dyDescent="0.25">
      <c r="C109" s="3"/>
      <c r="D109" s="3"/>
    </row>
    <row r="110" spans="3:4" x14ac:dyDescent="0.25">
      <c r="C110" s="3"/>
      <c r="D110" s="3"/>
    </row>
    <row r="111" spans="3:4" x14ac:dyDescent="0.25">
      <c r="C111" s="3"/>
      <c r="D111" s="3"/>
    </row>
    <row r="112" spans="3:4" x14ac:dyDescent="0.25">
      <c r="C112" s="3"/>
      <c r="D112" s="3"/>
    </row>
    <row r="113" spans="3:4" x14ac:dyDescent="0.25">
      <c r="C113" s="3"/>
      <c r="D113" s="3"/>
    </row>
    <row r="114" spans="3:4" x14ac:dyDescent="0.25">
      <c r="C114" s="3"/>
      <c r="D114" s="3"/>
    </row>
    <row r="115" spans="3:4" x14ac:dyDescent="0.25">
      <c r="C115" s="3"/>
      <c r="D115" s="3"/>
    </row>
    <row r="116" spans="3:4" x14ac:dyDescent="0.25">
      <c r="C116" s="3"/>
      <c r="D116" s="3"/>
    </row>
    <row r="117" spans="3:4" x14ac:dyDescent="0.25">
      <c r="C117" s="3"/>
      <c r="D117" s="3"/>
    </row>
    <row r="118" spans="3:4" x14ac:dyDescent="0.25">
      <c r="C118" s="3"/>
      <c r="D118" s="3"/>
    </row>
    <row r="119" spans="3:4" x14ac:dyDescent="0.25">
      <c r="C119" s="3"/>
      <c r="D119" s="3"/>
    </row>
    <row r="120" spans="3:4" x14ac:dyDescent="0.25">
      <c r="C120" s="3"/>
      <c r="D120" s="3"/>
    </row>
    <row r="121" spans="3:4" x14ac:dyDescent="0.25">
      <c r="C121" s="3"/>
      <c r="D121" s="3"/>
    </row>
    <row r="122" spans="3:4" x14ac:dyDescent="0.25">
      <c r="C122" s="3"/>
      <c r="D122" s="3"/>
    </row>
    <row r="123" spans="3:4" x14ac:dyDescent="0.25">
      <c r="C123" s="3"/>
      <c r="D123" s="3"/>
    </row>
    <row r="124" spans="3:4" x14ac:dyDescent="0.25">
      <c r="C124" s="3"/>
      <c r="D124" s="3"/>
    </row>
    <row r="125" spans="3:4" x14ac:dyDescent="0.25">
      <c r="C125" s="3"/>
      <c r="D125" s="3"/>
    </row>
    <row r="126" spans="3:4" x14ac:dyDescent="0.25">
      <c r="C126" s="3"/>
      <c r="D126" s="3"/>
    </row>
    <row r="127" spans="3:4" x14ac:dyDescent="0.25">
      <c r="C127" s="3"/>
      <c r="D127" s="3"/>
    </row>
    <row r="128" spans="3:4" x14ac:dyDescent="0.25">
      <c r="C128" s="3"/>
      <c r="D128" s="3"/>
    </row>
    <row r="129" spans="3:4" x14ac:dyDescent="0.25">
      <c r="C129" s="3"/>
      <c r="D129" s="3"/>
    </row>
    <row r="130" spans="3:4" x14ac:dyDescent="0.25">
      <c r="C130" s="3"/>
      <c r="D130" s="3"/>
    </row>
    <row r="131" spans="3:4" x14ac:dyDescent="0.25">
      <c r="C131" s="3"/>
      <c r="D131" s="3"/>
    </row>
    <row r="132" spans="3:4" x14ac:dyDescent="0.25">
      <c r="C132" s="3"/>
      <c r="D132" s="3"/>
    </row>
    <row r="133" spans="3:4" x14ac:dyDescent="0.25">
      <c r="C133" s="3"/>
      <c r="D133" s="3"/>
    </row>
    <row r="134" spans="3:4" x14ac:dyDescent="0.25">
      <c r="C134" s="3"/>
      <c r="D134" s="3"/>
    </row>
    <row r="135" spans="3:4" x14ac:dyDescent="0.25">
      <c r="C135" s="3"/>
      <c r="D135" s="3"/>
    </row>
    <row r="136" spans="3:4" x14ac:dyDescent="0.25">
      <c r="C136" s="3"/>
      <c r="D136" s="3"/>
    </row>
    <row r="137" spans="3:4" x14ac:dyDescent="0.25">
      <c r="C137" s="3"/>
      <c r="D137" s="3"/>
    </row>
    <row r="138" spans="3:4" x14ac:dyDescent="0.25">
      <c r="C138" s="3"/>
      <c r="D138" s="3"/>
    </row>
    <row r="139" spans="3:4" x14ac:dyDescent="0.25">
      <c r="C139" s="3"/>
      <c r="D139" s="3"/>
    </row>
    <row r="140" spans="3:4" x14ac:dyDescent="0.25">
      <c r="C140" s="3"/>
      <c r="D140" s="3"/>
    </row>
    <row r="141" spans="3:4" x14ac:dyDescent="0.25">
      <c r="C141" s="3"/>
      <c r="D141" s="3"/>
    </row>
    <row r="142" spans="3:4" x14ac:dyDescent="0.25">
      <c r="C142" s="3"/>
      <c r="D142" s="3"/>
    </row>
    <row r="143" spans="3:4" x14ac:dyDescent="0.25">
      <c r="C143" s="3"/>
      <c r="D143" s="3"/>
    </row>
    <row r="144" spans="3:4" x14ac:dyDescent="0.25">
      <c r="C144" s="3"/>
      <c r="D144" s="3"/>
    </row>
    <row r="145" spans="3:4" x14ac:dyDescent="0.25">
      <c r="C145" s="3"/>
      <c r="D145" s="3"/>
    </row>
    <row r="146" spans="3:4" x14ac:dyDescent="0.25">
      <c r="C146" s="3"/>
      <c r="D146" s="3"/>
    </row>
    <row r="147" spans="3:4" x14ac:dyDescent="0.25">
      <c r="C147" s="3"/>
      <c r="D147" s="3"/>
    </row>
    <row r="148" spans="3:4" x14ac:dyDescent="0.25">
      <c r="C148" s="3"/>
      <c r="D148" s="3"/>
    </row>
    <row r="149" spans="3:4" x14ac:dyDescent="0.25">
      <c r="C149" s="3"/>
      <c r="D149" s="3"/>
    </row>
    <row r="150" spans="3:4" x14ac:dyDescent="0.25">
      <c r="C150" s="3"/>
      <c r="D150" s="3"/>
    </row>
    <row r="151" spans="3:4" x14ac:dyDescent="0.25">
      <c r="C151" s="3"/>
      <c r="D151" s="3"/>
    </row>
    <row r="152" spans="3:4" x14ac:dyDescent="0.25">
      <c r="C152" s="3"/>
      <c r="D152" s="3"/>
    </row>
    <row r="153" spans="3:4" x14ac:dyDescent="0.25">
      <c r="C153" s="3"/>
      <c r="D153" s="3"/>
    </row>
    <row r="154" spans="3:4" x14ac:dyDescent="0.25">
      <c r="C154" s="3"/>
      <c r="D154" s="3"/>
    </row>
    <row r="155" spans="3:4" x14ac:dyDescent="0.25">
      <c r="C155" s="3"/>
      <c r="D155" s="3"/>
    </row>
    <row r="156" spans="3:4" x14ac:dyDescent="0.25">
      <c r="C156" s="3"/>
      <c r="D156" s="3"/>
    </row>
    <row r="157" spans="3:4" x14ac:dyDescent="0.25">
      <c r="C157" s="3"/>
      <c r="D157" s="3"/>
    </row>
    <row r="158" spans="3:4" x14ac:dyDescent="0.25">
      <c r="C158" s="3"/>
      <c r="D158" s="3"/>
    </row>
    <row r="159" spans="3:4" x14ac:dyDescent="0.25">
      <c r="C159" s="3"/>
      <c r="D159" s="3"/>
    </row>
    <row r="160" spans="3:4" x14ac:dyDescent="0.25">
      <c r="C160" s="3"/>
      <c r="D160" s="3"/>
    </row>
    <row r="161" spans="3:4" x14ac:dyDescent="0.25">
      <c r="C161" s="3"/>
      <c r="D161" s="3"/>
    </row>
    <row r="162" spans="3:4" x14ac:dyDescent="0.25">
      <c r="C162" s="3"/>
      <c r="D162" s="3"/>
    </row>
    <row r="163" spans="3:4" x14ac:dyDescent="0.25">
      <c r="C163" s="3"/>
      <c r="D163" s="3"/>
    </row>
    <row r="164" spans="3:4" x14ac:dyDescent="0.25">
      <c r="C164" s="3"/>
      <c r="D164" s="3"/>
    </row>
    <row r="165" spans="3:4" x14ac:dyDescent="0.25">
      <c r="C165" s="3"/>
      <c r="D165" s="3"/>
    </row>
    <row r="166" spans="3:4" x14ac:dyDescent="0.25">
      <c r="C166" s="3"/>
      <c r="D166" s="3"/>
    </row>
    <row r="167" spans="3:4" x14ac:dyDescent="0.25">
      <c r="C167" s="3"/>
      <c r="D167" s="3"/>
    </row>
    <row r="168" spans="3:4" x14ac:dyDescent="0.25">
      <c r="C168" s="3"/>
      <c r="D168" s="3"/>
    </row>
    <row r="169" spans="3:4" x14ac:dyDescent="0.25">
      <c r="C169" s="3"/>
      <c r="D169" s="3"/>
    </row>
    <row r="170" spans="3:4" x14ac:dyDescent="0.25">
      <c r="C170" s="3"/>
      <c r="D170" s="3"/>
    </row>
    <row r="171" spans="3:4" x14ac:dyDescent="0.25">
      <c r="C171" s="3"/>
      <c r="D171" s="3"/>
    </row>
    <row r="172" spans="3:4" x14ac:dyDescent="0.25">
      <c r="C172" s="3"/>
      <c r="D172" s="3"/>
    </row>
    <row r="173" spans="3:4" x14ac:dyDescent="0.25">
      <c r="C173" s="3"/>
      <c r="D173" s="3"/>
    </row>
    <row r="174" spans="3:4" x14ac:dyDescent="0.25">
      <c r="C174" s="3"/>
      <c r="D174" s="3"/>
    </row>
    <row r="175" spans="3:4" x14ac:dyDescent="0.25">
      <c r="C175" s="3"/>
      <c r="D175" s="3"/>
    </row>
    <row r="176" spans="3:4" x14ac:dyDescent="0.25">
      <c r="C176" s="3"/>
      <c r="D176" s="3"/>
    </row>
    <row r="177" spans="3:4" x14ac:dyDescent="0.25">
      <c r="C177" s="3"/>
      <c r="D177" s="3"/>
    </row>
    <row r="178" spans="3:4" x14ac:dyDescent="0.25">
      <c r="C178" s="3"/>
      <c r="D178" s="3"/>
    </row>
    <row r="179" spans="3:4" x14ac:dyDescent="0.25">
      <c r="C179" s="3"/>
      <c r="D179" s="3"/>
    </row>
    <row r="180" spans="3:4" x14ac:dyDescent="0.25">
      <c r="C180" s="3"/>
      <c r="D180" s="3"/>
    </row>
    <row r="181" spans="3:4" x14ac:dyDescent="0.25">
      <c r="C181" s="3"/>
      <c r="D181" s="3"/>
    </row>
    <row r="182" spans="3:4" x14ac:dyDescent="0.25">
      <c r="C182" s="3"/>
      <c r="D182" s="3"/>
    </row>
    <row r="183" spans="3:4" x14ac:dyDescent="0.25">
      <c r="C183" s="3"/>
      <c r="D183" s="3"/>
    </row>
    <row r="184" spans="3:4" x14ac:dyDescent="0.25">
      <c r="C184" s="3"/>
      <c r="D184" s="3"/>
    </row>
    <row r="185" spans="3:4" x14ac:dyDescent="0.25">
      <c r="C185" s="3"/>
      <c r="D185" s="3"/>
    </row>
    <row r="186" spans="3:4" x14ac:dyDescent="0.25">
      <c r="C186" s="3"/>
      <c r="D186" s="3"/>
    </row>
    <row r="187" spans="3:4" x14ac:dyDescent="0.25">
      <c r="C187" s="3"/>
      <c r="D187" s="3"/>
    </row>
    <row r="188" spans="3:4" x14ac:dyDescent="0.25">
      <c r="C188" s="3"/>
      <c r="D188" s="3"/>
    </row>
    <row r="189" spans="3:4" x14ac:dyDescent="0.25">
      <c r="C189" s="3"/>
      <c r="D189" s="3"/>
    </row>
    <row r="190" spans="3:4" x14ac:dyDescent="0.25">
      <c r="C190" s="3"/>
      <c r="D190" s="3"/>
    </row>
    <row r="191" spans="3:4" x14ac:dyDescent="0.25">
      <c r="C191" s="3"/>
      <c r="D191" s="3"/>
    </row>
    <row r="192" spans="3:4" x14ac:dyDescent="0.25">
      <c r="C192" s="3"/>
      <c r="D192" s="3"/>
    </row>
    <row r="193" spans="3:4" x14ac:dyDescent="0.25">
      <c r="C193" s="3"/>
      <c r="D193" s="3"/>
    </row>
    <row r="194" spans="3:4" x14ac:dyDescent="0.25">
      <c r="C194" s="3"/>
      <c r="D194" s="3"/>
    </row>
    <row r="195" spans="3:4" x14ac:dyDescent="0.25">
      <c r="C195" s="3"/>
      <c r="D195" s="3"/>
    </row>
    <row r="196" spans="3:4" x14ac:dyDescent="0.25">
      <c r="C196" s="3"/>
      <c r="D196" s="3"/>
    </row>
    <row r="197" spans="3:4" x14ac:dyDescent="0.25">
      <c r="C197" s="3"/>
      <c r="D197" s="3"/>
    </row>
    <row r="198" spans="3:4" x14ac:dyDescent="0.25">
      <c r="C198" s="3"/>
      <c r="D198" s="3"/>
    </row>
    <row r="199" spans="3:4" x14ac:dyDescent="0.25">
      <c r="C199" s="3"/>
      <c r="D199" s="3"/>
    </row>
    <row r="200" spans="3:4" x14ac:dyDescent="0.25">
      <c r="C200" s="3"/>
      <c r="D200" s="3"/>
    </row>
    <row r="201" spans="3:4" x14ac:dyDescent="0.25">
      <c r="C201" s="3"/>
      <c r="D201" s="3"/>
    </row>
    <row r="202" spans="3:4" x14ac:dyDescent="0.25">
      <c r="C202" s="3"/>
      <c r="D202" s="3"/>
    </row>
    <row r="203" spans="3:4" x14ac:dyDescent="0.25">
      <c r="C203" s="3"/>
      <c r="D203" s="3"/>
    </row>
    <row r="204" spans="3:4" x14ac:dyDescent="0.25">
      <c r="C204" s="3"/>
      <c r="D204" s="3"/>
    </row>
    <row r="205" spans="3:4" x14ac:dyDescent="0.25">
      <c r="C205" s="3"/>
      <c r="D205" s="3"/>
    </row>
    <row r="206" spans="3:4" x14ac:dyDescent="0.25">
      <c r="C206" s="3"/>
      <c r="D206" s="3"/>
    </row>
    <row r="207" spans="3:4" x14ac:dyDescent="0.25">
      <c r="C207" s="3"/>
      <c r="D207" s="3"/>
    </row>
    <row r="208" spans="3:4" x14ac:dyDescent="0.25">
      <c r="C208" s="3"/>
      <c r="D208" s="3"/>
    </row>
    <row r="209" spans="3:4" x14ac:dyDescent="0.25">
      <c r="C209" s="3"/>
      <c r="D209" s="3"/>
    </row>
    <row r="210" spans="3:4" x14ac:dyDescent="0.25">
      <c r="C210" s="3"/>
      <c r="D210" s="3"/>
    </row>
    <row r="211" spans="3:4" x14ac:dyDescent="0.25">
      <c r="C211" s="3"/>
      <c r="D211" s="3"/>
    </row>
    <row r="212" spans="3:4" x14ac:dyDescent="0.25">
      <c r="C212" s="3"/>
      <c r="D212" s="3"/>
    </row>
    <row r="213" spans="3:4" x14ac:dyDescent="0.25">
      <c r="C213" s="3"/>
      <c r="D213" s="3"/>
    </row>
    <row r="214" spans="3:4" x14ac:dyDescent="0.25">
      <c r="C214" s="3"/>
      <c r="D214" s="3"/>
    </row>
    <row r="215" spans="3:4" x14ac:dyDescent="0.25">
      <c r="C215" s="3"/>
      <c r="D215" s="3"/>
    </row>
    <row r="216" spans="3:4" x14ac:dyDescent="0.25">
      <c r="C216" s="3"/>
      <c r="D216" s="3"/>
    </row>
    <row r="217" spans="3:4" x14ac:dyDescent="0.25">
      <c r="C217" s="3"/>
      <c r="D217" s="3"/>
    </row>
    <row r="218" spans="3:4" x14ac:dyDescent="0.25">
      <c r="C218" s="3"/>
      <c r="D218" s="3"/>
    </row>
    <row r="219" spans="3:4" x14ac:dyDescent="0.25">
      <c r="C219" s="3"/>
      <c r="D219" s="3"/>
    </row>
    <row r="220" spans="3:4" x14ac:dyDescent="0.25">
      <c r="C220" s="3"/>
      <c r="D220" s="3"/>
    </row>
    <row r="221" spans="3:4" x14ac:dyDescent="0.25">
      <c r="C221" s="3"/>
      <c r="D221" s="3"/>
    </row>
    <row r="222" spans="3:4" x14ac:dyDescent="0.25">
      <c r="C222" s="3"/>
      <c r="D222" s="3"/>
    </row>
    <row r="223" spans="3:4" x14ac:dyDescent="0.25">
      <c r="C223" s="3"/>
      <c r="D223" s="3"/>
    </row>
    <row r="224" spans="3:4" x14ac:dyDescent="0.25">
      <c r="C224" s="3"/>
      <c r="D224" s="3"/>
    </row>
    <row r="225" spans="3:4" x14ac:dyDescent="0.25">
      <c r="C225" s="3"/>
      <c r="D225" s="3"/>
    </row>
    <row r="226" spans="3:4" x14ac:dyDescent="0.25">
      <c r="C226" s="3"/>
      <c r="D226" s="3"/>
    </row>
    <row r="227" spans="3:4" x14ac:dyDescent="0.25">
      <c r="C227" s="3"/>
      <c r="D227" s="3"/>
    </row>
    <row r="228" spans="3:4" x14ac:dyDescent="0.25">
      <c r="C228" s="3"/>
      <c r="D228" s="3"/>
    </row>
    <row r="229" spans="3:4" x14ac:dyDescent="0.25">
      <c r="C229" s="3"/>
      <c r="D229" s="3"/>
    </row>
    <row r="230" spans="3:4" x14ac:dyDescent="0.25">
      <c r="C230" s="3"/>
      <c r="D230" s="3"/>
    </row>
    <row r="231" spans="3:4" x14ac:dyDescent="0.25">
      <c r="C231" s="3"/>
      <c r="D231" s="3"/>
    </row>
    <row r="232" spans="3:4" x14ac:dyDescent="0.25">
      <c r="C232" s="3"/>
      <c r="D232" s="3"/>
    </row>
    <row r="233" spans="3:4" x14ac:dyDescent="0.25">
      <c r="C233" s="3"/>
      <c r="D233" s="3"/>
    </row>
    <row r="234" spans="3:4" x14ac:dyDescent="0.25">
      <c r="C234" s="3"/>
      <c r="D234" s="3"/>
    </row>
    <row r="235" spans="3:4" x14ac:dyDescent="0.25">
      <c r="C235" s="3"/>
      <c r="D235" s="3"/>
    </row>
    <row r="236" spans="3:4" x14ac:dyDescent="0.25">
      <c r="C236" s="3"/>
      <c r="D236" s="3"/>
    </row>
    <row r="237" spans="3:4" x14ac:dyDescent="0.25">
      <c r="C237" s="3"/>
      <c r="D237" s="3"/>
    </row>
    <row r="238" spans="3:4" x14ac:dyDescent="0.25">
      <c r="C238" s="3"/>
      <c r="D238" s="3"/>
    </row>
    <row r="239" spans="3:4" x14ac:dyDescent="0.25">
      <c r="C239" s="3"/>
      <c r="D239" s="3"/>
    </row>
    <row r="240" spans="3:4" x14ac:dyDescent="0.25">
      <c r="C240" s="3"/>
      <c r="D240" s="3"/>
    </row>
    <row r="241" spans="3:4" x14ac:dyDescent="0.25">
      <c r="C241" s="3"/>
      <c r="D241" s="3"/>
    </row>
    <row r="242" spans="3:4" x14ac:dyDescent="0.25">
      <c r="C242" s="3"/>
      <c r="D242" s="3"/>
    </row>
    <row r="243" spans="3:4" x14ac:dyDescent="0.25">
      <c r="C243" s="3"/>
      <c r="D243" s="3"/>
    </row>
    <row r="244" spans="3:4" x14ac:dyDescent="0.25">
      <c r="C244" s="3"/>
      <c r="D244" s="3"/>
    </row>
    <row r="245" spans="3:4" x14ac:dyDescent="0.25">
      <c r="C245" s="3"/>
      <c r="D245" s="3"/>
    </row>
    <row r="246" spans="3:4" x14ac:dyDescent="0.25">
      <c r="C246" s="3"/>
      <c r="D246" s="3"/>
    </row>
    <row r="247" spans="3:4" x14ac:dyDescent="0.25">
      <c r="C247" s="3"/>
      <c r="D247" s="3"/>
    </row>
    <row r="248" spans="3:4" x14ac:dyDescent="0.25">
      <c r="C248" s="3"/>
      <c r="D248" s="3"/>
    </row>
    <row r="249" spans="3:4" x14ac:dyDescent="0.25">
      <c r="C249" s="3"/>
      <c r="D249" s="3"/>
    </row>
    <row r="250" spans="3:4" x14ac:dyDescent="0.25">
      <c r="C250" s="3"/>
      <c r="D250" s="3"/>
    </row>
    <row r="251" spans="3:4" x14ac:dyDescent="0.25">
      <c r="C251" s="3"/>
      <c r="D251" s="3"/>
    </row>
    <row r="252" spans="3:4" x14ac:dyDescent="0.25">
      <c r="C252" s="3"/>
      <c r="D252" s="3"/>
    </row>
    <row r="253" spans="3:4" x14ac:dyDescent="0.25">
      <c r="C253" s="3"/>
      <c r="D253" s="3"/>
    </row>
    <row r="254" spans="3:4" x14ac:dyDescent="0.25">
      <c r="C254" s="3"/>
      <c r="D254" s="3"/>
    </row>
    <row r="255" spans="3:4" x14ac:dyDescent="0.25">
      <c r="C255" s="3"/>
      <c r="D255" s="3"/>
    </row>
    <row r="256" spans="3:4" x14ac:dyDescent="0.25">
      <c r="C256" s="3"/>
      <c r="D256" s="3"/>
    </row>
    <row r="257" spans="3:4" x14ac:dyDescent="0.25">
      <c r="C257" s="3"/>
      <c r="D257" s="3"/>
    </row>
    <row r="258" spans="3:4" x14ac:dyDescent="0.25">
      <c r="C258" s="3"/>
      <c r="D258" s="3"/>
    </row>
    <row r="259" spans="3:4" x14ac:dyDescent="0.25">
      <c r="C259" s="3"/>
      <c r="D259" s="3"/>
    </row>
    <row r="260" spans="3:4" x14ac:dyDescent="0.25">
      <c r="C260" s="3"/>
      <c r="D260" s="3"/>
    </row>
    <row r="261" spans="3:4" x14ac:dyDescent="0.25">
      <c r="C261" s="3"/>
      <c r="D261" s="3"/>
    </row>
    <row r="262" spans="3:4" x14ac:dyDescent="0.25">
      <c r="C262" s="3"/>
      <c r="D262" s="3"/>
    </row>
    <row r="263" spans="3:4" x14ac:dyDescent="0.25">
      <c r="C263" s="3"/>
      <c r="D263" s="3"/>
    </row>
    <row r="264" spans="3:4" x14ac:dyDescent="0.25">
      <c r="C264" s="3"/>
      <c r="D264" s="3"/>
    </row>
    <row r="265" spans="3:4" x14ac:dyDescent="0.25">
      <c r="C265" s="3"/>
      <c r="D265" s="3"/>
    </row>
    <row r="266" spans="3:4" x14ac:dyDescent="0.25">
      <c r="C266" s="3"/>
      <c r="D266" s="3"/>
    </row>
    <row r="267" spans="3:4" x14ac:dyDescent="0.25">
      <c r="C267" s="3"/>
      <c r="D267" s="3"/>
    </row>
    <row r="268" spans="3:4" x14ac:dyDescent="0.25">
      <c r="C268" s="3"/>
      <c r="D268" s="3"/>
    </row>
    <row r="269" spans="3:4" x14ac:dyDescent="0.25">
      <c r="C269" s="3"/>
      <c r="D269" s="3"/>
    </row>
    <row r="270" spans="3:4" x14ac:dyDescent="0.25">
      <c r="C270" s="3"/>
      <c r="D270" s="3"/>
    </row>
    <row r="271" spans="3:4" x14ac:dyDescent="0.25">
      <c r="C271" s="3"/>
      <c r="D271" s="3"/>
    </row>
    <row r="272" spans="3:4" x14ac:dyDescent="0.25">
      <c r="C272" s="3"/>
      <c r="D272" s="3"/>
    </row>
    <row r="273" spans="3:4" x14ac:dyDescent="0.25">
      <c r="C273" s="3"/>
      <c r="D273" s="3"/>
    </row>
    <row r="274" spans="3:4" x14ac:dyDescent="0.25">
      <c r="C274" s="3"/>
      <c r="D274" s="3"/>
    </row>
    <row r="275" spans="3:4" x14ac:dyDescent="0.25">
      <c r="C275" s="3"/>
      <c r="D275" s="3"/>
    </row>
    <row r="276" spans="3:4" x14ac:dyDescent="0.25">
      <c r="C276" s="3"/>
      <c r="D276" s="3"/>
    </row>
    <row r="277" spans="3:4" x14ac:dyDescent="0.25">
      <c r="C277" s="3"/>
      <c r="D277" s="3"/>
    </row>
    <row r="278" spans="3:4" x14ac:dyDescent="0.25">
      <c r="C278" s="3"/>
      <c r="D278" s="3"/>
    </row>
    <row r="279" spans="3:4" x14ac:dyDescent="0.25">
      <c r="C279" s="3"/>
      <c r="D279" s="3"/>
    </row>
    <row r="280" spans="3:4" x14ac:dyDescent="0.25">
      <c r="C280" s="3"/>
      <c r="D280" s="3"/>
    </row>
    <row r="281" spans="3:4" x14ac:dyDescent="0.25">
      <c r="C281" s="3"/>
      <c r="D281" s="3"/>
    </row>
    <row r="282" spans="3:4" x14ac:dyDescent="0.25">
      <c r="C282" s="3"/>
      <c r="D282" s="3"/>
    </row>
    <row r="283" spans="3:4" x14ac:dyDescent="0.25">
      <c r="C283" s="3"/>
      <c r="D283" s="3"/>
    </row>
    <row r="284" spans="3:4" x14ac:dyDescent="0.25">
      <c r="C284" s="3"/>
      <c r="D284" s="3"/>
    </row>
    <row r="285" spans="3:4" x14ac:dyDescent="0.25">
      <c r="C285" s="3"/>
      <c r="D285" s="3"/>
    </row>
    <row r="286" spans="3:4" x14ac:dyDescent="0.25">
      <c r="C286" s="3"/>
      <c r="D286" s="3"/>
    </row>
    <row r="287" spans="3:4" x14ac:dyDescent="0.25">
      <c r="C287" s="3"/>
      <c r="D287" s="3"/>
    </row>
    <row r="288" spans="3:4" x14ac:dyDescent="0.25">
      <c r="C288" s="3"/>
      <c r="D288" s="3"/>
    </row>
    <row r="289" spans="3:4" x14ac:dyDescent="0.25">
      <c r="C289" s="3"/>
      <c r="D289" s="3"/>
    </row>
    <row r="290" spans="3:4" x14ac:dyDescent="0.25">
      <c r="C290" s="3"/>
      <c r="D290" s="3"/>
    </row>
    <row r="291" spans="3:4" x14ac:dyDescent="0.25">
      <c r="C291" s="3"/>
      <c r="D291" s="3"/>
    </row>
    <row r="292" spans="3:4" x14ac:dyDescent="0.25">
      <c r="C292" s="3"/>
      <c r="D292" s="3"/>
    </row>
    <row r="293" spans="3:4" x14ac:dyDescent="0.25">
      <c r="C293" s="3"/>
      <c r="D293" s="3"/>
    </row>
    <row r="294" spans="3:4" x14ac:dyDescent="0.25">
      <c r="C294" s="3"/>
      <c r="D294" s="3"/>
    </row>
    <row r="295" spans="3:4" x14ac:dyDescent="0.25">
      <c r="C295" s="3"/>
      <c r="D295" s="3"/>
    </row>
    <row r="296" spans="3:4" x14ac:dyDescent="0.25">
      <c r="C296" s="3"/>
      <c r="D296" s="3"/>
    </row>
    <row r="297" spans="3:4" x14ac:dyDescent="0.25">
      <c r="C297" s="3"/>
      <c r="D297" s="3"/>
    </row>
    <row r="298" spans="3:4" x14ac:dyDescent="0.25">
      <c r="C298" s="3"/>
      <c r="D298" s="3"/>
    </row>
    <row r="299" spans="3:4" x14ac:dyDescent="0.25">
      <c r="C299" s="3"/>
      <c r="D299" s="3"/>
    </row>
    <row r="300" spans="3:4" x14ac:dyDescent="0.25">
      <c r="C300" s="3"/>
      <c r="D300" s="3"/>
    </row>
    <row r="301" spans="3:4" x14ac:dyDescent="0.25">
      <c r="C301" s="3"/>
      <c r="D301" s="3"/>
    </row>
    <row r="302" spans="3:4" x14ac:dyDescent="0.25">
      <c r="C302" s="3"/>
      <c r="D302" s="3"/>
    </row>
    <row r="303" spans="3:4" x14ac:dyDescent="0.25">
      <c r="C303" s="3"/>
      <c r="D303" s="3"/>
    </row>
    <row r="304" spans="3:4" x14ac:dyDescent="0.25">
      <c r="C304" s="3"/>
      <c r="D304" s="3"/>
    </row>
    <row r="305" spans="3:4" x14ac:dyDescent="0.25">
      <c r="C305" s="3"/>
      <c r="D305" s="3"/>
    </row>
    <row r="306" spans="3:4" x14ac:dyDescent="0.25">
      <c r="C306" s="3"/>
      <c r="D306" s="3"/>
    </row>
    <row r="307" spans="3:4" x14ac:dyDescent="0.25">
      <c r="C307" s="3"/>
      <c r="D307" s="3"/>
    </row>
    <row r="308" spans="3:4" x14ac:dyDescent="0.25">
      <c r="C308" s="3"/>
      <c r="D308" s="3"/>
    </row>
    <row r="309" spans="3:4" x14ac:dyDescent="0.25">
      <c r="C309" s="3"/>
      <c r="D309" s="3"/>
    </row>
    <row r="310" spans="3:4" x14ac:dyDescent="0.25">
      <c r="C310" s="3"/>
      <c r="D310" s="3"/>
    </row>
    <row r="311" spans="3:4" x14ac:dyDescent="0.25">
      <c r="C311" s="3"/>
      <c r="D311" s="3"/>
    </row>
    <row r="312" spans="3:4" x14ac:dyDescent="0.25">
      <c r="C312" s="3"/>
      <c r="D312" s="3"/>
    </row>
    <row r="313" spans="3:4" x14ac:dyDescent="0.25">
      <c r="C313" s="3"/>
      <c r="D313" s="3"/>
    </row>
    <row r="314" spans="3:4" x14ac:dyDescent="0.25">
      <c r="C314" s="3"/>
      <c r="D314" s="3"/>
    </row>
    <row r="315" spans="3:4" x14ac:dyDescent="0.25">
      <c r="C315" s="3"/>
      <c r="D315" s="3"/>
    </row>
    <row r="316" spans="3:4" x14ac:dyDescent="0.25">
      <c r="C316" s="3"/>
      <c r="D316" s="3"/>
    </row>
    <row r="317" spans="3:4" x14ac:dyDescent="0.25">
      <c r="C317" s="3"/>
      <c r="D317" s="3"/>
    </row>
    <row r="318" spans="3:4" x14ac:dyDescent="0.25">
      <c r="C318" s="3"/>
      <c r="D318" s="3"/>
    </row>
    <row r="319" spans="3:4" x14ac:dyDescent="0.25">
      <c r="C319" s="3"/>
      <c r="D319" s="3"/>
    </row>
    <row r="320" spans="3:4" x14ac:dyDescent="0.25">
      <c r="C320" s="3"/>
      <c r="D320" s="3"/>
    </row>
    <row r="321" spans="3:4" x14ac:dyDescent="0.25">
      <c r="C321" s="3"/>
      <c r="D321" s="3"/>
    </row>
    <row r="322" spans="3:4" x14ac:dyDescent="0.25">
      <c r="C322" s="3"/>
      <c r="D322" s="3"/>
    </row>
    <row r="323" spans="3:4" x14ac:dyDescent="0.25">
      <c r="C323" s="3"/>
      <c r="D323" s="3"/>
    </row>
    <row r="324" spans="3:4" x14ac:dyDescent="0.25">
      <c r="C324" s="3"/>
      <c r="D324" s="3"/>
    </row>
    <row r="325" spans="3:4" x14ac:dyDescent="0.25">
      <c r="C325" s="3"/>
      <c r="D325" s="3"/>
    </row>
    <row r="326" spans="3:4" x14ac:dyDescent="0.25">
      <c r="C326" s="3"/>
      <c r="D326" s="3"/>
    </row>
    <row r="327" spans="3:4" x14ac:dyDescent="0.25">
      <c r="C327" s="3"/>
      <c r="D327" s="3"/>
    </row>
    <row r="328" spans="3:4" x14ac:dyDescent="0.25">
      <c r="C328" s="3"/>
      <c r="D328" s="3"/>
    </row>
    <row r="329" spans="3:4" x14ac:dyDescent="0.25">
      <c r="C329" s="3"/>
      <c r="D329" s="3"/>
    </row>
    <row r="330" spans="3:4" x14ac:dyDescent="0.25">
      <c r="C330" s="3"/>
      <c r="D330" s="3"/>
    </row>
    <row r="331" spans="3:4" x14ac:dyDescent="0.25">
      <c r="C331" s="3"/>
      <c r="D331" s="3"/>
    </row>
    <row r="332" spans="3:4" x14ac:dyDescent="0.25">
      <c r="C332" s="3"/>
      <c r="D332" s="3"/>
    </row>
    <row r="333" spans="3:4" x14ac:dyDescent="0.25">
      <c r="C333" s="3"/>
      <c r="D333" s="3"/>
    </row>
    <row r="334" spans="3:4" x14ac:dyDescent="0.25">
      <c r="C334" s="3"/>
      <c r="D334" s="3"/>
    </row>
    <row r="335" spans="3:4" x14ac:dyDescent="0.25">
      <c r="C335" s="3"/>
      <c r="D335" s="3"/>
    </row>
    <row r="336" spans="3:4" x14ac:dyDescent="0.25">
      <c r="C336" s="3"/>
      <c r="D336" s="3"/>
    </row>
    <row r="337" spans="3:4" x14ac:dyDescent="0.25">
      <c r="C337" s="3"/>
      <c r="D337" s="3"/>
    </row>
    <row r="338" spans="3:4" x14ac:dyDescent="0.25">
      <c r="C338" s="3"/>
      <c r="D338" s="3"/>
    </row>
    <row r="339" spans="3:4" x14ac:dyDescent="0.25">
      <c r="C339" s="3"/>
      <c r="D339" s="3"/>
    </row>
    <row r="340" spans="3:4" x14ac:dyDescent="0.25">
      <c r="C340" s="3"/>
      <c r="D340" s="3"/>
    </row>
    <row r="341" spans="3:4" x14ac:dyDescent="0.25">
      <c r="C341" s="3"/>
      <c r="D341" s="3"/>
    </row>
    <row r="342" spans="3:4" x14ac:dyDescent="0.25">
      <c r="C342" s="3"/>
      <c r="D342" s="3"/>
    </row>
    <row r="343" spans="3:4" x14ac:dyDescent="0.25">
      <c r="C343" s="3"/>
      <c r="D343" s="3"/>
    </row>
    <row r="344" spans="3:4" x14ac:dyDescent="0.25">
      <c r="C344" s="3"/>
      <c r="D344" s="3"/>
    </row>
    <row r="345" spans="3:4" x14ac:dyDescent="0.25">
      <c r="C345" s="3"/>
      <c r="D345" s="3"/>
    </row>
    <row r="346" spans="3:4" x14ac:dyDescent="0.25">
      <c r="C346" s="3"/>
      <c r="D346" s="3"/>
    </row>
    <row r="347" spans="3:4" x14ac:dyDescent="0.25">
      <c r="C347" s="3"/>
      <c r="D347" s="3"/>
    </row>
    <row r="348" spans="3:4" x14ac:dyDescent="0.25">
      <c r="C348" s="3"/>
      <c r="D348" s="3"/>
    </row>
    <row r="349" spans="3:4" x14ac:dyDescent="0.25">
      <c r="C349" s="3"/>
      <c r="D349" s="3"/>
    </row>
    <row r="350" spans="3:4" x14ac:dyDescent="0.25">
      <c r="C350" s="3"/>
      <c r="D350" s="3"/>
    </row>
    <row r="351" spans="3:4" x14ac:dyDescent="0.25">
      <c r="C351" s="3"/>
      <c r="D351" s="3"/>
    </row>
    <row r="352" spans="3:4" x14ac:dyDescent="0.25">
      <c r="C352" s="3"/>
      <c r="D352" s="3"/>
    </row>
    <row r="353" spans="3:4" x14ac:dyDescent="0.25">
      <c r="C353" s="3"/>
      <c r="D353" s="3"/>
    </row>
    <row r="354" spans="3:4" x14ac:dyDescent="0.25">
      <c r="C354" s="3"/>
      <c r="D354" s="3"/>
    </row>
    <row r="355" spans="3:4" x14ac:dyDescent="0.25">
      <c r="C355" s="3"/>
      <c r="D355" s="3"/>
    </row>
    <row r="356" spans="3:4" x14ac:dyDescent="0.25">
      <c r="C356" s="3"/>
      <c r="D356" s="3"/>
    </row>
    <row r="357" spans="3:4" x14ac:dyDescent="0.25">
      <c r="C357" s="3"/>
      <c r="D357" s="3"/>
    </row>
    <row r="358" spans="3:4" x14ac:dyDescent="0.25">
      <c r="C358" s="3"/>
      <c r="D358" s="3"/>
    </row>
    <row r="359" spans="3:4" x14ac:dyDescent="0.25">
      <c r="C359" s="3"/>
      <c r="D359" s="3"/>
    </row>
    <row r="360" spans="3:4" x14ac:dyDescent="0.25">
      <c r="C360" s="3"/>
      <c r="D360" s="3"/>
    </row>
    <row r="361" spans="3:4" x14ac:dyDescent="0.25">
      <c r="C361" s="3"/>
      <c r="D361" s="3"/>
    </row>
    <row r="362" spans="3:4" x14ac:dyDescent="0.25">
      <c r="C362" s="3"/>
      <c r="D362" s="3"/>
    </row>
    <row r="363" spans="3:4" x14ac:dyDescent="0.25">
      <c r="C363" s="3"/>
      <c r="D363" s="3"/>
    </row>
    <row r="364" spans="3:4" x14ac:dyDescent="0.25">
      <c r="C364" s="3"/>
      <c r="D364" s="3"/>
    </row>
    <row r="365" spans="3:4" x14ac:dyDescent="0.25">
      <c r="C365" s="3"/>
      <c r="D365" s="3"/>
    </row>
    <row r="366" spans="3:4" x14ac:dyDescent="0.25">
      <c r="C366" s="3"/>
      <c r="D366" s="3"/>
    </row>
    <row r="367" spans="3:4" x14ac:dyDescent="0.25">
      <c r="C367" s="3"/>
      <c r="D367" s="3"/>
    </row>
    <row r="368" spans="3:4" x14ac:dyDescent="0.25">
      <c r="C368" s="3"/>
      <c r="D368" s="3"/>
    </row>
    <row r="369" spans="3:4" x14ac:dyDescent="0.25">
      <c r="C369" s="3"/>
      <c r="D369" s="3"/>
    </row>
    <row r="370" spans="3:4" x14ac:dyDescent="0.25">
      <c r="C370" s="3"/>
      <c r="D370" s="3"/>
    </row>
    <row r="371" spans="3:4" x14ac:dyDescent="0.25">
      <c r="C371" s="3"/>
      <c r="D371" s="3"/>
    </row>
    <row r="372" spans="3:4" x14ac:dyDescent="0.25">
      <c r="C372" s="3"/>
      <c r="D372" s="3"/>
    </row>
    <row r="373" spans="3:4" x14ac:dyDescent="0.25">
      <c r="C373" s="3"/>
      <c r="D373" s="3"/>
    </row>
    <row r="374" spans="3:4" x14ac:dyDescent="0.25">
      <c r="C374" s="3"/>
      <c r="D374" s="3"/>
    </row>
    <row r="375" spans="3:4" x14ac:dyDescent="0.25">
      <c r="C375" s="3"/>
      <c r="D375" s="3"/>
    </row>
    <row r="376" spans="3:4" x14ac:dyDescent="0.25">
      <c r="C376" s="3"/>
      <c r="D376" s="3"/>
    </row>
    <row r="377" spans="3:4" x14ac:dyDescent="0.25">
      <c r="C377" s="3"/>
      <c r="D377" s="3"/>
    </row>
    <row r="378" spans="3:4" x14ac:dyDescent="0.25">
      <c r="C378" s="3"/>
      <c r="D378" s="3"/>
    </row>
    <row r="379" spans="3:4" x14ac:dyDescent="0.25">
      <c r="C379" s="3"/>
      <c r="D379" s="3"/>
    </row>
    <row r="380" spans="3:4" x14ac:dyDescent="0.25">
      <c r="C380" s="3"/>
      <c r="D380" s="3"/>
    </row>
    <row r="381" spans="3:4" x14ac:dyDescent="0.25">
      <c r="C381" s="3"/>
      <c r="D381" s="3"/>
    </row>
    <row r="382" spans="3:4" x14ac:dyDescent="0.25">
      <c r="C382" s="3"/>
      <c r="D382" s="3"/>
    </row>
    <row r="383" spans="3:4" x14ac:dyDescent="0.25">
      <c r="C383" s="3"/>
      <c r="D383" s="3"/>
    </row>
    <row r="384" spans="3:4" x14ac:dyDescent="0.25">
      <c r="C384" s="3"/>
      <c r="D384" s="3"/>
    </row>
    <row r="385" spans="3:4" x14ac:dyDescent="0.25">
      <c r="C385" s="3"/>
      <c r="D385" s="3"/>
    </row>
    <row r="386" spans="3:4" x14ac:dyDescent="0.25">
      <c r="C386" s="3"/>
      <c r="D386" s="3"/>
    </row>
    <row r="387" spans="3:4" x14ac:dyDescent="0.25">
      <c r="C387" s="3"/>
      <c r="D387" s="3"/>
    </row>
    <row r="388" spans="3:4" x14ac:dyDescent="0.25">
      <c r="C388" s="3"/>
      <c r="D388" s="3"/>
    </row>
    <row r="389" spans="3:4" x14ac:dyDescent="0.25">
      <c r="C389" s="3"/>
      <c r="D389" s="3"/>
    </row>
    <row r="390" spans="3:4" x14ac:dyDescent="0.25">
      <c r="C390" s="3"/>
      <c r="D390" s="3"/>
    </row>
    <row r="391" spans="3:4" x14ac:dyDescent="0.25">
      <c r="C391" s="3"/>
      <c r="D391" s="3"/>
    </row>
    <row r="392" spans="3:4" x14ac:dyDescent="0.25">
      <c r="C392" s="3"/>
      <c r="D392" s="3"/>
    </row>
    <row r="393" spans="3:4" x14ac:dyDescent="0.25">
      <c r="C393" s="3"/>
      <c r="D393" s="3"/>
    </row>
    <row r="394" spans="3:4" x14ac:dyDescent="0.25">
      <c r="C394" s="3"/>
      <c r="D394" s="3"/>
    </row>
    <row r="395" spans="3:4" x14ac:dyDescent="0.25">
      <c r="C395" s="3"/>
      <c r="D395" s="3"/>
    </row>
    <row r="396" spans="3:4" x14ac:dyDescent="0.25">
      <c r="C396" s="3"/>
      <c r="D396" s="3"/>
    </row>
    <row r="397" spans="3:4" x14ac:dyDescent="0.25">
      <c r="C397" s="3"/>
      <c r="D397" s="3"/>
    </row>
    <row r="398" spans="3:4" x14ac:dyDescent="0.25">
      <c r="C398" s="3"/>
      <c r="D398" s="3"/>
    </row>
    <row r="399" spans="3:4" x14ac:dyDescent="0.25">
      <c r="C399" s="3"/>
      <c r="D399" s="3"/>
    </row>
    <row r="400" spans="3:4" x14ac:dyDescent="0.25">
      <c r="C400" s="3"/>
      <c r="D400" s="3"/>
    </row>
    <row r="401" spans="3:4" x14ac:dyDescent="0.25">
      <c r="C401" s="3"/>
      <c r="D401" s="3"/>
    </row>
    <row r="402" spans="3:4" x14ac:dyDescent="0.25">
      <c r="C402" s="3"/>
      <c r="D402" s="3"/>
    </row>
    <row r="403" spans="3:4" x14ac:dyDescent="0.25">
      <c r="C403" s="3"/>
      <c r="D403" s="3"/>
    </row>
    <row r="404" spans="3:4" x14ac:dyDescent="0.25">
      <c r="C404" s="3"/>
      <c r="D404" s="3"/>
    </row>
    <row r="405" spans="3:4" x14ac:dyDescent="0.25">
      <c r="C405" s="3"/>
      <c r="D405" s="3"/>
    </row>
    <row r="406" spans="3:4" x14ac:dyDescent="0.25">
      <c r="C406" s="3"/>
      <c r="D406" s="3"/>
    </row>
    <row r="407" spans="3:4" x14ac:dyDescent="0.25">
      <c r="C407" s="3"/>
      <c r="D407" s="3"/>
    </row>
    <row r="408" spans="3:4" x14ac:dyDescent="0.25">
      <c r="C408" s="3"/>
      <c r="D408" s="3"/>
    </row>
    <row r="409" spans="3:4" x14ac:dyDescent="0.25">
      <c r="C409" s="3"/>
      <c r="D409" s="3"/>
    </row>
    <row r="410" spans="3:4" x14ac:dyDescent="0.25">
      <c r="C410" s="3"/>
      <c r="D410" s="3"/>
    </row>
    <row r="411" spans="3:4" x14ac:dyDescent="0.25">
      <c r="C411" s="3"/>
      <c r="D411" s="3"/>
    </row>
    <row r="412" spans="3:4" x14ac:dyDescent="0.25">
      <c r="C412" s="3"/>
      <c r="D412" s="3"/>
    </row>
    <row r="413" spans="3:4" x14ac:dyDescent="0.25">
      <c r="C413" s="3"/>
      <c r="D413" s="3"/>
    </row>
    <row r="414" spans="3:4" x14ac:dyDescent="0.25">
      <c r="C414" s="3"/>
      <c r="D414" s="3"/>
    </row>
    <row r="415" spans="3:4" x14ac:dyDescent="0.25">
      <c r="C415" s="3"/>
      <c r="D415" s="3"/>
    </row>
    <row r="416" spans="3:4" x14ac:dyDescent="0.25">
      <c r="C416" s="3"/>
      <c r="D416" s="3"/>
    </row>
    <row r="417" spans="3:4" x14ac:dyDescent="0.25">
      <c r="C417" s="3"/>
      <c r="D417" s="3"/>
    </row>
    <row r="418" spans="3:4" x14ac:dyDescent="0.25">
      <c r="C418" s="3"/>
      <c r="D418" s="3"/>
    </row>
    <row r="419" spans="3:4" x14ac:dyDescent="0.25">
      <c r="C419" s="3"/>
      <c r="D419" s="3"/>
    </row>
    <row r="420" spans="3:4" x14ac:dyDescent="0.25">
      <c r="C420" s="3"/>
      <c r="D420" s="3"/>
    </row>
    <row r="421" spans="3:4" x14ac:dyDescent="0.25">
      <c r="C421" s="3"/>
      <c r="D421" s="3"/>
    </row>
    <row r="422" spans="3:4" x14ac:dyDescent="0.25">
      <c r="C422" s="3"/>
      <c r="D422" s="3"/>
    </row>
    <row r="423" spans="3:4" x14ac:dyDescent="0.25">
      <c r="C423" s="3"/>
      <c r="D423" s="3"/>
    </row>
    <row r="424" spans="3:4" x14ac:dyDescent="0.25">
      <c r="C424" s="3"/>
      <c r="D424" s="3"/>
    </row>
    <row r="425" spans="3:4" x14ac:dyDescent="0.25">
      <c r="C425" s="3"/>
      <c r="D425" s="3"/>
    </row>
    <row r="426" spans="3:4" x14ac:dyDescent="0.25">
      <c r="C426" s="3"/>
      <c r="D426" s="3"/>
    </row>
    <row r="427" spans="3:4" x14ac:dyDescent="0.25">
      <c r="C427" s="3"/>
      <c r="D427" s="3"/>
    </row>
    <row r="428" spans="3:4" x14ac:dyDescent="0.25">
      <c r="C428" s="3"/>
      <c r="D428" s="3"/>
    </row>
    <row r="429" spans="3:4" x14ac:dyDescent="0.25">
      <c r="C429" s="3"/>
      <c r="D429" s="3"/>
    </row>
    <row r="430" spans="3:4" x14ac:dyDescent="0.25">
      <c r="C430" s="3"/>
      <c r="D430" s="3"/>
    </row>
    <row r="431" spans="3:4" x14ac:dyDescent="0.25">
      <c r="C431" s="3"/>
      <c r="D431" s="3"/>
    </row>
    <row r="432" spans="3:4" x14ac:dyDescent="0.25">
      <c r="C432" s="3"/>
      <c r="D432" s="3"/>
    </row>
    <row r="433" spans="3:4" x14ac:dyDescent="0.25">
      <c r="C433" s="3"/>
      <c r="D433" s="3"/>
    </row>
    <row r="434" spans="3:4" x14ac:dyDescent="0.25">
      <c r="C434" s="3"/>
      <c r="D434" s="3"/>
    </row>
    <row r="435" spans="3:4" x14ac:dyDescent="0.25">
      <c r="C435" s="3"/>
      <c r="D435" s="3"/>
    </row>
    <row r="436" spans="3:4" x14ac:dyDescent="0.25">
      <c r="C436" s="3"/>
      <c r="D436" s="3"/>
    </row>
    <row r="437" spans="3:4" x14ac:dyDescent="0.25">
      <c r="C437" s="3"/>
      <c r="D437" s="3"/>
    </row>
    <row r="438" spans="3:4" x14ac:dyDescent="0.25">
      <c r="C438" s="3"/>
      <c r="D438" s="3"/>
    </row>
    <row r="439" spans="3:4" x14ac:dyDescent="0.25">
      <c r="C439" s="3"/>
      <c r="D439" s="3"/>
    </row>
    <row r="440" spans="3:4" x14ac:dyDescent="0.25">
      <c r="C440" s="3"/>
      <c r="D440" s="3"/>
    </row>
    <row r="441" spans="3:4" x14ac:dyDescent="0.25">
      <c r="C441" s="3"/>
      <c r="D441" s="3"/>
    </row>
    <row r="442" spans="3:4" x14ac:dyDescent="0.25">
      <c r="C442" s="3"/>
      <c r="D442" s="3"/>
    </row>
    <row r="443" spans="3:4" x14ac:dyDescent="0.25">
      <c r="C443" s="3"/>
      <c r="D443" s="3"/>
    </row>
    <row r="444" spans="3:4" x14ac:dyDescent="0.25">
      <c r="C444" s="3"/>
      <c r="D444" s="3"/>
    </row>
    <row r="445" spans="3:4" x14ac:dyDescent="0.25">
      <c r="C445" s="3"/>
      <c r="D445" s="3"/>
    </row>
    <row r="446" spans="3:4" x14ac:dyDescent="0.25">
      <c r="C446" s="3"/>
      <c r="D446" s="3"/>
    </row>
    <row r="447" spans="3:4" x14ac:dyDescent="0.25">
      <c r="C447" s="3"/>
      <c r="D447" s="3"/>
    </row>
    <row r="448" spans="3:4" x14ac:dyDescent="0.25">
      <c r="C448" s="3"/>
      <c r="D448" s="3"/>
    </row>
    <row r="449" spans="3:4" x14ac:dyDescent="0.25">
      <c r="C449" s="3"/>
      <c r="D449" s="3"/>
    </row>
    <row r="450" spans="3:4" x14ac:dyDescent="0.25">
      <c r="C450" s="3"/>
      <c r="D450" s="3"/>
    </row>
    <row r="451" spans="3:4" x14ac:dyDescent="0.25">
      <c r="C451" s="3"/>
      <c r="D451" s="3"/>
    </row>
    <row r="452" spans="3:4" x14ac:dyDescent="0.25">
      <c r="C452" s="3"/>
      <c r="D452" s="3"/>
    </row>
    <row r="453" spans="3:4" x14ac:dyDescent="0.25">
      <c r="C453" s="3"/>
      <c r="D453" s="3"/>
    </row>
    <row r="454" spans="3:4" x14ac:dyDescent="0.25">
      <c r="C454" s="3"/>
      <c r="D454" s="3"/>
    </row>
    <row r="455" spans="3:4" x14ac:dyDescent="0.25">
      <c r="C455" s="3"/>
      <c r="D455" s="3"/>
    </row>
    <row r="456" spans="3:4" x14ac:dyDescent="0.25">
      <c r="C456" s="3"/>
      <c r="D456" s="3"/>
    </row>
    <row r="457" spans="3:4" x14ac:dyDescent="0.25">
      <c r="C457" s="3"/>
      <c r="D457" s="3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E11:BF14" name="Range4_7_3"/>
    <protectedRange sqref="CC12" name="Range5_1_1_1"/>
    <protectedRange sqref="CN11:CN14" name="Range5_4_2"/>
    <protectedRange sqref="CR12 CR14" name="Range5_6_2"/>
    <protectedRange sqref="CZ14 CZ11:CZ12" name="Range5_9_3"/>
    <protectedRange sqref="DH14:DI14 DH11:DI12" name="Range5_12_2"/>
    <protectedRange sqref="DP14 DS12" name="Range6_4"/>
    <protectedRange sqref="DQ14 DT11:DT12" name="Range6_1_1_1"/>
    <protectedRange sqref="BD14 BD11:BD12" name="Range4_7_1_2"/>
    <protectedRange sqref="CM14 CM11:CM12" name="Range5_4_1_1"/>
    <protectedRange sqref="CY12 CY14" name="Range5_9_1_2"/>
    <protectedRange sqref="DO14 DR11:DR12 DS11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CC13" name="Range5_1_1_1_1_1"/>
    <protectedRange sqref="CR13" name="Range5_6_1_1"/>
    <protectedRange sqref="CZ13" name="Range5_9_2_1"/>
    <protectedRange sqref="DH13:DI13" name="Range5_12_1_1"/>
    <protectedRange sqref="DT13" name="Range6_1_1_1_1"/>
    <protectedRange sqref="BD13" name="Range4_7_1_1_1"/>
    <protectedRange sqref="CM13" name="Range5_4_1_1_2"/>
    <protectedRange sqref="CY13" name="Range5_9_1_1_1"/>
    <protectedRange sqref="DR13:DS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2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Z13" name="Range6_5"/>
  </protectedRanges>
  <mergeCells count="136">
    <mergeCell ref="A15:B15"/>
    <mergeCell ref="EG8:EG9"/>
    <mergeCell ref="EH8:EH9"/>
    <mergeCell ref="EI8:EJ8"/>
    <mergeCell ref="DX8:DX9"/>
    <mergeCell ref="DY8:DZ8"/>
    <mergeCell ref="EA8:EA9"/>
    <mergeCell ref="EB8:EC8"/>
    <mergeCell ref="ED8:ED9"/>
    <mergeCell ref="EE8:EF8"/>
    <mergeCell ref="DO8:DO9"/>
    <mergeCell ref="DP8:DQ8"/>
    <mergeCell ref="DR8:DR9"/>
    <mergeCell ref="DS8:DT8"/>
    <mergeCell ref="DU8:DU9"/>
    <mergeCell ref="DV8:DW8"/>
    <mergeCell ref="DF8:DG8"/>
    <mergeCell ref="DH8:DH9"/>
    <mergeCell ref="DI8:DJ8"/>
    <mergeCell ref="DK8:DK9"/>
    <mergeCell ref="DL8:DL9"/>
    <mergeCell ref="DM8:DN8"/>
    <mergeCell ref="CW8:CX8"/>
    <mergeCell ref="CY8:CY9"/>
    <mergeCell ref="CZ8:DA8"/>
    <mergeCell ref="DB8:DB9"/>
    <mergeCell ref="DC8:DD8"/>
    <mergeCell ref="DE8:DE9"/>
    <mergeCell ref="CN8:CO8"/>
    <mergeCell ref="CP8:CP9"/>
    <mergeCell ref="CQ8:CR8"/>
    <mergeCell ref="CS8:CS9"/>
    <mergeCell ref="CT8:CU8"/>
    <mergeCell ref="CV8:CV9"/>
    <mergeCell ref="CG8:CG9"/>
    <mergeCell ref="CH8:CI8"/>
    <mergeCell ref="CJ8:CJ9"/>
    <mergeCell ref="CK8:CL8"/>
    <mergeCell ref="CM8:CM9"/>
    <mergeCell ref="BT8:BW8"/>
    <mergeCell ref="BX8:BX9"/>
    <mergeCell ref="BY8:BZ8"/>
    <mergeCell ref="CA8:CA9"/>
    <mergeCell ref="CB8:CC8"/>
    <mergeCell ref="CD8:CD9"/>
    <mergeCell ref="BQ8:BR8"/>
    <mergeCell ref="BS8:BS9"/>
    <mergeCell ref="BB8:BC8"/>
    <mergeCell ref="BD8:BD9"/>
    <mergeCell ref="BE8:BF8"/>
    <mergeCell ref="BG8:BG9"/>
    <mergeCell ref="BH8:BI8"/>
    <mergeCell ref="BJ8:BJ9"/>
    <mergeCell ref="CE8:CF8"/>
    <mergeCell ref="AD8:AD9"/>
    <mergeCell ref="AE8:AH8"/>
    <mergeCell ref="AI8:AI9"/>
    <mergeCell ref="AJ8:AM8"/>
    <mergeCell ref="AN8:AN9"/>
    <mergeCell ref="BK8:BL8"/>
    <mergeCell ref="BM8:BM9"/>
    <mergeCell ref="BN8:BO8"/>
    <mergeCell ref="BP8:BP9"/>
    <mergeCell ref="T8:T9"/>
    <mergeCell ref="U8:X8"/>
    <mergeCell ref="Y8:Y9"/>
    <mergeCell ref="CG7:CI7"/>
    <mergeCell ref="CJ7:CL7"/>
    <mergeCell ref="CM7:CO7"/>
    <mergeCell ref="CP7:CR7"/>
    <mergeCell ref="CS7:CU7"/>
    <mergeCell ref="CV7:CX7"/>
    <mergeCell ref="BJ7:BL7"/>
    <mergeCell ref="BM7:BO7"/>
    <mergeCell ref="BS7:BW7"/>
    <mergeCell ref="BX7:BZ7"/>
    <mergeCell ref="CA7:CC7"/>
    <mergeCell ref="CD7:CF7"/>
    <mergeCell ref="AN7:AR7"/>
    <mergeCell ref="AS7:AW7"/>
    <mergeCell ref="AO8:AR8"/>
    <mergeCell ref="AS8:AS9"/>
    <mergeCell ref="AT8:AW8"/>
    <mergeCell ref="AX8:AX9"/>
    <mergeCell ref="AY8:AZ8"/>
    <mergeCell ref="BA8:BA9"/>
    <mergeCell ref="Z8:AC8"/>
    <mergeCell ref="AX7:AZ7"/>
    <mergeCell ref="BA7:BC7"/>
    <mergeCell ref="BD7:BF7"/>
    <mergeCell ref="BG7:BI7"/>
    <mergeCell ref="DO6:DT7"/>
    <mergeCell ref="DU6:DW7"/>
    <mergeCell ref="DX6:DZ7"/>
    <mergeCell ref="EA6:EC7"/>
    <mergeCell ref="ED6:EF7"/>
    <mergeCell ref="CY7:DA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O7:S7"/>
    <mergeCell ref="T7:X7"/>
    <mergeCell ref="Y7:AC7"/>
    <mergeCell ref="AD7:AH7"/>
    <mergeCell ref="AI7:AM7"/>
    <mergeCell ref="DO5:EF5"/>
    <mergeCell ref="EG5:EG7"/>
    <mergeCell ref="EH5:EJ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48"/>
  <sheetViews>
    <sheetView zoomScale="110" zoomScaleNormal="11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T19" sqref="AT19"/>
    </sheetView>
  </sheetViews>
  <sheetFormatPr defaultColWidth="11.140625" defaultRowHeight="17.25" x14ac:dyDescent="0.3"/>
  <cols>
    <col min="1" max="1" width="2.7109375" style="58" customWidth="1"/>
    <col min="2" max="2" width="10.42578125" style="58" customWidth="1"/>
    <col min="3" max="3" width="9.7109375" style="58" customWidth="1"/>
    <col min="4" max="4" width="10.5703125" style="58" customWidth="1"/>
    <col min="5" max="6" width="10.140625" style="58" customWidth="1"/>
    <col min="7" max="7" width="9.85546875" style="58" customWidth="1"/>
    <col min="8" max="8" width="9.140625" style="58" customWidth="1"/>
    <col min="9" max="9" width="9.7109375" style="58" customWidth="1"/>
    <col min="10" max="10" width="9.85546875" style="58" customWidth="1"/>
    <col min="11" max="11" width="8.42578125" style="58" customWidth="1"/>
    <col min="12" max="12" width="7.85546875" style="58" customWidth="1"/>
    <col min="13" max="13" width="9.7109375" style="58" customWidth="1"/>
    <col min="14" max="14" width="8.85546875" style="58" customWidth="1"/>
    <col min="15" max="15" width="8.5703125" style="58" customWidth="1"/>
    <col min="16" max="16" width="7.7109375" style="58" customWidth="1"/>
    <col min="17" max="17" width="8.28515625" style="58" customWidth="1"/>
    <col min="18" max="18" width="7.7109375" style="58" customWidth="1"/>
    <col min="19" max="19" width="8" style="58" customWidth="1"/>
    <col min="20" max="20" width="7.140625" style="58" customWidth="1"/>
    <col min="21" max="21" width="7.42578125" style="58" customWidth="1"/>
    <col min="22" max="22" width="5.42578125" style="58" customWidth="1"/>
    <col min="23" max="23" width="4.28515625" style="58" customWidth="1"/>
    <col min="24" max="24" width="3.85546875" style="58" customWidth="1"/>
    <col min="25" max="26" width="7.140625" style="58" hidden="1" customWidth="1"/>
    <col min="27" max="28" width="0.85546875" style="58" hidden="1" customWidth="1"/>
    <col min="29" max="29" width="8.140625" style="58" customWidth="1"/>
    <col min="30" max="30" width="7.85546875" style="58" customWidth="1"/>
    <col min="31" max="31" width="8.85546875" style="58" customWidth="1"/>
    <col min="32" max="32" width="9.140625" style="58" customWidth="1"/>
    <col min="33" max="36" width="3.5703125" style="58" customWidth="1"/>
    <col min="37" max="37" width="7.42578125" style="58" customWidth="1"/>
    <col min="38" max="38" width="6.7109375" style="58" customWidth="1"/>
    <col min="39" max="39" width="8" style="58" customWidth="1"/>
    <col min="40" max="40" width="7.85546875" style="58" customWidth="1"/>
    <col min="41" max="41" width="5.85546875" style="58" hidden="1" customWidth="1"/>
    <col min="42" max="42" width="6.140625" style="58" hidden="1" customWidth="1"/>
    <col min="43" max="43" width="6.28515625" style="58" hidden="1" customWidth="1"/>
    <col min="44" max="44" width="4.5703125" style="58" hidden="1" customWidth="1"/>
    <col min="45" max="45" width="8.42578125" style="58" customWidth="1"/>
    <col min="46" max="46" width="8.7109375" style="58" customWidth="1"/>
    <col min="47" max="47" width="9.7109375" style="58" customWidth="1"/>
    <col min="48" max="48" width="8.5703125" style="58" customWidth="1"/>
    <col min="49" max="49" width="4.28515625" style="58" customWidth="1"/>
    <col min="50" max="50" width="3.28515625" style="58" customWidth="1"/>
    <col min="51" max="51" width="9.5703125" style="58" customWidth="1"/>
    <col min="52" max="52" width="9.85546875" style="58" customWidth="1"/>
    <col min="53" max="53" width="9.7109375" style="58" customWidth="1"/>
    <col min="54" max="54" width="9" style="58" customWidth="1"/>
    <col min="55" max="55" width="8.85546875" style="58" customWidth="1"/>
    <col min="56" max="56" width="6.28515625" style="58" customWidth="1"/>
    <col min="57" max="57" width="9.140625" style="58" customWidth="1"/>
    <col min="58" max="58" width="8.85546875" style="58" customWidth="1"/>
    <col min="59" max="59" width="9.140625" style="58" customWidth="1"/>
    <col min="60" max="60" width="6.7109375" style="58" customWidth="1"/>
    <col min="61" max="61" width="8" style="58" customWidth="1"/>
    <col min="62" max="62" width="6.5703125" style="58" customWidth="1"/>
    <col min="63" max="63" width="5.85546875" style="58" customWidth="1"/>
    <col min="64" max="64" width="4.7109375" style="58" customWidth="1"/>
    <col min="65" max="68" width="9.85546875" style="58" customWidth="1"/>
    <col min="69" max="69" width="4.85546875" style="58" customWidth="1"/>
    <col min="70" max="70" width="4.28515625" style="58" customWidth="1"/>
    <col min="71" max="71" width="9.5703125" style="58" customWidth="1"/>
    <col min="72" max="72" width="9.28515625" style="58" customWidth="1"/>
    <col min="73" max="73" width="6.85546875" style="58" hidden="1" customWidth="1"/>
    <col min="74" max="74" width="6" style="58" hidden="1" customWidth="1"/>
    <col min="75" max="75" width="6.42578125" style="58" hidden="1" customWidth="1"/>
    <col min="76" max="76" width="1" style="58" hidden="1" customWidth="1"/>
    <col min="77" max="77" width="9" style="58" customWidth="1"/>
    <col min="78" max="78" width="8.28515625" style="58" customWidth="1"/>
    <col min="79" max="79" width="9.85546875" style="58" customWidth="1"/>
    <col min="80" max="80" width="9.5703125" style="58" customWidth="1"/>
    <col min="81" max="81" width="10" style="58" customWidth="1"/>
    <col min="82" max="83" width="10.28515625" style="58" customWidth="1"/>
    <col min="84" max="84" width="9.140625" style="58" customWidth="1"/>
    <col min="85" max="85" width="10.28515625" style="58" customWidth="1"/>
    <col min="86" max="86" width="8" style="58" customWidth="1"/>
    <col min="87" max="87" width="8.7109375" style="58" customWidth="1"/>
    <col min="88" max="88" width="8.140625" style="58" customWidth="1"/>
    <col min="89" max="89" width="4.42578125" style="59" customWidth="1"/>
    <col min="90" max="90" width="4.140625" style="59" customWidth="1"/>
    <col min="91" max="92" width="3.85546875" style="59" customWidth="1"/>
    <col min="93" max="95" width="9.7109375" style="58" customWidth="1"/>
    <col min="96" max="96" width="8.7109375" style="58" customWidth="1"/>
    <col min="97" max="97" width="8.140625" style="58" customWidth="1"/>
    <col min="98" max="98" width="8.85546875" style="58" customWidth="1"/>
    <col min="99" max="99" width="8.7109375" style="58" customWidth="1"/>
    <col min="100" max="100" width="7.42578125" style="58" customWidth="1"/>
    <col min="101" max="101" width="7.5703125" style="101" customWidth="1"/>
    <col min="102" max="102" width="8.140625" style="101" customWidth="1"/>
    <col min="103" max="103" width="7.85546875" style="101" customWidth="1"/>
    <col min="104" max="104" width="6.5703125" style="101" customWidth="1"/>
    <col min="105" max="105" width="9.42578125" style="58" customWidth="1"/>
    <col min="106" max="107" width="9.28515625" style="58" customWidth="1"/>
    <col min="108" max="108" width="6.7109375" style="58" customWidth="1"/>
    <col min="109" max="109" width="9" style="58" customWidth="1"/>
    <col min="110" max="110" width="8.5703125" style="58" customWidth="1"/>
    <col min="111" max="111" width="7.85546875" style="58" customWidth="1"/>
    <col min="112" max="112" width="5.85546875" style="58" customWidth="1"/>
    <col min="113" max="113" width="8.7109375" style="58" customWidth="1"/>
    <col min="114" max="114" width="9.42578125" style="58" customWidth="1"/>
    <col min="115" max="116" width="5.7109375" style="58" customWidth="1"/>
    <col min="117" max="117" width="11.140625" style="58"/>
    <col min="118" max="118" width="9.5703125" style="58" customWidth="1"/>
    <col min="119" max="119" width="11.140625" style="58"/>
    <col min="120" max="120" width="9.140625" style="58" customWidth="1"/>
    <col min="121" max="122" width="6.85546875" style="58" customWidth="1"/>
    <col min="123" max="123" width="9.42578125" style="58" customWidth="1"/>
    <col min="124" max="124" width="11.7109375" style="58" customWidth="1"/>
    <col min="125" max="125" width="1.28515625" style="58" customWidth="1"/>
    <col min="126" max="16384" width="11.140625" style="58"/>
  </cols>
  <sheetData>
    <row r="1" spans="1:124" ht="6" customHeight="1" x14ac:dyDescent="0.3"/>
    <row r="2" spans="1:124" s="65" customFormat="1" ht="36" customHeight="1" x14ac:dyDescent="0.25">
      <c r="A2" s="60"/>
      <c r="B2" s="269" t="s">
        <v>67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61"/>
      <c r="Q2" s="61"/>
      <c r="R2" s="61"/>
      <c r="S2" s="61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2"/>
      <c r="CL2" s="62"/>
      <c r="CM2" s="62"/>
      <c r="CN2" s="62"/>
      <c r="CO2" s="60"/>
      <c r="CP2" s="60"/>
      <c r="CQ2" s="60"/>
      <c r="CR2" s="60"/>
      <c r="CS2" s="60"/>
      <c r="CT2" s="60"/>
      <c r="CU2" s="60"/>
      <c r="CV2" s="60"/>
      <c r="CW2" s="132"/>
      <c r="CX2" s="132"/>
      <c r="CY2" s="132"/>
      <c r="CZ2" s="132"/>
      <c r="DA2" s="60"/>
      <c r="DB2" s="60"/>
      <c r="DC2" s="60"/>
      <c r="DD2" s="60"/>
      <c r="DE2" s="60"/>
      <c r="DF2" s="60"/>
      <c r="DG2" s="60"/>
      <c r="DH2" s="63"/>
      <c r="DI2" s="63"/>
      <c r="DJ2" s="63"/>
      <c r="DK2" s="63"/>
      <c r="DL2" s="63"/>
      <c r="DM2" s="63"/>
      <c r="DN2" s="63"/>
      <c r="DO2" s="63"/>
      <c r="DP2" s="63"/>
      <c r="DQ2" s="64"/>
    </row>
    <row r="3" spans="1:124" s="65" customFormat="1" ht="16.5" x14ac:dyDescent="0.25">
      <c r="A3" s="60"/>
      <c r="B3" s="66"/>
      <c r="C3" s="66"/>
      <c r="D3" s="66"/>
      <c r="E3" s="269" t="s">
        <v>146</v>
      </c>
      <c r="F3" s="269"/>
      <c r="G3" s="269"/>
      <c r="H3" s="269"/>
      <c r="I3" s="269"/>
      <c r="J3" s="269"/>
      <c r="K3" s="269"/>
      <c r="L3" s="269"/>
      <c r="M3" s="66"/>
      <c r="N3" s="66"/>
      <c r="O3" s="60"/>
      <c r="P3" s="61"/>
      <c r="Q3" s="61"/>
      <c r="R3" s="61"/>
      <c r="S3" s="61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2"/>
      <c r="CL3" s="62"/>
      <c r="CM3" s="62"/>
      <c r="CN3" s="62"/>
      <c r="CO3" s="60"/>
      <c r="CP3" s="60"/>
      <c r="CQ3" s="60"/>
      <c r="CR3" s="60"/>
      <c r="CS3" s="60"/>
      <c r="CT3" s="60"/>
      <c r="CU3" s="60"/>
      <c r="CV3" s="60"/>
      <c r="CW3" s="132"/>
      <c r="CX3" s="132"/>
      <c r="CY3" s="132"/>
      <c r="CZ3" s="132"/>
      <c r="DA3" s="60"/>
      <c r="DB3" s="60"/>
      <c r="DC3" s="60"/>
      <c r="DD3" s="60"/>
      <c r="DE3" s="60"/>
      <c r="DF3" s="60"/>
      <c r="DG3" s="60"/>
      <c r="DH3" s="63"/>
      <c r="DI3" s="63"/>
      <c r="DJ3" s="63"/>
      <c r="DK3" s="63"/>
      <c r="DL3" s="63"/>
      <c r="DM3" s="63"/>
      <c r="DN3" s="63"/>
      <c r="DO3" s="63"/>
      <c r="DP3" s="63"/>
      <c r="DQ3" s="64"/>
    </row>
    <row r="4" spans="1:124" x14ac:dyDescent="0.3">
      <c r="B4" s="67"/>
      <c r="C4" s="67"/>
      <c r="D4" s="67"/>
      <c r="E4" s="68"/>
      <c r="F4" s="68"/>
      <c r="G4" s="68"/>
      <c r="H4" s="68"/>
      <c r="I4" s="68"/>
      <c r="J4" s="68"/>
      <c r="K4" s="68"/>
      <c r="L4" s="68"/>
      <c r="M4" s="68"/>
      <c r="O4" s="69" t="s">
        <v>1</v>
      </c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270"/>
      <c r="AB4" s="270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70"/>
      <c r="CL4" s="70"/>
      <c r="CM4" s="70"/>
      <c r="CN4" s="70"/>
      <c r="CO4" s="68"/>
      <c r="CP4" s="68"/>
      <c r="CQ4" s="68"/>
      <c r="CR4" s="68"/>
      <c r="CS4" s="68"/>
      <c r="CT4" s="68"/>
      <c r="CU4" s="68"/>
      <c r="CV4" s="68"/>
      <c r="CW4" s="133"/>
      <c r="CX4" s="133"/>
      <c r="CY4" s="133"/>
      <c r="CZ4" s="133"/>
      <c r="DA4" s="68"/>
      <c r="DB4" s="68"/>
      <c r="DC4" s="68"/>
      <c r="DD4" s="68"/>
      <c r="DE4" s="71"/>
      <c r="DF4" s="71"/>
      <c r="DG4" s="71"/>
      <c r="DH4" s="71"/>
    </row>
    <row r="5" spans="1:124" s="72" customFormat="1" ht="29.25" customHeight="1" x14ac:dyDescent="0.25">
      <c r="A5" s="271" t="s">
        <v>2</v>
      </c>
      <c r="B5" s="272" t="s">
        <v>68</v>
      </c>
      <c r="C5" s="273" t="s">
        <v>69</v>
      </c>
      <c r="D5" s="274"/>
      <c r="E5" s="274"/>
      <c r="F5" s="274"/>
      <c r="G5" s="274"/>
      <c r="H5" s="275"/>
      <c r="I5" s="282" t="s">
        <v>70</v>
      </c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283"/>
      <c r="DB5" s="283"/>
      <c r="DC5" s="283"/>
      <c r="DD5" s="283"/>
      <c r="DE5" s="283"/>
      <c r="DF5" s="283"/>
      <c r="DG5" s="283"/>
      <c r="DH5" s="283"/>
      <c r="DI5" s="283"/>
      <c r="DJ5" s="283"/>
      <c r="DK5" s="283"/>
      <c r="DL5" s="283"/>
      <c r="DM5" s="283"/>
      <c r="DN5" s="283"/>
      <c r="DO5" s="283"/>
      <c r="DP5" s="283"/>
      <c r="DQ5" s="283"/>
      <c r="DR5" s="283"/>
      <c r="DS5" s="283"/>
      <c r="DT5" s="284"/>
    </row>
    <row r="6" spans="1:124" s="72" customFormat="1" ht="35.25" customHeight="1" x14ac:dyDescent="0.25">
      <c r="A6" s="271"/>
      <c r="B6" s="272"/>
      <c r="C6" s="276"/>
      <c r="D6" s="277"/>
      <c r="E6" s="277"/>
      <c r="F6" s="277"/>
      <c r="G6" s="277"/>
      <c r="H6" s="278"/>
      <c r="I6" s="273" t="s">
        <v>71</v>
      </c>
      <c r="J6" s="274"/>
      <c r="K6" s="274"/>
      <c r="L6" s="274"/>
      <c r="M6" s="285" t="s">
        <v>72</v>
      </c>
      <c r="N6" s="286"/>
      <c r="O6" s="286"/>
      <c r="P6" s="286"/>
      <c r="Q6" s="286"/>
      <c r="R6" s="286"/>
      <c r="S6" s="286"/>
      <c r="T6" s="287"/>
      <c r="U6" s="273" t="s">
        <v>73</v>
      </c>
      <c r="V6" s="274"/>
      <c r="W6" s="274"/>
      <c r="X6" s="275"/>
      <c r="Y6" s="273" t="s">
        <v>74</v>
      </c>
      <c r="Z6" s="274"/>
      <c r="AA6" s="274"/>
      <c r="AB6" s="275"/>
      <c r="AC6" s="273" t="s">
        <v>75</v>
      </c>
      <c r="AD6" s="274"/>
      <c r="AE6" s="274"/>
      <c r="AF6" s="275"/>
      <c r="AG6" s="291" t="s">
        <v>70</v>
      </c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3"/>
      <c r="BA6" s="273" t="s">
        <v>76</v>
      </c>
      <c r="BB6" s="274"/>
      <c r="BC6" s="274"/>
      <c r="BD6" s="275"/>
      <c r="BE6" s="73" t="s">
        <v>77</v>
      </c>
      <c r="BF6" s="73"/>
      <c r="BG6" s="73"/>
      <c r="BH6" s="73"/>
      <c r="BI6" s="73"/>
      <c r="BJ6" s="73"/>
      <c r="BK6" s="73"/>
      <c r="BL6" s="73"/>
      <c r="BM6" s="273" t="s">
        <v>78</v>
      </c>
      <c r="BN6" s="274"/>
      <c r="BO6" s="274"/>
      <c r="BP6" s="275"/>
      <c r="BQ6" s="74" t="s">
        <v>79</v>
      </c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294"/>
      <c r="CF6" s="294"/>
      <c r="CG6" s="294"/>
      <c r="CH6" s="294"/>
      <c r="CI6" s="294"/>
      <c r="CJ6" s="295"/>
      <c r="CK6" s="301" t="s">
        <v>80</v>
      </c>
      <c r="CL6" s="302"/>
      <c r="CM6" s="302"/>
      <c r="CN6" s="303"/>
      <c r="CO6" s="273" t="s">
        <v>81</v>
      </c>
      <c r="CP6" s="274"/>
      <c r="CQ6" s="274"/>
      <c r="CR6" s="275"/>
      <c r="CS6" s="76" t="s">
        <v>79</v>
      </c>
      <c r="CT6" s="76"/>
      <c r="CU6" s="76"/>
      <c r="CV6" s="76"/>
      <c r="CW6" s="134"/>
      <c r="CX6" s="134"/>
      <c r="CY6" s="134"/>
      <c r="CZ6" s="134"/>
      <c r="DA6" s="273" t="s">
        <v>82</v>
      </c>
      <c r="DB6" s="274"/>
      <c r="DC6" s="274"/>
      <c r="DD6" s="275"/>
      <c r="DE6" s="77" t="s">
        <v>79</v>
      </c>
      <c r="DF6" s="77"/>
      <c r="DG6" s="77"/>
      <c r="DH6" s="77"/>
      <c r="DI6" s="273" t="s">
        <v>83</v>
      </c>
      <c r="DJ6" s="274"/>
      <c r="DK6" s="274"/>
      <c r="DL6" s="275"/>
      <c r="DM6" s="273" t="s">
        <v>84</v>
      </c>
      <c r="DN6" s="274"/>
      <c r="DO6" s="274"/>
      <c r="DP6" s="274"/>
      <c r="DQ6" s="274"/>
      <c r="DR6" s="275"/>
      <c r="DS6" s="272" t="s">
        <v>85</v>
      </c>
      <c r="DT6" s="272"/>
    </row>
    <row r="7" spans="1:124" s="78" customFormat="1" ht="88.5" customHeight="1" x14ac:dyDescent="0.25">
      <c r="A7" s="271"/>
      <c r="B7" s="272"/>
      <c r="C7" s="279"/>
      <c r="D7" s="280"/>
      <c r="E7" s="280"/>
      <c r="F7" s="280"/>
      <c r="G7" s="280"/>
      <c r="H7" s="281"/>
      <c r="I7" s="276"/>
      <c r="J7" s="277"/>
      <c r="K7" s="277"/>
      <c r="L7" s="277"/>
      <c r="M7" s="288" t="s">
        <v>86</v>
      </c>
      <c r="N7" s="289"/>
      <c r="O7" s="289"/>
      <c r="P7" s="289"/>
      <c r="Q7" s="288" t="s">
        <v>87</v>
      </c>
      <c r="R7" s="289"/>
      <c r="S7" s="289"/>
      <c r="T7" s="289"/>
      <c r="U7" s="279"/>
      <c r="V7" s="280"/>
      <c r="W7" s="280"/>
      <c r="X7" s="281"/>
      <c r="Y7" s="279"/>
      <c r="Z7" s="280"/>
      <c r="AA7" s="280"/>
      <c r="AB7" s="281"/>
      <c r="AC7" s="279"/>
      <c r="AD7" s="280"/>
      <c r="AE7" s="280"/>
      <c r="AF7" s="281"/>
      <c r="AG7" s="297" t="s">
        <v>88</v>
      </c>
      <c r="AH7" s="298"/>
      <c r="AI7" s="298"/>
      <c r="AJ7" s="299"/>
      <c r="AK7" s="288" t="s">
        <v>89</v>
      </c>
      <c r="AL7" s="289"/>
      <c r="AM7" s="289"/>
      <c r="AN7" s="289"/>
      <c r="AO7" s="288" t="s">
        <v>90</v>
      </c>
      <c r="AP7" s="289"/>
      <c r="AQ7" s="289"/>
      <c r="AR7" s="289"/>
      <c r="AS7" s="288" t="s">
        <v>91</v>
      </c>
      <c r="AT7" s="289"/>
      <c r="AU7" s="289"/>
      <c r="AV7" s="289"/>
      <c r="AW7" s="288" t="s">
        <v>92</v>
      </c>
      <c r="AX7" s="289"/>
      <c r="AY7" s="289"/>
      <c r="AZ7" s="289"/>
      <c r="BA7" s="279"/>
      <c r="BB7" s="280"/>
      <c r="BC7" s="280"/>
      <c r="BD7" s="281"/>
      <c r="BE7" s="296" t="s">
        <v>93</v>
      </c>
      <c r="BF7" s="296"/>
      <c r="BG7" s="296"/>
      <c r="BH7" s="296"/>
      <c r="BI7" s="297" t="s">
        <v>94</v>
      </c>
      <c r="BJ7" s="298"/>
      <c r="BK7" s="298"/>
      <c r="BL7" s="299"/>
      <c r="BM7" s="279"/>
      <c r="BN7" s="280"/>
      <c r="BO7" s="280"/>
      <c r="BP7" s="281"/>
      <c r="BQ7" s="288" t="s">
        <v>95</v>
      </c>
      <c r="BR7" s="289"/>
      <c r="BS7" s="289"/>
      <c r="BT7" s="289"/>
      <c r="BU7" s="288" t="s">
        <v>96</v>
      </c>
      <c r="BV7" s="289"/>
      <c r="BW7" s="289"/>
      <c r="BX7" s="289"/>
      <c r="BY7" s="296" t="s">
        <v>97</v>
      </c>
      <c r="BZ7" s="296"/>
      <c r="CA7" s="296"/>
      <c r="CB7" s="296"/>
      <c r="CC7" s="288" t="s">
        <v>98</v>
      </c>
      <c r="CD7" s="289"/>
      <c r="CE7" s="289"/>
      <c r="CF7" s="289"/>
      <c r="CG7" s="288" t="s">
        <v>99</v>
      </c>
      <c r="CH7" s="289"/>
      <c r="CI7" s="289"/>
      <c r="CJ7" s="289"/>
      <c r="CK7" s="304"/>
      <c r="CL7" s="305"/>
      <c r="CM7" s="305"/>
      <c r="CN7" s="306"/>
      <c r="CO7" s="279"/>
      <c r="CP7" s="280"/>
      <c r="CQ7" s="280"/>
      <c r="CR7" s="281"/>
      <c r="CS7" s="296" t="s">
        <v>100</v>
      </c>
      <c r="CT7" s="296"/>
      <c r="CU7" s="296"/>
      <c r="CV7" s="296"/>
      <c r="CW7" s="300" t="s">
        <v>101</v>
      </c>
      <c r="CX7" s="300"/>
      <c r="CY7" s="300"/>
      <c r="CZ7" s="300"/>
      <c r="DA7" s="279"/>
      <c r="DB7" s="280"/>
      <c r="DC7" s="280"/>
      <c r="DD7" s="281"/>
      <c r="DE7" s="288" t="s">
        <v>102</v>
      </c>
      <c r="DF7" s="289"/>
      <c r="DG7" s="289"/>
      <c r="DH7" s="290"/>
      <c r="DI7" s="279"/>
      <c r="DJ7" s="280"/>
      <c r="DK7" s="280"/>
      <c r="DL7" s="281"/>
      <c r="DM7" s="279"/>
      <c r="DN7" s="280"/>
      <c r="DO7" s="280"/>
      <c r="DP7" s="280"/>
      <c r="DQ7" s="280"/>
      <c r="DR7" s="281"/>
      <c r="DS7" s="272"/>
      <c r="DT7" s="272"/>
    </row>
    <row r="8" spans="1:124" s="78" customFormat="1" ht="45" customHeight="1" x14ac:dyDescent="0.25">
      <c r="A8" s="271"/>
      <c r="B8" s="272"/>
      <c r="C8" s="308" t="s">
        <v>103</v>
      </c>
      <c r="D8" s="309"/>
      <c r="E8" s="307" t="s">
        <v>104</v>
      </c>
      <c r="F8" s="307"/>
      <c r="G8" s="307" t="s">
        <v>105</v>
      </c>
      <c r="H8" s="307"/>
      <c r="I8" s="307" t="s">
        <v>104</v>
      </c>
      <c r="J8" s="307"/>
      <c r="K8" s="307" t="s">
        <v>105</v>
      </c>
      <c r="L8" s="307"/>
      <c r="M8" s="307" t="s">
        <v>104</v>
      </c>
      <c r="N8" s="307"/>
      <c r="O8" s="307" t="s">
        <v>105</v>
      </c>
      <c r="P8" s="307"/>
      <c r="Q8" s="307" t="s">
        <v>104</v>
      </c>
      <c r="R8" s="307"/>
      <c r="S8" s="307" t="s">
        <v>105</v>
      </c>
      <c r="T8" s="307"/>
      <c r="U8" s="307" t="s">
        <v>104</v>
      </c>
      <c r="V8" s="307"/>
      <c r="W8" s="307" t="s">
        <v>105</v>
      </c>
      <c r="X8" s="307"/>
      <c r="Y8" s="307" t="s">
        <v>104</v>
      </c>
      <c r="Z8" s="307"/>
      <c r="AA8" s="307" t="s">
        <v>105</v>
      </c>
      <c r="AB8" s="307"/>
      <c r="AC8" s="307" t="s">
        <v>104</v>
      </c>
      <c r="AD8" s="307"/>
      <c r="AE8" s="307" t="s">
        <v>105</v>
      </c>
      <c r="AF8" s="307"/>
      <c r="AG8" s="154" t="s">
        <v>104</v>
      </c>
      <c r="AH8" s="156"/>
      <c r="AI8" s="154" t="s">
        <v>105</v>
      </c>
      <c r="AJ8" s="156"/>
      <c r="AK8" s="307" t="s">
        <v>104</v>
      </c>
      <c r="AL8" s="307"/>
      <c r="AM8" s="307" t="s">
        <v>105</v>
      </c>
      <c r="AN8" s="307"/>
      <c r="AO8" s="307" t="s">
        <v>104</v>
      </c>
      <c r="AP8" s="307"/>
      <c r="AQ8" s="307" t="s">
        <v>105</v>
      </c>
      <c r="AR8" s="307"/>
      <c r="AS8" s="307" t="s">
        <v>104</v>
      </c>
      <c r="AT8" s="307"/>
      <c r="AU8" s="307" t="s">
        <v>105</v>
      </c>
      <c r="AV8" s="307"/>
      <c r="AW8" s="307" t="s">
        <v>104</v>
      </c>
      <c r="AX8" s="307"/>
      <c r="AY8" s="307" t="s">
        <v>105</v>
      </c>
      <c r="AZ8" s="307"/>
      <c r="BA8" s="307" t="s">
        <v>104</v>
      </c>
      <c r="BB8" s="307"/>
      <c r="BC8" s="307" t="s">
        <v>105</v>
      </c>
      <c r="BD8" s="307"/>
      <c r="BE8" s="307" t="s">
        <v>104</v>
      </c>
      <c r="BF8" s="307"/>
      <c r="BG8" s="307" t="s">
        <v>105</v>
      </c>
      <c r="BH8" s="307"/>
      <c r="BI8" s="307" t="s">
        <v>104</v>
      </c>
      <c r="BJ8" s="307"/>
      <c r="BK8" s="307" t="s">
        <v>105</v>
      </c>
      <c r="BL8" s="307"/>
      <c r="BM8" s="307" t="s">
        <v>104</v>
      </c>
      <c r="BN8" s="307"/>
      <c r="BO8" s="307" t="s">
        <v>105</v>
      </c>
      <c r="BP8" s="307"/>
      <c r="BQ8" s="307" t="s">
        <v>104</v>
      </c>
      <c r="BR8" s="307"/>
      <c r="BS8" s="307" t="s">
        <v>105</v>
      </c>
      <c r="BT8" s="307"/>
      <c r="BU8" s="307" t="s">
        <v>104</v>
      </c>
      <c r="BV8" s="307"/>
      <c r="BW8" s="307" t="s">
        <v>105</v>
      </c>
      <c r="BX8" s="307"/>
      <c r="BY8" s="307" t="s">
        <v>104</v>
      </c>
      <c r="BZ8" s="307"/>
      <c r="CA8" s="307" t="s">
        <v>105</v>
      </c>
      <c r="CB8" s="307"/>
      <c r="CC8" s="307" t="s">
        <v>104</v>
      </c>
      <c r="CD8" s="307"/>
      <c r="CE8" s="307" t="s">
        <v>105</v>
      </c>
      <c r="CF8" s="307"/>
      <c r="CG8" s="307" t="s">
        <v>104</v>
      </c>
      <c r="CH8" s="307"/>
      <c r="CI8" s="307" t="s">
        <v>105</v>
      </c>
      <c r="CJ8" s="307"/>
      <c r="CK8" s="314" t="s">
        <v>104</v>
      </c>
      <c r="CL8" s="314"/>
      <c r="CM8" s="314" t="s">
        <v>105</v>
      </c>
      <c r="CN8" s="314"/>
      <c r="CO8" s="307" t="s">
        <v>104</v>
      </c>
      <c r="CP8" s="307"/>
      <c r="CQ8" s="307" t="s">
        <v>105</v>
      </c>
      <c r="CR8" s="307"/>
      <c r="CS8" s="307" t="s">
        <v>104</v>
      </c>
      <c r="CT8" s="307"/>
      <c r="CU8" s="307" t="s">
        <v>105</v>
      </c>
      <c r="CV8" s="307"/>
      <c r="CW8" s="313" t="s">
        <v>104</v>
      </c>
      <c r="CX8" s="313"/>
      <c r="CY8" s="313" t="s">
        <v>105</v>
      </c>
      <c r="CZ8" s="313"/>
      <c r="DA8" s="307" t="s">
        <v>104</v>
      </c>
      <c r="DB8" s="307"/>
      <c r="DC8" s="307" t="s">
        <v>105</v>
      </c>
      <c r="DD8" s="307"/>
      <c r="DE8" s="307" t="s">
        <v>104</v>
      </c>
      <c r="DF8" s="307"/>
      <c r="DG8" s="307" t="s">
        <v>105</v>
      </c>
      <c r="DH8" s="307"/>
      <c r="DI8" s="307" t="s">
        <v>104</v>
      </c>
      <c r="DJ8" s="307"/>
      <c r="DK8" s="307" t="s">
        <v>105</v>
      </c>
      <c r="DL8" s="307"/>
      <c r="DM8" s="311" t="s">
        <v>106</v>
      </c>
      <c r="DN8" s="312"/>
      <c r="DO8" s="307" t="s">
        <v>104</v>
      </c>
      <c r="DP8" s="307"/>
      <c r="DQ8" s="307" t="s">
        <v>105</v>
      </c>
      <c r="DR8" s="307"/>
      <c r="DS8" s="307" t="s">
        <v>105</v>
      </c>
      <c r="DT8" s="307"/>
    </row>
    <row r="9" spans="1:124" s="83" customFormat="1" ht="59.25" customHeight="1" x14ac:dyDescent="0.2">
      <c r="A9" s="271"/>
      <c r="B9" s="272"/>
      <c r="C9" s="79" t="s">
        <v>107</v>
      </c>
      <c r="D9" s="80" t="s">
        <v>108</v>
      </c>
      <c r="E9" s="79" t="s">
        <v>107</v>
      </c>
      <c r="F9" s="80" t="s">
        <v>108</v>
      </c>
      <c r="G9" s="79" t="s">
        <v>107</v>
      </c>
      <c r="H9" s="80" t="s">
        <v>108</v>
      </c>
      <c r="I9" s="79" t="s">
        <v>107</v>
      </c>
      <c r="J9" s="80" t="s">
        <v>108</v>
      </c>
      <c r="K9" s="79" t="s">
        <v>107</v>
      </c>
      <c r="L9" s="80" t="s">
        <v>108</v>
      </c>
      <c r="M9" s="79" t="s">
        <v>107</v>
      </c>
      <c r="N9" s="80" t="s">
        <v>108</v>
      </c>
      <c r="O9" s="79" t="s">
        <v>107</v>
      </c>
      <c r="P9" s="80" t="s">
        <v>108</v>
      </c>
      <c r="Q9" s="79" t="s">
        <v>107</v>
      </c>
      <c r="R9" s="80" t="s">
        <v>108</v>
      </c>
      <c r="S9" s="79" t="s">
        <v>107</v>
      </c>
      <c r="T9" s="80" t="s">
        <v>108</v>
      </c>
      <c r="U9" s="79" t="s">
        <v>107</v>
      </c>
      <c r="V9" s="80" t="s">
        <v>108</v>
      </c>
      <c r="W9" s="79" t="s">
        <v>107</v>
      </c>
      <c r="X9" s="80" t="s">
        <v>108</v>
      </c>
      <c r="Y9" s="79" t="s">
        <v>107</v>
      </c>
      <c r="Z9" s="80" t="s">
        <v>108</v>
      </c>
      <c r="AA9" s="79" t="s">
        <v>107</v>
      </c>
      <c r="AB9" s="80" t="s">
        <v>108</v>
      </c>
      <c r="AC9" s="79" t="s">
        <v>107</v>
      </c>
      <c r="AD9" s="80" t="s">
        <v>108</v>
      </c>
      <c r="AE9" s="79" t="s">
        <v>107</v>
      </c>
      <c r="AF9" s="80" t="s">
        <v>108</v>
      </c>
      <c r="AG9" s="81" t="s">
        <v>107</v>
      </c>
      <c r="AH9" s="82" t="s">
        <v>108</v>
      </c>
      <c r="AI9" s="81" t="s">
        <v>107</v>
      </c>
      <c r="AJ9" s="82" t="s">
        <v>108</v>
      </c>
      <c r="AK9" s="79" t="s">
        <v>107</v>
      </c>
      <c r="AL9" s="80" t="s">
        <v>108</v>
      </c>
      <c r="AM9" s="79" t="s">
        <v>107</v>
      </c>
      <c r="AN9" s="80" t="s">
        <v>108</v>
      </c>
      <c r="AO9" s="79" t="s">
        <v>107</v>
      </c>
      <c r="AP9" s="80" t="s">
        <v>108</v>
      </c>
      <c r="AQ9" s="79" t="s">
        <v>107</v>
      </c>
      <c r="AR9" s="80" t="s">
        <v>108</v>
      </c>
      <c r="AS9" s="79" t="s">
        <v>107</v>
      </c>
      <c r="AT9" s="80" t="s">
        <v>108</v>
      </c>
      <c r="AU9" s="79" t="s">
        <v>107</v>
      </c>
      <c r="AV9" s="80" t="s">
        <v>108</v>
      </c>
      <c r="AW9" s="79" t="s">
        <v>107</v>
      </c>
      <c r="AX9" s="80" t="s">
        <v>108</v>
      </c>
      <c r="AY9" s="79" t="s">
        <v>107</v>
      </c>
      <c r="AZ9" s="80" t="s">
        <v>108</v>
      </c>
      <c r="BA9" s="79" t="s">
        <v>107</v>
      </c>
      <c r="BB9" s="80" t="s">
        <v>108</v>
      </c>
      <c r="BC9" s="79" t="s">
        <v>107</v>
      </c>
      <c r="BD9" s="80" t="s">
        <v>108</v>
      </c>
      <c r="BE9" s="79" t="s">
        <v>107</v>
      </c>
      <c r="BF9" s="80" t="s">
        <v>108</v>
      </c>
      <c r="BG9" s="79" t="s">
        <v>107</v>
      </c>
      <c r="BH9" s="80" t="s">
        <v>108</v>
      </c>
      <c r="BI9" s="79" t="s">
        <v>107</v>
      </c>
      <c r="BJ9" s="80" t="s">
        <v>108</v>
      </c>
      <c r="BK9" s="79" t="s">
        <v>107</v>
      </c>
      <c r="BL9" s="80" t="s">
        <v>108</v>
      </c>
      <c r="BM9" s="79" t="s">
        <v>107</v>
      </c>
      <c r="BN9" s="80" t="s">
        <v>108</v>
      </c>
      <c r="BO9" s="79" t="s">
        <v>107</v>
      </c>
      <c r="BP9" s="80" t="s">
        <v>108</v>
      </c>
      <c r="BQ9" s="79" t="s">
        <v>107</v>
      </c>
      <c r="BR9" s="80" t="s">
        <v>108</v>
      </c>
      <c r="BS9" s="79" t="s">
        <v>107</v>
      </c>
      <c r="BT9" s="80" t="s">
        <v>108</v>
      </c>
      <c r="BU9" s="79" t="s">
        <v>107</v>
      </c>
      <c r="BV9" s="80" t="s">
        <v>108</v>
      </c>
      <c r="BW9" s="79" t="s">
        <v>107</v>
      </c>
      <c r="BX9" s="80" t="s">
        <v>108</v>
      </c>
      <c r="BY9" s="79" t="s">
        <v>107</v>
      </c>
      <c r="BZ9" s="80" t="s">
        <v>108</v>
      </c>
      <c r="CA9" s="79" t="s">
        <v>107</v>
      </c>
      <c r="CB9" s="80" t="s">
        <v>108</v>
      </c>
      <c r="CC9" s="79" t="s">
        <v>107</v>
      </c>
      <c r="CD9" s="80" t="s">
        <v>108</v>
      </c>
      <c r="CE9" s="79" t="s">
        <v>107</v>
      </c>
      <c r="CF9" s="80" t="s">
        <v>108</v>
      </c>
      <c r="CG9" s="79" t="s">
        <v>107</v>
      </c>
      <c r="CH9" s="80" t="s">
        <v>108</v>
      </c>
      <c r="CI9" s="79" t="s">
        <v>107</v>
      </c>
      <c r="CJ9" s="80" t="s">
        <v>108</v>
      </c>
      <c r="CK9" s="79" t="s">
        <v>107</v>
      </c>
      <c r="CL9" s="80" t="s">
        <v>108</v>
      </c>
      <c r="CM9" s="79" t="s">
        <v>107</v>
      </c>
      <c r="CN9" s="80" t="s">
        <v>108</v>
      </c>
      <c r="CO9" s="79" t="s">
        <v>107</v>
      </c>
      <c r="CP9" s="80" t="s">
        <v>108</v>
      </c>
      <c r="CQ9" s="79" t="s">
        <v>107</v>
      </c>
      <c r="CR9" s="80" t="s">
        <v>108</v>
      </c>
      <c r="CS9" s="79" t="s">
        <v>107</v>
      </c>
      <c r="CT9" s="80" t="s">
        <v>108</v>
      </c>
      <c r="CU9" s="79" t="s">
        <v>107</v>
      </c>
      <c r="CV9" s="80" t="s">
        <v>108</v>
      </c>
      <c r="CW9" s="79" t="s">
        <v>107</v>
      </c>
      <c r="CX9" s="80" t="s">
        <v>108</v>
      </c>
      <c r="CY9" s="79" t="s">
        <v>107</v>
      </c>
      <c r="CZ9" s="80" t="s">
        <v>108</v>
      </c>
      <c r="DA9" s="79" t="s">
        <v>107</v>
      </c>
      <c r="DB9" s="80" t="s">
        <v>108</v>
      </c>
      <c r="DC9" s="79" t="s">
        <v>107</v>
      </c>
      <c r="DD9" s="80" t="s">
        <v>108</v>
      </c>
      <c r="DE9" s="79" t="s">
        <v>107</v>
      </c>
      <c r="DF9" s="80" t="s">
        <v>108</v>
      </c>
      <c r="DG9" s="79" t="s">
        <v>107</v>
      </c>
      <c r="DH9" s="80" t="s">
        <v>108</v>
      </c>
      <c r="DI9" s="79" t="s">
        <v>107</v>
      </c>
      <c r="DJ9" s="80" t="s">
        <v>108</v>
      </c>
      <c r="DK9" s="79" t="s">
        <v>107</v>
      </c>
      <c r="DL9" s="80" t="s">
        <v>108</v>
      </c>
      <c r="DM9" s="79" t="s">
        <v>107</v>
      </c>
      <c r="DN9" s="80" t="s">
        <v>108</v>
      </c>
      <c r="DO9" s="79" t="s">
        <v>107</v>
      </c>
      <c r="DP9" s="80" t="s">
        <v>108</v>
      </c>
      <c r="DQ9" s="79" t="s">
        <v>107</v>
      </c>
      <c r="DR9" s="80" t="s">
        <v>108</v>
      </c>
      <c r="DS9" s="79" t="s">
        <v>107</v>
      </c>
      <c r="DT9" s="80" t="s">
        <v>108</v>
      </c>
    </row>
    <row r="10" spans="1:124" s="72" customFormat="1" ht="13.5" x14ac:dyDescent="0.25">
      <c r="A10" s="84"/>
      <c r="B10" s="85">
        <v>1</v>
      </c>
      <c r="C10" s="85">
        <f>B10+1</f>
        <v>2</v>
      </c>
      <c r="D10" s="85">
        <f t="shared" ref="D10:BO10" si="0">C10+1</f>
        <v>3</v>
      </c>
      <c r="E10" s="85">
        <f t="shared" si="0"/>
        <v>4</v>
      </c>
      <c r="F10" s="85">
        <f t="shared" si="0"/>
        <v>5</v>
      </c>
      <c r="G10" s="85">
        <f t="shared" si="0"/>
        <v>6</v>
      </c>
      <c r="H10" s="85">
        <f t="shared" si="0"/>
        <v>7</v>
      </c>
      <c r="I10" s="85">
        <f t="shared" si="0"/>
        <v>8</v>
      </c>
      <c r="J10" s="85">
        <f t="shared" si="0"/>
        <v>9</v>
      </c>
      <c r="K10" s="85">
        <f t="shared" si="0"/>
        <v>10</v>
      </c>
      <c r="L10" s="85">
        <f t="shared" si="0"/>
        <v>11</v>
      </c>
      <c r="M10" s="85">
        <f t="shared" si="0"/>
        <v>12</v>
      </c>
      <c r="N10" s="85">
        <f t="shared" si="0"/>
        <v>13</v>
      </c>
      <c r="O10" s="85">
        <f t="shared" si="0"/>
        <v>14</v>
      </c>
      <c r="P10" s="85">
        <f t="shared" si="0"/>
        <v>15</v>
      </c>
      <c r="Q10" s="85">
        <f t="shared" si="0"/>
        <v>16</v>
      </c>
      <c r="R10" s="85">
        <f t="shared" si="0"/>
        <v>17</v>
      </c>
      <c r="S10" s="85">
        <f t="shared" si="0"/>
        <v>18</v>
      </c>
      <c r="T10" s="85">
        <f t="shared" si="0"/>
        <v>19</v>
      </c>
      <c r="U10" s="85">
        <f t="shared" si="0"/>
        <v>20</v>
      </c>
      <c r="V10" s="85">
        <f t="shared" si="0"/>
        <v>21</v>
      </c>
      <c r="W10" s="85">
        <f t="shared" si="0"/>
        <v>22</v>
      </c>
      <c r="X10" s="85">
        <f t="shared" si="0"/>
        <v>23</v>
      </c>
      <c r="Y10" s="85">
        <f t="shared" si="0"/>
        <v>24</v>
      </c>
      <c r="Z10" s="85">
        <f t="shared" si="0"/>
        <v>25</v>
      </c>
      <c r="AA10" s="85">
        <f t="shared" si="0"/>
        <v>26</v>
      </c>
      <c r="AB10" s="85">
        <f t="shared" si="0"/>
        <v>27</v>
      </c>
      <c r="AC10" s="85">
        <f t="shared" si="0"/>
        <v>28</v>
      </c>
      <c r="AD10" s="85">
        <f t="shared" si="0"/>
        <v>29</v>
      </c>
      <c r="AE10" s="85">
        <f t="shared" si="0"/>
        <v>30</v>
      </c>
      <c r="AF10" s="85">
        <f t="shared" si="0"/>
        <v>31</v>
      </c>
      <c r="AG10" s="86">
        <f t="shared" si="0"/>
        <v>32</v>
      </c>
      <c r="AH10" s="86">
        <f t="shared" si="0"/>
        <v>33</v>
      </c>
      <c r="AI10" s="86">
        <f t="shared" si="0"/>
        <v>34</v>
      </c>
      <c r="AJ10" s="86">
        <f t="shared" si="0"/>
        <v>35</v>
      </c>
      <c r="AK10" s="86">
        <f t="shared" si="0"/>
        <v>36</v>
      </c>
      <c r="AL10" s="86">
        <f t="shared" si="0"/>
        <v>37</v>
      </c>
      <c r="AM10" s="86">
        <f t="shared" si="0"/>
        <v>38</v>
      </c>
      <c r="AN10" s="86">
        <f t="shared" si="0"/>
        <v>39</v>
      </c>
      <c r="AO10" s="86">
        <f t="shared" si="0"/>
        <v>40</v>
      </c>
      <c r="AP10" s="86">
        <f t="shared" si="0"/>
        <v>41</v>
      </c>
      <c r="AQ10" s="86">
        <f t="shared" si="0"/>
        <v>42</v>
      </c>
      <c r="AR10" s="86">
        <f t="shared" si="0"/>
        <v>43</v>
      </c>
      <c r="AS10" s="86">
        <f t="shared" si="0"/>
        <v>44</v>
      </c>
      <c r="AT10" s="86">
        <f t="shared" si="0"/>
        <v>45</v>
      </c>
      <c r="AU10" s="86">
        <f t="shared" si="0"/>
        <v>46</v>
      </c>
      <c r="AV10" s="86">
        <f t="shared" si="0"/>
        <v>47</v>
      </c>
      <c r="AW10" s="86">
        <f t="shared" si="0"/>
        <v>48</v>
      </c>
      <c r="AX10" s="86">
        <f t="shared" si="0"/>
        <v>49</v>
      </c>
      <c r="AY10" s="86">
        <f t="shared" si="0"/>
        <v>50</v>
      </c>
      <c r="AZ10" s="86">
        <f t="shared" si="0"/>
        <v>51</v>
      </c>
      <c r="BA10" s="86">
        <f t="shared" si="0"/>
        <v>52</v>
      </c>
      <c r="BB10" s="86">
        <f t="shared" si="0"/>
        <v>53</v>
      </c>
      <c r="BC10" s="86">
        <f t="shared" si="0"/>
        <v>54</v>
      </c>
      <c r="BD10" s="86">
        <f t="shared" si="0"/>
        <v>55</v>
      </c>
      <c r="BE10" s="86">
        <f t="shared" si="0"/>
        <v>56</v>
      </c>
      <c r="BF10" s="86">
        <f t="shared" si="0"/>
        <v>57</v>
      </c>
      <c r="BG10" s="86">
        <f t="shared" si="0"/>
        <v>58</v>
      </c>
      <c r="BH10" s="86">
        <f t="shared" si="0"/>
        <v>59</v>
      </c>
      <c r="BI10" s="86">
        <f t="shared" si="0"/>
        <v>60</v>
      </c>
      <c r="BJ10" s="86">
        <f t="shared" si="0"/>
        <v>61</v>
      </c>
      <c r="BK10" s="86">
        <f t="shared" si="0"/>
        <v>62</v>
      </c>
      <c r="BL10" s="86">
        <f t="shared" si="0"/>
        <v>63</v>
      </c>
      <c r="BM10" s="86">
        <f t="shared" si="0"/>
        <v>64</v>
      </c>
      <c r="BN10" s="86">
        <f t="shared" si="0"/>
        <v>65</v>
      </c>
      <c r="BO10" s="86">
        <f t="shared" si="0"/>
        <v>66</v>
      </c>
      <c r="BP10" s="86">
        <f t="shared" ref="BP10:DT10" si="1">BO10+1</f>
        <v>67</v>
      </c>
      <c r="BQ10" s="86">
        <f t="shared" si="1"/>
        <v>68</v>
      </c>
      <c r="BR10" s="86">
        <f t="shared" si="1"/>
        <v>69</v>
      </c>
      <c r="BS10" s="86">
        <f t="shared" si="1"/>
        <v>70</v>
      </c>
      <c r="BT10" s="86">
        <f t="shared" si="1"/>
        <v>71</v>
      </c>
      <c r="BU10" s="86">
        <f t="shared" si="1"/>
        <v>72</v>
      </c>
      <c r="BV10" s="86">
        <f t="shared" si="1"/>
        <v>73</v>
      </c>
      <c r="BW10" s="86">
        <f t="shared" si="1"/>
        <v>74</v>
      </c>
      <c r="BX10" s="86">
        <f t="shared" si="1"/>
        <v>75</v>
      </c>
      <c r="BY10" s="86">
        <f t="shared" si="1"/>
        <v>76</v>
      </c>
      <c r="BZ10" s="86">
        <f t="shared" si="1"/>
        <v>77</v>
      </c>
      <c r="CA10" s="86">
        <f t="shared" si="1"/>
        <v>78</v>
      </c>
      <c r="CB10" s="86">
        <f t="shared" si="1"/>
        <v>79</v>
      </c>
      <c r="CC10" s="86">
        <f t="shared" si="1"/>
        <v>80</v>
      </c>
      <c r="CD10" s="86">
        <f t="shared" si="1"/>
        <v>81</v>
      </c>
      <c r="CE10" s="86">
        <f t="shared" si="1"/>
        <v>82</v>
      </c>
      <c r="CF10" s="86">
        <f t="shared" si="1"/>
        <v>83</v>
      </c>
      <c r="CG10" s="86">
        <f t="shared" si="1"/>
        <v>84</v>
      </c>
      <c r="CH10" s="86">
        <f t="shared" si="1"/>
        <v>85</v>
      </c>
      <c r="CI10" s="86">
        <f t="shared" si="1"/>
        <v>86</v>
      </c>
      <c r="CJ10" s="86">
        <f t="shared" si="1"/>
        <v>87</v>
      </c>
      <c r="CK10" s="87">
        <f t="shared" si="1"/>
        <v>88</v>
      </c>
      <c r="CL10" s="87">
        <f t="shared" si="1"/>
        <v>89</v>
      </c>
      <c r="CM10" s="87">
        <f t="shared" si="1"/>
        <v>90</v>
      </c>
      <c r="CN10" s="87">
        <f t="shared" si="1"/>
        <v>91</v>
      </c>
      <c r="CO10" s="86">
        <f t="shared" si="1"/>
        <v>92</v>
      </c>
      <c r="CP10" s="86">
        <f t="shared" si="1"/>
        <v>93</v>
      </c>
      <c r="CQ10" s="86">
        <f t="shared" si="1"/>
        <v>94</v>
      </c>
      <c r="CR10" s="86">
        <f t="shared" si="1"/>
        <v>95</v>
      </c>
      <c r="CS10" s="120">
        <f t="shared" si="1"/>
        <v>96</v>
      </c>
      <c r="CT10" s="120">
        <f t="shared" si="1"/>
        <v>97</v>
      </c>
      <c r="CU10" s="120">
        <f t="shared" si="1"/>
        <v>98</v>
      </c>
      <c r="CV10" s="120">
        <f t="shared" si="1"/>
        <v>99</v>
      </c>
      <c r="CW10" s="120">
        <f t="shared" si="1"/>
        <v>100</v>
      </c>
      <c r="CX10" s="120">
        <f t="shared" si="1"/>
        <v>101</v>
      </c>
      <c r="CY10" s="120">
        <f t="shared" si="1"/>
        <v>102</v>
      </c>
      <c r="CZ10" s="120">
        <f t="shared" si="1"/>
        <v>103</v>
      </c>
      <c r="DA10" s="120">
        <f t="shared" si="1"/>
        <v>104</v>
      </c>
      <c r="DB10" s="120">
        <f t="shared" si="1"/>
        <v>105</v>
      </c>
      <c r="DC10" s="120">
        <f t="shared" si="1"/>
        <v>106</v>
      </c>
      <c r="DD10" s="120">
        <f t="shared" si="1"/>
        <v>107</v>
      </c>
      <c r="DE10" s="120">
        <f t="shared" si="1"/>
        <v>108</v>
      </c>
      <c r="DF10" s="120">
        <f t="shared" si="1"/>
        <v>109</v>
      </c>
      <c r="DG10" s="120">
        <f t="shared" si="1"/>
        <v>110</v>
      </c>
      <c r="DH10" s="120">
        <f t="shared" si="1"/>
        <v>111</v>
      </c>
      <c r="DI10" s="120">
        <f t="shared" si="1"/>
        <v>112</v>
      </c>
      <c r="DJ10" s="120">
        <f t="shared" si="1"/>
        <v>113</v>
      </c>
      <c r="DK10" s="86">
        <f t="shared" si="1"/>
        <v>114</v>
      </c>
      <c r="DL10" s="86">
        <f t="shared" si="1"/>
        <v>115</v>
      </c>
      <c r="DM10" s="86">
        <f t="shared" si="1"/>
        <v>116</v>
      </c>
      <c r="DN10" s="86">
        <f t="shared" si="1"/>
        <v>117</v>
      </c>
      <c r="DO10" s="86">
        <f t="shared" si="1"/>
        <v>118</v>
      </c>
      <c r="DP10" s="86">
        <f t="shared" si="1"/>
        <v>119</v>
      </c>
      <c r="DQ10" s="86">
        <f t="shared" si="1"/>
        <v>120</v>
      </c>
      <c r="DR10" s="86">
        <f t="shared" si="1"/>
        <v>121</v>
      </c>
      <c r="DS10" s="86">
        <f t="shared" si="1"/>
        <v>122</v>
      </c>
      <c r="DT10" s="86">
        <f t="shared" si="1"/>
        <v>123</v>
      </c>
    </row>
    <row r="11" spans="1:124" s="92" customFormat="1" ht="19.5" customHeight="1" x14ac:dyDescent="0.25">
      <c r="A11" s="88">
        <v>1</v>
      </c>
      <c r="B11" s="43" t="s">
        <v>41</v>
      </c>
      <c r="C11" s="89">
        <f>E11+G11-DS11</f>
        <v>1931601.3000000003</v>
      </c>
      <c r="D11" s="89">
        <f>F11+H11-DT11</f>
        <v>1371240.7000000002</v>
      </c>
      <c r="E11" s="89">
        <f>I11+U11+Y11+AC11+BA11+BM11+CK11+CO11+DA11+DI11+DO11</f>
        <v>1711808.2000000002</v>
      </c>
      <c r="F11" s="89">
        <f>J11+V11+Z11+AD11+BB11+BN11+CL11+CP11+DB11+DJ11+DP11</f>
        <v>1177336.4000000001</v>
      </c>
      <c r="G11" s="89">
        <f>K11+W11+AA11+AE11+BC11+BO11+CM11+CQ11+DC11+DK11+DQ11</f>
        <v>219793.1</v>
      </c>
      <c r="H11" s="89">
        <f>L11+X11+AB11+AF11+BD11+BP11+CN11+CR11+DD11+DL11+DR11</f>
        <v>193904.3</v>
      </c>
      <c r="I11" s="89">
        <v>558207.30000000005</v>
      </c>
      <c r="J11" s="89">
        <v>382140.4</v>
      </c>
      <c r="K11" s="89">
        <v>61239.5</v>
      </c>
      <c r="L11" s="89">
        <v>33844.199999999997</v>
      </c>
      <c r="M11" s="89">
        <v>558207.30000000005</v>
      </c>
      <c r="N11" s="89">
        <v>382140.4</v>
      </c>
      <c r="O11" s="89">
        <v>61239.5</v>
      </c>
      <c r="P11" s="89">
        <v>33844.199999999997</v>
      </c>
      <c r="Q11" s="89"/>
      <c r="R11" s="89"/>
      <c r="S11" s="89"/>
      <c r="T11" s="89"/>
      <c r="U11" s="89"/>
      <c r="V11" s="89"/>
      <c r="W11" s="90"/>
      <c r="X11" s="90"/>
      <c r="Y11" s="90"/>
      <c r="Z11" s="90"/>
      <c r="AA11" s="90"/>
      <c r="AB11" s="90"/>
      <c r="AC11" s="89">
        <v>18992.2</v>
      </c>
      <c r="AD11" s="89">
        <v>10719.2</v>
      </c>
      <c r="AE11" s="89">
        <v>128256.7</v>
      </c>
      <c r="AF11" s="89">
        <v>129763.2</v>
      </c>
      <c r="AG11" s="90"/>
      <c r="AH11" s="90"/>
      <c r="AI11" s="90"/>
      <c r="AJ11" s="90"/>
      <c r="AK11" s="89"/>
      <c r="AL11" s="89"/>
      <c r="AM11" s="89">
        <v>48831.1</v>
      </c>
      <c r="AN11" s="89">
        <v>48831.1</v>
      </c>
      <c r="AO11" s="89"/>
      <c r="AP11" s="89"/>
      <c r="AQ11" s="90"/>
      <c r="AR11" s="90"/>
      <c r="AS11" s="89">
        <v>18992.2</v>
      </c>
      <c r="AT11" s="89">
        <v>10719.2</v>
      </c>
      <c r="AU11" s="89">
        <v>233425.6</v>
      </c>
      <c r="AV11" s="89">
        <v>193332.7</v>
      </c>
      <c r="AW11" s="90"/>
      <c r="AX11" s="90"/>
      <c r="AY11" s="89">
        <v>-154000</v>
      </c>
      <c r="AZ11" s="89">
        <v>-112400.6</v>
      </c>
      <c r="BA11" s="89">
        <v>304314.3</v>
      </c>
      <c r="BB11" s="89">
        <v>185948.5</v>
      </c>
      <c r="BC11" s="89">
        <v>250</v>
      </c>
      <c r="BD11" s="89">
        <v>250</v>
      </c>
      <c r="BE11" s="89">
        <v>304314.3</v>
      </c>
      <c r="BF11" s="89">
        <v>185948.5</v>
      </c>
      <c r="BG11" s="89">
        <v>250</v>
      </c>
      <c r="BH11" s="89">
        <v>250</v>
      </c>
      <c r="BI11" s="89"/>
      <c r="BJ11" s="89"/>
      <c r="BK11" s="90"/>
      <c r="BL11" s="90"/>
      <c r="BM11" s="89">
        <v>79220</v>
      </c>
      <c r="BN11" s="89">
        <v>57903.9</v>
      </c>
      <c r="BO11" s="89">
        <v>30046.9</v>
      </c>
      <c r="BP11" s="89">
        <v>30046.9</v>
      </c>
      <c r="BQ11" s="90"/>
      <c r="BR11" s="90"/>
      <c r="BS11" s="89"/>
      <c r="BT11" s="89"/>
      <c r="BU11" s="89"/>
      <c r="BV11" s="89"/>
      <c r="BW11" s="89"/>
      <c r="BX11" s="89"/>
      <c r="BY11" s="89">
        <v>13604</v>
      </c>
      <c r="BZ11" s="89">
        <v>11757.3</v>
      </c>
      <c r="CA11" s="89"/>
      <c r="CB11" s="89"/>
      <c r="CC11" s="89">
        <v>62700</v>
      </c>
      <c r="CD11" s="89">
        <v>43230.6</v>
      </c>
      <c r="CE11" s="89"/>
      <c r="CF11" s="89"/>
      <c r="CG11" s="89">
        <v>2916</v>
      </c>
      <c r="CH11" s="89">
        <v>2916</v>
      </c>
      <c r="CI11" s="89">
        <v>30046.9</v>
      </c>
      <c r="CJ11" s="89">
        <v>30046.9</v>
      </c>
      <c r="CK11" s="91"/>
      <c r="CL11" s="91"/>
      <c r="CM11" s="91"/>
      <c r="CN11" s="91"/>
      <c r="CO11" s="89">
        <v>108554.3</v>
      </c>
      <c r="CP11" s="89">
        <v>80753.3</v>
      </c>
      <c r="CQ11" s="89"/>
      <c r="CR11" s="89"/>
      <c r="CS11" s="135">
        <v>108554.3</v>
      </c>
      <c r="CT11" s="135">
        <v>80753.3</v>
      </c>
      <c r="CU11" s="135"/>
      <c r="CV11" s="135"/>
      <c r="CW11" s="95">
        <v>70489.100000000006</v>
      </c>
      <c r="CX11" s="95">
        <v>51368.2</v>
      </c>
      <c r="CY11" s="95"/>
      <c r="CZ11" s="95"/>
      <c r="DA11" s="135">
        <v>590932.1</v>
      </c>
      <c r="DB11" s="135">
        <v>447496.1</v>
      </c>
      <c r="DC11" s="135"/>
      <c r="DD11" s="135"/>
      <c r="DE11" s="135">
        <v>371450.5</v>
      </c>
      <c r="DF11" s="135">
        <v>275325.09999999998</v>
      </c>
      <c r="DG11" s="95"/>
      <c r="DH11" s="95"/>
      <c r="DI11" s="89">
        <v>19300</v>
      </c>
      <c r="DJ11" s="89">
        <v>12375</v>
      </c>
      <c r="DK11" s="89"/>
      <c r="DL11" s="89"/>
      <c r="DM11" s="89">
        <f t="shared" ref="DM11:DM14" si="2">DO11+DQ11-DS11</f>
        <v>32288</v>
      </c>
      <c r="DN11" s="89">
        <f t="shared" ref="DN11:DN13" si="3">DP11+DR11-DT11</f>
        <v>0</v>
      </c>
      <c r="DO11" s="89">
        <v>32288</v>
      </c>
      <c r="DP11" s="89">
        <v>0</v>
      </c>
      <c r="DQ11" s="89">
        <v>0</v>
      </c>
      <c r="DR11" s="89">
        <v>0</v>
      </c>
      <c r="DS11" s="89"/>
      <c r="DT11" s="89"/>
    </row>
    <row r="12" spans="1:124" s="92" customFormat="1" ht="19.5" customHeight="1" x14ac:dyDescent="0.25">
      <c r="A12" s="88">
        <v>2</v>
      </c>
      <c r="B12" s="43" t="s">
        <v>43</v>
      </c>
      <c r="C12" s="89">
        <f t="shared" ref="C12:D14" si="4">E12+G12-DS12</f>
        <v>1576116.6</v>
      </c>
      <c r="D12" s="89">
        <f t="shared" si="4"/>
        <v>264487.90000000014</v>
      </c>
      <c r="E12" s="89">
        <f t="shared" ref="E12:H14" si="5">I12+U12+Y12+AC12+BA12+BM12+CK12+CO12+DA12+DI12+DO12</f>
        <v>1069887</v>
      </c>
      <c r="F12" s="89">
        <f t="shared" si="5"/>
        <v>700590.90000000014</v>
      </c>
      <c r="G12" s="89">
        <f t="shared" si="5"/>
        <v>506229.60000000003</v>
      </c>
      <c r="H12" s="89">
        <f t="shared" si="5"/>
        <v>-436103</v>
      </c>
      <c r="I12" s="89">
        <v>297246.7</v>
      </c>
      <c r="J12" s="89">
        <v>182477.2</v>
      </c>
      <c r="K12" s="89">
        <v>13831.4</v>
      </c>
      <c r="L12" s="89">
        <v>3955</v>
      </c>
      <c r="M12" s="89">
        <v>267095.5</v>
      </c>
      <c r="N12" s="89">
        <v>157034</v>
      </c>
      <c r="O12" s="89">
        <v>13831.4</v>
      </c>
      <c r="P12" s="89">
        <v>3955</v>
      </c>
      <c r="Q12" s="89">
        <v>19733.5</v>
      </c>
      <c r="R12" s="89">
        <v>18443.3</v>
      </c>
      <c r="S12" s="89"/>
      <c r="T12" s="89"/>
      <c r="U12" s="89">
        <v>300</v>
      </c>
      <c r="V12" s="89">
        <v>198</v>
      </c>
      <c r="W12" s="90">
        <v>0</v>
      </c>
      <c r="X12" s="90">
        <v>0</v>
      </c>
      <c r="Y12" s="90"/>
      <c r="Z12" s="90"/>
      <c r="AA12" s="90"/>
      <c r="AB12" s="90"/>
      <c r="AC12" s="89">
        <v>66572.5</v>
      </c>
      <c r="AD12" s="89">
        <v>47166.5</v>
      </c>
      <c r="AE12" s="89">
        <v>-289401.8</v>
      </c>
      <c r="AF12" s="89">
        <v>-620298.4</v>
      </c>
      <c r="AG12" s="90"/>
      <c r="AH12" s="90"/>
      <c r="AI12" s="90"/>
      <c r="AJ12" s="90"/>
      <c r="AK12" s="89"/>
      <c r="AL12" s="89"/>
      <c r="AM12" s="89">
        <v>4142.5</v>
      </c>
      <c r="AN12" s="89">
        <v>400</v>
      </c>
      <c r="AO12" s="89"/>
      <c r="AP12" s="89"/>
      <c r="AQ12" s="90"/>
      <c r="AR12" s="90"/>
      <c r="AS12" s="89">
        <v>64850</v>
      </c>
      <c r="AT12" s="89">
        <v>46741.5</v>
      </c>
      <c r="AU12" s="89">
        <v>292455.7</v>
      </c>
      <c r="AV12" s="89">
        <v>62600.3</v>
      </c>
      <c r="AW12" s="90"/>
      <c r="AX12" s="90"/>
      <c r="AY12" s="89">
        <v>-586000</v>
      </c>
      <c r="AZ12" s="89">
        <v>-683298.7</v>
      </c>
      <c r="BA12" s="89">
        <v>126568</v>
      </c>
      <c r="BB12" s="89">
        <v>85810.1</v>
      </c>
      <c r="BC12" s="89">
        <v>100000</v>
      </c>
      <c r="BD12" s="89">
        <v>0</v>
      </c>
      <c r="BE12" s="89">
        <v>120668</v>
      </c>
      <c r="BF12" s="89">
        <v>84187.1</v>
      </c>
      <c r="BG12" s="89">
        <v>100000</v>
      </c>
      <c r="BH12" s="89">
        <v>0</v>
      </c>
      <c r="BI12" s="89">
        <v>5900</v>
      </c>
      <c r="BJ12" s="89">
        <v>1623</v>
      </c>
      <c r="BK12" s="90"/>
      <c r="BL12" s="90"/>
      <c r="BM12" s="89">
        <v>70272</v>
      </c>
      <c r="BN12" s="89">
        <v>51252</v>
      </c>
      <c r="BO12" s="89">
        <v>264000</v>
      </c>
      <c r="BP12" s="89">
        <v>174950.39999999999</v>
      </c>
      <c r="BQ12" s="90"/>
      <c r="BR12" s="90"/>
      <c r="BS12" s="89">
        <v>234000</v>
      </c>
      <c r="BT12" s="89">
        <v>174950.39999999999</v>
      </c>
      <c r="BU12" s="89"/>
      <c r="BV12" s="89"/>
      <c r="BW12" s="89"/>
      <c r="BX12" s="89"/>
      <c r="BY12" s="89">
        <v>3000</v>
      </c>
      <c r="BZ12" s="89">
        <v>1556.1</v>
      </c>
      <c r="CA12" s="89">
        <v>30000</v>
      </c>
      <c r="CB12" s="89">
        <v>0</v>
      </c>
      <c r="CC12" s="89">
        <v>50300</v>
      </c>
      <c r="CD12" s="89">
        <v>38091.800000000003</v>
      </c>
      <c r="CE12" s="89"/>
      <c r="CF12" s="89"/>
      <c r="CG12" s="89">
        <v>16972</v>
      </c>
      <c r="CH12" s="89">
        <v>11604.1</v>
      </c>
      <c r="CI12" s="89"/>
      <c r="CJ12" s="89"/>
      <c r="CK12" s="91"/>
      <c r="CL12" s="91"/>
      <c r="CM12" s="91"/>
      <c r="CN12" s="91"/>
      <c r="CO12" s="89">
        <v>82004</v>
      </c>
      <c r="CP12" s="89">
        <v>54425.2</v>
      </c>
      <c r="CQ12" s="89">
        <v>167000</v>
      </c>
      <c r="CR12" s="89">
        <v>200</v>
      </c>
      <c r="CS12" s="135">
        <v>81662</v>
      </c>
      <c r="CT12" s="135">
        <v>54275.199999999997</v>
      </c>
      <c r="CU12" s="135">
        <v>167000</v>
      </c>
      <c r="CV12" s="135">
        <v>200</v>
      </c>
      <c r="CW12" s="95">
        <v>18970</v>
      </c>
      <c r="CX12" s="95">
        <v>12613.8</v>
      </c>
      <c r="CY12" s="95">
        <v>166000</v>
      </c>
      <c r="CZ12" s="95">
        <v>100</v>
      </c>
      <c r="DA12" s="135">
        <v>408751.9</v>
      </c>
      <c r="DB12" s="135">
        <v>268861.90000000002</v>
      </c>
      <c r="DC12" s="135">
        <v>250800</v>
      </c>
      <c r="DD12" s="135">
        <v>5090</v>
      </c>
      <c r="DE12" s="135">
        <v>296455</v>
      </c>
      <c r="DF12" s="135">
        <v>193479.4</v>
      </c>
      <c r="DG12" s="95">
        <v>3300</v>
      </c>
      <c r="DH12" s="95">
        <v>740</v>
      </c>
      <c r="DI12" s="89">
        <v>14500</v>
      </c>
      <c r="DJ12" s="89">
        <v>10400</v>
      </c>
      <c r="DK12" s="89"/>
      <c r="DL12" s="89"/>
      <c r="DM12" s="89">
        <f t="shared" ref="DM12" si="6">DO12+DQ12-DS12</f>
        <v>3671.9</v>
      </c>
      <c r="DN12" s="89">
        <f t="shared" ref="DN12" si="7">DP12+DR12-DT12</f>
        <v>0</v>
      </c>
      <c r="DO12" s="89">
        <v>3671.9</v>
      </c>
      <c r="DP12" s="89">
        <v>0</v>
      </c>
      <c r="DQ12" s="89"/>
      <c r="DR12" s="89"/>
      <c r="DS12" s="89"/>
      <c r="DT12" s="89"/>
    </row>
    <row r="13" spans="1:124" s="92" customFormat="1" ht="19.5" customHeight="1" x14ac:dyDescent="0.25">
      <c r="A13" s="88">
        <v>3</v>
      </c>
      <c r="B13" s="43" t="s">
        <v>44</v>
      </c>
      <c r="C13" s="89">
        <f t="shared" si="4"/>
        <v>2078907</v>
      </c>
      <c r="D13" s="89">
        <f t="shared" si="4"/>
        <v>1465023.6999999997</v>
      </c>
      <c r="E13" s="89">
        <f t="shared" si="5"/>
        <v>1277650</v>
      </c>
      <c r="F13" s="89">
        <f t="shared" si="5"/>
        <v>858977.79999999993</v>
      </c>
      <c r="G13" s="89">
        <f t="shared" si="5"/>
        <v>862757</v>
      </c>
      <c r="H13" s="89">
        <f t="shared" si="5"/>
        <v>667545.89999999991</v>
      </c>
      <c r="I13" s="89">
        <v>340120.8</v>
      </c>
      <c r="J13" s="89">
        <v>213450.2</v>
      </c>
      <c r="K13" s="89">
        <v>13703.8</v>
      </c>
      <c r="L13" s="89">
        <v>12565.3</v>
      </c>
      <c r="M13" s="89">
        <v>289284.59999999998</v>
      </c>
      <c r="N13" s="89">
        <v>189496.3</v>
      </c>
      <c r="O13" s="89">
        <v>999</v>
      </c>
      <c r="P13" s="89">
        <v>994.5</v>
      </c>
      <c r="Q13" s="89">
        <v>48837.2</v>
      </c>
      <c r="R13" s="89">
        <v>23953.8</v>
      </c>
      <c r="S13" s="89">
        <v>12704.8</v>
      </c>
      <c r="T13" s="89">
        <v>11570.8</v>
      </c>
      <c r="U13" s="89"/>
      <c r="V13" s="89"/>
      <c r="W13" s="90"/>
      <c r="X13" s="90"/>
      <c r="Y13" s="90"/>
      <c r="Z13" s="90"/>
      <c r="AA13" s="90"/>
      <c r="AB13" s="90"/>
      <c r="AC13" s="89">
        <v>7440</v>
      </c>
      <c r="AD13" s="89">
        <v>2740</v>
      </c>
      <c r="AE13" s="89">
        <v>440453.5</v>
      </c>
      <c r="AF13" s="89">
        <v>265101.8</v>
      </c>
      <c r="AG13" s="90"/>
      <c r="AH13" s="90"/>
      <c r="AI13" s="90"/>
      <c r="AJ13" s="90"/>
      <c r="AK13" s="89">
        <v>1450</v>
      </c>
      <c r="AL13" s="89">
        <v>0</v>
      </c>
      <c r="AM13" s="89"/>
      <c r="AN13" s="89"/>
      <c r="AO13" s="89"/>
      <c r="AP13" s="89"/>
      <c r="AQ13" s="90"/>
      <c r="AR13" s="90"/>
      <c r="AS13" s="89">
        <v>5000</v>
      </c>
      <c r="AT13" s="89">
        <v>1750</v>
      </c>
      <c r="AU13" s="89">
        <v>445453.5</v>
      </c>
      <c r="AV13" s="89">
        <v>284742.5</v>
      </c>
      <c r="AW13" s="90"/>
      <c r="AX13" s="90"/>
      <c r="AY13" s="89">
        <v>-5000</v>
      </c>
      <c r="AZ13" s="89">
        <v>-19641.7</v>
      </c>
      <c r="BA13" s="89">
        <v>294485.8</v>
      </c>
      <c r="BB13" s="89">
        <v>282044.90000000002</v>
      </c>
      <c r="BC13" s="89">
        <v>9139.1</v>
      </c>
      <c r="BD13" s="89">
        <v>0</v>
      </c>
      <c r="BE13" s="89">
        <v>294485.8</v>
      </c>
      <c r="BF13" s="89">
        <v>282044.90000000002</v>
      </c>
      <c r="BG13" s="89">
        <v>9139.1</v>
      </c>
      <c r="BH13" s="89">
        <v>0</v>
      </c>
      <c r="BI13" s="89"/>
      <c r="BJ13" s="89"/>
      <c r="BK13" s="90"/>
      <c r="BL13" s="90"/>
      <c r="BM13" s="89">
        <v>33660</v>
      </c>
      <c r="BN13" s="89">
        <v>12519.6</v>
      </c>
      <c r="BO13" s="89">
        <v>390959.6</v>
      </c>
      <c r="BP13" s="89">
        <v>389878.8</v>
      </c>
      <c r="BQ13" s="90"/>
      <c r="BR13" s="90"/>
      <c r="BS13" s="89"/>
      <c r="BT13" s="89"/>
      <c r="BU13" s="89"/>
      <c r="BV13" s="89"/>
      <c r="BW13" s="89"/>
      <c r="BX13" s="89"/>
      <c r="BY13" s="89">
        <v>29960</v>
      </c>
      <c r="BZ13" s="89">
        <v>9009</v>
      </c>
      <c r="CA13" s="89">
        <v>188599.4</v>
      </c>
      <c r="CB13" s="89">
        <v>188599.3</v>
      </c>
      <c r="CC13" s="89">
        <v>3700</v>
      </c>
      <c r="CD13" s="89">
        <v>3510.6</v>
      </c>
      <c r="CE13" s="89">
        <v>202360.3</v>
      </c>
      <c r="CF13" s="89">
        <v>201279.5</v>
      </c>
      <c r="CG13" s="89"/>
      <c r="CH13" s="89"/>
      <c r="CI13" s="89"/>
      <c r="CJ13" s="89"/>
      <c r="CK13" s="91"/>
      <c r="CL13" s="91"/>
      <c r="CM13" s="91"/>
      <c r="CN13" s="91"/>
      <c r="CO13" s="89">
        <v>56989.9</v>
      </c>
      <c r="CP13" s="89">
        <v>34720.5</v>
      </c>
      <c r="CQ13" s="89">
        <v>4500</v>
      </c>
      <c r="CR13" s="89">
        <v>0</v>
      </c>
      <c r="CS13" s="135">
        <v>56370.7</v>
      </c>
      <c r="CT13" s="135">
        <v>34101.300000000003</v>
      </c>
      <c r="CU13" s="135"/>
      <c r="CV13" s="135"/>
      <c r="CW13" s="95">
        <v>33570</v>
      </c>
      <c r="CX13" s="95">
        <v>22516.6</v>
      </c>
      <c r="CY13" s="95"/>
      <c r="CZ13" s="95"/>
      <c r="DA13" s="135">
        <v>341306</v>
      </c>
      <c r="DB13" s="135">
        <v>249967.6</v>
      </c>
      <c r="DC13" s="135">
        <v>4001</v>
      </c>
      <c r="DD13" s="135">
        <v>0</v>
      </c>
      <c r="DE13" s="135">
        <v>288786</v>
      </c>
      <c r="DF13" s="135">
        <v>219931.2</v>
      </c>
      <c r="DG13" s="95"/>
      <c r="DH13" s="95"/>
      <c r="DI13" s="89">
        <v>12000</v>
      </c>
      <c r="DJ13" s="89">
        <v>2035</v>
      </c>
      <c r="DK13" s="89"/>
      <c r="DL13" s="89"/>
      <c r="DM13" s="89">
        <f t="shared" si="2"/>
        <v>130147.5</v>
      </c>
      <c r="DN13" s="89">
        <f t="shared" si="3"/>
        <v>0</v>
      </c>
      <c r="DO13" s="89">
        <v>191647.5</v>
      </c>
      <c r="DP13" s="89">
        <v>61500</v>
      </c>
      <c r="DQ13" s="89">
        <v>0</v>
      </c>
      <c r="DR13" s="89">
        <v>0</v>
      </c>
      <c r="DS13" s="89">
        <v>61500</v>
      </c>
      <c r="DT13" s="89">
        <v>61500</v>
      </c>
    </row>
    <row r="14" spans="1:124" s="96" customFormat="1" ht="19.5" customHeight="1" x14ac:dyDescent="0.25">
      <c r="A14" s="93">
        <v>4</v>
      </c>
      <c r="B14" s="94" t="s">
        <v>45</v>
      </c>
      <c r="C14" s="89">
        <f t="shared" si="4"/>
        <v>1571196.2</v>
      </c>
      <c r="D14" s="89">
        <f t="shared" si="4"/>
        <v>801071.79999999993</v>
      </c>
      <c r="E14" s="89">
        <f t="shared" si="5"/>
        <v>1267261</v>
      </c>
      <c r="F14" s="89">
        <f t="shared" si="5"/>
        <v>742372.39999999991</v>
      </c>
      <c r="G14" s="89">
        <f t="shared" si="5"/>
        <v>303935.2</v>
      </c>
      <c r="H14" s="89">
        <f t="shared" si="5"/>
        <v>58699.399999999994</v>
      </c>
      <c r="I14" s="89">
        <v>384155.1</v>
      </c>
      <c r="J14" s="89">
        <v>257890.4</v>
      </c>
      <c r="K14" s="89">
        <v>22150</v>
      </c>
      <c r="L14" s="89">
        <v>9453</v>
      </c>
      <c r="M14" s="89">
        <v>294774.09999999998</v>
      </c>
      <c r="N14" s="89">
        <v>226069.3</v>
      </c>
      <c r="O14" s="89">
        <v>19550</v>
      </c>
      <c r="P14" s="89">
        <v>7528.4</v>
      </c>
      <c r="Q14" s="89">
        <v>83680</v>
      </c>
      <c r="R14" s="89">
        <v>27729.599999999999</v>
      </c>
      <c r="S14" s="89">
        <v>2600</v>
      </c>
      <c r="T14" s="89">
        <v>1924.6</v>
      </c>
      <c r="U14" s="89">
        <v>2000</v>
      </c>
      <c r="V14" s="89">
        <v>0</v>
      </c>
      <c r="W14" s="89">
        <v>0</v>
      </c>
      <c r="X14" s="89">
        <v>0</v>
      </c>
      <c r="Y14" s="89">
        <v>0</v>
      </c>
      <c r="Z14" s="89">
        <v>0</v>
      </c>
      <c r="AA14" s="89">
        <v>0</v>
      </c>
      <c r="AB14" s="89">
        <v>0</v>
      </c>
      <c r="AC14" s="89">
        <v>9600</v>
      </c>
      <c r="AD14" s="89">
        <v>6075.9</v>
      </c>
      <c r="AE14" s="89">
        <v>135253.20000000001</v>
      </c>
      <c r="AF14" s="89">
        <v>33834.699999999997</v>
      </c>
      <c r="AG14" s="89"/>
      <c r="AH14" s="89"/>
      <c r="AI14" s="89"/>
      <c r="AJ14" s="89"/>
      <c r="AK14" s="89">
        <v>9600</v>
      </c>
      <c r="AL14" s="89">
        <v>6075.9</v>
      </c>
      <c r="AM14" s="89">
        <v>0</v>
      </c>
      <c r="AN14" s="89">
        <v>0</v>
      </c>
      <c r="AO14" s="89">
        <v>0</v>
      </c>
      <c r="AP14" s="89">
        <v>0</v>
      </c>
      <c r="AQ14" s="89">
        <v>0</v>
      </c>
      <c r="AR14" s="89">
        <v>0</v>
      </c>
      <c r="AS14" s="89">
        <v>0</v>
      </c>
      <c r="AT14" s="89">
        <v>0</v>
      </c>
      <c r="AU14" s="89">
        <v>135253.20000000001</v>
      </c>
      <c r="AV14" s="89">
        <v>52874</v>
      </c>
      <c r="AW14" s="89"/>
      <c r="AX14" s="89"/>
      <c r="AY14" s="89">
        <v>0</v>
      </c>
      <c r="AZ14" s="89">
        <v>-19039.2</v>
      </c>
      <c r="BA14" s="89">
        <v>63195.8</v>
      </c>
      <c r="BB14" s="89">
        <v>58845.599999999999</v>
      </c>
      <c r="BC14" s="89">
        <v>150</v>
      </c>
      <c r="BD14" s="89">
        <v>148</v>
      </c>
      <c r="BE14" s="89">
        <v>61695.8</v>
      </c>
      <c r="BF14" s="89">
        <v>58845.599999999999</v>
      </c>
      <c r="BG14" s="89">
        <v>150</v>
      </c>
      <c r="BH14" s="89">
        <v>148</v>
      </c>
      <c r="BI14" s="89"/>
      <c r="BJ14" s="89"/>
      <c r="BK14" s="89"/>
      <c r="BL14" s="89"/>
      <c r="BM14" s="89">
        <v>211721.9</v>
      </c>
      <c r="BN14" s="89">
        <v>89816.8</v>
      </c>
      <c r="BO14" s="89">
        <v>71811</v>
      </c>
      <c r="BP14" s="89">
        <v>3938</v>
      </c>
      <c r="BQ14" s="89"/>
      <c r="BR14" s="89"/>
      <c r="BS14" s="89"/>
      <c r="BT14" s="89"/>
      <c r="BU14" s="89">
        <v>0</v>
      </c>
      <c r="BV14" s="89">
        <v>0</v>
      </c>
      <c r="BW14" s="89">
        <v>0</v>
      </c>
      <c r="BX14" s="89">
        <v>0</v>
      </c>
      <c r="BY14" s="89">
        <v>13900</v>
      </c>
      <c r="BZ14" s="89">
        <v>6667.8</v>
      </c>
      <c r="CA14" s="89">
        <v>3520</v>
      </c>
      <c r="CB14" s="89">
        <v>940</v>
      </c>
      <c r="CC14" s="89">
        <v>17799.2</v>
      </c>
      <c r="CD14" s="89">
        <v>11353.4</v>
      </c>
      <c r="CE14" s="89">
        <v>53000</v>
      </c>
      <c r="CF14" s="89">
        <v>2998</v>
      </c>
      <c r="CG14" s="89">
        <v>180022</v>
      </c>
      <c r="CH14" s="89">
        <v>71795.600000000006</v>
      </c>
      <c r="CI14" s="89">
        <v>10161</v>
      </c>
      <c r="CJ14" s="89">
        <v>0</v>
      </c>
      <c r="CK14" s="95">
        <v>0</v>
      </c>
      <c r="CL14" s="95">
        <v>0</v>
      </c>
      <c r="CM14" s="95">
        <v>0</v>
      </c>
      <c r="CN14" s="95">
        <v>0</v>
      </c>
      <c r="CO14" s="89">
        <v>87007.8</v>
      </c>
      <c r="CP14" s="89">
        <v>57535.5</v>
      </c>
      <c r="CQ14" s="89">
        <v>28719</v>
      </c>
      <c r="CR14" s="89">
        <v>10935.7</v>
      </c>
      <c r="CS14" s="89">
        <v>87007.8</v>
      </c>
      <c r="CT14" s="89">
        <v>57535.5</v>
      </c>
      <c r="CU14" s="89">
        <v>28719</v>
      </c>
      <c r="CV14" s="89">
        <v>10935.7</v>
      </c>
      <c r="CW14" s="95">
        <v>80407.5</v>
      </c>
      <c r="CX14" s="95">
        <v>57535.5</v>
      </c>
      <c r="CY14" s="95">
        <v>28719</v>
      </c>
      <c r="CZ14" s="95">
        <v>10935.7</v>
      </c>
      <c r="DA14" s="135">
        <v>450030.3</v>
      </c>
      <c r="DB14" s="135">
        <v>258432.6</v>
      </c>
      <c r="DC14" s="135">
        <v>45852</v>
      </c>
      <c r="DD14" s="135">
        <v>390</v>
      </c>
      <c r="DE14" s="135">
        <v>308565</v>
      </c>
      <c r="DF14" s="135">
        <v>185685.9</v>
      </c>
      <c r="DG14" s="95">
        <v>40729</v>
      </c>
      <c r="DH14" s="95">
        <v>390</v>
      </c>
      <c r="DI14" s="89">
        <v>22435</v>
      </c>
      <c r="DJ14" s="89">
        <v>13775.6</v>
      </c>
      <c r="DK14" s="89"/>
      <c r="DL14" s="89"/>
      <c r="DM14" s="89">
        <f t="shared" si="2"/>
        <v>37115.1</v>
      </c>
      <c r="DN14" s="89">
        <f>DP14+DR14-DT14</f>
        <v>0</v>
      </c>
      <c r="DO14" s="89">
        <v>37115.1</v>
      </c>
      <c r="DP14" s="89">
        <v>0</v>
      </c>
      <c r="DQ14" s="89">
        <v>0</v>
      </c>
      <c r="DR14" s="89">
        <v>0</v>
      </c>
      <c r="DS14" s="89">
        <v>0</v>
      </c>
      <c r="DT14" s="89">
        <v>0</v>
      </c>
    </row>
    <row r="15" spans="1:124" s="100" customFormat="1" ht="19.5" customHeight="1" x14ac:dyDescent="0.25">
      <c r="A15" s="310" t="s">
        <v>42</v>
      </c>
      <c r="B15" s="310"/>
      <c r="C15" s="97">
        <f t="shared" ref="C15:AJ15" si="8">SUM(C11:C14)</f>
        <v>7157821.1000000006</v>
      </c>
      <c r="D15" s="97">
        <f t="shared" si="8"/>
        <v>3901824.0999999996</v>
      </c>
      <c r="E15" s="97">
        <f t="shared" si="8"/>
        <v>5326606.2</v>
      </c>
      <c r="F15" s="97">
        <f t="shared" si="8"/>
        <v>3479277.5</v>
      </c>
      <c r="G15" s="97">
        <f t="shared" si="8"/>
        <v>1892714.9000000001</v>
      </c>
      <c r="H15" s="97">
        <f t="shared" si="8"/>
        <v>484046.59999999986</v>
      </c>
      <c r="I15" s="97">
        <f t="shared" si="8"/>
        <v>1579729.9</v>
      </c>
      <c r="J15" s="97">
        <f t="shared" si="8"/>
        <v>1035958.2000000001</v>
      </c>
      <c r="K15" s="97">
        <f t="shared" si="8"/>
        <v>110924.7</v>
      </c>
      <c r="L15" s="97">
        <f t="shared" si="8"/>
        <v>59817.5</v>
      </c>
      <c r="M15" s="97">
        <f t="shared" si="8"/>
        <v>1409361.5</v>
      </c>
      <c r="N15" s="97">
        <f t="shared" si="8"/>
        <v>954740</v>
      </c>
      <c r="O15" s="97">
        <f t="shared" si="8"/>
        <v>95619.9</v>
      </c>
      <c r="P15" s="97">
        <f t="shared" si="8"/>
        <v>46322.1</v>
      </c>
      <c r="Q15" s="97">
        <f t="shared" si="8"/>
        <v>152250.70000000001</v>
      </c>
      <c r="R15" s="97">
        <f t="shared" si="8"/>
        <v>70126.7</v>
      </c>
      <c r="S15" s="97">
        <f t="shared" si="8"/>
        <v>15304.8</v>
      </c>
      <c r="T15" s="97">
        <f t="shared" si="8"/>
        <v>13495.4</v>
      </c>
      <c r="U15" s="97">
        <f t="shared" si="8"/>
        <v>2300</v>
      </c>
      <c r="V15" s="97">
        <f t="shared" si="8"/>
        <v>198</v>
      </c>
      <c r="W15" s="98">
        <f t="shared" si="8"/>
        <v>0</v>
      </c>
      <c r="X15" s="98">
        <f t="shared" si="8"/>
        <v>0</v>
      </c>
      <c r="Y15" s="97">
        <f t="shared" si="8"/>
        <v>0</v>
      </c>
      <c r="Z15" s="97">
        <f t="shared" si="8"/>
        <v>0</v>
      </c>
      <c r="AA15" s="97">
        <f t="shared" si="8"/>
        <v>0</v>
      </c>
      <c r="AB15" s="97">
        <f t="shared" si="8"/>
        <v>0</v>
      </c>
      <c r="AC15" s="97">
        <f t="shared" si="8"/>
        <v>102604.7</v>
      </c>
      <c r="AD15" s="97">
        <f t="shared" si="8"/>
        <v>66701.599999999991</v>
      </c>
      <c r="AE15" s="97">
        <f t="shared" si="8"/>
        <v>414561.60000000003</v>
      </c>
      <c r="AF15" s="97">
        <f t="shared" si="8"/>
        <v>-191598.7</v>
      </c>
      <c r="AG15" s="98">
        <f t="shared" si="8"/>
        <v>0</v>
      </c>
      <c r="AH15" s="98">
        <f t="shared" si="8"/>
        <v>0</v>
      </c>
      <c r="AI15" s="98">
        <f t="shared" si="8"/>
        <v>0</v>
      </c>
      <c r="AJ15" s="98">
        <f t="shared" si="8"/>
        <v>0</v>
      </c>
      <c r="AK15" s="97">
        <f t="shared" ref="AK15:CV15" si="9">SUM(AK11:AK14)</f>
        <v>11050</v>
      </c>
      <c r="AL15" s="97">
        <f t="shared" si="9"/>
        <v>6075.9</v>
      </c>
      <c r="AM15" s="97">
        <f t="shared" si="9"/>
        <v>52973.599999999999</v>
      </c>
      <c r="AN15" s="97">
        <f t="shared" si="9"/>
        <v>49231.1</v>
      </c>
      <c r="AO15" s="97">
        <f t="shared" si="9"/>
        <v>0</v>
      </c>
      <c r="AP15" s="97">
        <f t="shared" si="9"/>
        <v>0</v>
      </c>
      <c r="AQ15" s="97">
        <f t="shared" si="9"/>
        <v>0</v>
      </c>
      <c r="AR15" s="97">
        <f t="shared" si="9"/>
        <v>0</v>
      </c>
      <c r="AS15" s="97">
        <f t="shared" si="9"/>
        <v>88842.2</v>
      </c>
      <c r="AT15" s="97">
        <f t="shared" si="9"/>
        <v>59210.7</v>
      </c>
      <c r="AU15" s="97">
        <f t="shared" si="9"/>
        <v>1106588</v>
      </c>
      <c r="AV15" s="97">
        <f t="shared" si="9"/>
        <v>593549.5</v>
      </c>
      <c r="AW15" s="98">
        <f t="shared" si="9"/>
        <v>0</v>
      </c>
      <c r="AX15" s="98">
        <f t="shared" si="9"/>
        <v>0</v>
      </c>
      <c r="AY15" s="97">
        <f t="shared" si="9"/>
        <v>-745000</v>
      </c>
      <c r="AZ15" s="97">
        <f t="shared" si="9"/>
        <v>-834380.19999999984</v>
      </c>
      <c r="BA15" s="97">
        <f t="shared" si="9"/>
        <v>788563.9</v>
      </c>
      <c r="BB15" s="97">
        <f t="shared" si="9"/>
        <v>612649.1</v>
      </c>
      <c r="BC15" s="97">
        <f t="shared" si="9"/>
        <v>109539.1</v>
      </c>
      <c r="BD15" s="97">
        <f t="shared" si="9"/>
        <v>398</v>
      </c>
      <c r="BE15" s="97">
        <f t="shared" si="9"/>
        <v>781163.9</v>
      </c>
      <c r="BF15" s="97">
        <f t="shared" si="9"/>
        <v>611026.1</v>
      </c>
      <c r="BG15" s="97">
        <f t="shared" si="9"/>
        <v>109539.1</v>
      </c>
      <c r="BH15" s="97">
        <f t="shared" si="9"/>
        <v>398</v>
      </c>
      <c r="BI15" s="97">
        <f t="shared" si="9"/>
        <v>5900</v>
      </c>
      <c r="BJ15" s="97">
        <f t="shared" si="9"/>
        <v>1623</v>
      </c>
      <c r="BK15" s="97">
        <f t="shared" si="9"/>
        <v>0</v>
      </c>
      <c r="BL15" s="97">
        <f t="shared" si="9"/>
        <v>0</v>
      </c>
      <c r="BM15" s="97">
        <f t="shared" si="9"/>
        <v>394873.9</v>
      </c>
      <c r="BN15" s="97">
        <f t="shared" si="9"/>
        <v>211492.3</v>
      </c>
      <c r="BO15" s="97">
        <f t="shared" si="9"/>
        <v>756817.5</v>
      </c>
      <c r="BP15" s="97">
        <f t="shared" si="9"/>
        <v>598814.1</v>
      </c>
      <c r="BQ15" s="97">
        <f t="shared" si="9"/>
        <v>0</v>
      </c>
      <c r="BR15" s="97">
        <f t="shared" si="9"/>
        <v>0</v>
      </c>
      <c r="BS15" s="97">
        <f t="shared" si="9"/>
        <v>234000</v>
      </c>
      <c r="BT15" s="97">
        <f t="shared" si="9"/>
        <v>174950.39999999999</v>
      </c>
      <c r="BU15" s="97">
        <f t="shared" si="9"/>
        <v>0</v>
      </c>
      <c r="BV15" s="97">
        <f t="shared" si="9"/>
        <v>0</v>
      </c>
      <c r="BW15" s="97">
        <f t="shared" si="9"/>
        <v>0</v>
      </c>
      <c r="BX15" s="97">
        <f t="shared" si="9"/>
        <v>0</v>
      </c>
      <c r="BY15" s="97">
        <f t="shared" si="9"/>
        <v>60464</v>
      </c>
      <c r="BZ15" s="97">
        <f t="shared" si="9"/>
        <v>28990.2</v>
      </c>
      <c r="CA15" s="97">
        <f t="shared" si="9"/>
        <v>222119.4</v>
      </c>
      <c r="CB15" s="97">
        <f t="shared" si="9"/>
        <v>189539.3</v>
      </c>
      <c r="CC15" s="97">
        <f t="shared" si="9"/>
        <v>134499.20000000001</v>
      </c>
      <c r="CD15" s="97">
        <f t="shared" si="9"/>
        <v>96186.4</v>
      </c>
      <c r="CE15" s="97">
        <f t="shared" si="9"/>
        <v>255360.3</v>
      </c>
      <c r="CF15" s="97">
        <f t="shared" si="9"/>
        <v>204277.5</v>
      </c>
      <c r="CG15" s="97">
        <f t="shared" si="9"/>
        <v>199910</v>
      </c>
      <c r="CH15" s="97">
        <f t="shared" si="9"/>
        <v>86315.700000000012</v>
      </c>
      <c r="CI15" s="97">
        <f t="shared" si="9"/>
        <v>40207.9</v>
      </c>
      <c r="CJ15" s="97">
        <f t="shared" si="9"/>
        <v>30046.9</v>
      </c>
      <c r="CK15" s="99">
        <f t="shared" si="9"/>
        <v>0</v>
      </c>
      <c r="CL15" s="99">
        <f t="shared" si="9"/>
        <v>0</v>
      </c>
      <c r="CM15" s="99">
        <f t="shared" si="9"/>
        <v>0</v>
      </c>
      <c r="CN15" s="99">
        <f t="shared" si="9"/>
        <v>0</v>
      </c>
      <c r="CO15" s="97">
        <f t="shared" si="9"/>
        <v>334556</v>
      </c>
      <c r="CP15" s="97">
        <f t="shared" si="9"/>
        <v>227434.5</v>
      </c>
      <c r="CQ15" s="97">
        <f t="shared" si="9"/>
        <v>200219</v>
      </c>
      <c r="CR15" s="97">
        <f t="shared" si="9"/>
        <v>11135.7</v>
      </c>
      <c r="CS15" s="7">
        <f t="shared" si="9"/>
        <v>333594.8</v>
      </c>
      <c r="CT15" s="7">
        <f t="shared" si="9"/>
        <v>226665.3</v>
      </c>
      <c r="CU15" s="7">
        <f t="shared" si="9"/>
        <v>195719</v>
      </c>
      <c r="CV15" s="7">
        <f t="shared" si="9"/>
        <v>11135.7</v>
      </c>
      <c r="CW15" s="49">
        <f t="shared" ref="CW15:DT15" si="10">SUM(CW11:CW14)</f>
        <v>203436.6</v>
      </c>
      <c r="CX15" s="49">
        <f t="shared" si="10"/>
        <v>144034.1</v>
      </c>
      <c r="CY15" s="49">
        <f t="shared" si="10"/>
        <v>194719</v>
      </c>
      <c r="CZ15" s="49">
        <f t="shared" si="10"/>
        <v>11035.7</v>
      </c>
      <c r="DA15" s="7">
        <f t="shared" si="10"/>
        <v>1791020.3</v>
      </c>
      <c r="DB15" s="7">
        <f t="shared" si="10"/>
        <v>1224758.2</v>
      </c>
      <c r="DC15" s="7">
        <f t="shared" si="10"/>
        <v>300653</v>
      </c>
      <c r="DD15" s="7">
        <f t="shared" si="10"/>
        <v>5480</v>
      </c>
      <c r="DE15" s="7">
        <f t="shared" si="10"/>
        <v>1265256.5</v>
      </c>
      <c r="DF15" s="7">
        <f t="shared" si="10"/>
        <v>874421.6</v>
      </c>
      <c r="DG15" s="49">
        <f t="shared" si="10"/>
        <v>44029</v>
      </c>
      <c r="DH15" s="49">
        <f t="shared" si="10"/>
        <v>1130</v>
      </c>
      <c r="DI15" s="97">
        <f t="shared" si="10"/>
        <v>68235</v>
      </c>
      <c r="DJ15" s="97">
        <f t="shared" si="10"/>
        <v>38585.599999999999</v>
      </c>
      <c r="DK15" s="97">
        <f t="shared" si="10"/>
        <v>0</v>
      </c>
      <c r="DL15" s="97">
        <f t="shared" si="10"/>
        <v>0</v>
      </c>
      <c r="DM15" s="97">
        <f t="shared" si="10"/>
        <v>203222.5</v>
      </c>
      <c r="DN15" s="97">
        <f t="shared" si="10"/>
        <v>0</v>
      </c>
      <c r="DO15" s="97">
        <f t="shared" si="10"/>
        <v>264722.5</v>
      </c>
      <c r="DP15" s="97">
        <f t="shared" si="10"/>
        <v>61500</v>
      </c>
      <c r="DQ15" s="97">
        <f t="shared" si="10"/>
        <v>0</v>
      </c>
      <c r="DR15" s="97">
        <f t="shared" si="10"/>
        <v>0</v>
      </c>
      <c r="DS15" s="97">
        <f t="shared" si="10"/>
        <v>61500</v>
      </c>
      <c r="DT15" s="97">
        <f t="shared" si="10"/>
        <v>61500</v>
      </c>
    </row>
    <row r="16" spans="1:124" s="101" customFormat="1" ht="12.75" hidden="1" x14ac:dyDescent="0.25">
      <c r="C16" s="102"/>
      <c r="D16" s="102"/>
      <c r="E16" s="102"/>
      <c r="F16" s="102"/>
      <c r="G16" s="102"/>
      <c r="H16" s="102"/>
      <c r="I16" s="102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>
        <f>AL15+AN15</f>
        <v>55307</v>
      </c>
      <c r="AO16" s="103"/>
      <c r="AP16" s="103"/>
      <c r="AQ16" s="103"/>
      <c r="AR16" s="103"/>
      <c r="AS16" s="103"/>
      <c r="AT16" s="103"/>
      <c r="AU16" s="103"/>
      <c r="AV16" s="103">
        <f>AT15+AV15</f>
        <v>652760.19999999995</v>
      </c>
      <c r="AW16" s="103"/>
      <c r="AX16" s="103"/>
      <c r="AY16" s="103"/>
      <c r="AZ16" s="103"/>
      <c r="BA16" s="103"/>
      <c r="BB16" s="103">
        <f>BB15+BD15</f>
        <v>613047.1</v>
      </c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>
        <f>BR15+BT15+CH15+CJ15</f>
        <v>291313</v>
      </c>
      <c r="BU16" s="103"/>
      <c r="BV16" s="103"/>
      <c r="BW16" s="103"/>
      <c r="BX16" s="103"/>
      <c r="BY16" s="103"/>
      <c r="BZ16" s="103"/>
      <c r="CA16" s="103"/>
      <c r="CB16" s="103">
        <f>BZ15+CB15</f>
        <v>218529.5</v>
      </c>
      <c r="CC16" s="103"/>
      <c r="CD16" s="103"/>
      <c r="CE16" s="103"/>
      <c r="CF16" s="103">
        <f>CD15+CF15</f>
        <v>300463.90000000002</v>
      </c>
      <c r="CG16" s="103"/>
      <c r="CH16" s="103"/>
      <c r="CI16" s="103"/>
      <c r="CJ16" s="103"/>
      <c r="CK16" s="103"/>
      <c r="CL16" s="103"/>
      <c r="CM16" s="103"/>
      <c r="CN16" s="103"/>
      <c r="CO16" s="103"/>
      <c r="CP16" s="103">
        <f>CP15+CR15</f>
        <v>238570.2</v>
      </c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>
        <f>DB15+DD15</f>
        <v>1230238.2</v>
      </c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</row>
    <row r="17" spans="3:124" s="106" customFormat="1" ht="13.5" x14ac:dyDescent="0.25"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2"/>
      <c r="CB17" s="104"/>
      <c r="CC17" s="104"/>
      <c r="CD17" s="104"/>
      <c r="CE17" s="104"/>
      <c r="CF17" s="104"/>
      <c r="CG17" s="104"/>
      <c r="CH17" s="104"/>
      <c r="CI17" s="104"/>
      <c r="CJ17" s="104"/>
      <c r="CK17" s="105"/>
      <c r="CL17" s="105"/>
      <c r="CM17" s="105"/>
      <c r="CN17" s="105"/>
      <c r="CO17" s="104"/>
      <c r="CP17" s="104"/>
      <c r="CQ17" s="104"/>
      <c r="CR17" s="104"/>
      <c r="CS17" s="104"/>
      <c r="CT17" s="104"/>
      <c r="CU17" s="104"/>
      <c r="CV17" s="104"/>
      <c r="CW17" s="102"/>
      <c r="CX17" s="102"/>
      <c r="CY17" s="102"/>
      <c r="CZ17" s="102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</row>
    <row r="18" spans="3:124" s="106" customFormat="1" ht="13.5" x14ac:dyDescent="0.25"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5"/>
      <c r="CL18" s="105"/>
      <c r="CM18" s="105"/>
      <c r="CN18" s="105"/>
      <c r="CO18" s="104"/>
      <c r="CP18" s="104"/>
      <c r="CQ18" s="104"/>
      <c r="CR18" s="104"/>
      <c r="CS18" s="104"/>
      <c r="CT18" s="104"/>
      <c r="CU18" s="104"/>
      <c r="CV18" s="104"/>
      <c r="CW18" s="102"/>
      <c r="CX18" s="102"/>
      <c r="CY18" s="102"/>
      <c r="CZ18" s="102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</row>
    <row r="19" spans="3:124" s="106" customFormat="1" ht="13.5" customHeight="1" x14ac:dyDescent="0.25"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5"/>
      <c r="CL19" s="105"/>
      <c r="CM19" s="105"/>
      <c r="CN19" s="105"/>
      <c r="CO19" s="104"/>
      <c r="CP19" s="104"/>
      <c r="CQ19" s="104"/>
      <c r="CR19" s="104"/>
      <c r="CS19" s="104"/>
      <c r="CT19" s="104"/>
      <c r="CU19" s="104"/>
      <c r="CV19" s="104"/>
      <c r="CW19" s="102"/>
      <c r="CX19" s="102"/>
      <c r="CY19" s="102"/>
      <c r="CZ19" s="102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</row>
    <row r="20" spans="3:124" s="106" customFormat="1" ht="13.5" x14ac:dyDescent="0.25"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5"/>
      <c r="CL20" s="105"/>
      <c r="CM20" s="105"/>
      <c r="CN20" s="105"/>
      <c r="CO20" s="104"/>
      <c r="CP20" s="104"/>
      <c r="CQ20" s="104"/>
      <c r="CR20" s="104"/>
      <c r="CS20" s="104"/>
      <c r="CT20" s="104"/>
      <c r="CU20" s="104"/>
      <c r="CV20" s="104"/>
      <c r="CW20" s="102"/>
      <c r="CX20" s="102"/>
      <c r="CY20" s="102"/>
      <c r="CZ20" s="102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</row>
    <row r="21" spans="3:124" s="106" customFormat="1" ht="13.5" x14ac:dyDescent="0.25"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5"/>
      <c r="CL21" s="105"/>
      <c r="CM21" s="105"/>
      <c r="CN21" s="105"/>
      <c r="CO21" s="104"/>
      <c r="CP21" s="104"/>
      <c r="CQ21" s="104"/>
      <c r="CR21" s="104"/>
      <c r="CS21" s="104"/>
      <c r="CT21" s="104"/>
      <c r="CU21" s="104"/>
      <c r="CV21" s="104"/>
      <c r="CW21" s="102"/>
      <c r="CX21" s="102"/>
      <c r="CY21" s="102"/>
      <c r="CZ21" s="102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</row>
    <row r="22" spans="3:124" s="106" customFormat="1" ht="13.5" x14ac:dyDescent="0.25"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5"/>
      <c r="CL22" s="105"/>
      <c r="CM22" s="105"/>
      <c r="CN22" s="105"/>
      <c r="CO22" s="104"/>
      <c r="CP22" s="104"/>
      <c r="CQ22" s="104"/>
      <c r="CR22" s="104"/>
      <c r="CS22" s="104"/>
      <c r="CT22" s="104"/>
      <c r="CU22" s="104"/>
      <c r="CV22" s="104"/>
      <c r="CW22" s="102"/>
      <c r="CX22" s="102"/>
      <c r="CY22" s="102"/>
      <c r="CZ22" s="102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</row>
    <row r="23" spans="3:124" s="106" customFormat="1" ht="13.5" x14ac:dyDescent="0.25"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5"/>
      <c r="CL23" s="105"/>
      <c r="CM23" s="105"/>
      <c r="CN23" s="105"/>
      <c r="CO23" s="104"/>
      <c r="CP23" s="104"/>
      <c r="CQ23" s="104"/>
      <c r="CR23" s="104"/>
      <c r="CS23" s="104"/>
      <c r="CT23" s="104"/>
      <c r="CU23" s="104"/>
      <c r="CV23" s="104"/>
      <c r="CW23" s="102"/>
      <c r="CX23" s="102"/>
      <c r="CY23" s="102"/>
      <c r="CZ23" s="102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</row>
    <row r="24" spans="3:124" s="106" customFormat="1" ht="13.5" x14ac:dyDescent="0.25"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5"/>
      <c r="CL24" s="105"/>
      <c r="CM24" s="105"/>
      <c r="CN24" s="105"/>
      <c r="CO24" s="104"/>
      <c r="CP24" s="104"/>
      <c r="CQ24" s="104"/>
      <c r="CR24" s="104"/>
      <c r="CS24" s="104"/>
      <c r="CT24" s="104"/>
      <c r="CU24" s="104"/>
      <c r="CV24" s="104"/>
      <c r="CW24" s="102"/>
      <c r="CX24" s="102"/>
      <c r="CY24" s="102"/>
      <c r="CZ24" s="102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</row>
    <row r="25" spans="3:124" s="106" customFormat="1" ht="13.5" x14ac:dyDescent="0.25"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5"/>
      <c r="CL25" s="105"/>
      <c r="CM25" s="105"/>
      <c r="CN25" s="105"/>
      <c r="CO25" s="104"/>
      <c r="CP25" s="104"/>
      <c r="CQ25" s="104"/>
      <c r="CR25" s="104"/>
      <c r="CS25" s="104"/>
      <c r="CT25" s="104"/>
      <c r="CU25" s="104"/>
      <c r="CV25" s="104"/>
      <c r="CW25" s="102"/>
      <c r="CX25" s="102"/>
      <c r="CY25" s="102"/>
      <c r="CZ25" s="102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</row>
    <row r="26" spans="3:124" s="106" customFormat="1" ht="13.5" x14ac:dyDescent="0.25"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5"/>
      <c r="CL26" s="105"/>
      <c r="CM26" s="105"/>
      <c r="CN26" s="105"/>
      <c r="CO26" s="104"/>
      <c r="CP26" s="104"/>
      <c r="CQ26" s="104"/>
      <c r="CR26" s="104"/>
      <c r="CS26" s="104"/>
      <c r="CT26" s="104"/>
      <c r="CU26" s="104"/>
      <c r="CV26" s="104"/>
      <c r="CW26" s="102"/>
      <c r="CX26" s="102"/>
      <c r="CY26" s="102"/>
      <c r="CZ26" s="102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</row>
    <row r="27" spans="3:124" s="106" customFormat="1" ht="13.5" x14ac:dyDescent="0.25"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5"/>
      <c r="CL27" s="105"/>
      <c r="CM27" s="105"/>
      <c r="CN27" s="105"/>
      <c r="CO27" s="104"/>
      <c r="CP27" s="104"/>
      <c r="CQ27" s="104"/>
      <c r="CR27" s="104"/>
      <c r="CS27" s="104"/>
      <c r="CT27" s="104"/>
      <c r="CU27" s="104"/>
      <c r="CV27" s="104"/>
      <c r="CW27" s="102"/>
      <c r="CX27" s="102"/>
      <c r="CY27" s="102"/>
      <c r="CZ27" s="102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</row>
    <row r="28" spans="3:124" s="106" customFormat="1" ht="13.5" x14ac:dyDescent="0.25"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5"/>
      <c r="CL28" s="105"/>
      <c r="CM28" s="105"/>
      <c r="CN28" s="105"/>
      <c r="CO28" s="104"/>
      <c r="CP28" s="104"/>
      <c r="CQ28" s="104"/>
      <c r="CR28" s="104"/>
      <c r="CS28" s="104"/>
      <c r="CT28" s="104"/>
      <c r="CU28" s="104"/>
      <c r="CV28" s="104"/>
      <c r="CW28" s="102"/>
      <c r="CX28" s="102"/>
      <c r="CY28" s="102"/>
      <c r="CZ28" s="102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</row>
    <row r="29" spans="3:124" s="106" customFormat="1" ht="13.5" x14ac:dyDescent="0.25"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5"/>
      <c r="CL29" s="105"/>
      <c r="CM29" s="105"/>
      <c r="CN29" s="105"/>
      <c r="CO29" s="104"/>
      <c r="CP29" s="104"/>
      <c r="CQ29" s="104"/>
      <c r="CR29" s="104"/>
      <c r="CS29" s="104"/>
      <c r="CT29" s="104"/>
      <c r="CU29" s="104"/>
      <c r="CV29" s="104"/>
      <c r="CW29" s="102"/>
      <c r="CX29" s="102"/>
      <c r="CY29" s="102"/>
      <c r="CZ29" s="102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</row>
    <row r="30" spans="3:124" s="106" customFormat="1" ht="13.5" x14ac:dyDescent="0.25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5"/>
      <c r="CL30" s="105"/>
      <c r="CM30" s="105"/>
      <c r="CN30" s="105"/>
      <c r="CO30" s="104"/>
      <c r="CP30" s="104"/>
      <c r="CQ30" s="104"/>
      <c r="CR30" s="104"/>
      <c r="CS30" s="104"/>
      <c r="CT30" s="104"/>
      <c r="CU30" s="104"/>
      <c r="CV30" s="104"/>
      <c r="CW30" s="102"/>
      <c r="CX30" s="102"/>
      <c r="CY30" s="102"/>
      <c r="CZ30" s="102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</row>
    <row r="31" spans="3:124" s="106" customFormat="1" ht="13.5" x14ac:dyDescent="0.25"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5"/>
      <c r="CL31" s="105"/>
      <c r="CM31" s="105"/>
      <c r="CN31" s="105"/>
      <c r="CO31" s="104"/>
      <c r="CP31" s="104"/>
      <c r="CQ31" s="104"/>
      <c r="CR31" s="104"/>
      <c r="CS31" s="104"/>
      <c r="CT31" s="104"/>
      <c r="CU31" s="104"/>
      <c r="CV31" s="104"/>
      <c r="CW31" s="102"/>
      <c r="CX31" s="102"/>
      <c r="CY31" s="102"/>
      <c r="CZ31" s="102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</row>
    <row r="32" spans="3:124" s="106" customFormat="1" ht="13.5" x14ac:dyDescent="0.25"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5"/>
      <c r="CL32" s="105"/>
      <c r="CM32" s="105"/>
      <c r="CN32" s="105"/>
      <c r="CO32" s="104"/>
      <c r="CP32" s="104"/>
      <c r="CQ32" s="104"/>
      <c r="CR32" s="104"/>
      <c r="CS32" s="104"/>
      <c r="CT32" s="104"/>
      <c r="CU32" s="104"/>
      <c r="CV32" s="104"/>
      <c r="CW32" s="102"/>
      <c r="CX32" s="102"/>
      <c r="CY32" s="102"/>
      <c r="CZ32" s="102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</row>
    <row r="33" spans="3:124" s="106" customFormat="1" ht="13.5" x14ac:dyDescent="0.25"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5"/>
      <c r="CL33" s="105"/>
      <c r="CM33" s="105"/>
      <c r="CN33" s="105"/>
      <c r="CO33" s="104"/>
      <c r="CP33" s="104"/>
      <c r="CQ33" s="104"/>
      <c r="CR33" s="104"/>
      <c r="CS33" s="104"/>
      <c r="CT33" s="104"/>
      <c r="CU33" s="104"/>
      <c r="CV33" s="104"/>
      <c r="CW33" s="102"/>
      <c r="CX33" s="102"/>
      <c r="CY33" s="102"/>
      <c r="CZ33" s="102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</row>
    <row r="34" spans="3:124" s="106" customFormat="1" ht="13.5" x14ac:dyDescent="0.25"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5"/>
      <c r="CL34" s="105"/>
      <c r="CM34" s="105"/>
      <c r="CN34" s="105"/>
      <c r="CO34" s="104"/>
      <c r="CP34" s="104"/>
      <c r="CQ34" s="104"/>
      <c r="CR34" s="104"/>
      <c r="CS34" s="104"/>
      <c r="CT34" s="104"/>
      <c r="CU34" s="104"/>
      <c r="CV34" s="104"/>
      <c r="CW34" s="102"/>
      <c r="CX34" s="102"/>
      <c r="CY34" s="102"/>
      <c r="CZ34" s="102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</row>
    <row r="35" spans="3:124" s="106" customFormat="1" ht="13.5" x14ac:dyDescent="0.25"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5"/>
      <c r="CL35" s="105"/>
      <c r="CM35" s="105"/>
      <c r="CN35" s="105"/>
      <c r="CO35" s="104"/>
      <c r="CP35" s="104"/>
      <c r="CQ35" s="104"/>
      <c r="CR35" s="104"/>
      <c r="CS35" s="104"/>
      <c r="CT35" s="104"/>
      <c r="CU35" s="104"/>
      <c r="CV35" s="104"/>
      <c r="CW35" s="102"/>
      <c r="CX35" s="102"/>
      <c r="CY35" s="102"/>
      <c r="CZ35" s="102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</row>
    <row r="36" spans="3:124" s="106" customFormat="1" ht="13.5" x14ac:dyDescent="0.25"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5"/>
      <c r="CL36" s="105"/>
      <c r="CM36" s="105"/>
      <c r="CN36" s="105"/>
      <c r="CO36" s="104"/>
      <c r="CP36" s="104"/>
      <c r="CQ36" s="104"/>
      <c r="CR36" s="104"/>
      <c r="CS36" s="104"/>
      <c r="CT36" s="104"/>
      <c r="CU36" s="104"/>
      <c r="CV36" s="104"/>
      <c r="CW36" s="102"/>
      <c r="CX36" s="102"/>
      <c r="CY36" s="102"/>
      <c r="CZ36" s="102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</row>
    <row r="37" spans="3:124" s="106" customFormat="1" ht="13.5" x14ac:dyDescent="0.25"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5"/>
      <c r="CL37" s="105"/>
      <c r="CM37" s="105"/>
      <c r="CN37" s="105"/>
      <c r="CO37" s="104"/>
      <c r="CP37" s="104"/>
      <c r="CQ37" s="104"/>
      <c r="CR37" s="104"/>
      <c r="CS37" s="104"/>
      <c r="CT37" s="104"/>
      <c r="CU37" s="104"/>
      <c r="CV37" s="104"/>
      <c r="CW37" s="102"/>
      <c r="CX37" s="102"/>
      <c r="CY37" s="102"/>
      <c r="CZ37" s="102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</row>
    <row r="38" spans="3:124" s="106" customFormat="1" ht="13.5" x14ac:dyDescent="0.25"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5"/>
      <c r="CL38" s="105"/>
      <c r="CM38" s="105"/>
      <c r="CN38" s="105"/>
      <c r="CO38" s="104"/>
      <c r="CP38" s="104"/>
      <c r="CQ38" s="104"/>
      <c r="CR38" s="104"/>
      <c r="CS38" s="104"/>
      <c r="CT38" s="104"/>
      <c r="CU38" s="104"/>
      <c r="CV38" s="104"/>
      <c r="CW38" s="102"/>
      <c r="CX38" s="102"/>
      <c r="CY38" s="102"/>
      <c r="CZ38" s="102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</row>
    <row r="39" spans="3:124" s="106" customFormat="1" ht="13.5" x14ac:dyDescent="0.25"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5"/>
      <c r="CL39" s="105"/>
      <c r="CM39" s="105"/>
      <c r="CN39" s="105"/>
      <c r="CO39" s="104"/>
      <c r="CP39" s="104"/>
      <c r="CQ39" s="104"/>
      <c r="CR39" s="104"/>
      <c r="CS39" s="104"/>
      <c r="CT39" s="104"/>
      <c r="CU39" s="104"/>
      <c r="CV39" s="104"/>
      <c r="CW39" s="102"/>
      <c r="CX39" s="102"/>
      <c r="CY39" s="102"/>
      <c r="CZ39" s="102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</row>
    <row r="40" spans="3:124" s="106" customFormat="1" ht="13.5" x14ac:dyDescent="0.25"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5"/>
      <c r="CL40" s="105"/>
      <c r="CM40" s="105"/>
      <c r="CN40" s="105"/>
      <c r="CO40" s="104"/>
      <c r="CP40" s="104"/>
      <c r="CQ40" s="104"/>
      <c r="CR40" s="104"/>
      <c r="CS40" s="104"/>
      <c r="CT40" s="104"/>
      <c r="CU40" s="104"/>
      <c r="CV40" s="104"/>
      <c r="CW40" s="102"/>
      <c r="CX40" s="102"/>
      <c r="CY40" s="102"/>
      <c r="CZ40" s="102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</row>
    <row r="41" spans="3:124" s="106" customFormat="1" ht="13.5" x14ac:dyDescent="0.25"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5"/>
      <c r="CL41" s="105"/>
      <c r="CM41" s="105"/>
      <c r="CN41" s="105"/>
      <c r="CO41" s="104"/>
      <c r="CP41" s="104"/>
      <c r="CQ41" s="104"/>
      <c r="CR41" s="104"/>
      <c r="CS41" s="104"/>
      <c r="CT41" s="104"/>
      <c r="CU41" s="104"/>
      <c r="CV41" s="104"/>
      <c r="CW41" s="102"/>
      <c r="CX41" s="102"/>
      <c r="CY41" s="102"/>
      <c r="CZ41" s="102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</row>
    <row r="42" spans="3:124" s="106" customFormat="1" ht="13.5" x14ac:dyDescent="0.25"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5"/>
      <c r="CL42" s="105"/>
      <c r="CM42" s="105"/>
      <c r="CN42" s="105"/>
      <c r="CO42" s="104"/>
      <c r="CP42" s="104"/>
      <c r="CQ42" s="104"/>
      <c r="CR42" s="104"/>
      <c r="CS42" s="104"/>
      <c r="CT42" s="104"/>
      <c r="CU42" s="104"/>
      <c r="CV42" s="104"/>
      <c r="CW42" s="102"/>
      <c r="CX42" s="102"/>
      <c r="CY42" s="102"/>
      <c r="CZ42" s="102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</row>
    <row r="43" spans="3:124" s="106" customFormat="1" ht="13.5" x14ac:dyDescent="0.25"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5"/>
      <c r="CL43" s="105"/>
      <c r="CM43" s="105"/>
      <c r="CN43" s="105"/>
      <c r="CO43" s="104"/>
      <c r="CP43" s="104"/>
      <c r="CQ43" s="104"/>
      <c r="CR43" s="104"/>
      <c r="CS43" s="104"/>
      <c r="CT43" s="104"/>
      <c r="CU43" s="104"/>
      <c r="CV43" s="104"/>
      <c r="CW43" s="102"/>
      <c r="CX43" s="102"/>
      <c r="CY43" s="102"/>
      <c r="CZ43" s="102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</row>
    <row r="44" spans="3:124" s="106" customFormat="1" ht="13.5" x14ac:dyDescent="0.25"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5"/>
      <c r="CL44" s="105"/>
      <c r="CM44" s="105"/>
      <c r="CN44" s="105"/>
      <c r="CO44" s="104"/>
      <c r="CP44" s="104"/>
      <c r="CQ44" s="104"/>
      <c r="CR44" s="104"/>
      <c r="CS44" s="104"/>
      <c r="CT44" s="104"/>
      <c r="CU44" s="104"/>
      <c r="CV44" s="104"/>
      <c r="CW44" s="102"/>
      <c r="CX44" s="102"/>
      <c r="CY44" s="102"/>
      <c r="CZ44" s="102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</row>
    <row r="45" spans="3:124" s="8" customFormat="1" ht="13.5" x14ac:dyDescent="0.25"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5"/>
      <c r="CL45" s="105"/>
      <c r="CM45" s="105"/>
      <c r="CN45" s="105"/>
      <c r="CO45" s="107"/>
      <c r="CP45" s="107"/>
      <c r="CQ45" s="107"/>
      <c r="CR45" s="107"/>
      <c r="CS45" s="107"/>
      <c r="CT45" s="107"/>
      <c r="CU45" s="107"/>
      <c r="CV45" s="107"/>
      <c r="CW45" s="102"/>
      <c r="CX45" s="102"/>
      <c r="CY45" s="102"/>
      <c r="CZ45" s="102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</row>
    <row r="46" spans="3:124" s="8" customFormat="1" ht="13.5" x14ac:dyDescent="0.25"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5"/>
      <c r="CL46" s="105"/>
      <c r="CM46" s="105"/>
      <c r="CN46" s="105"/>
      <c r="CO46" s="107"/>
      <c r="CP46" s="107"/>
      <c r="CQ46" s="107"/>
      <c r="CR46" s="107"/>
      <c r="CS46" s="107"/>
      <c r="CT46" s="107"/>
      <c r="CU46" s="107"/>
      <c r="CV46" s="107"/>
      <c r="CW46" s="102"/>
      <c r="CX46" s="102"/>
      <c r="CY46" s="102"/>
      <c r="CZ46" s="102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</row>
    <row r="47" spans="3:124" s="8" customFormat="1" ht="13.5" x14ac:dyDescent="0.25"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5"/>
      <c r="CL47" s="105"/>
      <c r="CM47" s="105"/>
      <c r="CN47" s="105"/>
      <c r="CO47" s="107"/>
      <c r="CP47" s="107"/>
      <c r="CQ47" s="107"/>
      <c r="CR47" s="107"/>
      <c r="CS47" s="107"/>
      <c r="CT47" s="107"/>
      <c r="CU47" s="107"/>
      <c r="CV47" s="107"/>
      <c r="CW47" s="102"/>
      <c r="CX47" s="102"/>
      <c r="CY47" s="102"/>
      <c r="CZ47" s="102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</row>
    <row r="48" spans="3:124" s="8" customFormat="1" ht="13.5" x14ac:dyDescent="0.25"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5"/>
      <c r="CL48" s="105"/>
      <c r="CM48" s="105"/>
      <c r="CN48" s="105"/>
      <c r="CO48" s="107"/>
      <c r="CP48" s="107"/>
      <c r="CQ48" s="107"/>
      <c r="CR48" s="107"/>
      <c r="CS48" s="107"/>
      <c r="CT48" s="107"/>
      <c r="CU48" s="107"/>
      <c r="CV48" s="107"/>
      <c r="CW48" s="102"/>
      <c r="CX48" s="102"/>
      <c r="CY48" s="102"/>
      <c r="CZ48" s="102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</row>
    <row r="49" spans="3:124" s="8" customFormat="1" ht="13.5" x14ac:dyDescent="0.25"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5"/>
      <c r="CL49" s="105"/>
      <c r="CM49" s="105"/>
      <c r="CN49" s="105"/>
      <c r="CO49" s="107"/>
      <c r="CP49" s="107"/>
      <c r="CQ49" s="107"/>
      <c r="CR49" s="107"/>
      <c r="CS49" s="107"/>
      <c r="CT49" s="107"/>
      <c r="CU49" s="107"/>
      <c r="CV49" s="107"/>
      <c r="CW49" s="102"/>
      <c r="CX49" s="102"/>
      <c r="CY49" s="102"/>
      <c r="CZ49" s="102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</row>
    <row r="50" spans="3:124" s="8" customFormat="1" ht="13.5" x14ac:dyDescent="0.25"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5"/>
      <c r="CL50" s="105"/>
      <c r="CM50" s="105"/>
      <c r="CN50" s="105"/>
      <c r="CO50" s="107"/>
      <c r="CP50" s="107"/>
      <c r="CQ50" s="107"/>
      <c r="CR50" s="107"/>
      <c r="CS50" s="107"/>
      <c r="CT50" s="107"/>
      <c r="CU50" s="107"/>
      <c r="CV50" s="107"/>
      <c r="CW50" s="102"/>
      <c r="CX50" s="102"/>
      <c r="CY50" s="102"/>
      <c r="CZ50" s="102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</row>
    <row r="51" spans="3:124" s="8" customFormat="1" ht="13.5" x14ac:dyDescent="0.25"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5"/>
      <c r="CL51" s="105"/>
      <c r="CM51" s="105"/>
      <c r="CN51" s="105"/>
      <c r="CO51" s="107"/>
      <c r="CP51" s="107"/>
      <c r="CQ51" s="107"/>
      <c r="CR51" s="107"/>
      <c r="CS51" s="107"/>
      <c r="CT51" s="107"/>
      <c r="CU51" s="107"/>
      <c r="CV51" s="107"/>
      <c r="CW51" s="102"/>
      <c r="CX51" s="102"/>
      <c r="CY51" s="102"/>
      <c r="CZ51" s="102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</row>
    <row r="52" spans="3:124" s="8" customFormat="1" ht="13.5" x14ac:dyDescent="0.25"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5"/>
      <c r="CL52" s="105"/>
      <c r="CM52" s="105"/>
      <c r="CN52" s="105"/>
      <c r="CO52" s="107"/>
      <c r="CP52" s="107"/>
      <c r="CQ52" s="107"/>
      <c r="CR52" s="107"/>
      <c r="CS52" s="107"/>
      <c r="CT52" s="107"/>
      <c r="CU52" s="107"/>
      <c r="CV52" s="107"/>
      <c r="CW52" s="102"/>
      <c r="CX52" s="102"/>
      <c r="CY52" s="102"/>
      <c r="CZ52" s="102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</row>
    <row r="53" spans="3:124" s="8" customFormat="1" ht="13.5" x14ac:dyDescent="0.25"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5"/>
      <c r="CL53" s="105"/>
      <c r="CM53" s="105"/>
      <c r="CN53" s="105"/>
      <c r="CO53" s="107"/>
      <c r="CP53" s="107"/>
      <c r="CQ53" s="107"/>
      <c r="CR53" s="107"/>
      <c r="CS53" s="107"/>
      <c r="CT53" s="107"/>
      <c r="CU53" s="107"/>
      <c r="CV53" s="107"/>
      <c r="CW53" s="102"/>
      <c r="CX53" s="102"/>
      <c r="CY53" s="102"/>
      <c r="CZ53" s="102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</row>
    <row r="54" spans="3:124" s="8" customFormat="1" ht="13.5" x14ac:dyDescent="0.25"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5"/>
      <c r="CL54" s="105"/>
      <c r="CM54" s="105"/>
      <c r="CN54" s="105"/>
      <c r="CO54" s="107"/>
      <c r="CP54" s="107"/>
      <c r="CQ54" s="107"/>
      <c r="CR54" s="107"/>
      <c r="CS54" s="107"/>
      <c r="CT54" s="107"/>
      <c r="CU54" s="107"/>
      <c r="CV54" s="107"/>
      <c r="CW54" s="102"/>
      <c r="CX54" s="102"/>
      <c r="CY54" s="102"/>
      <c r="CZ54" s="102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</row>
    <row r="55" spans="3:124" s="8" customFormat="1" ht="13.5" x14ac:dyDescent="0.25"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5"/>
      <c r="CL55" s="105"/>
      <c r="CM55" s="105"/>
      <c r="CN55" s="105"/>
      <c r="CO55" s="107"/>
      <c r="CP55" s="107"/>
      <c r="CQ55" s="107"/>
      <c r="CR55" s="107"/>
      <c r="CS55" s="107"/>
      <c r="CT55" s="107"/>
      <c r="CU55" s="107"/>
      <c r="CV55" s="107"/>
      <c r="CW55" s="102"/>
      <c r="CX55" s="102"/>
      <c r="CY55" s="102"/>
      <c r="CZ55" s="102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</row>
    <row r="56" spans="3:124" s="8" customFormat="1" ht="13.5" x14ac:dyDescent="0.25"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5"/>
      <c r="CL56" s="105"/>
      <c r="CM56" s="105"/>
      <c r="CN56" s="105"/>
      <c r="CO56" s="107"/>
      <c r="CP56" s="107"/>
      <c r="CQ56" s="107"/>
      <c r="CR56" s="107"/>
      <c r="CS56" s="107"/>
      <c r="CT56" s="107"/>
      <c r="CU56" s="107"/>
      <c r="CV56" s="107"/>
      <c r="CW56" s="102"/>
      <c r="CX56" s="102"/>
      <c r="CY56" s="102"/>
      <c r="CZ56" s="102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</row>
    <row r="57" spans="3:124" s="8" customFormat="1" ht="13.5" x14ac:dyDescent="0.25"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5"/>
      <c r="CL57" s="105"/>
      <c r="CM57" s="105"/>
      <c r="CN57" s="105"/>
      <c r="CO57" s="107"/>
      <c r="CP57" s="107"/>
      <c r="CQ57" s="107"/>
      <c r="CR57" s="107"/>
      <c r="CS57" s="107"/>
      <c r="CT57" s="107"/>
      <c r="CU57" s="107"/>
      <c r="CV57" s="107"/>
      <c r="CW57" s="102"/>
      <c r="CX57" s="102"/>
      <c r="CY57" s="102"/>
      <c r="CZ57" s="102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</row>
    <row r="58" spans="3:124" s="8" customFormat="1" ht="13.5" x14ac:dyDescent="0.25"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5"/>
      <c r="CL58" s="105"/>
      <c r="CM58" s="105"/>
      <c r="CN58" s="105"/>
      <c r="CO58" s="107"/>
      <c r="CP58" s="107"/>
      <c r="CQ58" s="107"/>
      <c r="CR58" s="107"/>
      <c r="CS58" s="107"/>
      <c r="CT58" s="107"/>
      <c r="CU58" s="107"/>
      <c r="CV58" s="107"/>
      <c r="CW58" s="102"/>
      <c r="CX58" s="102"/>
      <c r="CY58" s="102"/>
      <c r="CZ58" s="102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</row>
    <row r="59" spans="3:124" s="8" customFormat="1" ht="13.5" x14ac:dyDescent="0.25"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5"/>
      <c r="CL59" s="105"/>
      <c r="CM59" s="105"/>
      <c r="CN59" s="105"/>
      <c r="CO59" s="107"/>
      <c r="CP59" s="107"/>
      <c r="CQ59" s="107"/>
      <c r="CR59" s="107"/>
      <c r="CS59" s="107"/>
      <c r="CT59" s="107"/>
      <c r="CU59" s="107"/>
      <c r="CV59" s="107"/>
      <c r="CW59" s="102"/>
      <c r="CX59" s="102"/>
      <c r="CY59" s="102"/>
      <c r="CZ59" s="102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</row>
    <row r="60" spans="3:124" s="8" customFormat="1" ht="13.5" x14ac:dyDescent="0.25"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5"/>
      <c r="CL60" s="105"/>
      <c r="CM60" s="105"/>
      <c r="CN60" s="105"/>
      <c r="CO60" s="107"/>
      <c r="CP60" s="107"/>
      <c r="CQ60" s="107"/>
      <c r="CR60" s="107"/>
      <c r="CS60" s="107"/>
      <c r="CT60" s="107"/>
      <c r="CU60" s="107"/>
      <c r="CV60" s="107"/>
      <c r="CW60" s="102"/>
      <c r="CX60" s="102"/>
      <c r="CY60" s="102"/>
      <c r="CZ60" s="102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</row>
    <row r="61" spans="3:124" s="8" customFormat="1" ht="13.5" x14ac:dyDescent="0.25"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5"/>
      <c r="CL61" s="105"/>
      <c r="CM61" s="105"/>
      <c r="CN61" s="105"/>
      <c r="CO61" s="107"/>
      <c r="CP61" s="107"/>
      <c r="CQ61" s="107"/>
      <c r="CR61" s="107"/>
      <c r="CS61" s="107"/>
      <c r="CT61" s="107"/>
      <c r="CU61" s="107"/>
      <c r="CV61" s="107"/>
      <c r="CW61" s="102"/>
      <c r="CX61" s="102"/>
      <c r="CY61" s="102"/>
      <c r="CZ61" s="102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</row>
    <row r="62" spans="3:124" s="8" customFormat="1" ht="13.5" x14ac:dyDescent="0.25"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5"/>
      <c r="CL62" s="105"/>
      <c r="CM62" s="105"/>
      <c r="CN62" s="105"/>
      <c r="CO62" s="107"/>
      <c r="CP62" s="107"/>
      <c r="CQ62" s="107"/>
      <c r="CR62" s="107"/>
      <c r="CS62" s="107"/>
      <c r="CT62" s="107"/>
      <c r="CU62" s="107"/>
      <c r="CV62" s="107"/>
      <c r="CW62" s="102"/>
      <c r="CX62" s="102"/>
      <c r="CY62" s="102"/>
      <c r="CZ62" s="102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</row>
    <row r="63" spans="3:124" s="8" customFormat="1" ht="13.5" x14ac:dyDescent="0.25"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5"/>
      <c r="CL63" s="105"/>
      <c r="CM63" s="105"/>
      <c r="CN63" s="105"/>
      <c r="CO63" s="107"/>
      <c r="CP63" s="107"/>
      <c r="CQ63" s="107"/>
      <c r="CR63" s="107"/>
      <c r="CS63" s="107"/>
      <c r="CT63" s="107"/>
      <c r="CU63" s="107"/>
      <c r="CV63" s="107"/>
      <c r="CW63" s="102"/>
      <c r="CX63" s="102"/>
      <c r="CY63" s="102"/>
      <c r="CZ63" s="102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</row>
    <row r="64" spans="3:124" s="8" customFormat="1" ht="13.5" x14ac:dyDescent="0.25"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5"/>
      <c r="CL64" s="105"/>
      <c r="CM64" s="105"/>
      <c r="CN64" s="105"/>
      <c r="CO64" s="107"/>
      <c r="CP64" s="107"/>
      <c r="CQ64" s="107"/>
      <c r="CR64" s="107"/>
      <c r="CS64" s="107"/>
      <c r="CT64" s="107"/>
      <c r="CU64" s="107"/>
      <c r="CV64" s="107"/>
      <c r="CW64" s="102"/>
      <c r="CX64" s="102"/>
      <c r="CY64" s="102"/>
      <c r="CZ64" s="102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</row>
    <row r="65" spans="3:124" s="8" customFormat="1" ht="13.5" x14ac:dyDescent="0.25"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5"/>
      <c r="CL65" s="105"/>
      <c r="CM65" s="105"/>
      <c r="CN65" s="105"/>
      <c r="CO65" s="107"/>
      <c r="CP65" s="107"/>
      <c r="CQ65" s="107"/>
      <c r="CR65" s="107"/>
      <c r="CS65" s="107"/>
      <c r="CT65" s="107"/>
      <c r="CU65" s="107"/>
      <c r="CV65" s="107"/>
      <c r="CW65" s="102"/>
      <c r="CX65" s="102"/>
      <c r="CY65" s="102"/>
      <c r="CZ65" s="102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</row>
    <row r="66" spans="3:124" s="8" customFormat="1" ht="13.5" x14ac:dyDescent="0.25"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5"/>
      <c r="CL66" s="105"/>
      <c r="CM66" s="105"/>
      <c r="CN66" s="105"/>
      <c r="CO66" s="107"/>
      <c r="CP66" s="107"/>
      <c r="CQ66" s="107"/>
      <c r="CR66" s="107"/>
      <c r="CS66" s="107"/>
      <c r="CT66" s="107"/>
      <c r="CU66" s="107"/>
      <c r="CV66" s="107"/>
      <c r="CW66" s="102"/>
      <c r="CX66" s="102"/>
      <c r="CY66" s="102"/>
      <c r="CZ66" s="102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</row>
    <row r="67" spans="3:124" s="8" customFormat="1" ht="13.5" x14ac:dyDescent="0.25"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5"/>
      <c r="CL67" s="105"/>
      <c r="CM67" s="105"/>
      <c r="CN67" s="105"/>
      <c r="CO67" s="107"/>
      <c r="CP67" s="107"/>
      <c r="CQ67" s="107"/>
      <c r="CR67" s="107"/>
      <c r="CS67" s="107"/>
      <c r="CT67" s="107"/>
      <c r="CU67" s="107"/>
      <c r="CV67" s="107"/>
      <c r="CW67" s="102"/>
      <c r="CX67" s="102"/>
      <c r="CY67" s="102"/>
      <c r="CZ67" s="102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</row>
    <row r="68" spans="3:124" s="8" customFormat="1" ht="13.5" x14ac:dyDescent="0.25"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5"/>
      <c r="CL68" s="105"/>
      <c r="CM68" s="105"/>
      <c r="CN68" s="105"/>
      <c r="CO68" s="107"/>
      <c r="CP68" s="107"/>
      <c r="CQ68" s="107"/>
      <c r="CR68" s="107"/>
      <c r="CS68" s="107"/>
      <c r="CT68" s="107"/>
      <c r="CU68" s="107"/>
      <c r="CV68" s="107"/>
      <c r="CW68" s="102"/>
      <c r="CX68" s="102"/>
      <c r="CY68" s="102"/>
      <c r="CZ68" s="102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</row>
    <row r="69" spans="3:124" s="8" customFormat="1" ht="13.5" x14ac:dyDescent="0.25"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5"/>
      <c r="CL69" s="105"/>
      <c r="CM69" s="105"/>
      <c r="CN69" s="105"/>
      <c r="CO69" s="107"/>
      <c r="CP69" s="107"/>
      <c r="CQ69" s="107"/>
      <c r="CR69" s="107"/>
      <c r="CS69" s="107"/>
      <c r="CT69" s="107"/>
      <c r="CU69" s="107"/>
      <c r="CV69" s="107"/>
      <c r="CW69" s="102"/>
      <c r="CX69" s="102"/>
      <c r="CY69" s="102"/>
      <c r="CZ69" s="102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</row>
    <row r="70" spans="3:124" s="8" customFormat="1" ht="13.5" x14ac:dyDescent="0.25"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5"/>
      <c r="CL70" s="105"/>
      <c r="CM70" s="105"/>
      <c r="CN70" s="105"/>
      <c r="CO70" s="107"/>
      <c r="CP70" s="107"/>
      <c r="CQ70" s="107"/>
      <c r="CR70" s="107"/>
      <c r="CS70" s="107"/>
      <c r="CT70" s="107"/>
      <c r="CU70" s="107"/>
      <c r="CV70" s="107"/>
      <c r="CW70" s="102"/>
      <c r="CX70" s="102"/>
      <c r="CY70" s="102"/>
      <c r="CZ70" s="102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</row>
    <row r="71" spans="3:124" s="8" customFormat="1" ht="13.5" x14ac:dyDescent="0.25"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7"/>
      <c r="CJ71" s="107"/>
      <c r="CK71" s="105"/>
      <c r="CL71" s="105"/>
      <c r="CM71" s="105"/>
      <c r="CN71" s="105"/>
      <c r="CO71" s="107"/>
      <c r="CP71" s="107"/>
      <c r="CQ71" s="107"/>
      <c r="CR71" s="107"/>
      <c r="CS71" s="107"/>
      <c r="CT71" s="107"/>
      <c r="CU71" s="107"/>
      <c r="CV71" s="107"/>
      <c r="CW71" s="102"/>
      <c r="CX71" s="102"/>
      <c r="CY71" s="102"/>
      <c r="CZ71" s="102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</row>
    <row r="72" spans="3:124" x14ac:dyDescent="0.3"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5"/>
      <c r="CL72" s="105"/>
      <c r="CM72" s="105"/>
      <c r="CN72" s="105"/>
      <c r="CO72" s="108"/>
      <c r="CP72" s="108"/>
      <c r="CQ72" s="108"/>
      <c r="CR72" s="108"/>
      <c r="CS72" s="108"/>
      <c r="CT72" s="108"/>
      <c r="CU72" s="108"/>
      <c r="CV72" s="108"/>
      <c r="CW72" s="102"/>
      <c r="CX72" s="102"/>
      <c r="CY72" s="102"/>
      <c r="CZ72" s="102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08"/>
    </row>
    <row r="73" spans="3:124" x14ac:dyDescent="0.3"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5"/>
      <c r="CL73" s="105"/>
      <c r="CM73" s="105"/>
      <c r="CN73" s="105"/>
      <c r="CO73" s="108"/>
      <c r="CP73" s="108"/>
      <c r="CQ73" s="108"/>
      <c r="CR73" s="108"/>
      <c r="CS73" s="108"/>
      <c r="CT73" s="108"/>
      <c r="CU73" s="108"/>
      <c r="CV73" s="108"/>
      <c r="CW73" s="102"/>
      <c r="CX73" s="102"/>
      <c r="CY73" s="102"/>
      <c r="CZ73" s="102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</row>
    <row r="74" spans="3:124" x14ac:dyDescent="0.3"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5"/>
      <c r="CL74" s="105"/>
      <c r="CM74" s="105"/>
      <c r="CN74" s="105"/>
      <c r="CO74" s="108"/>
      <c r="CP74" s="108"/>
      <c r="CQ74" s="108"/>
      <c r="CR74" s="108"/>
      <c r="CS74" s="108"/>
      <c r="CT74" s="108"/>
      <c r="CU74" s="108"/>
      <c r="CV74" s="108"/>
      <c r="CW74" s="102"/>
      <c r="CX74" s="102"/>
      <c r="CY74" s="102"/>
      <c r="CZ74" s="102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</row>
    <row r="75" spans="3:124" x14ac:dyDescent="0.3"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5"/>
      <c r="CL75" s="105"/>
      <c r="CM75" s="105"/>
      <c r="CN75" s="105"/>
      <c r="CO75" s="108"/>
      <c r="CP75" s="108"/>
      <c r="CQ75" s="108"/>
      <c r="CR75" s="108"/>
      <c r="CS75" s="108"/>
      <c r="CT75" s="108"/>
      <c r="CU75" s="108"/>
      <c r="CV75" s="108"/>
      <c r="CW75" s="102"/>
      <c r="CX75" s="102"/>
      <c r="CY75" s="102"/>
      <c r="CZ75" s="102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</row>
    <row r="76" spans="3:124" x14ac:dyDescent="0.3"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5"/>
      <c r="CL76" s="105"/>
      <c r="CM76" s="105"/>
      <c r="CN76" s="105"/>
      <c r="CO76" s="108"/>
      <c r="CP76" s="108"/>
      <c r="CQ76" s="108"/>
      <c r="CR76" s="108"/>
      <c r="CS76" s="108"/>
      <c r="CT76" s="108"/>
      <c r="CU76" s="108"/>
      <c r="CV76" s="108"/>
      <c r="CW76" s="102"/>
      <c r="CX76" s="102"/>
      <c r="CY76" s="102"/>
      <c r="CZ76" s="102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</row>
    <row r="77" spans="3:124" x14ac:dyDescent="0.3"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8"/>
      <c r="CJ77" s="108"/>
      <c r="CK77" s="105"/>
      <c r="CL77" s="105"/>
      <c r="CM77" s="105"/>
      <c r="CN77" s="105"/>
      <c r="CO77" s="108"/>
      <c r="CP77" s="108"/>
      <c r="CQ77" s="108"/>
      <c r="CR77" s="108"/>
      <c r="CS77" s="108"/>
      <c r="CT77" s="108"/>
      <c r="CU77" s="108"/>
      <c r="CV77" s="108"/>
      <c r="CW77" s="102"/>
      <c r="CX77" s="102"/>
      <c r="CY77" s="102"/>
      <c r="CZ77" s="102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</row>
    <row r="78" spans="3:124" x14ac:dyDescent="0.3"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5"/>
      <c r="CL78" s="105"/>
      <c r="CM78" s="105"/>
      <c r="CN78" s="105"/>
      <c r="CO78" s="108"/>
      <c r="CP78" s="108"/>
      <c r="CQ78" s="108"/>
      <c r="CR78" s="108"/>
      <c r="CS78" s="108"/>
      <c r="CT78" s="108"/>
      <c r="CU78" s="108"/>
      <c r="CV78" s="108"/>
      <c r="CW78" s="102"/>
      <c r="CX78" s="102"/>
      <c r="CY78" s="102"/>
      <c r="CZ78" s="102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</row>
    <row r="79" spans="3:124" x14ac:dyDescent="0.3"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08"/>
      <c r="CC79" s="108"/>
      <c r="CD79" s="108"/>
      <c r="CE79" s="108"/>
      <c r="CF79" s="108"/>
      <c r="CG79" s="108"/>
      <c r="CH79" s="108"/>
      <c r="CI79" s="108"/>
      <c r="CJ79" s="108"/>
      <c r="CK79" s="105"/>
      <c r="CL79" s="105"/>
      <c r="CM79" s="105"/>
      <c r="CN79" s="105"/>
      <c r="CO79" s="108"/>
      <c r="CP79" s="108"/>
      <c r="CQ79" s="108"/>
      <c r="CR79" s="108"/>
      <c r="CS79" s="108"/>
      <c r="CT79" s="108"/>
      <c r="CU79" s="108"/>
      <c r="CV79" s="108"/>
      <c r="CW79" s="102"/>
      <c r="CX79" s="102"/>
      <c r="CY79" s="102"/>
      <c r="CZ79" s="102"/>
      <c r="DA79" s="108"/>
      <c r="DB79" s="108"/>
      <c r="DC79" s="108"/>
      <c r="DD79" s="108"/>
      <c r="DE79" s="108"/>
      <c r="DF79" s="108"/>
      <c r="DG79" s="108"/>
      <c r="DH79" s="108"/>
      <c r="DI79" s="108"/>
      <c r="DJ79" s="108"/>
      <c r="DK79" s="108"/>
      <c r="DL79" s="108"/>
      <c r="DM79" s="108"/>
      <c r="DN79" s="108"/>
      <c r="DO79" s="108"/>
      <c r="DP79" s="108"/>
      <c r="DQ79" s="108"/>
      <c r="DR79" s="108"/>
      <c r="DS79" s="108"/>
      <c r="DT79" s="108"/>
    </row>
    <row r="80" spans="3:124" x14ac:dyDescent="0.3"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5"/>
      <c r="CL80" s="105"/>
      <c r="CM80" s="105"/>
      <c r="CN80" s="105"/>
      <c r="CO80" s="108"/>
      <c r="CP80" s="108"/>
      <c r="CQ80" s="108"/>
      <c r="CR80" s="108"/>
      <c r="CS80" s="108"/>
      <c r="CT80" s="108"/>
      <c r="CU80" s="108"/>
      <c r="CV80" s="108"/>
      <c r="CW80" s="102"/>
      <c r="CX80" s="102"/>
      <c r="CY80" s="102"/>
      <c r="CZ80" s="102"/>
      <c r="DA80" s="108"/>
      <c r="DB80" s="108"/>
      <c r="DC80" s="108"/>
      <c r="DD80" s="108"/>
      <c r="DE80" s="108"/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</row>
    <row r="81" spans="3:124" x14ac:dyDescent="0.3"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5"/>
      <c r="CL81" s="105"/>
      <c r="CM81" s="105"/>
      <c r="CN81" s="105"/>
      <c r="CO81" s="108"/>
      <c r="CP81" s="108"/>
      <c r="CQ81" s="108"/>
      <c r="CR81" s="108"/>
      <c r="CS81" s="108"/>
      <c r="CT81" s="108"/>
      <c r="CU81" s="108"/>
      <c r="CV81" s="108"/>
      <c r="CW81" s="102"/>
      <c r="CX81" s="102"/>
      <c r="CY81" s="102"/>
      <c r="CZ81" s="102"/>
      <c r="DA81" s="108"/>
      <c r="DB81" s="108"/>
      <c r="DC81" s="108"/>
      <c r="DD81" s="108"/>
      <c r="DE81" s="108"/>
      <c r="DF81" s="108"/>
      <c r="DG81" s="108"/>
      <c r="DH81" s="108"/>
      <c r="DI81" s="108"/>
      <c r="DJ81" s="108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</row>
    <row r="82" spans="3:124" x14ac:dyDescent="0.3"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5"/>
      <c r="CL82" s="105"/>
      <c r="CM82" s="105"/>
      <c r="CN82" s="105"/>
      <c r="CO82" s="108"/>
      <c r="CP82" s="108"/>
      <c r="CQ82" s="108"/>
      <c r="CR82" s="108"/>
      <c r="CS82" s="108"/>
      <c r="CT82" s="108"/>
      <c r="CU82" s="108"/>
      <c r="CV82" s="108"/>
      <c r="CW82" s="102"/>
      <c r="CX82" s="102"/>
      <c r="CY82" s="102"/>
      <c r="CZ82" s="102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</row>
    <row r="83" spans="3:124" x14ac:dyDescent="0.3"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5"/>
      <c r="CL83" s="105"/>
      <c r="CM83" s="105"/>
      <c r="CN83" s="105"/>
      <c r="CO83" s="108"/>
      <c r="CP83" s="108"/>
      <c r="CQ83" s="108"/>
      <c r="CR83" s="108"/>
      <c r="CS83" s="108"/>
      <c r="CT83" s="108"/>
      <c r="CU83" s="108"/>
      <c r="CV83" s="108"/>
      <c r="CW83" s="102"/>
      <c r="CX83" s="102"/>
      <c r="CY83" s="102"/>
      <c r="CZ83" s="102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</row>
    <row r="84" spans="3:124" x14ac:dyDescent="0.3"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5"/>
      <c r="CL84" s="105"/>
      <c r="CM84" s="105"/>
      <c r="CN84" s="105"/>
      <c r="CO84" s="108"/>
      <c r="CP84" s="108"/>
      <c r="CQ84" s="108"/>
      <c r="CR84" s="108"/>
      <c r="CS84" s="108"/>
      <c r="CT84" s="108"/>
      <c r="CU84" s="108"/>
      <c r="CV84" s="108"/>
      <c r="CW84" s="102"/>
      <c r="CX84" s="102"/>
      <c r="CY84" s="102"/>
      <c r="CZ84" s="102"/>
      <c r="DA84" s="108"/>
      <c r="DB84" s="108"/>
      <c r="DC84" s="108"/>
      <c r="DD84" s="108"/>
      <c r="DE84" s="108"/>
      <c r="DF84" s="108"/>
      <c r="DG84" s="108"/>
      <c r="DH84" s="108"/>
      <c r="DI84" s="108"/>
      <c r="DJ84" s="108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</row>
    <row r="85" spans="3:124" x14ac:dyDescent="0.3"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8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8"/>
      <c r="CC85" s="108"/>
      <c r="CD85" s="108"/>
      <c r="CE85" s="108"/>
      <c r="CF85" s="108"/>
      <c r="CG85" s="108"/>
      <c r="CH85" s="108"/>
      <c r="CI85" s="108"/>
      <c r="CJ85" s="108"/>
      <c r="CK85" s="105"/>
      <c r="CL85" s="105"/>
      <c r="CM85" s="105"/>
      <c r="CN85" s="105"/>
      <c r="CO85" s="108"/>
      <c r="CP85" s="108"/>
      <c r="CQ85" s="108"/>
      <c r="CR85" s="108"/>
      <c r="CS85" s="108"/>
      <c r="CT85" s="108"/>
      <c r="CU85" s="108"/>
      <c r="CV85" s="108"/>
      <c r="CW85" s="102"/>
      <c r="CX85" s="102"/>
      <c r="CY85" s="102"/>
      <c r="CZ85" s="102"/>
      <c r="DA85" s="108"/>
      <c r="DB85" s="108"/>
      <c r="DC85" s="108"/>
      <c r="DD85" s="108"/>
      <c r="DE85" s="108"/>
      <c r="DF85" s="108"/>
      <c r="DG85" s="108"/>
      <c r="DH85" s="108"/>
      <c r="DI85" s="108"/>
      <c r="DJ85" s="108"/>
      <c r="DK85" s="108"/>
      <c r="DL85" s="108"/>
      <c r="DM85" s="108"/>
      <c r="DN85" s="108"/>
      <c r="DO85" s="108"/>
      <c r="DP85" s="108"/>
      <c r="DQ85" s="108"/>
      <c r="DR85" s="108"/>
      <c r="DS85" s="108"/>
      <c r="DT85" s="108"/>
    </row>
    <row r="86" spans="3:124" x14ac:dyDescent="0.3"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8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5"/>
      <c r="CL86" s="105"/>
      <c r="CM86" s="105"/>
      <c r="CN86" s="105"/>
      <c r="CO86" s="108"/>
      <c r="CP86" s="108"/>
      <c r="CQ86" s="108"/>
      <c r="CR86" s="108"/>
      <c r="CS86" s="108"/>
      <c r="CT86" s="108"/>
      <c r="CU86" s="108"/>
      <c r="CV86" s="108"/>
      <c r="CW86" s="102"/>
      <c r="CX86" s="102"/>
      <c r="CY86" s="102"/>
      <c r="CZ86" s="102"/>
      <c r="DA86" s="108"/>
      <c r="DB86" s="108"/>
      <c r="DC86" s="108"/>
      <c r="DD86" s="108"/>
      <c r="DE86" s="108"/>
      <c r="DF86" s="108"/>
      <c r="DG86" s="108"/>
      <c r="DH86" s="108"/>
      <c r="DI86" s="108"/>
      <c r="DJ86" s="108"/>
      <c r="DK86" s="108"/>
      <c r="DL86" s="108"/>
      <c r="DM86" s="108"/>
      <c r="DN86" s="108"/>
      <c r="DO86" s="108"/>
      <c r="DP86" s="108"/>
      <c r="DQ86" s="108"/>
      <c r="DR86" s="108"/>
      <c r="DS86" s="108"/>
      <c r="DT86" s="108"/>
    </row>
    <row r="87" spans="3:124" x14ac:dyDescent="0.3"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5"/>
      <c r="CL87" s="105"/>
      <c r="CM87" s="105"/>
      <c r="CN87" s="105"/>
      <c r="CO87" s="108"/>
      <c r="CP87" s="108"/>
      <c r="CQ87" s="108"/>
      <c r="CR87" s="108"/>
      <c r="CS87" s="108"/>
      <c r="CT87" s="108"/>
      <c r="CU87" s="108"/>
      <c r="CV87" s="108"/>
      <c r="CW87" s="102"/>
      <c r="CX87" s="102"/>
      <c r="CY87" s="102"/>
      <c r="CZ87" s="102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</row>
    <row r="88" spans="3:124" x14ac:dyDescent="0.3"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5"/>
      <c r="CL88" s="105"/>
      <c r="CM88" s="105"/>
      <c r="CN88" s="105"/>
      <c r="CO88" s="108"/>
      <c r="CP88" s="108"/>
      <c r="CQ88" s="108"/>
      <c r="CR88" s="108"/>
      <c r="CS88" s="108"/>
      <c r="CT88" s="108"/>
      <c r="CU88" s="108"/>
      <c r="CV88" s="108"/>
      <c r="CW88" s="102"/>
      <c r="CX88" s="102"/>
      <c r="CY88" s="102"/>
      <c r="CZ88" s="102"/>
      <c r="DA88" s="108"/>
      <c r="DB88" s="108"/>
      <c r="DC88" s="108"/>
      <c r="DD88" s="108"/>
      <c r="DE88" s="108"/>
      <c r="DF88" s="108"/>
      <c r="DG88" s="108"/>
      <c r="DH88" s="108"/>
      <c r="DI88" s="108"/>
      <c r="DJ88" s="108"/>
      <c r="DK88" s="108"/>
      <c r="DL88" s="108"/>
      <c r="DM88" s="108"/>
      <c r="DN88" s="108"/>
      <c r="DO88" s="108"/>
      <c r="DP88" s="108"/>
      <c r="DQ88" s="108"/>
      <c r="DR88" s="108"/>
      <c r="DS88" s="108"/>
      <c r="DT88" s="108"/>
    </row>
    <row r="89" spans="3:124" x14ac:dyDescent="0.3"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8"/>
      <c r="CJ89" s="108"/>
      <c r="CK89" s="105"/>
      <c r="CL89" s="105"/>
      <c r="CM89" s="105"/>
      <c r="CN89" s="105"/>
      <c r="CO89" s="108"/>
      <c r="CP89" s="108"/>
      <c r="CQ89" s="108"/>
      <c r="CR89" s="108"/>
      <c r="CS89" s="108"/>
      <c r="CT89" s="108"/>
      <c r="CU89" s="108"/>
      <c r="CV89" s="108"/>
      <c r="CW89" s="102"/>
      <c r="CX89" s="102"/>
      <c r="CY89" s="102"/>
      <c r="CZ89" s="102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8"/>
      <c r="DM89" s="108"/>
      <c r="DN89" s="108"/>
      <c r="DO89" s="108"/>
      <c r="DP89" s="108"/>
      <c r="DQ89" s="108"/>
      <c r="DR89" s="108"/>
      <c r="DS89" s="108"/>
      <c r="DT89" s="108"/>
    </row>
    <row r="90" spans="3:124" x14ac:dyDescent="0.3"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108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8"/>
      <c r="CC90" s="108"/>
      <c r="CD90" s="108"/>
      <c r="CE90" s="108"/>
      <c r="CF90" s="108"/>
      <c r="CG90" s="108"/>
      <c r="CH90" s="108"/>
      <c r="CI90" s="108"/>
      <c r="CJ90" s="108"/>
      <c r="CK90" s="105"/>
      <c r="CL90" s="105"/>
      <c r="CM90" s="105"/>
      <c r="CN90" s="105"/>
      <c r="CO90" s="108"/>
      <c r="CP90" s="108"/>
      <c r="CQ90" s="108"/>
      <c r="CR90" s="108"/>
      <c r="CS90" s="108"/>
      <c r="CT90" s="108"/>
      <c r="CU90" s="108"/>
      <c r="CV90" s="108"/>
      <c r="CW90" s="102"/>
      <c r="CX90" s="102"/>
      <c r="CY90" s="102"/>
      <c r="CZ90" s="102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8"/>
      <c r="DM90" s="108"/>
      <c r="DN90" s="108"/>
      <c r="DO90" s="108"/>
      <c r="DP90" s="108"/>
      <c r="DQ90" s="108"/>
      <c r="DR90" s="108"/>
      <c r="DS90" s="108"/>
      <c r="DT90" s="108"/>
    </row>
    <row r="91" spans="3:124" x14ac:dyDescent="0.3"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108"/>
      <c r="CG91" s="108"/>
      <c r="CH91" s="108"/>
      <c r="CI91" s="108"/>
      <c r="CJ91" s="108"/>
      <c r="CK91" s="105"/>
      <c r="CL91" s="105"/>
      <c r="CM91" s="105"/>
      <c r="CN91" s="105"/>
      <c r="CO91" s="108"/>
      <c r="CP91" s="108"/>
      <c r="CQ91" s="108"/>
      <c r="CR91" s="108"/>
      <c r="CS91" s="108"/>
      <c r="CT91" s="108"/>
      <c r="CU91" s="108"/>
      <c r="CV91" s="108"/>
      <c r="CW91" s="102"/>
      <c r="CX91" s="102"/>
      <c r="CY91" s="102"/>
      <c r="CZ91" s="102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8"/>
      <c r="DM91" s="108"/>
      <c r="DN91" s="108"/>
      <c r="DO91" s="108"/>
      <c r="DP91" s="108"/>
      <c r="DQ91" s="108"/>
      <c r="DR91" s="108"/>
      <c r="DS91" s="108"/>
      <c r="DT91" s="108"/>
    </row>
    <row r="92" spans="3:124" x14ac:dyDescent="0.3"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5"/>
      <c r="CL92" s="105"/>
      <c r="CM92" s="105"/>
      <c r="CN92" s="105"/>
      <c r="CO92" s="108"/>
      <c r="CP92" s="108"/>
      <c r="CQ92" s="108"/>
      <c r="CR92" s="108"/>
      <c r="CS92" s="108"/>
      <c r="CT92" s="108"/>
      <c r="CU92" s="108"/>
      <c r="CV92" s="108"/>
      <c r="CW92" s="102"/>
      <c r="CX92" s="102"/>
      <c r="CY92" s="102"/>
      <c r="CZ92" s="102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</row>
    <row r="93" spans="3:124" x14ac:dyDescent="0.3"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108"/>
      <c r="BR93" s="108"/>
      <c r="BS93" s="108"/>
      <c r="BT93" s="108"/>
      <c r="BU93" s="108"/>
      <c r="BV93" s="108"/>
      <c r="BW93" s="108"/>
      <c r="BX93" s="108"/>
      <c r="BY93" s="108"/>
      <c r="BZ93" s="108"/>
      <c r="CA93" s="108"/>
      <c r="CB93" s="108"/>
      <c r="CC93" s="108"/>
      <c r="CD93" s="108"/>
      <c r="CE93" s="108"/>
      <c r="CF93" s="108"/>
      <c r="CG93" s="108"/>
      <c r="CH93" s="108"/>
      <c r="CI93" s="108"/>
      <c r="CJ93" s="108"/>
      <c r="CK93" s="105"/>
      <c r="CL93" s="105"/>
      <c r="CM93" s="105"/>
      <c r="CN93" s="105"/>
      <c r="CO93" s="108"/>
      <c r="CP93" s="108"/>
      <c r="CQ93" s="108"/>
      <c r="CR93" s="108"/>
      <c r="CS93" s="108"/>
      <c r="CT93" s="108"/>
      <c r="CU93" s="108"/>
      <c r="CV93" s="108"/>
      <c r="CW93" s="102"/>
      <c r="CX93" s="102"/>
      <c r="CY93" s="102"/>
      <c r="CZ93" s="102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</row>
    <row r="94" spans="3:124" x14ac:dyDescent="0.3"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8"/>
      <c r="BN94" s="108"/>
      <c r="BO94" s="108"/>
      <c r="BP94" s="108"/>
      <c r="BQ94" s="108"/>
      <c r="BR94" s="108"/>
      <c r="BS94" s="108"/>
      <c r="BT94" s="108"/>
      <c r="BU94" s="108"/>
      <c r="BV94" s="108"/>
      <c r="BW94" s="108"/>
      <c r="BX94" s="108"/>
      <c r="BY94" s="108"/>
      <c r="BZ94" s="108"/>
      <c r="CA94" s="108"/>
      <c r="CB94" s="108"/>
      <c r="CC94" s="108"/>
      <c r="CD94" s="108"/>
      <c r="CE94" s="108"/>
      <c r="CF94" s="108"/>
      <c r="CG94" s="108"/>
      <c r="CH94" s="108"/>
      <c r="CI94" s="108"/>
      <c r="CJ94" s="108"/>
      <c r="CK94" s="105"/>
      <c r="CL94" s="105"/>
      <c r="CM94" s="105"/>
      <c r="CN94" s="105"/>
      <c r="CO94" s="108"/>
      <c r="CP94" s="108"/>
      <c r="CQ94" s="108"/>
      <c r="CR94" s="108"/>
      <c r="CS94" s="108"/>
      <c r="CT94" s="108"/>
      <c r="CU94" s="108"/>
      <c r="CV94" s="108"/>
      <c r="CW94" s="102"/>
      <c r="CX94" s="102"/>
      <c r="CY94" s="102"/>
      <c r="CZ94" s="102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</row>
    <row r="95" spans="3:124" x14ac:dyDescent="0.3"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108"/>
      <c r="BR95" s="108"/>
      <c r="BS95" s="108"/>
      <c r="BT95" s="108"/>
      <c r="BU95" s="108"/>
      <c r="BV95" s="108"/>
      <c r="BW95" s="108"/>
      <c r="BX95" s="108"/>
      <c r="BY95" s="108"/>
      <c r="BZ95" s="108"/>
      <c r="CA95" s="108"/>
      <c r="CB95" s="108"/>
      <c r="CC95" s="108"/>
      <c r="CD95" s="108"/>
      <c r="CE95" s="108"/>
      <c r="CF95" s="108"/>
      <c r="CG95" s="108"/>
      <c r="CH95" s="108"/>
      <c r="CI95" s="108"/>
      <c r="CJ95" s="108"/>
      <c r="CK95" s="105"/>
      <c r="CL95" s="105"/>
      <c r="CM95" s="105"/>
      <c r="CN95" s="105"/>
      <c r="CO95" s="108"/>
      <c r="CP95" s="108"/>
      <c r="CQ95" s="108"/>
      <c r="CR95" s="108"/>
      <c r="CS95" s="108"/>
      <c r="CT95" s="108"/>
      <c r="CU95" s="108"/>
      <c r="CV95" s="108"/>
      <c r="CW95" s="102"/>
      <c r="CX95" s="102"/>
      <c r="CY95" s="102"/>
      <c r="CZ95" s="102"/>
      <c r="DA95" s="108"/>
      <c r="DB95" s="108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</row>
    <row r="96" spans="3:124" x14ac:dyDescent="0.3"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5"/>
      <c r="CL96" s="105"/>
      <c r="CM96" s="105"/>
      <c r="CN96" s="105"/>
      <c r="CO96" s="108"/>
      <c r="CP96" s="108"/>
      <c r="CQ96" s="108"/>
      <c r="CR96" s="108"/>
      <c r="CS96" s="108"/>
      <c r="CT96" s="108"/>
      <c r="CU96" s="108"/>
      <c r="CV96" s="108"/>
      <c r="CW96" s="102"/>
      <c r="CX96" s="102"/>
      <c r="CY96" s="102"/>
      <c r="CZ96" s="102"/>
      <c r="DA96" s="108"/>
      <c r="DB96" s="108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</row>
    <row r="97" spans="3:124" x14ac:dyDescent="0.3"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5"/>
      <c r="CL97" s="105"/>
      <c r="CM97" s="105"/>
      <c r="CN97" s="105"/>
      <c r="CO97" s="108"/>
      <c r="CP97" s="108"/>
      <c r="CQ97" s="108"/>
      <c r="CR97" s="108"/>
      <c r="CS97" s="108"/>
      <c r="CT97" s="108"/>
      <c r="CU97" s="108"/>
      <c r="CV97" s="108"/>
      <c r="CW97" s="102"/>
      <c r="CX97" s="102"/>
      <c r="CY97" s="102"/>
      <c r="CZ97" s="102"/>
      <c r="DA97" s="108"/>
      <c r="DB97" s="108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</row>
    <row r="98" spans="3:124" x14ac:dyDescent="0.3"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108"/>
      <c r="BR98" s="108"/>
      <c r="BS98" s="108"/>
      <c r="BT98" s="108"/>
      <c r="BU98" s="108"/>
      <c r="BV98" s="108"/>
      <c r="BW98" s="108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8"/>
      <c r="CJ98" s="108"/>
      <c r="CK98" s="105"/>
      <c r="CL98" s="105"/>
      <c r="CM98" s="105"/>
      <c r="CN98" s="105"/>
      <c r="CO98" s="108"/>
      <c r="CP98" s="108"/>
      <c r="CQ98" s="108"/>
      <c r="CR98" s="108"/>
      <c r="CS98" s="108"/>
      <c r="CT98" s="108"/>
      <c r="CU98" s="108"/>
      <c r="CV98" s="108"/>
      <c r="CW98" s="102"/>
      <c r="CX98" s="102"/>
      <c r="CY98" s="102"/>
      <c r="CZ98" s="102"/>
      <c r="DA98" s="108"/>
      <c r="DB98" s="108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</row>
    <row r="99" spans="3:124" x14ac:dyDescent="0.3"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5"/>
      <c r="CL99" s="105"/>
      <c r="CM99" s="105"/>
      <c r="CN99" s="105"/>
      <c r="CO99" s="108"/>
      <c r="CP99" s="108"/>
      <c r="CQ99" s="108"/>
      <c r="CR99" s="108"/>
      <c r="CS99" s="108"/>
      <c r="CT99" s="108"/>
      <c r="CU99" s="108"/>
      <c r="CV99" s="108"/>
      <c r="CW99" s="102"/>
      <c r="CX99" s="102"/>
      <c r="CY99" s="102"/>
      <c r="CZ99" s="102"/>
      <c r="DA99" s="108"/>
      <c r="DB99" s="108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</row>
    <row r="100" spans="3:124" x14ac:dyDescent="0.3"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5"/>
      <c r="CL100" s="105"/>
      <c r="CM100" s="105"/>
      <c r="CN100" s="105"/>
      <c r="CO100" s="108"/>
      <c r="CP100" s="108"/>
      <c r="CQ100" s="108"/>
      <c r="CR100" s="108"/>
      <c r="CS100" s="108"/>
      <c r="CT100" s="108"/>
      <c r="CU100" s="108"/>
      <c r="CV100" s="108"/>
      <c r="CW100" s="102"/>
      <c r="CX100" s="102"/>
      <c r="CY100" s="102"/>
      <c r="CZ100" s="102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</row>
    <row r="101" spans="3:124" x14ac:dyDescent="0.3"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5"/>
      <c r="CL101" s="105"/>
      <c r="CM101" s="105"/>
      <c r="CN101" s="105"/>
      <c r="CO101" s="108"/>
      <c r="CP101" s="108"/>
      <c r="CQ101" s="108"/>
      <c r="CR101" s="108"/>
      <c r="CS101" s="108"/>
      <c r="CT101" s="108"/>
      <c r="CU101" s="108"/>
      <c r="CV101" s="108"/>
      <c r="CW101" s="102"/>
      <c r="CX101" s="102"/>
      <c r="CY101" s="102"/>
      <c r="CZ101" s="102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</row>
    <row r="102" spans="3:124" x14ac:dyDescent="0.3"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108"/>
      <c r="CA102" s="108"/>
      <c r="CB102" s="108"/>
      <c r="CC102" s="108"/>
      <c r="CD102" s="108"/>
      <c r="CE102" s="108"/>
      <c r="CF102" s="108"/>
      <c r="CG102" s="108"/>
      <c r="CH102" s="108"/>
      <c r="CI102" s="108"/>
      <c r="CJ102" s="108"/>
      <c r="CK102" s="105"/>
      <c r="CL102" s="105"/>
      <c r="CM102" s="105"/>
      <c r="CN102" s="105"/>
      <c r="CO102" s="108"/>
      <c r="CP102" s="108"/>
      <c r="CQ102" s="108"/>
      <c r="CR102" s="108"/>
      <c r="CS102" s="108"/>
      <c r="CT102" s="108"/>
      <c r="CU102" s="108"/>
      <c r="CV102" s="108"/>
      <c r="CW102" s="102"/>
      <c r="CX102" s="102"/>
      <c r="CY102" s="102"/>
      <c r="CZ102" s="102"/>
      <c r="DA102" s="108"/>
      <c r="DB102" s="108"/>
      <c r="DC102" s="108"/>
      <c r="DD102" s="108"/>
      <c r="DE102" s="108"/>
      <c r="DF102" s="108"/>
      <c r="DG102" s="108"/>
      <c r="DH102" s="108"/>
      <c r="DI102" s="108"/>
      <c r="DJ102" s="108"/>
      <c r="DK102" s="108"/>
      <c r="DL102" s="108"/>
      <c r="DM102" s="108"/>
      <c r="DN102" s="108"/>
      <c r="DO102" s="108"/>
      <c r="DP102" s="108"/>
      <c r="DQ102" s="108"/>
      <c r="DR102" s="108"/>
      <c r="DS102" s="108"/>
      <c r="DT102" s="108"/>
    </row>
    <row r="103" spans="3:124" x14ac:dyDescent="0.3"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5"/>
      <c r="CL103" s="105"/>
      <c r="CM103" s="105"/>
      <c r="CN103" s="105"/>
      <c r="CO103" s="108"/>
      <c r="CP103" s="108"/>
      <c r="CQ103" s="108"/>
      <c r="CR103" s="108"/>
      <c r="CS103" s="108"/>
      <c r="CT103" s="108"/>
      <c r="CU103" s="108"/>
      <c r="CV103" s="108"/>
      <c r="CW103" s="102"/>
      <c r="CX103" s="102"/>
      <c r="CY103" s="102"/>
      <c r="CZ103" s="102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</row>
    <row r="104" spans="3:124" x14ac:dyDescent="0.3"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8"/>
      <c r="CJ104" s="108"/>
      <c r="CK104" s="105"/>
      <c r="CL104" s="105"/>
      <c r="CM104" s="105"/>
      <c r="CN104" s="105"/>
      <c r="CO104" s="108"/>
      <c r="CP104" s="108"/>
      <c r="CQ104" s="108"/>
      <c r="CR104" s="108"/>
      <c r="CS104" s="108"/>
      <c r="CT104" s="108"/>
      <c r="CU104" s="108"/>
      <c r="CV104" s="108"/>
      <c r="CW104" s="102"/>
      <c r="CX104" s="102"/>
      <c r="CY104" s="102"/>
      <c r="CZ104" s="102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</row>
    <row r="105" spans="3:124" x14ac:dyDescent="0.3"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5"/>
      <c r="CL105" s="105"/>
      <c r="CM105" s="105"/>
      <c r="CN105" s="105"/>
      <c r="CO105" s="108"/>
      <c r="CP105" s="108"/>
      <c r="CQ105" s="108"/>
      <c r="CR105" s="108"/>
      <c r="CS105" s="108"/>
      <c r="CT105" s="108"/>
      <c r="CU105" s="108"/>
      <c r="CV105" s="108"/>
      <c r="CW105" s="102"/>
      <c r="CX105" s="102"/>
      <c r="CY105" s="102"/>
      <c r="CZ105" s="102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</row>
    <row r="106" spans="3:124" x14ac:dyDescent="0.3"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108"/>
      <c r="BR106" s="108"/>
      <c r="BS106" s="108"/>
      <c r="BT106" s="108"/>
      <c r="BU106" s="108"/>
      <c r="BV106" s="108"/>
      <c r="BW106" s="108"/>
      <c r="BX106" s="108"/>
      <c r="BY106" s="108"/>
      <c r="BZ106" s="108"/>
      <c r="CA106" s="108"/>
      <c r="CB106" s="108"/>
      <c r="CC106" s="108"/>
      <c r="CD106" s="108"/>
      <c r="CE106" s="108"/>
      <c r="CF106" s="108"/>
      <c r="CG106" s="108"/>
      <c r="CH106" s="108"/>
      <c r="CI106" s="108"/>
      <c r="CJ106" s="108"/>
      <c r="CK106" s="105"/>
      <c r="CL106" s="105"/>
      <c r="CM106" s="105"/>
      <c r="CN106" s="105"/>
      <c r="CO106" s="108"/>
      <c r="CP106" s="108"/>
      <c r="CQ106" s="108"/>
      <c r="CR106" s="108"/>
      <c r="CS106" s="108"/>
      <c r="CT106" s="108"/>
      <c r="CU106" s="108"/>
      <c r="CV106" s="108"/>
      <c r="CW106" s="102"/>
      <c r="CX106" s="102"/>
      <c r="CY106" s="102"/>
      <c r="CZ106" s="102"/>
      <c r="DA106" s="108"/>
      <c r="DB106" s="108"/>
      <c r="DC106" s="108"/>
      <c r="DD106" s="108"/>
      <c r="DE106" s="108"/>
      <c r="DF106" s="108"/>
      <c r="DG106" s="108"/>
      <c r="DH106" s="108"/>
      <c r="DI106" s="108"/>
      <c r="DJ106" s="108"/>
      <c r="DK106" s="108"/>
      <c r="DL106" s="108"/>
      <c r="DM106" s="108"/>
      <c r="DN106" s="108"/>
      <c r="DO106" s="108"/>
      <c r="DP106" s="108"/>
      <c r="DQ106" s="108"/>
      <c r="DR106" s="108"/>
      <c r="DS106" s="108"/>
      <c r="DT106" s="108"/>
    </row>
    <row r="107" spans="3:124" x14ac:dyDescent="0.3"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108"/>
      <c r="CG107" s="108"/>
      <c r="CH107" s="108"/>
      <c r="CI107" s="108"/>
      <c r="CJ107" s="108"/>
      <c r="CK107" s="105"/>
      <c r="CL107" s="105"/>
      <c r="CM107" s="105"/>
      <c r="CN107" s="105"/>
      <c r="CO107" s="108"/>
      <c r="CP107" s="108"/>
      <c r="CQ107" s="108"/>
      <c r="CR107" s="108"/>
      <c r="CS107" s="108"/>
      <c r="CT107" s="108"/>
      <c r="CU107" s="108"/>
      <c r="CV107" s="108"/>
      <c r="CW107" s="102"/>
      <c r="CX107" s="102"/>
      <c r="CY107" s="102"/>
      <c r="CZ107" s="102"/>
      <c r="DA107" s="108"/>
      <c r="DB107" s="108"/>
      <c r="DC107" s="108"/>
      <c r="DD107" s="108"/>
      <c r="DE107" s="108"/>
      <c r="DF107" s="108"/>
      <c r="DG107" s="108"/>
      <c r="DH107" s="108"/>
      <c r="DI107" s="108"/>
      <c r="DJ107" s="108"/>
      <c r="DK107" s="108"/>
      <c r="DL107" s="108"/>
      <c r="DM107" s="108"/>
      <c r="DN107" s="108"/>
      <c r="DO107" s="108"/>
      <c r="DP107" s="108"/>
      <c r="DQ107" s="108"/>
      <c r="DR107" s="108"/>
      <c r="DS107" s="108"/>
      <c r="DT107" s="108"/>
    </row>
    <row r="108" spans="3:124" x14ac:dyDescent="0.3"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108"/>
      <c r="BR108" s="108"/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8"/>
      <c r="CC108" s="108"/>
      <c r="CD108" s="108"/>
      <c r="CE108" s="108"/>
      <c r="CF108" s="108"/>
      <c r="CG108" s="108"/>
      <c r="CH108" s="108"/>
      <c r="CI108" s="108"/>
      <c r="CJ108" s="108"/>
      <c r="CK108" s="105"/>
      <c r="CL108" s="105"/>
      <c r="CM108" s="105"/>
      <c r="CN108" s="105"/>
      <c r="CO108" s="108"/>
      <c r="CP108" s="108"/>
      <c r="CQ108" s="108"/>
      <c r="CR108" s="108"/>
      <c r="CS108" s="108"/>
      <c r="CT108" s="108"/>
      <c r="CU108" s="108"/>
      <c r="CV108" s="108"/>
      <c r="CW108" s="102"/>
      <c r="CX108" s="102"/>
      <c r="CY108" s="102"/>
      <c r="CZ108" s="102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</row>
    <row r="109" spans="3:124" x14ac:dyDescent="0.3"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8"/>
      <c r="CJ109" s="108"/>
      <c r="CK109" s="105"/>
      <c r="CL109" s="105"/>
      <c r="CM109" s="105"/>
      <c r="CN109" s="105"/>
      <c r="CO109" s="108"/>
      <c r="CP109" s="108"/>
      <c r="CQ109" s="108"/>
      <c r="CR109" s="108"/>
      <c r="CS109" s="108"/>
      <c r="CT109" s="108"/>
      <c r="CU109" s="108"/>
      <c r="CV109" s="108"/>
      <c r="CW109" s="102"/>
      <c r="CX109" s="102"/>
      <c r="CY109" s="102"/>
      <c r="CZ109" s="102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</row>
    <row r="110" spans="3:124" x14ac:dyDescent="0.3"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5"/>
      <c r="CL110" s="105"/>
      <c r="CM110" s="105"/>
      <c r="CN110" s="105"/>
      <c r="CO110" s="108"/>
      <c r="CP110" s="108"/>
      <c r="CQ110" s="108"/>
      <c r="CR110" s="108"/>
      <c r="CS110" s="108"/>
      <c r="CT110" s="108"/>
      <c r="CU110" s="108"/>
      <c r="CV110" s="108"/>
      <c r="CW110" s="102"/>
      <c r="CX110" s="102"/>
      <c r="CY110" s="102"/>
      <c r="CZ110" s="102"/>
      <c r="DA110" s="108"/>
      <c r="DB110" s="108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</row>
    <row r="111" spans="3:124" x14ac:dyDescent="0.3"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5"/>
      <c r="CL111" s="105"/>
      <c r="CM111" s="105"/>
      <c r="CN111" s="105"/>
      <c r="CO111" s="108"/>
      <c r="CP111" s="108"/>
      <c r="CQ111" s="108"/>
      <c r="CR111" s="108"/>
      <c r="CS111" s="108"/>
      <c r="CT111" s="108"/>
      <c r="CU111" s="108"/>
      <c r="CV111" s="108"/>
      <c r="CW111" s="102"/>
      <c r="CX111" s="102"/>
      <c r="CY111" s="102"/>
      <c r="CZ111" s="102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</row>
    <row r="112" spans="3:124" x14ac:dyDescent="0.3"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8"/>
      <c r="CG112" s="108"/>
      <c r="CH112" s="108"/>
      <c r="CI112" s="108"/>
      <c r="CJ112" s="108"/>
      <c r="CK112" s="105"/>
      <c r="CL112" s="105"/>
      <c r="CM112" s="105"/>
      <c r="CN112" s="105"/>
      <c r="CO112" s="108"/>
      <c r="CP112" s="108"/>
      <c r="CQ112" s="108"/>
      <c r="CR112" s="108"/>
      <c r="CS112" s="108"/>
      <c r="CT112" s="108"/>
      <c r="CU112" s="108"/>
      <c r="CV112" s="108"/>
      <c r="CW112" s="102"/>
      <c r="CX112" s="102"/>
      <c r="CY112" s="102"/>
      <c r="CZ112" s="102"/>
      <c r="DA112" s="108"/>
      <c r="DB112" s="108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</row>
    <row r="113" spans="3:124" x14ac:dyDescent="0.3"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5"/>
      <c r="CL113" s="105"/>
      <c r="CM113" s="105"/>
      <c r="CN113" s="105"/>
      <c r="CO113" s="108"/>
      <c r="CP113" s="108"/>
      <c r="CQ113" s="108"/>
      <c r="CR113" s="108"/>
      <c r="CS113" s="108"/>
      <c r="CT113" s="108"/>
      <c r="CU113" s="108"/>
      <c r="CV113" s="108"/>
      <c r="CW113" s="102"/>
      <c r="CX113" s="102"/>
      <c r="CY113" s="102"/>
      <c r="CZ113" s="102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8"/>
      <c r="DT113" s="108"/>
    </row>
    <row r="114" spans="3:124" x14ac:dyDescent="0.3"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08"/>
      <c r="CC114" s="108"/>
      <c r="CD114" s="108"/>
      <c r="CE114" s="108"/>
      <c r="CF114" s="108"/>
      <c r="CG114" s="108"/>
      <c r="CH114" s="108"/>
      <c r="CI114" s="108"/>
      <c r="CJ114" s="108"/>
      <c r="CK114" s="105"/>
      <c r="CL114" s="105"/>
      <c r="CM114" s="105"/>
      <c r="CN114" s="105"/>
      <c r="CO114" s="108"/>
      <c r="CP114" s="108"/>
      <c r="CQ114" s="108"/>
      <c r="CR114" s="108"/>
      <c r="CS114" s="108"/>
      <c r="CT114" s="108"/>
      <c r="CU114" s="108"/>
      <c r="CV114" s="108"/>
      <c r="CW114" s="102"/>
      <c r="CX114" s="102"/>
      <c r="CY114" s="102"/>
      <c r="CZ114" s="102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</row>
    <row r="115" spans="3:124" x14ac:dyDescent="0.3"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108"/>
      <c r="BR115" s="108"/>
      <c r="BS115" s="108"/>
      <c r="BT115" s="108"/>
      <c r="BU115" s="108"/>
      <c r="BV115" s="108"/>
      <c r="BW115" s="108"/>
      <c r="BX115" s="108"/>
      <c r="BY115" s="108"/>
      <c r="BZ115" s="108"/>
      <c r="CA115" s="108"/>
      <c r="CB115" s="108"/>
      <c r="CC115" s="108"/>
      <c r="CD115" s="108"/>
      <c r="CE115" s="108"/>
      <c r="CF115" s="108"/>
      <c r="CG115" s="108"/>
      <c r="CH115" s="108"/>
      <c r="CI115" s="108"/>
      <c r="CJ115" s="108"/>
      <c r="CK115" s="105"/>
      <c r="CL115" s="105"/>
      <c r="CM115" s="105"/>
      <c r="CN115" s="105"/>
      <c r="CO115" s="108"/>
      <c r="CP115" s="108"/>
      <c r="CQ115" s="108"/>
      <c r="CR115" s="108"/>
      <c r="CS115" s="108"/>
      <c r="CT115" s="108"/>
      <c r="CU115" s="108"/>
      <c r="CV115" s="108"/>
      <c r="CW115" s="102"/>
      <c r="CX115" s="102"/>
      <c r="CY115" s="102"/>
      <c r="CZ115" s="102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</row>
    <row r="116" spans="3:124" x14ac:dyDescent="0.3"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5"/>
      <c r="CL116" s="105"/>
      <c r="CM116" s="105"/>
      <c r="CN116" s="105"/>
      <c r="CO116" s="108"/>
      <c r="CP116" s="108"/>
      <c r="CQ116" s="108"/>
      <c r="CR116" s="108"/>
      <c r="CS116" s="108"/>
      <c r="CT116" s="108"/>
      <c r="CU116" s="108"/>
      <c r="CV116" s="108"/>
      <c r="CW116" s="102"/>
      <c r="CX116" s="102"/>
      <c r="CY116" s="102"/>
      <c r="CZ116" s="102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</row>
    <row r="117" spans="3:124" x14ac:dyDescent="0.3"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8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8"/>
      <c r="CC117" s="108"/>
      <c r="CD117" s="108"/>
      <c r="CE117" s="108"/>
      <c r="CF117" s="108"/>
      <c r="CG117" s="108"/>
      <c r="CH117" s="108"/>
      <c r="CI117" s="108"/>
      <c r="CJ117" s="108"/>
      <c r="CK117" s="105"/>
      <c r="CL117" s="105"/>
      <c r="CM117" s="105"/>
      <c r="CN117" s="105"/>
      <c r="CO117" s="108"/>
      <c r="CP117" s="108"/>
      <c r="CQ117" s="108"/>
      <c r="CR117" s="108"/>
      <c r="CS117" s="108"/>
      <c r="CT117" s="108"/>
      <c r="CU117" s="108"/>
      <c r="CV117" s="108"/>
      <c r="CW117" s="102"/>
      <c r="CX117" s="102"/>
      <c r="CY117" s="102"/>
      <c r="CZ117" s="102"/>
      <c r="DA117" s="108"/>
      <c r="DB117" s="108"/>
      <c r="DC117" s="108"/>
      <c r="DD117" s="108"/>
      <c r="DE117" s="108"/>
      <c r="DF117" s="108"/>
      <c r="DG117" s="108"/>
      <c r="DH117" s="108"/>
      <c r="DI117" s="108"/>
      <c r="DJ117" s="108"/>
      <c r="DK117" s="108"/>
      <c r="DL117" s="108"/>
      <c r="DM117" s="108"/>
      <c r="DN117" s="108"/>
      <c r="DO117" s="108"/>
      <c r="DP117" s="108"/>
      <c r="DQ117" s="108"/>
      <c r="DR117" s="108"/>
      <c r="DS117" s="108"/>
      <c r="DT117" s="108"/>
    </row>
    <row r="118" spans="3:124" x14ac:dyDescent="0.3"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5"/>
      <c r="CL118" s="105"/>
      <c r="CM118" s="105"/>
      <c r="CN118" s="105"/>
      <c r="CO118" s="108"/>
      <c r="CP118" s="108"/>
      <c r="CQ118" s="108"/>
      <c r="CR118" s="108"/>
      <c r="CS118" s="108"/>
      <c r="CT118" s="108"/>
      <c r="CU118" s="108"/>
      <c r="CV118" s="108"/>
      <c r="CW118" s="102"/>
      <c r="CX118" s="102"/>
      <c r="CY118" s="102"/>
      <c r="CZ118" s="102"/>
      <c r="DA118" s="108"/>
      <c r="DB118" s="108"/>
      <c r="DC118" s="108"/>
      <c r="DD118" s="108"/>
      <c r="DE118" s="108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</row>
    <row r="119" spans="3:124" x14ac:dyDescent="0.3"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8"/>
      <c r="BF119" s="108"/>
      <c r="BG119" s="108"/>
      <c r="BH119" s="108"/>
      <c r="BI119" s="108"/>
      <c r="BJ119" s="108"/>
      <c r="BK119" s="108"/>
      <c r="BL119" s="108"/>
      <c r="BM119" s="108"/>
      <c r="BN119" s="108"/>
      <c r="BO119" s="108"/>
      <c r="BP119" s="108"/>
      <c r="BQ119" s="108"/>
      <c r="BR119" s="108"/>
      <c r="BS119" s="108"/>
      <c r="BT119" s="108"/>
      <c r="BU119" s="108"/>
      <c r="BV119" s="108"/>
      <c r="BW119" s="108"/>
      <c r="BX119" s="108"/>
      <c r="BY119" s="108"/>
      <c r="BZ119" s="108"/>
      <c r="CA119" s="108"/>
      <c r="CB119" s="108"/>
      <c r="CC119" s="108"/>
      <c r="CD119" s="108"/>
      <c r="CE119" s="108"/>
      <c r="CF119" s="108"/>
      <c r="CG119" s="108"/>
      <c r="CH119" s="108"/>
      <c r="CI119" s="108"/>
      <c r="CJ119" s="108"/>
      <c r="CK119" s="105"/>
      <c r="CL119" s="105"/>
      <c r="CM119" s="105"/>
      <c r="CN119" s="105"/>
      <c r="CO119" s="108"/>
      <c r="CP119" s="108"/>
      <c r="CQ119" s="108"/>
      <c r="CR119" s="108"/>
      <c r="CS119" s="108"/>
      <c r="CT119" s="108"/>
      <c r="CU119" s="108"/>
      <c r="CV119" s="108"/>
      <c r="CW119" s="102"/>
      <c r="CX119" s="102"/>
      <c r="CY119" s="102"/>
      <c r="CZ119" s="102"/>
      <c r="DA119" s="108"/>
      <c r="DB119" s="108"/>
      <c r="DC119" s="108"/>
      <c r="DD119" s="108"/>
      <c r="DE119" s="108"/>
      <c r="DF119" s="108"/>
      <c r="DG119" s="108"/>
      <c r="DH119" s="108"/>
      <c r="DI119" s="108"/>
      <c r="DJ119" s="108"/>
      <c r="DK119" s="108"/>
      <c r="DL119" s="108"/>
      <c r="DM119" s="108"/>
      <c r="DN119" s="108"/>
      <c r="DO119" s="108"/>
      <c r="DP119" s="108"/>
      <c r="DQ119" s="108"/>
      <c r="DR119" s="108"/>
      <c r="DS119" s="108"/>
      <c r="DT119" s="108"/>
    </row>
    <row r="120" spans="3:124" x14ac:dyDescent="0.3"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8"/>
      <c r="CC120" s="108"/>
      <c r="CD120" s="108"/>
      <c r="CE120" s="108"/>
      <c r="CF120" s="108"/>
      <c r="CG120" s="108"/>
      <c r="CH120" s="108"/>
      <c r="CI120" s="108"/>
      <c r="CJ120" s="108"/>
      <c r="CK120" s="105"/>
      <c r="CL120" s="105"/>
      <c r="CM120" s="105"/>
      <c r="CN120" s="105"/>
      <c r="CO120" s="108"/>
      <c r="CP120" s="108"/>
      <c r="CQ120" s="108"/>
      <c r="CR120" s="108"/>
      <c r="CS120" s="108"/>
      <c r="CT120" s="108"/>
      <c r="CU120" s="108"/>
      <c r="CV120" s="108"/>
      <c r="CW120" s="102"/>
      <c r="CX120" s="102"/>
      <c r="CY120" s="102"/>
      <c r="CZ120" s="102"/>
      <c r="DA120" s="108"/>
      <c r="DB120" s="108"/>
      <c r="DC120" s="108"/>
      <c r="DD120" s="108"/>
      <c r="DE120" s="108"/>
      <c r="DF120" s="108"/>
      <c r="DG120" s="108"/>
      <c r="DH120" s="108"/>
      <c r="DI120" s="108"/>
      <c r="DJ120" s="108"/>
      <c r="DK120" s="108"/>
      <c r="DL120" s="108"/>
      <c r="DM120" s="108"/>
      <c r="DN120" s="108"/>
      <c r="DO120" s="108"/>
      <c r="DP120" s="108"/>
      <c r="DQ120" s="108"/>
      <c r="DR120" s="108"/>
      <c r="DS120" s="108"/>
      <c r="DT120" s="108"/>
    </row>
    <row r="121" spans="3:124" x14ac:dyDescent="0.3"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5"/>
      <c r="CL121" s="105"/>
      <c r="CM121" s="105"/>
      <c r="CN121" s="105"/>
      <c r="CO121" s="108"/>
      <c r="CP121" s="108"/>
      <c r="CQ121" s="108"/>
      <c r="CR121" s="108"/>
      <c r="CS121" s="108"/>
      <c r="CT121" s="108"/>
      <c r="CU121" s="108"/>
      <c r="CV121" s="108"/>
      <c r="CW121" s="102"/>
      <c r="CX121" s="102"/>
      <c r="CY121" s="102"/>
      <c r="CZ121" s="102"/>
      <c r="DA121" s="108"/>
      <c r="DB121" s="108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</row>
    <row r="122" spans="3:124" x14ac:dyDescent="0.3"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08"/>
      <c r="BY122" s="108"/>
      <c r="BZ122" s="108"/>
      <c r="CA122" s="108"/>
      <c r="CB122" s="108"/>
      <c r="CC122" s="108"/>
      <c r="CD122" s="108"/>
      <c r="CE122" s="108"/>
      <c r="CF122" s="108"/>
      <c r="CG122" s="108"/>
      <c r="CH122" s="108"/>
      <c r="CI122" s="108"/>
      <c r="CJ122" s="108"/>
      <c r="CK122" s="105"/>
      <c r="CL122" s="105"/>
      <c r="CM122" s="105"/>
      <c r="CN122" s="105"/>
      <c r="CO122" s="108"/>
      <c r="CP122" s="108"/>
      <c r="CQ122" s="108"/>
      <c r="CR122" s="108"/>
      <c r="CS122" s="108"/>
      <c r="CT122" s="108"/>
      <c r="CU122" s="108"/>
      <c r="CV122" s="108"/>
      <c r="CW122" s="102"/>
      <c r="CX122" s="102"/>
      <c r="CY122" s="102"/>
      <c r="CZ122" s="102"/>
      <c r="DA122" s="108"/>
      <c r="DB122" s="108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</row>
    <row r="123" spans="3:124" x14ac:dyDescent="0.3"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5"/>
      <c r="CL123" s="105"/>
      <c r="CM123" s="105"/>
      <c r="CN123" s="105"/>
      <c r="CO123" s="108"/>
      <c r="CP123" s="108"/>
      <c r="CQ123" s="108"/>
      <c r="CR123" s="108"/>
      <c r="CS123" s="108"/>
      <c r="CT123" s="108"/>
      <c r="CU123" s="108"/>
      <c r="CV123" s="108"/>
      <c r="CW123" s="102"/>
      <c r="CX123" s="102"/>
      <c r="CY123" s="102"/>
      <c r="CZ123" s="102"/>
      <c r="DA123" s="108"/>
      <c r="DB123" s="108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</row>
    <row r="124" spans="3:124" x14ac:dyDescent="0.3"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5"/>
      <c r="CL124" s="105"/>
      <c r="CM124" s="105"/>
      <c r="CN124" s="105"/>
      <c r="CO124" s="108"/>
      <c r="CP124" s="108"/>
      <c r="CQ124" s="108"/>
      <c r="CR124" s="108"/>
      <c r="CS124" s="108"/>
      <c r="CT124" s="108"/>
      <c r="CU124" s="108"/>
      <c r="CV124" s="108"/>
      <c r="CW124" s="102"/>
      <c r="CX124" s="102"/>
      <c r="CY124" s="102"/>
      <c r="CZ124" s="102"/>
      <c r="DA124" s="108"/>
      <c r="DB124" s="108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</row>
    <row r="125" spans="3:124" x14ac:dyDescent="0.3"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5"/>
      <c r="CL125" s="105"/>
      <c r="CM125" s="105"/>
      <c r="CN125" s="105"/>
      <c r="CO125" s="108"/>
      <c r="CP125" s="108"/>
      <c r="CQ125" s="108"/>
      <c r="CR125" s="108"/>
      <c r="CS125" s="108"/>
      <c r="CT125" s="108"/>
      <c r="CU125" s="108"/>
      <c r="CV125" s="108"/>
      <c r="CW125" s="102"/>
      <c r="CX125" s="102"/>
      <c r="CY125" s="102"/>
      <c r="CZ125" s="102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</row>
    <row r="126" spans="3:124" x14ac:dyDescent="0.3"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5"/>
      <c r="CL126" s="105"/>
      <c r="CM126" s="105"/>
      <c r="CN126" s="105"/>
      <c r="CO126" s="108"/>
      <c r="CP126" s="108"/>
      <c r="CQ126" s="108"/>
      <c r="CR126" s="108"/>
      <c r="CS126" s="108"/>
      <c r="CT126" s="108"/>
      <c r="CU126" s="108"/>
      <c r="CV126" s="108"/>
      <c r="CW126" s="102"/>
      <c r="CX126" s="102"/>
      <c r="CY126" s="102"/>
      <c r="CZ126" s="102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</row>
    <row r="127" spans="3:124" x14ac:dyDescent="0.3"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  <c r="BI127" s="108"/>
      <c r="BJ127" s="108"/>
      <c r="BK127" s="108"/>
      <c r="BL127" s="108"/>
      <c r="BM127" s="108"/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08"/>
      <c r="CC127" s="108"/>
      <c r="CD127" s="108"/>
      <c r="CE127" s="108"/>
      <c r="CF127" s="108"/>
      <c r="CG127" s="108"/>
      <c r="CH127" s="108"/>
      <c r="CI127" s="108"/>
      <c r="CJ127" s="108"/>
      <c r="CK127" s="105"/>
      <c r="CL127" s="105"/>
      <c r="CM127" s="105"/>
      <c r="CN127" s="105"/>
      <c r="CO127" s="108"/>
      <c r="CP127" s="108"/>
      <c r="CQ127" s="108"/>
      <c r="CR127" s="108"/>
      <c r="CS127" s="108"/>
      <c r="CT127" s="108"/>
      <c r="CU127" s="108"/>
      <c r="CV127" s="108"/>
      <c r="CW127" s="102"/>
      <c r="CX127" s="102"/>
      <c r="CY127" s="102"/>
      <c r="CZ127" s="102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</row>
    <row r="128" spans="3:124" x14ac:dyDescent="0.3"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8"/>
      <c r="CC128" s="108"/>
      <c r="CD128" s="108"/>
      <c r="CE128" s="108"/>
      <c r="CF128" s="108"/>
      <c r="CG128" s="108"/>
      <c r="CH128" s="108"/>
      <c r="CI128" s="108"/>
      <c r="CJ128" s="108"/>
      <c r="CK128" s="105"/>
      <c r="CL128" s="105"/>
      <c r="CM128" s="105"/>
      <c r="CN128" s="105"/>
      <c r="CO128" s="108"/>
      <c r="CP128" s="108"/>
      <c r="CQ128" s="108"/>
      <c r="CR128" s="108"/>
      <c r="CS128" s="108"/>
      <c r="CT128" s="108"/>
      <c r="CU128" s="108"/>
      <c r="CV128" s="108"/>
      <c r="CW128" s="102"/>
      <c r="CX128" s="102"/>
      <c r="CY128" s="102"/>
      <c r="CZ128" s="102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8"/>
      <c r="DK128" s="108"/>
      <c r="DL128" s="108"/>
      <c r="DM128" s="108"/>
      <c r="DN128" s="108"/>
      <c r="DO128" s="108"/>
      <c r="DP128" s="108"/>
      <c r="DQ128" s="108"/>
      <c r="DR128" s="108"/>
      <c r="DS128" s="108"/>
      <c r="DT128" s="108"/>
    </row>
    <row r="129" spans="3:124" x14ac:dyDescent="0.3"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108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8"/>
      <c r="CC129" s="108"/>
      <c r="CD129" s="108"/>
      <c r="CE129" s="108"/>
      <c r="CF129" s="108"/>
      <c r="CG129" s="108"/>
      <c r="CH129" s="108"/>
      <c r="CI129" s="108"/>
      <c r="CJ129" s="108"/>
      <c r="CK129" s="105"/>
      <c r="CL129" s="105"/>
      <c r="CM129" s="105"/>
      <c r="CN129" s="105"/>
      <c r="CO129" s="108"/>
      <c r="CP129" s="108"/>
      <c r="CQ129" s="108"/>
      <c r="CR129" s="108"/>
      <c r="CS129" s="108"/>
      <c r="CT129" s="108"/>
      <c r="CU129" s="108"/>
      <c r="CV129" s="108"/>
      <c r="CW129" s="102"/>
      <c r="CX129" s="102"/>
      <c r="CY129" s="102"/>
      <c r="CZ129" s="102"/>
      <c r="DA129" s="108"/>
      <c r="DB129" s="108"/>
      <c r="DC129" s="108"/>
      <c r="DD129" s="108"/>
      <c r="DE129" s="108"/>
      <c r="DF129" s="108"/>
      <c r="DG129" s="108"/>
      <c r="DH129" s="108"/>
      <c r="DI129" s="108"/>
      <c r="DJ129" s="108"/>
      <c r="DK129" s="108"/>
      <c r="DL129" s="108"/>
      <c r="DM129" s="108"/>
      <c r="DN129" s="108"/>
      <c r="DO129" s="108"/>
      <c r="DP129" s="108"/>
      <c r="DQ129" s="108"/>
      <c r="DR129" s="108"/>
      <c r="DS129" s="108"/>
      <c r="DT129" s="108"/>
    </row>
    <row r="130" spans="3:124" x14ac:dyDescent="0.3"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  <c r="CH130" s="108"/>
      <c r="CI130" s="108"/>
      <c r="CJ130" s="108"/>
      <c r="CK130" s="105"/>
      <c r="CL130" s="105"/>
      <c r="CM130" s="105"/>
      <c r="CN130" s="105"/>
      <c r="CO130" s="108"/>
      <c r="CP130" s="108"/>
      <c r="CQ130" s="108"/>
      <c r="CR130" s="108"/>
      <c r="CS130" s="108"/>
      <c r="CT130" s="108"/>
      <c r="CU130" s="108"/>
      <c r="CV130" s="108"/>
      <c r="CW130" s="102"/>
      <c r="CX130" s="102"/>
      <c r="CY130" s="102"/>
      <c r="CZ130" s="102"/>
      <c r="DA130" s="108"/>
      <c r="DB130" s="108"/>
      <c r="DC130" s="108"/>
      <c r="DD130" s="108"/>
      <c r="DE130" s="108"/>
      <c r="DF130" s="108"/>
      <c r="DG130" s="108"/>
      <c r="DH130" s="108"/>
      <c r="DI130" s="108"/>
      <c r="DJ130" s="108"/>
      <c r="DK130" s="108"/>
      <c r="DL130" s="108"/>
      <c r="DM130" s="108"/>
      <c r="DN130" s="108"/>
      <c r="DO130" s="108"/>
      <c r="DP130" s="108"/>
      <c r="DQ130" s="108"/>
      <c r="DR130" s="108"/>
      <c r="DS130" s="108"/>
      <c r="DT130" s="108"/>
    </row>
    <row r="131" spans="3:124" x14ac:dyDescent="0.3"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5"/>
      <c r="CL131" s="105"/>
      <c r="CM131" s="105"/>
      <c r="CN131" s="105"/>
      <c r="CO131" s="108"/>
      <c r="CP131" s="108"/>
      <c r="CQ131" s="108"/>
      <c r="CR131" s="108"/>
      <c r="CS131" s="108"/>
      <c r="CT131" s="108"/>
      <c r="CU131" s="108"/>
      <c r="CV131" s="108"/>
      <c r="CW131" s="102"/>
      <c r="CX131" s="102"/>
      <c r="CY131" s="102"/>
      <c r="CZ131" s="102"/>
      <c r="DA131" s="108"/>
      <c r="DB131" s="108"/>
      <c r="DC131" s="108"/>
      <c r="DD131" s="108"/>
      <c r="DE131" s="108"/>
      <c r="DF131" s="108"/>
      <c r="DG131" s="108"/>
      <c r="DH131" s="108"/>
      <c r="DI131" s="108"/>
      <c r="DJ131" s="108"/>
      <c r="DK131" s="108"/>
      <c r="DL131" s="108"/>
      <c r="DM131" s="108"/>
      <c r="DN131" s="108"/>
      <c r="DO131" s="108"/>
      <c r="DP131" s="108"/>
      <c r="DQ131" s="108"/>
      <c r="DR131" s="108"/>
      <c r="DS131" s="108"/>
      <c r="DT131" s="108"/>
    </row>
    <row r="132" spans="3:124" x14ac:dyDescent="0.3"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5"/>
      <c r="CL132" s="105"/>
      <c r="CM132" s="105"/>
      <c r="CN132" s="105"/>
      <c r="CO132" s="108"/>
      <c r="CP132" s="108"/>
      <c r="CQ132" s="108"/>
      <c r="CR132" s="108"/>
      <c r="CS132" s="108"/>
      <c r="CT132" s="108"/>
      <c r="CU132" s="108"/>
      <c r="CV132" s="108"/>
      <c r="CW132" s="102"/>
      <c r="CX132" s="102"/>
      <c r="CY132" s="102"/>
      <c r="CZ132" s="102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8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</row>
    <row r="133" spans="3:124" x14ac:dyDescent="0.3"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108"/>
      <c r="BR133" s="108"/>
      <c r="BS133" s="108"/>
      <c r="BT133" s="108"/>
      <c r="BU133" s="108"/>
      <c r="BV133" s="108"/>
      <c r="BW133" s="108"/>
      <c r="BX133" s="108"/>
      <c r="BY133" s="108"/>
      <c r="BZ133" s="108"/>
      <c r="CA133" s="108"/>
      <c r="CB133" s="108"/>
      <c r="CC133" s="108"/>
      <c r="CD133" s="108"/>
      <c r="CE133" s="108"/>
      <c r="CF133" s="108"/>
      <c r="CG133" s="108"/>
      <c r="CH133" s="108"/>
      <c r="CI133" s="108"/>
      <c r="CJ133" s="108"/>
      <c r="CK133" s="105"/>
      <c r="CL133" s="105"/>
      <c r="CM133" s="105"/>
      <c r="CN133" s="105"/>
      <c r="CO133" s="108"/>
      <c r="CP133" s="108"/>
      <c r="CQ133" s="108"/>
      <c r="CR133" s="108"/>
      <c r="CS133" s="108"/>
      <c r="CT133" s="108"/>
      <c r="CU133" s="108"/>
      <c r="CV133" s="108"/>
      <c r="CW133" s="102"/>
      <c r="CX133" s="102"/>
      <c r="CY133" s="102"/>
      <c r="CZ133" s="102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8"/>
      <c r="DK133" s="108"/>
      <c r="DL133" s="108"/>
      <c r="DM133" s="108"/>
      <c r="DN133" s="108"/>
      <c r="DO133" s="108"/>
      <c r="DP133" s="108"/>
      <c r="DQ133" s="108"/>
      <c r="DR133" s="108"/>
      <c r="DS133" s="108"/>
      <c r="DT133" s="108"/>
    </row>
    <row r="134" spans="3:124" x14ac:dyDescent="0.3"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108"/>
      <c r="BR134" s="108"/>
      <c r="BS134" s="108"/>
      <c r="BT134" s="108"/>
      <c r="BU134" s="108"/>
      <c r="BV134" s="108"/>
      <c r="BW134" s="108"/>
      <c r="BX134" s="108"/>
      <c r="BY134" s="108"/>
      <c r="BZ134" s="108"/>
      <c r="CA134" s="108"/>
      <c r="CB134" s="108"/>
      <c r="CC134" s="108"/>
      <c r="CD134" s="108"/>
      <c r="CE134" s="108"/>
      <c r="CF134" s="108"/>
      <c r="CG134" s="108"/>
      <c r="CH134" s="108"/>
      <c r="CI134" s="108"/>
      <c r="CJ134" s="108"/>
      <c r="CK134" s="105"/>
      <c r="CL134" s="105"/>
      <c r="CM134" s="105"/>
      <c r="CN134" s="105"/>
      <c r="CO134" s="108"/>
      <c r="CP134" s="108"/>
      <c r="CQ134" s="108"/>
      <c r="CR134" s="108"/>
      <c r="CS134" s="108"/>
      <c r="CT134" s="108"/>
      <c r="CU134" s="108"/>
      <c r="CV134" s="108"/>
      <c r="CW134" s="102"/>
      <c r="CX134" s="102"/>
      <c r="CY134" s="102"/>
      <c r="CZ134" s="102"/>
      <c r="DA134" s="108"/>
      <c r="DB134" s="108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</row>
    <row r="135" spans="3:124" x14ac:dyDescent="0.3"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8"/>
      <c r="CG135" s="108"/>
      <c r="CH135" s="108"/>
      <c r="CI135" s="108"/>
      <c r="CJ135" s="108"/>
      <c r="CK135" s="105"/>
      <c r="CL135" s="105"/>
      <c r="CM135" s="105"/>
      <c r="CN135" s="105"/>
      <c r="CO135" s="108"/>
      <c r="CP135" s="108"/>
      <c r="CQ135" s="108"/>
      <c r="CR135" s="108"/>
      <c r="CS135" s="108"/>
      <c r="CT135" s="108"/>
      <c r="CU135" s="108"/>
      <c r="CV135" s="108"/>
      <c r="CW135" s="102"/>
      <c r="CX135" s="102"/>
      <c r="CY135" s="102"/>
      <c r="CZ135" s="102"/>
      <c r="DA135" s="108"/>
      <c r="DB135" s="108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</row>
    <row r="136" spans="3:124" x14ac:dyDescent="0.3"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08"/>
      <c r="BY136" s="108"/>
      <c r="BZ136" s="108"/>
      <c r="CA136" s="108"/>
      <c r="CB136" s="108"/>
      <c r="CC136" s="108"/>
      <c r="CD136" s="108"/>
      <c r="CE136" s="108"/>
      <c r="CF136" s="108"/>
      <c r="CG136" s="108"/>
      <c r="CH136" s="108"/>
      <c r="CI136" s="108"/>
      <c r="CJ136" s="108"/>
      <c r="CK136" s="105"/>
      <c r="CL136" s="105"/>
      <c r="CM136" s="105"/>
      <c r="CN136" s="105"/>
      <c r="CO136" s="108"/>
      <c r="CP136" s="108"/>
      <c r="CQ136" s="108"/>
      <c r="CR136" s="108"/>
      <c r="CS136" s="108"/>
      <c r="CT136" s="108"/>
      <c r="CU136" s="108"/>
      <c r="CV136" s="108"/>
      <c r="CW136" s="102"/>
      <c r="CX136" s="102"/>
      <c r="CY136" s="102"/>
      <c r="CZ136" s="102"/>
      <c r="DA136" s="108"/>
      <c r="DB136" s="108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</row>
    <row r="137" spans="3:124" x14ac:dyDescent="0.3"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8"/>
      <c r="CC137" s="108"/>
      <c r="CD137" s="108"/>
      <c r="CE137" s="108"/>
      <c r="CF137" s="108"/>
      <c r="CG137" s="108"/>
      <c r="CH137" s="108"/>
      <c r="CI137" s="108"/>
      <c r="CJ137" s="108"/>
      <c r="CK137" s="105"/>
      <c r="CL137" s="105"/>
      <c r="CM137" s="105"/>
      <c r="CN137" s="105"/>
      <c r="CO137" s="108"/>
      <c r="CP137" s="108"/>
      <c r="CQ137" s="108"/>
      <c r="CR137" s="108"/>
      <c r="CS137" s="108"/>
      <c r="CT137" s="108"/>
      <c r="CU137" s="108"/>
      <c r="CV137" s="108"/>
      <c r="CW137" s="102"/>
      <c r="CX137" s="102"/>
      <c r="CY137" s="102"/>
      <c r="CZ137" s="102"/>
      <c r="DA137" s="108"/>
      <c r="DB137" s="108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</row>
    <row r="138" spans="3:124" x14ac:dyDescent="0.3"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5"/>
      <c r="CL138" s="105"/>
      <c r="CM138" s="105"/>
      <c r="CN138" s="105"/>
      <c r="CO138" s="108"/>
      <c r="CP138" s="108"/>
      <c r="CQ138" s="108"/>
      <c r="CR138" s="108"/>
      <c r="CS138" s="108"/>
      <c r="CT138" s="108"/>
      <c r="CU138" s="108"/>
      <c r="CV138" s="108"/>
      <c r="CW138" s="102"/>
      <c r="CX138" s="102"/>
      <c r="CY138" s="102"/>
      <c r="CZ138" s="102"/>
      <c r="DA138" s="108"/>
      <c r="DB138" s="108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</row>
    <row r="139" spans="3:124" x14ac:dyDescent="0.3"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8"/>
      <c r="BQ139" s="108"/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108"/>
      <c r="CG139" s="108"/>
      <c r="CH139" s="108"/>
      <c r="CI139" s="108"/>
      <c r="CJ139" s="108"/>
      <c r="CK139" s="105"/>
      <c r="CL139" s="105"/>
      <c r="CM139" s="105"/>
      <c r="CN139" s="105"/>
      <c r="CO139" s="108"/>
      <c r="CP139" s="108"/>
      <c r="CQ139" s="108"/>
      <c r="CR139" s="108"/>
      <c r="CS139" s="108"/>
      <c r="CT139" s="108"/>
      <c r="CU139" s="108"/>
      <c r="CV139" s="108"/>
      <c r="CW139" s="102"/>
      <c r="CX139" s="102"/>
      <c r="CY139" s="102"/>
      <c r="CZ139" s="102"/>
      <c r="DA139" s="108"/>
      <c r="DB139" s="108"/>
      <c r="DC139" s="108"/>
      <c r="DD139" s="108"/>
      <c r="DE139" s="108"/>
      <c r="DF139" s="108"/>
      <c r="DG139" s="108"/>
      <c r="DH139" s="108"/>
      <c r="DI139" s="108"/>
      <c r="DJ139" s="108"/>
      <c r="DK139" s="108"/>
      <c r="DL139" s="108"/>
      <c r="DM139" s="108"/>
      <c r="DN139" s="108"/>
      <c r="DO139" s="108"/>
      <c r="DP139" s="108"/>
      <c r="DQ139" s="108"/>
      <c r="DR139" s="108"/>
      <c r="DS139" s="108"/>
      <c r="DT139" s="108"/>
    </row>
    <row r="140" spans="3:124" x14ac:dyDescent="0.3"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5"/>
      <c r="CL140" s="105"/>
      <c r="CM140" s="105"/>
      <c r="CN140" s="105"/>
      <c r="CO140" s="108"/>
      <c r="CP140" s="108"/>
      <c r="CQ140" s="108"/>
      <c r="CR140" s="108"/>
      <c r="CS140" s="108"/>
      <c r="CT140" s="108"/>
      <c r="CU140" s="108"/>
      <c r="CV140" s="108"/>
      <c r="CW140" s="102"/>
      <c r="CX140" s="102"/>
      <c r="CY140" s="102"/>
      <c r="CZ140" s="102"/>
      <c r="DA140" s="108"/>
      <c r="DB140" s="108"/>
      <c r="DC140" s="108"/>
      <c r="DD140" s="108"/>
      <c r="DE140" s="108"/>
      <c r="DF140" s="108"/>
      <c r="DG140" s="108"/>
      <c r="DH140" s="108"/>
      <c r="DI140" s="108"/>
      <c r="DJ140" s="108"/>
      <c r="DK140" s="108"/>
      <c r="DL140" s="108"/>
      <c r="DM140" s="108"/>
      <c r="DN140" s="108"/>
      <c r="DO140" s="108"/>
      <c r="DP140" s="108"/>
      <c r="DQ140" s="108"/>
      <c r="DR140" s="108"/>
      <c r="DS140" s="108"/>
      <c r="DT140" s="108"/>
    </row>
    <row r="141" spans="3:124" x14ac:dyDescent="0.3"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108"/>
      <c r="BR141" s="108"/>
      <c r="BS141" s="108"/>
      <c r="BT141" s="108"/>
      <c r="BU141" s="108"/>
      <c r="BV141" s="108"/>
      <c r="BW141" s="108"/>
      <c r="BX141" s="108"/>
      <c r="BY141" s="108"/>
      <c r="BZ141" s="108"/>
      <c r="CA141" s="108"/>
      <c r="CB141" s="108"/>
      <c r="CC141" s="108"/>
      <c r="CD141" s="108"/>
      <c r="CE141" s="108"/>
      <c r="CF141" s="108"/>
      <c r="CG141" s="108"/>
      <c r="CH141" s="108"/>
      <c r="CI141" s="108"/>
      <c r="CJ141" s="108"/>
      <c r="CK141" s="105"/>
      <c r="CL141" s="105"/>
      <c r="CM141" s="105"/>
      <c r="CN141" s="105"/>
      <c r="CO141" s="108"/>
      <c r="CP141" s="108"/>
      <c r="CQ141" s="108"/>
      <c r="CR141" s="108"/>
      <c r="CS141" s="108"/>
      <c r="CT141" s="108"/>
      <c r="CU141" s="108"/>
      <c r="CV141" s="108"/>
      <c r="CW141" s="102"/>
      <c r="CX141" s="102"/>
      <c r="CY141" s="102"/>
      <c r="CZ141" s="102"/>
      <c r="DA141" s="108"/>
      <c r="DB141" s="108"/>
      <c r="DC141" s="108"/>
      <c r="DD141" s="108"/>
      <c r="DE141" s="108"/>
      <c r="DF141" s="108"/>
      <c r="DG141" s="108"/>
      <c r="DH141" s="108"/>
      <c r="DI141" s="108"/>
      <c r="DJ141" s="108"/>
      <c r="DK141" s="108"/>
      <c r="DL141" s="108"/>
      <c r="DM141" s="108"/>
      <c r="DN141" s="108"/>
      <c r="DO141" s="108"/>
      <c r="DP141" s="108"/>
      <c r="DQ141" s="108"/>
      <c r="DR141" s="108"/>
      <c r="DS141" s="108"/>
      <c r="DT141" s="108"/>
    </row>
    <row r="142" spans="3:124" x14ac:dyDescent="0.3"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108"/>
      <c r="BR142" s="108"/>
      <c r="BS142" s="108"/>
      <c r="BT142" s="108"/>
      <c r="BU142" s="108"/>
      <c r="BV142" s="108"/>
      <c r="BW142" s="108"/>
      <c r="BX142" s="108"/>
      <c r="BY142" s="108"/>
      <c r="BZ142" s="108"/>
      <c r="CA142" s="108"/>
      <c r="CB142" s="108"/>
      <c r="CC142" s="108"/>
      <c r="CD142" s="108"/>
      <c r="CE142" s="108"/>
      <c r="CF142" s="108"/>
      <c r="CG142" s="108"/>
      <c r="CH142" s="108"/>
      <c r="CI142" s="108"/>
      <c r="CJ142" s="108"/>
      <c r="CK142" s="105"/>
      <c r="CL142" s="105"/>
      <c r="CM142" s="105"/>
      <c r="CN142" s="105"/>
      <c r="CO142" s="108"/>
      <c r="CP142" s="108"/>
      <c r="CQ142" s="108"/>
      <c r="CR142" s="108"/>
      <c r="CS142" s="108"/>
      <c r="CT142" s="108"/>
      <c r="CU142" s="108"/>
      <c r="CV142" s="108"/>
      <c r="CW142" s="102"/>
      <c r="CX142" s="102"/>
      <c r="CY142" s="102"/>
      <c r="CZ142" s="102"/>
      <c r="DA142" s="108"/>
      <c r="DB142" s="108"/>
      <c r="DC142" s="108"/>
      <c r="DD142" s="108"/>
      <c r="DE142" s="108"/>
      <c r="DF142" s="108"/>
      <c r="DG142" s="108"/>
      <c r="DH142" s="108"/>
      <c r="DI142" s="108"/>
      <c r="DJ142" s="108"/>
      <c r="DK142" s="108"/>
      <c r="DL142" s="108"/>
      <c r="DM142" s="108"/>
      <c r="DN142" s="108"/>
      <c r="DO142" s="108"/>
      <c r="DP142" s="108"/>
      <c r="DQ142" s="108"/>
      <c r="DR142" s="108"/>
      <c r="DS142" s="108"/>
      <c r="DT142" s="108"/>
    </row>
    <row r="143" spans="3:124" x14ac:dyDescent="0.3"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5"/>
      <c r="CL143" s="105"/>
      <c r="CM143" s="105"/>
      <c r="CN143" s="105"/>
      <c r="CO143" s="108"/>
      <c r="CP143" s="108"/>
      <c r="CQ143" s="108"/>
      <c r="CR143" s="108"/>
      <c r="CS143" s="108"/>
      <c r="CT143" s="108"/>
      <c r="CU143" s="108"/>
      <c r="CV143" s="108"/>
      <c r="CW143" s="102"/>
      <c r="CX143" s="102"/>
      <c r="CY143" s="102"/>
      <c r="CZ143" s="102"/>
      <c r="DA143" s="108"/>
      <c r="DB143" s="108"/>
      <c r="DC143" s="108"/>
      <c r="DD143" s="108"/>
      <c r="DE143" s="108"/>
      <c r="DF143" s="108"/>
      <c r="DG143" s="108"/>
      <c r="DH143" s="108"/>
      <c r="DI143" s="108"/>
      <c r="DJ143" s="108"/>
      <c r="DK143" s="108"/>
      <c r="DL143" s="108"/>
      <c r="DM143" s="108"/>
      <c r="DN143" s="108"/>
      <c r="DO143" s="108"/>
      <c r="DP143" s="108"/>
      <c r="DQ143" s="108"/>
      <c r="DR143" s="108"/>
      <c r="DS143" s="108"/>
      <c r="DT143" s="108"/>
    </row>
    <row r="144" spans="3:124" x14ac:dyDescent="0.3"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5"/>
      <c r="CL144" s="105"/>
      <c r="CM144" s="105"/>
      <c r="CN144" s="105"/>
      <c r="CO144" s="108"/>
      <c r="CP144" s="108"/>
      <c r="CQ144" s="108"/>
      <c r="CR144" s="108"/>
      <c r="CS144" s="108"/>
      <c r="CT144" s="108"/>
      <c r="CU144" s="108"/>
      <c r="CV144" s="108"/>
      <c r="CW144" s="102"/>
      <c r="CX144" s="102"/>
      <c r="CY144" s="102"/>
      <c r="CZ144" s="102"/>
      <c r="DA144" s="108"/>
      <c r="DB144" s="108"/>
      <c r="DC144" s="108"/>
      <c r="DD144" s="108"/>
      <c r="DE144" s="108"/>
      <c r="DF144" s="108"/>
      <c r="DG144" s="108"/>
      <c r="DH144" s="108"/>
      <c r="DI144" s="108"/>
      <c r="DJ144" s="108"/>
      <c r="DK144" s="108"/>
      <c r="DL144" s="108"/>
      <c r="DM144" s="108"/>
      <c r="DN144" s="108"/>
      <c r="DO144" s="108"/>
      <c r="DP144" s="108"/>
      <c r="DQ144" s="108"/>
      <c r="DR144" s="108"/>
      <c r="DS144" s="108"/>
      <c r="DT144" s="108"/>
    </row>
    <row r="145" spans="3:124" x14ac:dyDescent="0.3"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108"/>
      <c r="BR145" s="108"/>
      <c r="BS145" s="108"/>
      <c r="BT145" s="108"/>
      <c r="BU145" s="108"/>
      <c r="BV145" s="108"/>
      <c r="BW145" s="108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5"/>
      <c r="CL145" s="105"/>
      <c r="CM145" s="105"/>
      <c r="CN145" s="105"/>
      <c r="CO145" s="108"/>
      <c r="CP145" s="108"/>
      <c r="CQ145" s="108"/>
      <c r="CR145" s="108"/>
      <c r="CS145" s="108"/>
      <c r="CT145" s="108"/>
      <c r="CU145" s="108"/>
      <c r="CV145" s="108"/>
      <c r="CW145" s="102"/>
      <c r="CX145" s="102"/>
      <c r="CY145" s="102"/>
      <c r="CZ145" s="102"/>
      <c r="DA145" s="108"/>
      <c r="DB145" s="108"/>
      <c r="DC145" s="108"/>
      <c r="DD145" s="108"/>
      <c r="DE145" s="108"/>
      <c r="DF145" s="108"/>
      <c r="DG145" s="108"/>
      <c r="DH145" s="108"/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</row>
    <row r="146" spans="3:124" x14ac:dyDescent="0.3"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5"/>
      <c r="CL146" s="105"/>
      <c r="CM146" s="105"/>
      <c r="CN146" s="105"/>
      <c r="CO146" s="108"/>
      <c r="CP146" s="108"/>
      <c r="CQ146" s="108"/>
      <c r="CR146" s="108"/>
      <c r="CS146" s="108"/>
      <c r="CT146" s="108"/>
      <c r="CU146" s="108"/>
      <c r="CV146" s="108"/>
      <c r="CW146" s="102"/>
      <c r="CX146" s="102"/>
      <c r="CY146" s="102"/>
      <c r="CZ146" s="102"/>
      <c r="DA146" s="108"/>
      <c r="DB146" s="108"/>
      <c r="DC146" s="108"/>
      <c r="DD146" s="108"/>
      <c r="DE146" s="108"/>
      <c r="DF146" s="108"/>
      <c r="DG146" s="108"/>
      <c r="DH146" s="108"/>
      <c r="DI146" s="108"/>
      <c r="DJ146" s="108"/>
      <c r="DK146" s="108"/>
      <c r="DL146" s="108"/>
      <c r="DM146" s="108"/>
      <c r="DN146" s="108"/>
      <c r="DO146" s="108"/>
      <c r="DP146" s="108"/>
      <c r="DQ146" s="108"/>
      <c r="DR146" s="108"/>
      <c r="DS146" s="108"/>
      <c r="DT146" s="108"/>
    </row>
    <row r="147" spans="3:124" x14ac:dyDescent="0.3"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108"/>
      <c r="BR147" s="108"/>
      <c r="BS147" s="108"/>
      <c r="BT147" s="108"/>
      <c r="BU147" s="108"/>
      <c r="BV147" s="108"/>
      <c r="BW147" s="108"/>
      <c r="BX147" s="108"/>
      <c r="BY147" s="108"/>
      <c r="BZ147" s="108"/>
      <c r="CA147" s="108"/>
      <c r="CB147" s="108"/>
      <c r="CC147" s="108"/>
      <c r="CD147" s="108"/>
      <c r="CE147" s="108"/>
      <c r="CF147" s="108"/>
      <c r="CG147" s="108"/>
      <c r="CH147" s="108"/>
      <c r="CI147" s="108"/>
      <c r="CJ147" s="108"/>
      <c r="CK147" s="105"/>
      <c r="CL147" s="105"/>
      <c r="CM147" s="105"/>
      <c r="CN147" s="105"/>
      <c r="CO147" s="108"/>
      <c r="CP147" s="108"/>
      <c r="CQ147" s="108"/>
      <c r="CR147" s="108"/>
      <c r="CS147" s="108"/>
      <c r="CT147" s="108"/>
      <c r="CU147" s="108"/>
      <c r="CV147" s="108"/>
      <c r="CW147" s="102"/>
      <c r="CX147" s="102"/>
      <c r="CY147" s="102"/>
      <c r="CZ147" s="102"/>
      <c r="DA147" s="108"/>
      <c r="DB147" s="108"/>
      <c r="DC147" s="108"/>
      <c r="DD147" s="108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</row>
    <row r="148" spans="3:124" x14ac:dyDescent="0.3"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108"/>
      <c r="BR148" s="108"/>
      <c r="BS148" s="108"/>
      <c r="BT148" s="108"/>
      <c r="BU148" s="108"/>
      <c r="BV148" s="108"/>
      <c r="BW148" s="108"/>
      <c r="BX148" s="108"/>
      <c r="BY148" s="108"/>
      <c r="BZ148" s="108"/>
      <c r="CA148" s="108"/>
      <c r="CB148" s="108"/>
      <c r="CC148" s="108"/>
      <c r="CD148" s="108"/>
      <c r="CE148" s="108"/>
      <c r="CF148" s="108"/>
      <c r="CG148" s="108"/>
      <c r="CH148" s="108"/>
      <c r="CI148" s="108"/>
      <c r="CJ148" s="108"/>
      <c r="CK148" s="105"/>
      <c r="CL148" s="105"/>
      <c r="CM148" s="105"/>
      <c r="CN148" s="105"/>
      <c r="CO148" s="108"/>
      <c r="CP148" s="108"/>
      <c r="CQ148" s="108"/>
      <c r="CR148" s="108"/>
      <c r="CS148" s="108"/>
      <c r="CT148" s="108"/>
      <c r="CU148" s="108"/>
      <c r="CV148" s="108"/>
      <c r="CW148" s="102"/>
      <c r="CX148" s="102"/>
      <c r="CY148" s="102"/>
      <c r="CZ148" s="102"/>
      <c r="DA148" s="108"/>
      <c r="DB148" s="108"/>
      <c r="DC148" s="108"/>
      <c r="DD148" s="108"/>
      <c r="DE148" s="108"/>
      <c r="DF148" s="108"/>
      <c r="DG148" s="108"/>
      <c r="DH148" s="108"/>
      <c r="DI148" s="108"/>
      <c r="DJ148" s="108"/>
      <c r="DK148" s="108"/>
      <c r="DL148" s="108"/>
      <c r="DM148" s="108"/>
      <c r="DN148" s="108"/>
      <c r="DO148" s="108"/>
      <c r="DP148" s="108"/>
      <c r="DQ148" s="108"/>
      <c r="DR148" s="108"/>
      <c r="DS148" s="108"/>
      <c r="DT148" s="108"/>
    </row>
  </sheetData>
  <protectedRanges>
    <protectedRange sqref="B11:B14" name="Range3"/>
    <protectedRange sqref="I11:AF12 AK11:DL12 I13:DL14" name="Range1"/>
    <protectedRange sqref="DO11:DT14" name="Range2"/>
    <protectedRange sqref="AG11:AJ12" name="Range1_2"/>
  </protectedRanges>
  <mergeCells count="101">
    <mergeCell ref="DS8:DT8"/>
    <mergeCell ref="A15:B15"/>
    <mergeCell ref="DG8:DH8"/>
    <mergeCell ref="DI8:DJ8"/>
    <mergeCell ref="DK8:DL8"/>
    <mergeCell ref="DM8:DN8"/>
    <mergeCell ref="DO8:DP8"/>
    <mergeCell ref="DQ8:DR8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Q7:BT7"/>
    <mergeCell ref="BU7:BX7"/>
    <mergeCell ref="BY7:CB7"/>
    <mergeCell ref="CC7:CF7"/>
    <mergeCell ref="CG7:CJ7"/>
    <mergeCell ref="CS7:CV7"/>
    <mergeCell ref="CW7:CZ7"/>
    <mergeCell ref="M7:P7"/>
    <mergeCell ref="Q7:T7"/>
    <mergeCell ref="AG7:AJ7"/>
    <mergeCell ref="AK7:AN7"/>
    <mergeCell ref="AO7:AR7"/>
    <mergeCell ref="AS7:AV7"/>
    <mergeCell ref="CK6:CN7"/>
    <mergeCell ref="CO6:CR7"/>
    <mergeCell ref="B2:O2"/>
    <mergeCell ref="E3:L3"/>
    <mergeCell ref="AA4:AB4"/>
    <mergeCell ref="A5:A9"/>
    <mergeCell ref="B5:B9"/>
    <mergeCell ref="C5:H7"/>
    <mergeCell ref="I5:DT5"/>
    <mergeCell ref="I6:L7"/>
    <mergeCell ref="M6:T6"/>
    <mergeCell ref="U6:X7"/>
    <mergeCell ref="DA6:DD7"/>
    <mergeCell ref="DI6:DL7"/>
    <mergeCell ref="DM6:DR7"/>
    <mergeCell ref="DS6:DT7"/>
    <mergeCell ref="DE7:DH7"/>
    <mergeCell ref="Y6:AB7"/>
    <mergeCell ref="AC6:AF7"/>
    <mergeCell ref="AG6:AZ6"/>
    <mergeCell ref="BA6:BD7"/>
    <mergeCell ref="BM6:BP7"/>
    <mergeCell ref="CE6:CJ6"/>
    <mergeCell ref="AW7:AZ7"/>
    <mergeCell ref="BE7:BH7"/>
    <mergeCell ref="BI7:BL7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1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F28" sqref="F28"/>
    </sheetView>
  </sheetViews>
  <sheetFormatPr defaultColWidth="10.7109375" defaultRowHeight="17.25" x14ac:dyDescent="0.3"/>
  <cols>
    <col min="1" max="1" width="2.85546875" style="58" customWidth="1"/>
    <col min="2" max="2" width="11.42578125" style="58" customWidth="1"/>
    <col min="3" max="3" width="10.140625" style="58" customWidth="1"/>
    <col min="4" max="4" width="10.5703125" style="58" customWidth="1"/>
    <col min="5" max="5" width="10.42578125" style="58" customWidth="1"/>
    <col min="6" max="6" width="9.85546875" style="58" customWidth="1"/>
    <col min="7" max="7" width="10.140625" style="58" customWidth="1"/>
    <col min="8" max="9" width="9.140625" style="58" customWidth="1"/>
    <col min="10" max="10" width="9.5703125" style="58" customWidth="1"/>
    <col min="11" max="11" width="9.28515625" style="58" hidden="1" customWidth="1"/>
    <col min="12" max="12" width="7.85546875" style="58" hidden="1" customWidth="1"/>
    <col min="13" max="13" width="9.42578125" style="58" customWidth="1"/>
    <col min="14" max="14" width="8.7109375" style="58" customWidth="1"/>
    <col min="15" max="15" width="9" style="58" customWidth="1"/>
    <col min="16" max="16" width="8.7109375" style="58" customWidth="1"/>
    <col min="17" max="17" width="7.7109375" style="58" customWidth="1"/>
    <col min="18" max="18" width="6.7109375" style="58" customWidth="1"/>
    <col min="19" max="19" width="8.140625" style="58" customWidth="1"/>
    <col min="20" max="20" width="7" style="58" customWidth="1"/>
    <col min="21" max="21" width="7.85546875" style="58" customWidth="1"/>
    <col min="22" max="22" width="7" style="58" customWidth="1"/>
    <col min="23" max="23" width="8.42578125" style="58" customWidth="1"/>
    <col min="24" max="24" width="8" style="58" customWidth="1"/>
    <col min="25" max="25" width="7.7109375" style="58" customWidth="1"/>
    <col min="26" max="26" width="7.5703125" style="58" customWidth="1"/>
    <col min="27" max="27" width="8.5703125" style="58" customWidth="1"/>
    <col min="28" max="28" width="7.85546875" style="58" customWidth="1"/>
    <col min="29" max="29" width="8.7109375" style="58" customWidth="1"/>
    <col min="30" max="30" width="8.28515625" style="58" customWidth="1"/>
    <col min="31" max="31" width="3.7109375" style="58" customWidth="1"/>
    <col min="32" max="32" width="3.42578125" style="58" customWidth="1"/>
    <col min="33" max="34" width="10.140625" style="58" customWidth="1"/>
    <col min="35" max="35" width="10.5703125" style="58" customWidth="1"/>
    <col min="36" max="36" width="10" style="58" customWidth="1"/>
    <col min="37" max="37" width="8.5703125" style="58" customWidth="1"/>
    <col min="38" max="38" width="7.7109375" style="58" customWidth="1"/>
    <col min="39" max="39" width="7.140625" style="58" customWidth="1"/>
    <col min="40" max="40" width="7.42578125" style="58" customWidth="1"/>
    <col min="41" max="41" width="7.5703125" style="58" customWidth="1"/>
    <col min="42" max="42" width="8.28515625" style="58" customWidth="1"/>
    <col min="43" max="43" width="9" style="58" customWidth="1"/>
    <col min="44" max="45" width="8.42578125" style="58" customWidth="1"/>
    <col min="46" max="46" width="8.140625" style="58" customWidth="1"/>
    <col min="47" max="47" width="5.5703125" style="58" customWidth="1"/>
    <col min="48" max="48" width="4.5703125" style="58" customWidth="1"/>
    <col min="49" max="49" width="9" style="58" customWidth="1"/>
    <col min="50" max="50" width="7.85546875" style="58" customWidth="1"/>
    <col min="51" max="51" width="6" style="58" customWidth="1"/>
    <col min="52" max="52" width="5.42578125" style="58" customWidth="1"/>
    <col min="53" max="54" width="8.42578125" style="58" customWidth="1"/>
    <col min="55" max="55" width="10.5703125" style="58" customWidth="1"/>
    <col min="56" max="56" width="10.140625" style="58" customWidth="1"/>
    <col min="57" max="57" width="9" style="58" customWidth="1"/>
    <col min="58" max="58" width="8.85546875" style="58" customWidth="1"/>
    <col min="59" max="59" width="4.28515625" style="59" customWidth="1"/>
    <col min="60" max="60" width="3.7109375" style="59" customWidth="1"/>
    <col min="61" max="61" width="9" style="58" customWidth="1"/>
    <col min="62" max="62" width="8.7109375" style="58" customWidth="1"/>
    <col min="63" max="63" width="9.7109375" style="58" customWidth="1"/>
    <col min="64" max="64" width="9.28515625" style="58" customWidth="1"/>
    <col min="65" max="65" width="8.28515625" style="58" customWidth="1"/>
    <col min="66" max="66" width="8.5703125" style="58" customWidth="1"/>
    <col min="67" max="67" width="1.42578125" style="58" customWidth="1"/>
    <col min="68" max="16384" width="10.7109375" style="58"/>
  </cols>
  <sheetData>
    <row r="1" spans="1:95" ht="22.5" customHeight="1" x14ac:dyDescent="0.3"/>
    <row r="2" spans="1:95" s="109" customFormat="1" ht="36.75" customHeight="1" x14ac:dyDescent="0.3">
      <c r="B2" s="110"/>
      <c r="C2" s="315" t="s">
        <v>109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110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2"/>
      <c r="BD2" s="112"/>
      <c r="BE2" s="112"/>
      <c r="BF2" s="112"/>
      <c r="BG2" s="113"/>
      <c r="BH2" s="113"/>
      <c r="BI2" s="112"/>
      <c r="BJ2" s="112"/>
      <c r="BK2" s="112"/>
      <c r="BL2" s="112"/>
      <c r="BM2" s="112"/>
      <c r="BN2" s="112"/>
    </row>
    <row r="3" spans="1:95" s="65" customFormat="1" ht="16.5" x14ac:dyDescent="0.25">
      <c r="A3" s="60"/>
      <c r="B3" s="66"/>
      <c r="C3" s="66"/>
      <c r="D3" s="66"/>
      <c r="E3" s="269" t="s">
        <v>146</v>
      </c>
      <c r="F3" s="269"/>
      <c r="G3" s="269"/>
      <c r="H3" s="269"/>
      <c r="I3" s="269"/>
      <c r="J3" s="269"/>
      <c r="K3" s="269"/>
      <c r="L3" s="269"/>
      <c r="M3" s="269"/>
      <c r="N3" s="269"/>
      <c r="O3" s="60"/>
      <c r="P3" s="61"/>
      <c r="Q3" s="61"/>
      <c r="R3" s="61"/>
      <c r="S3" s="61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2"/>
      <c r="BH3" s="62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3"/>
      <c r="CI3" s="63"/>
      <c r="CJ3" s="63"/>
      <c r="CK3" s="63"/>
      <c r="CL3" s="63"/>
      <c r="CM3" s="63"/>
      <c r="CN3" s="63"/>
      <c r="CO3" s="63"/>
      <c r="CP3" s="63"/>
      <c r="CQ3" s="64"/>
    </row>
    <row r="4" spans="1:95" s="109" customFormat="1" ht="16.5" x14ac:dyDescent="0.3">
      <c r="A4" s="114"/>
      <c r="B4" s="115"/>
      <c r="E4" s="116"/>
      <c r="F4" s="116"/>
      <c r="G4" s="116"/>
      <c r="H4" s="116"/>
      <c r="I4" s="116"/>
      <c r="Q4" s="117" t="s">
        <v>1</v>
      </c>
      <c r="W4" s="316"/>
      <c r="X4" s="316"/>
      <c r="AG4" s="317"/>
      <c r="AH4" s="317"/>
      <c r="AI4" s="118"/>
      <c r="AJ4" s="118"/>
      <c r="BG4" s="119"/>
      <c r="BH4" s="119"/>
    </row>
    <row r="5" spans="1:95" s="78" customFormat="1" ht="13.5" x14ac:dyDescent="0.25">
      <c r="A5" s="318" t="s">
        <v>2</v>
      </c>
      <c r="B5" s="272" t="s">
        <v>68</v>
      </c>
      <c r="C5" s="319" t="s">
        <v>110</v>
      </c>
      <c r="D5" s="320"/>
      <c r="E5" s="320"/>
      <c r="F5" s="320"/>
      <c r="G5" s="320"/>
      <c r="H5" s="321"/>
      <c r="I5" s="325" t="s">
        <v>111</v>
      </c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7"/>
      <c r="BC5" s="331"/>
      <c r="BD5" s="331"/>
      <c r="BE5" s="331"/>
      <c r="BF5" s="331"/>
      <c r="BG5" s="331"/>
      <c r="BH5" s="331"/>
      <c r="BI5" s="331"/>
      <c r="BJ5" s="331"/>
      <c r="BK5" s="331"/>
      <c r="BL5" s="331"/>
      <c r="BM5" s="331"/>
      <c r="BN5" s="331"/>
    </row>
    <row r="6" spans="1:95" s="78" customFormat="1" ht="13.5" x14ac:dyDescent="0.25">
      <c r="A6" s="318"/>
      <c r="B6" s="272"/>
      <c r="C6" s="322"/>
      <c r="D6" s="323"/>
      <c r="E6" s="323"/>
      <c r="F6" s="323"/>
      <c r="G6" s="323"/>
      <c r="H6" s="324"/>
      <c r="I6" s="325" t="s">
        <v>112</v>
      </c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7"/>
      <c r="BC6" s="332" t="s">
        <v>113</v>
      </c>
      <c r="BD6" s="333"/>
      <c r="BE6" s="333"/>
      <c r="BF6" s="333"/>
      <c r="BG6" s="333"/>
      <c r="BH6" s="333"/>
      <c r="BI6" s="334" t="s">
        <v>114</v>
      </c>
      <c r="BJ6" s="334"/>
      <c r="BK6" s="334"/>
      <c r="BL6" s="334"/>
      <c r="BM6" s="334"/>
      <c r="BN6" s="334"/>
    </row>
    <row r="7" spans="1:95" s="78" customFormat="1" ht="13.5" x14ac:dyDescent="0.25">
      <c r="A7" s="318"/>
      <c r="B7" s="272"/>
      <c r="C7" s="322"/>
      <c r="D7" s="323"/>
      <c r="E7" s="323"/>
      <c r="F7" s="323"/>
      <c r="G7" s="323"/>
      <c r="H7" s="324"/>
      <c r="I7" s="335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7"/>
      <c r="BC7" s="338"/>
      <c r="BD7" s="339"/>
      <c r="BE7" s="339"/>
      <c r="BF7" s="339"/>
      <c r="BG7" s="340" t="s">
        <v>115</v>
      </c>
      <c r="BH7" s="340"/>
      <c r="BI7" s="341" t="s">
        <v>147</v>
      </c>
      <c r="BJ7" s="341"/>
      <c r="BK7" s="341" t="s">
        <v>116</v>
      </c>
      <c r="BL7" s="341"/>
      <c r="BM7" s="341"/>
      <c r="BN7" s="341"/>
    </row>
    <row r="8" spans="1:95" s="78" customFormat="1" ht="40.5" customHeight="1" x14ac:dyDescent="0.25">
      <c r="A8" s="318"/>
      <c r="B8" s="272"/>
      <c r="C8" s="322"/>
      <c r="D8" s="323"/>
      <c r="E8" s="323"/>
      <c r="F8" s="323"/>
      <c r="G8" s="323"/>
      <c r="H8" s="324"/>
      <c r="I8" s="335" t="s">
        <v>117</v>
      </c>
      <c r="J8" s="336"/>
      <c r="K8" s="336"/>
      <c r="L8" s="337"/>
      <c r="M8" s="172" t="s">
        <v>118</v>
      </c>
      <c r="N8" s="173"/>
      <c r="O8" s="328" t="s">
        <v>119</v>
      </c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30"/>
      <c r="AE8" s="172" t="s">
        <v>120</v>
      </c>
      <c r="AF8" s="173"/>
      <c r="AG8" s="172" t="s">
        <v>121</v>
      </c>
      <c r="AH8" s="173"/>
      <c r="AI8" s="311" t="s">
        <v>77</v>
      </c>
      <c r="AJ8" s="312"/>
      <c r="AK8" s="352" t="s">
        <v>122</v>
      </c>
      <c r="AL8" s="307"/>
      <c r="AM8" s="311" t="s">
        <v>77</v>
      </c>
      <c r="AN8" s="312"/>
      <c r="AO8" s="307" t="s">
        <v>123</v>
      </c>
      <c r="AP8" s="307"/>
      <c r="AQ8" s="311" t="s">
        <v>124</v>
      </c>
      <c r="AR8" s="342"/>
      <c r="AS8" s="342"/>
      <c r="AT8" s="342"/>
      <c r="AU8" s="342"/>
      <c r="AV8" s="312"/>
      <c r="AW8" s="311" t="s">
        <v>125</v>
      </c>
      <c r="AX8" s="342"/>
      <c r="AY8" s="342"/>
      <c r="AZ8" s="342"/>
      <c r="BA8" s="342"/>
      <c r="BB8" s="312"/>
      <c r="BC8" s="343" t="s">
        <v>126</v>
      </c>
      <c r="BD8" s="344"/>
      <c r="BE8" s="343" t="s">
        <v>127</v>
      </c>
      <c r="BF8" s="344"/>
      <c r="BG8" s="340"/>
      <c r="BH8" s="340"/>
      <c r="BI8" s="341"/>
      <c r="BJ8" s="341"/>
      <c r="BK8" s="341"/>
      <c r="BL8" s="341"/>
      <c r="BM8" s="341"/>
      <c r="BN8" s="341"/>
    </row>
    <row r="9" spans="1:95" s="121" customFormat="1" ht="72.75" customHeight="1" x14ac:dyDescent="0.25">
      <c r="A9" s="318"/>
      <c r="B9" s="272"/>
      <c r="C9" s="347" t="s">
        <v>128</v>
      </c>
      <c r="D9" s="347"/>
      <c r="E9" s="348" t="s">
        <v>104</v>
      </c>
      <c r="F9" s="348"/>
      <c r="G9" s="349" t="s">
        <v>105</v>
      </c>
      <c r="H9" s="349"/>
      <c r="I9" s="313" t="s">
        <v>129</v>
      </c>
      <c r="J9" s="313"/>
      <c r="K9" s="350" t="s">
        <v>130</v>
      </c>
      <c r="L9" s="351"/>
      <c r="M9" s="174"/>
      <c r="N9" s="175"/>
      <c r="O9" s="350" t="s">
        <v>131</v>
      </c>
      <c r="P9" s="351"/>
      <c r="Q9" s="350" t="s">
        <v>132</v>
      </c>
      <c r="R9" s="351"/>
      <c r="S9" s="350" t="s">
        <v>133</v>
      </c>
      <c r="T9" s="351"/>
      <c r="U9" s="350" t="s">
        <v>134</v>
      </c>
      <c r="V9" s="351"/>
      <c r="W9" s="350" t="s">
        <v>135</v>
      </c>
      <c r="X9" s="351"/>
      <c r="Y9" s="353" t="s">
        <v>136</v>
      </c>
      <c r="Z9" s="354"/>
      <c r="AA9" s="350" t="s">
        <v>137</v>
      </c>
      <c r="AB9" s="351"/>
      <c r="AC9" s="350" t="s">
        <v>138</v>
      </c>
      <c r="AD9" s="351"/>
      <c r="AE9" s="174"/>
      <c r="AF9" s="175"/>
      <c r="AG9" s="174"/>
      <c r="AH9" s="175"/>
      <c r="AI9" s="350" t="s">
        <v>139</v>
      </c>
      <c r="AJ9" s="351"/>
      <c r="AK9" s="307"/>
      <c r="AL9" s="307"/>
      <c r="AM9" s="350" t="s">
        <v>140</v>
      </c>
      <c r="AN9" s="351"/>
      <c r="AO9" s="307"/>
      <c r="AP9" s="307"/>
      <c r="AQ9" s="347" t="s">
        <v>128</v>
      </c>
      <c r="AR9" s="347"/>
      <c r="AS9" s="347" t="s">
        <v>104</v>
      </c>
      <c r="AT9" s="347"/>
      <c r="AU9" s="347" t="s">
        <v>105</v>
      </c>
      <c r="AV9" s="347"/>
      <c r="AW9" s="347" t="s">
        <v>141</v>
      </c>
      <c r="AX9" s="347"/>
      <c r="AY9" s="355" t="s">
        <v>142</v>
      </c>
      <c r="AZ9" s="356"/>
      <c r="BA9" s="357" t="s">
        <v>143</v>
      </c>
      <c r="BB9" s="357"/>
      <c r="BC9" s="345"/>
      <c r="BD9" s="346"/>
      <c r="BE9" s="345"/>
      <c r="BF9" s="346"/>
      <c r="BG9" s="340"/>
      <c r="BH9" s="340"/>
      <c r="BI9" s="341"/>
      <c r="BJ9" s="341"/>
      <c r="BK9" s="341" t="s">
        <v>144</v>
      </c>
      <c r="BL9" s="341"/>
      <c r="BM9" s="341" t="s">
        <v>145</v>
      </c>
      <c r="BN9" s="341"/>
    </row>
    <row r="10" spans="1:95" s="83" customFormat="1" ht="78" x14ac:dyDescent="0.2">
      <c r="A10" s="318"/>
      <c r="B10" s="272"/>
      <c r="C10" s="79" t="s">
        <v>107</v>
      </c>
      <c r="D10" s="80" t="s">
        <v>108</v>
      </c>
      <c r="E10" s="79" t="s">
        <v>107</v>
      </c>
      <c r="F10" s="80" t="s">
        <v>108</v>
      </c>
      <c r="G10" s="79" t="s">
        <v>107</v>
      </c>
      <c r="H10" s="80" t="s">
        <v>108</v>
      </c>
      <c r="I10" s="79" t="s">
        <v>107</v>
      </c>
      <c r="J10" s="80" t="s">
        <v>108</v>
      </c>
      <c r="K10" s="79" t="s">
        <v>107</v>
      </c>
      <c r="L10" s="80" t="s">
        <v>108</v>
      </c>
      <c r="M10" s="79" t="s">
        <v>107</v>
      </c>
      <c r="N10" s="80" t="s">
        <v>108</v>
      </c>
      <c r="O10" s="79" t="s">
        <v>107</v>
      </c>
      <c r="P10" s="80" t="s">
        <v>108</v>
      </c>
      <c r="Q10" s="79" t="s">
        <v>107</v>
      </c>
      <c r="R10" s="80" t="s">
        <v>108</v>
      </c>
      <c r="S10" s="79" t="s">
        <v>107</v>
      </c>
      <c r="T10" s="80" t="s">
        <v>108</v>
      </c>
      <c r="U10" s="79" t="s">
        <v>107</v>
      </c>
      <c r="V10" s="80" t="s">
        <v>108</v>
      </c>
      <c r="W10" s="79" t="s">
        <v>107</v>
      </c>
      <c r="X10" s="80" t="s">
        <v>108</v>
      </c>
      <c r="Y10" s="79" t="s">
        <v>107</v>
      </c>
      <c r="Z10" s="80" t="s">
        <v>108</v>
      </c>
      <c r="AA10" s="79" t="s">
        <v>107</v>
      </c>
      <c r="AB10" s="80" t="s">
        <v>108</v>
      </c>
      <c r="AC10" s="79" t="s">
        <v>107</v>
      </c>
      <c r="AD10" s="80" t="s">
        <v>108</v>
      </c>
      <c r="AE10" s="79" t="s">
        <v>107</v>
      </c>
      <c r="AF10" s="80" t="s">
        <v>108</v>
      </c>
      <c r="AG10" s="79" t="s">
        <v>107</v>
      </c>
      <c r="AH10" s="80" t="s">
        <v>108</v>
      </c>
      <c r="AI10" s="79" t="s">
        <v>107</v>
      </c>
      <c r="AJ10" s="80" t="s">
        <v>108</v>
      </c>
      <c r="AK10" s="79" t="s">
        <v>107</v>
      </c>
      <c r="AL10" s="80" t="s">
        <v>108</v>
      </c>
      <c r="AM10" s="79" t="s">
        <v>107</v>
      </c>
      <c r="AN10" s="80" t="s">
        <v>108</v>
      </c>
      <c r="AO10" s="79" t="s">
        <v>107</v>
      </c>
      <c r="AP10" s="80" t="s">
        <v>108</v>
      </c>
      <c r="AQ10" s="79" t="s">
        <v>107</v>
      </c>
      <c r="AR10" s="80" t="s">
        <v>108</v>
      </c>
      <c r="AS10" s="79" t="s">
        <v>107</v>
      </c>
      <c r="AT10" s="80" t="s">
        <v>108</v>
      </c>
      <c r="AU10" s="79" t="s">
        <v>107</v>
      </c>
      <c r="AV10" s="80" t="s">
        <v>108</v>
      </c>
      <c r="AW10" s="79" t="s">
        <v>107</v>
      </c>
      <c r="AX10" s="80" t="s">
        <v>108</v>
      </c>
      <c r="AY10" s="79" t="s">
        <v>107</v>
      </c>
      <c r="AZ10" s="80" t="s">
        <v>108</v>
      </c>
      <c r="BA10" s="79" t="s">
        <v>107</v>
      </c>
      <c r="BB10" s="80" t="s">
        <v>108</v>
      </c>
      <c r="BC10" s="79" t="s">
        <v>107</v>
      </c>
      <c r="BD10" s="80" t="s">
        <v>108</v>
      </c>
      <c r="BE10" s="79" t="s">
        <v>107</v>
      </c>
      <c r="BF10" s="80" t="s">
        <v>108</v>
      </c>
      <c r="BG10" s="79" t="s">
        <v>107</v>
      </c>
      <c r="BH10" s="80" t="s">
        <v>108</v>
      </c>
      <c r="BI10" s="79" t="s">
        <v>107</v>
      </c>
      <c r="BJ10" s="80" t="s">
        <v>108</v>
      </c>
      <c r="BK10" s="79" t="s">
        <v>107</v>
      </c>
      <c r="BL10" s="80" t="s">
        <v>108</v>
      </c>
      <c r="BM10" s="79" t="s">
        <v>107</v>
      </c>
      <c r="BN10" s="80" t="s">
        <v>108</v>
      </c>
    </row>
    <row r="11" spans="1:95" s="121" customFormat="1" ht="12.75" x14ac:dyDescent="0.25">
      <c r="A11" s="122"/>
      <c r="B11" s="122">
        <v>1</v>
      </c>
      <c r="C11" s="122">
        <v>2</v>
      </c>
      <c r="D11" s="122">
        <v>3</v>
      </c>
      <c r="E11" s="122">
        <v>4</v>
      </c>
      <c r="F11" s="122">
        <v>5</v>
      </c>
      <c r="G11" s="122">
        <v>6</v>
      </c>
      <c r="H11" s="122">
        <v>7</v>
      </c>
      <c r="I11" s="122">
        <v>8</v>
      </c>
      <c r="J11" s="122">
        <v>9</v>
      </c>
      <c r="K11" s="122">
        <v>10</v>
      </c>
      <c r="L11" s="122">
        <v>11</v>
      </c>
      <c r="M11" s="122">
        <v>10</v>
      </c>
      <c r="N11" s="122">
        <v>11</v>
      </c>
      <c r="O11" s="122">
        <v>12</v>
      </c>
      <c r="P11" s="122">
        <v>13</v>
      </c>
      <c r="Q11" s="122">
        <v>14</v>
      </c>
      <c r="R11" s="122">
        <v>15</v>
      </c>
      <c r="S11" s="122">
        <v>16</v>
      </c>
      <c r="T11" s="122">
        <v>17</v>
      </c>
      <c r="U11" s="122">
        <v>18</v>
      </c>
      <c r="V11" s="122">
        <v>19</v>
      </c>
      <c r="W11" s="122">
        <v>20</v>
      </c>
      <c r="X11" s="122">
        <v>21</v>
      </c>
      <c r="Y11" s="122">
        <v>22</v>
      </c>
      <c r="Z11" s="122">
        <v>23</v>
      </c>
      <c r="AA11" s="122">
        <v>24</v>
      </c>
      <c r="AB11" s="122">
        <v>25</v>
      </c>
      <c r="AC11" s="122">
        <v>26</v>
      </c>
      <c r="AD11" s="122">
        <v>27</v>
      </c>
      <c r="AE11" s="122">
        <v>28</v>
      </c>
      <c r="AF11" s="122">
        <v>29</v>
      </c>
      <c r="AG11" s="122">
        <v>30</v>
      </c>
      <c r="AH11" s="122">
        <v>31</v>
      </c>
      <c r="AI11" s="122">
        <v>32</v>
      </c>
      <c r="AJ11" s="122">
        <v>33</v>
      </c>
      <c r="AK11" s="122">
        <v>34</v>
      </c>
      <c r="AL11" s="122">
        <v>35</v>
      </c>
      <c r="AM11" s="122">
        <v>36</v>
      </c>
      <c r="AN11" s="122">
        <v>37</v>
      </c>
      <c r="AO11" s="122">
        <v>38</v>
      </c>
      <c r="AP11" s="122">
        <v>39</v>
      </c>
      <c r="AQ11" s="122">
        <v>40</v>
      </c>
      <c r="AR11" s="122">
        <v>41</v>
      </c>
      <c r="AS11" s="122">
        <v>42</v>
      </c>
      <c r="AT11" s="122">
        <v>43</v>
      </c>
      <c r="AU11" s="122">
        <v>44</v>
      </c>
      <c r="AV11" s="122">
        <v>45</v>
      </c>
      <c r="AW11" s="122">
        <v>46</v>
      </c>
      <c r="AX11" s="122">
        <v>47</v>
      </c>
      <c r="AY11" s="122">
        <v>48</v>
      </c>
      <c r="AZ11" s="122">
        <v>49</v>
      </c>
      <c r="BA11" s="122">
        <v>50</v>
      </c>
      <c r="BB11" s="122">
        <v>51</v>
      </c>
      <c r="BC11" s="122">
        <v>52</v>
      </c>
      <c r="BD11" s="122">
        <v>53</v>
      </c>
      <c r="BE11" s="122">
        <v>54</v>
      </c>
      <c r="BF11" s="122">
        <v>55</v>
      </c>
      <c r="BG11" s="123">
        <v>56</v>
      </c>
      <c r="BH11" s="123">
        <v>57</v>
      </c>
      <c r="BI11" s="122">
        <v>58</v>
      </c>
      <c r="BJ11" s="122">
        <v>59</v>
      </c>
      <c r="BK11" s="122">
        <v>60</v>
      </c>
      <c r="BL11" s="122">
        <v>61</v>
      </c>
      <c r="BM11" s="122">
        <v>62</v>
      </c>
      <c r="BN11" s="122">
        <v>63</v>
      </c>
    </row>
    <row r="12" spans="1:95" s="128" customFormat="1" ht="18.75" customHeight="1" x14ac:dyDescent="0.25">
      <c r="A12" s="124">
        <v>1</v>
      </c>
      <c r="B12" s="43" t="s">
        <v>41</v>
      </c>
      <c r="C12" s="125">
        <f t="shared" ref="C12:D15" si="0">E12+G12-BA12</f>
        <v>1931601.4999999998</v>
      </c>
      <c r="D12" s="125">
        <f t="shared" si="0"/>
        <v>1371240.9</v>
      </c>
      <c r="E12" s="125">
        <f t="shared" ref="E12:F15" si="1">I12+K12+M12+AE12+AG12+AK12+AO12+AS12</f>
        <v>1711808.2999999998</v>
      </c>
      <c r="F12" s="125">
        <f t="shared" si="1"/>
        <v>1177336.3999999999</v>
      </c>
      <c r="G12" s="125">
        <f t="shared" ref="G12:H15" si="2">AY12+BC12+BE12+BG12+BI12+BK12+BM12</f>
        <v>219793.2</v>
      </c>
      <c r="H12" s="125">
        <f t="shared" si="2"/>
        <v>193904.5</v>
      </c>
      <c r="I12" s="125">
        <v>578233.5</v>
      </c>
      <c r="J12" s="125">
        <v>425731.4</v>
      </c>
      <c r="K12" s="125">
        <v>0</v>
      </c>
      <c r="L12" s="125">
        <v>0</v>
      </c>
      <c r="M12" s="125">
        <v>325333.8</v>
      </c>
      <c r="N12" s="125">
        <v>189867.8</v>
      </c>
      <c r="O12" s="125">
        <v>72892.3</v>
      </c>
      <c r="P12" s="125">
        <v>51732.6</v>
      </c>
      <c r="Q12" s="125">
        <v>15335.2</v>
      </c>
      <c r="R12" s="125">
        <v>3181.2</v>
      </c>
      <c r="S12" s="125">
        <v>5454.9</v>
      </c>
      <c r="T12" s="125">
        <v>3288.8</v>
      </c>
      <c r="U12" s="125">
        <v>9223.5</v>
      </c>
      <c r="V12" s="125">
        <v>5695.6</v>
      </c>
      <c r="W12" s="125">
        <v>31621.8</v>
      </c>
      <c r="X12" s="125">
        <v>22008.6</v>
      </c>
      <c r="Y12" s="125">
        <v>22105.8</v>
      </c>
      <c r="Z12" s="125">
        <v>15040.6</v>
      </c>
      <c r="AA12" s="125">
        <v>50081.2</v>
      </c>
      <c r="AB12" s="125">
        <v>18617.900000000001</v>
      </c>
      <c r="AC12" s="125">
        <v>125102</v>
      </c>
      <c r="AD12" s="125">
        <v>75706</v>
      </c>
      <c r="AE12" s="126"/>
      <c r="AF12" s="126"/>
      <c r="AG12" s="125">
        <v>717642.6</v>
      </c>
      <c r="AH12" s="125">
        <v>534314.19999999995</v>
      </c>
      <c r="AI12" s="125">
        <v>711061.7</v>
      </c>
      <c r="AJ12" s="125">
        <v>528751.19999999995</v>
      </c>
      <c r="AK12" s="125">
        <v>15080</v>
      </c>
      <c r="AL12" s="125">
        <v>9294.7000000000007</v>
      </c>
      <c r="AM12" s="125"/>
      <c r="AN12" s="125"/>
      <c r="AO12" s="125">
        <v>34680</v>
      </c>
      <c r="AP12" s="125">
        <v>13275</v>
      </c>
      <c r="AQ12" s="125">
        <f t="shared" ref="AQ12:AQ14" si="3">AS12+AU12-BA12</f>
        <v>40838.400000000001</v>
      </c>
      <c r="AR12" s="125">
        <f t="shared" ref="AR12:AR14" si="4">AT12+AV12-BB12</f>
        <v>4853.3</v>
      </c>
      <c r="AS12" s="125">
        <v>40838.400000000001</v>
      </c>
      <c r="AT12" s="125">
        <v>4853.3</v>
      </c>
      <c r="AU12" s="125"/>
      <c r="AV12" s="125"/>
      <c r="AW12" s="125">
        <v>32288</v>
      </c>
      <c r="AX12" s="125">
        <v>0</v>
      </c>
      <c r="AY12" s="125">
        <v>0</v>
      </c>
      <c r="AZ12" s="125">
        <v>0</v>
      </c>
      <c r="BA12" s="125">
        <v>0</v>
      </c>
      <c r="BB12" s="125">
        <v>0</v>
      </c>
      <c r="BC12" s="125">
        <v>349143.7</v>
      </c>
      <c r="BD12" s="125">
        <v>281995.8</v>
      </c>
      <c r="BE12" s="125">
        <v>24649.5</v>
      </c>
      <c r="BF12" s="125">
        <v>24309.200000000001</v>
      </c>
      <c r="BG12" s="127"/>
      <c r="BH12" s="127"/>
      <c r="BI12" s="125">
        <v>-14000</v>
      </c>
      <c r="BJ12" s="125">
        <v>-36149.199999999997</v>
      </c>
      <c r="BK12" s="125">
        <v>-140000</v>
      </c>
      <c r="BL12" s="125">
        <v>-76251.3</v>
      </c>
      <c r="BM12" s="125"/>
      <c r="BN12" s="125"/>
    </row>
    <row r="13" spans="1:95" s="128" customFormat="1" ht="18.75" customHeight="1" x14ac:dyDescent="0.25">
      <c r="A13" s="124">
        <v>2</v>
      </c>
      <c r="B13" s="43" t="s">
        <v>43</v>
      </c>
      <c r="C13" s="125">
        <f t="shared" si="0"/>
        <v>1576116.5999999999</v>
      </c>
      <c r="D13" s="125">
        <f t="shared" si="0"/>
        <v>264488</v>
      </c>
      <c r="E13" s="125">
        <f t="shared" si="1"/>
        <v>1069887</v>
      </c>
      <c r="F13" s="125">
        <f t="shared" si="1"/>
        <v>700591</v>
      </c>
      <c r="G13" s="125">
        <f t="shared" si="2"/>
        <v>506229.59999999986</v>
      </c>
      <c r="H13" s="125">
        <f t="shared" si="2"/>
        <v>-436103</v>
      </c>
      <c r="I13" s="125">
        <v>228711.6</v>
      </c>
      <c r="J13" s="125">
        <v>136364.9</v>
      </c>
      <c r="K13" s="125">
        <v>0</v>
      </c>
      <c r="L13" s="125">
        <v>0</v>
      </c>
      <c r="M13" s="125">
        <v>138066.4</v>
      </c>
      <c r="N13" s="125">
        <v>88694.3</v>
      </c>
      <c r="O13" s="125">
        <v>55880</v>
      </c>
      <c r="P13" s="125">
        <v>42943.7</v>
      </c>
      <c r="Q13" s="125">
        <v>3700</v>
      </c>
      <c r="R13" s="125">
        <v>611.79999999999995</v>
      </c>
      <c r="S13" s="125">
        <v>3654</v>
      </c>
      <c r="T13" s="125">
        <v>2155.4</v>
      </c>
      <c r="U13" s="125">
        <v>8874</v>
      </c>
      <c r="V13" s="125">
        <v>8410</v>
      </c>
      <c r="W13" s="125">
        <v>11892.1</v>
      </c>
      <c r="X13" s="125">
        <v>5700.7</v>
      </c>
      <c r="Y13" s="125">
        <v>2000</v>
      </c>
      <c r="Z13" s="125">
        <v>560</v>
      </c>
      <c r="AA13" s="125">
        <v>9506</v>
      </c>
      <c r="AB13" s="125">
        <v>2966.4</v>
      </c>
      <c r="AC13" s="125">
        <v>40067</v>
      </c>
      <c r="AD13" s="125">
        <v>22287.1</v>
      </c>
      <c r="AE13" s="126"/>
      <c r="AF13" s="126"/>
      <c r="AG13" s="125">
        <v>676803.9</v>
      </c>
      <c r="AH13" s="125">
        <v>458196.6</v>
      </c>
      <c r="AI13" s="125">
        <v>676803.9</v>
      </c>
      <c r="AJ13" s="125">
        <v>458196.6</v>
      </c>
      <c r="AK13" s="125">
        <v>2644.7</v>
      </c>
      <c r="AL13" s="125">
        <v>2644.7</v>
      </c>
      <c r="AM13" s="125">
        <v>264.7</v>
      </c>
      <c r="AN13" s="125">
        <v>264.7</v>
      </c>
      <c r="AO13" s="125">
        <v>14500</v>
      </c>
      <c r="AP13" s="125">
        <v>10400</v>
      </c>
      <c r="AQ13" s="125">
        <f t="shared" si="3"/>
        <v>9160.4</v>
      </c>
      <c r="AR13" s="125">
        <f t="shared" si="4"/>
        <v>4290.5</v>
      </c>
      <c r="AS13" s="125">
        <v>9160.4</v>
      </c>
      <c r="AT13" s="125">
        <v>4290.5</v>
      </c>
      <c r="AU13" s="125"/>
      <c r="AV13" s="125"/>
      <c r="AW13" s="125">
        <v>3671.9</v>
      </c>
      <c r="AX13" s="125">
        <v>0</v>
      </c>
      <c r="AY13" s="125">
        <v>0</v>
      </c>
      <c r="AZ13" s="125">
        <v>0</v>
      </c>
      <c r="BA13" s="125">
        <v>0</v>
      </c>
      <c r="BB13" s="125">
        <v>0</v>
      </c>
      <c r="BC13" s="125">
        <v>963478.2</v>
      </c>
      <c r="BD13" s="125">
        <v>233530.7</v>
      </c>
      <c r="BE13" s="125">
        <v>128751.4</v>
      </c>
      <c r="BF13" s="125">
        <v>13665</v>
      </c>
      <c r="BG13" s="127"/>
      <c r="BH13" s="127"/>
      <c r="BI13" s="125">
        <v>-1000</v>
      </c>
      <c r="BJ13" s="125">
        <v>-818.1</v>
      </c>
      <c r="BK13" s="125">
        <v>-585000</v>
      </c>
      <c r="BL13" s="125">
        <v>-682480.6</v>
      </c>
      <c r="BM13" s="125"/>
      <c r="BN13" s="125"/>
    </row>
    <row r="14" spans="1:95" s="128" customFormat="1" ht="18.75" customHeight="1" x14ac:dyDescent="0.25">
      <c r="A14" s="124">
        <v>3</v>
      </c>
      <c r="B14" s="43" t="s">
        <v>44</v>
      </c>
      <c r="C14" s="125">
        <f t="shared" si="0"/>
        <v>2078907</v>
      </c>
      <c r="D14" s="125">
        <f t="shared" si="0"/>
        <v>1465023.5</v>
      </c>
      <c r="E14" s="125">
        <f t="shared" si="1"/>
        <v>1277650</v>
      </c>
      <c r="F14" s="125">
        <f t="shared" si="1"/>
        <v>858977.6</v>
      </c>
      <c r="G14" s="125">
        <f t="shared" si="2"/>
        <v>862757</v>
      </c>
      <c r="H14" s="125">
        <f t="shared" si="2"/>
        <v>667545.89999999991</v>
      </c>
      <c r="I14" s="125">
        <v>302358.3</v>
      </c>
      <c r="J14" s="125">
        <v>195782.9</v>
      </c>
      <c r="K14" s="125">
        <v>0</v>
      </c>
      <c r="L14" s="125">
        <v>0</v>
      </c>
      <c r="M14" s="125">
        <v>182140.2</v>
      </c>
      <c r="N14" s="125">
        <v>94615.6</v>
      </c>
      <c r="O14" s="125">
        <v>47196</v>
      </c>
      <c r="P14" s="125">
        <v>35610.6</v>
      </c>
      <c r="Q14" s="125">
        <v>210</v>
      </c>
      <c r="R14" s="125">
        <v>151.69999999999999</v>
      </c>
      <c r="S14" s="125">
        <v>4634</v>
      </c>
      <c r="T14" s="125">
        <v>2266.5</v>
      </c>
      <c r="U14" s="125">
        <v>2300</v>
      </c>
      <c r="V14" s="125">
        <v>682</v>
      </c>
      <c r="W14" s="125">
        <v>9127</v>
      </c>
      <c r="X14" s="125">
        <v>4317.6000000000004</v>
      </c>
      <c r="Y14" s="125">
        <v>6064.6</v>
      </c>
      <c r="Z14" s="125">
        <v>2269.6999999999998</v>
      </c>
      <c r="AA14" s="125">
        <v>311801</v>
      </c>
      <c r="AB14" s="125">
        <v>24341</v>
      </c>
      <c r="AC14" s="125">
        <v>72183.199999999997</v>
      </c>
      <c r="AD14" s="125">
        <v>19452.7</v>
      </c>
      <c r="AE14" s="126"/>
      <c r="AF14" s="126"/>
      <c r="AG14" s="125">
        <v>582610.80000000005</v>
      </c>
      <c r="AH14" s="125">
        <v>501315</v>
      </c>
      <c r="AI14" s="125">
        <v>582610.80000000005</v>
      </c>
      <c r="AJ14" s="125">
        <v>501315</v>
      </c>
      <c r="AK14" s="125">
        <v>4802.2</v>
      </c>
      <c r="AL14" s="125">
        <v>3392.2</v>
      </c>
      <c r="AM14" s="125">
        <v>2991</v>
      </c>
      <c r="AN14" s="125">
        <v>1581</v>
      </c>
      <c r="AO14" s="125">
        <v>12000</v>
      </c>
      <c r="AP14" s="125">
        <v>2035</v>
      </c>
      <c r="AQ14" s="125">
        <f t="shared" si="3"/>
        <v>132238.5</v>
      </c>
      <c r="AR14" s="125">
        <f t="shared" si="4"/>
        <v>336.90000000000146</v>
      </c>
      <c r="AS14" s="125">
        <v>193738.5</v>
      </c>
      <c r="AT14" s="125">
        <v>61836.9</v>
      </c>
      <c r="AU14" s="125"/>
      <c r="AV14" s="125"/>
      <c r="AW14" s="125">
        <v>191647.5</v>
      </c>
      <c r="AX14" s="125">
        <v>61500</v>
      </c>
      <c r="AY14" s="125">
        <v>0</v>
      </c>
      <c r="AZ14" s="125">
        <v>0</v>
      </c>
      <c r="BA14" s="125">
        <v>61500</v>
      </c>
      <c r="BB14" s="125">
        <v>61500</v>
      </c>
      <c r="BC14" s="125">
        <v>835700.2</v>
      </c>
      <c r="BD14" s="125">
        <v>671638.4</v>
      </c>
      <c r="BE14" s="125">
        <v>32056.799999999999</v>
      </c>
      <c r="BF14" s="125">
        <v>15548.2</v>
      </c>
      <c r="BG14" s="127"/>
      <c r="BH14" s="127"/>
      <c r="BI14" s="125">
        <v>0</v>
      </c>
      <c r="BJ14" s="125">
        <v>-3826.8</v>
      </c>
      <c r="BK14" s="125">
        <v>-5000</v>
      </c>
      <c r="BL14" s="125">
        <v>-15813.9</v>
      </c>
      <c r="BM14" s="125"/>
      <c r="BN14" s="125"/>
    </row>
    <row r="15" spans="1:95" s="128" customFormat="1" ht="18.75" customHeight="1" x14ac:dyDescent="0.25">
      <c r="A15" s="124">
        <v>4</v>
      </c>
      <c r="B15" s="43" t="s">
        <v>45</v>
      </c>
      <c r="C15" s="125">
        <f t="shared" si="0"/>
        <v>1571196.1</v>
      </c>
      <c r="D15" s="125">
        <f t="shared" si="0"/>
        <v>801072.1</v>
      </c>
      <c r="E15" s="125">
        <f t="shared" si="1"/>
        <v>1267261</v>
      </c>
      <c r="F15" s="125">
        <f t="shared" si="1"/>
        <v>742372.6</v>
      </c>
      <c r="G15" s="125">
        <f t="shared" si="2"/>
        <v>303935.09999999998</v>
      </c>
      <c r="H15" s="125">
        <f t="shared" si="2"/>
        <v>58699.5</v>
      </c>
      <c r="I15" s="125">
        <v>302466.8</v>
      </c>
      <c r="J15" s="125">
        <v>249736</v>
      </c>
      <c r="K15" s="125">
        <v>0</v>
      </c>
      <c r="L15" s="125">
        <v>0</v>
      </c>
      <c r="M15" s="125">
        <v>192578.8</v>
      </c>
      <c r="N15" s="125">
        <v>98467.6</v>
      </c>
      <c r="O15" s="125">
        <v>68428.100000000006</v>
      </c>
      <c r="P15" s="125">
        <v>42607.5</v>
      </c>
      <c r="Q15" s="125">
        <v>10933.4</v>
      </c>
      <c r="R15" s="125">
        <v>5573.9</v>
      </c>
      <c r="S15" s="125">
        <v>4743</v>
      </c>
      <c r="T15" s="125">
        <v>3207.3</v>
      </c>
      <c r="U15" s="125">
        <v>14803</v>
      </c>
      <c r="V15" s="125">
        <v>4106.5</v>
      </c>
      <c r="W15" s="125">
        <v>28116</v>
      </c>
      <c r="X15" s="125">
        <v>14475.8</v>
      </c>
      <c r="Y15" s="125">
        <v>21300</v>
      </c>
      <c r="Z15" s="125">
        <v>11624.2</v>
      </c>
      <c r="AA15" s="125">
        <v>11300</v>
      </c>
      <c r="AB15" s="125">
        <v>2385</v>
      </c>
      <c r="AC15" s="125">
        <v>62688.6</v>
      </c>
      <c r="AD15" s="125">
        <v>31925.3</v>
      </c>
      <c r="AE15" s="126">
        <v>0</v>
      </c>
      <c r="AF15" s="126">
        <v>0</v>
      </c>
      <c r="AG15" s="125">
        <v>687612.8</v>
      </c>
      <c r="AH15" s="125">
        <v>371760.7</v>
      </c>
      <c r="AI15" s="125">
        <v>687612.8</v>
      </c>
      <c r="AJ15" s="125">
        <v>371760.7</v>
      </c>
      <c r="AK15" s="125">
        <v>7329.5</v>
      </c>
      <c r="AL15" s="125">
        <v>2329.5</v>
      </c>
      <c r="AM15" s="125"/>
      <c r="AN15" s="125"/>
      <c r="AO15" s="125">
        <v>22435</v>
      </c>
      <c r="AP15" s="125">
        <v>13775.6</v>
      </c>
      <c r="AQ15" s="125">
        <f t="shared" ref="AQ15" si="5">AS15+AU15-BA15</f>
        <v>54838.1</v>
      </c>
      <c r="AR15" s="125">
        <f t="shared" ref="AR15" si="6">AT15+AV15-BB15</f>
        <v>6303.2</v>
      </c>
      <c r="AS15" s="125">
        <v>54838.1</v>
      </c>
      <c r="AT15" s="125">
        <v>6303.2</v>
      </c>
      <c r="AU15" s="125"/>
      <c r="AV15" s="125"/>
      <c r="AW15" s="125">
        <v>37115.1</v>
      </c>
      <c r="AX15" s="125">
        <v>0</v>
      </c>
      <c r="AY15" s="125">
        <v>0</v>
      </c>
      <c r="AZ15" s="125">
        <v>0</v>
      </c>
      <c r="BA15" s="125">
        <v>0</v>
      </c>
      <c r="BB15" s="125">
        <v>0</v>
      </c>
      <c r="BC15" s="125">
        <v>221654</v>
      </c>
      <c r="BD15" s="125">
        <v>52363.9</v>
      </c>
      <c r="BE15" s="125">
        <v>82281.100000000006</v>
      </c>
      <c r="BF15" s="125">
        <v>25374.799999999999</v>
      </c>
      <c r="BG15" s="129">
        <v>0</v>
      </c>
      <c r="BH15" s="129">
        <v>0</v>
      </c>
      <c r="BI15" s="125">
        <v>0</v>
      </c>
      <c r="BJ15" s="125">
        <v>-4725.5</v>
      </c>
      <c r="BK15" s="125">
        <v>0</v>
      </c>
      <c r="BL15" s="125">
        <v>-14313.7</v>
      </c>
      <c r="BM15" s="125"/>
      <c r="BN15" s="125"/>
    </row>
    <row r="16" spans="1:95" s="130" customFormat="1" ht="18.75" customHeight="1" x14ac:dyDescent="0.25">
      <c r="A16" s="310" t="s">
        <v>42</v>
      </c>
      <c r="B16" s="310"/>
      <c r="C16" s="125">
        <f t="shared" ref="C16:AH16" si="7">SUM(C12:C15)</f>
        <v>7157821.1999999993</v>
      </c>
      <c r="D16" s="125">
        <f t="shared" si="7"/>
        <v>3901824.5</v>
      </c>
      <c r="E16" s="125">
        <f t="shared" si="7"/>
        <v>5326606.3</v>
      </c>
      <c r="F16" s="125">
        <f t="shared" si="7"/>
        <v>3479277.6</v>
      </c>
      <c r="G16" s="125">
        <f t="shared" si="7"/>
        <v>1892714.9</v>
      </c>
      <c r="H16" s="125">
        <f t="shared" si="7"/>
        <v>484046.89999999991</v>
      </c>
      <c r="I16" s="125">
        <f t="shared" si="7"/>
        <v>1411770.2</v>
      </c>
      <c r="J16" s="125">
        <f t="shared" si="7"/>
        <v>1007615.2000000001</v>
      </c>
      <c r="K16" s="125">
        <f t="shared" si="7"/>
        <v>0</v>
      </c>
      <c r="L16" s="125">
        <f t="shared" si="7"/>
        <v>0</v>
      </c>
      <c r="M16" s="125">
        <f t="shared" si="7"/>
        <v>838119.2</v>
      </c>
      <c r="N16" s="125">
        <f t="shared" si="7"/>
        <v>471645.29999999993</v>
      </c>
      <c r="O16" s="125">
        <f t="shared" si="7"/>
        <v>244396.4</v>
      </c>
      <c r="P16" s="125">
        <f t="shared" si="7"/>
        <v>172894.4</v>
      </c>
      <c r="Q16" s="125">
        <f t="shared" si="7"/>
        <v>30178.6</v>
      </c>
      <c r="R16" s="125">
        <f t="shared" si="7"/>
        <v>9518.5999999999985</v>
      </c>
      <c r="S16" s="125">
        <f t="shared" si="7"/>
        <v>18485.900000000001</v>
      </c>
      <c r="T16" s="125">
        <f t="shared" si="7"/>
        <v>10918</v>
      </c>
      <c r="U16" s="125">
        <f t="shared" si="7"/>
        <v>35200.5</v>
      </c>
      <c r="V16" s="125">
        <f t="shared" si="7"/>
        <v>18894.099999999999</v>
      </c>
      <c r="W16" s="125">
        <f t="shared" si="7"/>
        <v>80756.899999999994</v>
      </c>
      <c r="X16" s="125">
        <f t="shared" si="7"/>
        <v>46502.7</v>
      </c>
      <c r="Y16" s="125">
        <f t="shared" si="7"/>
        <v>51470.400000000001</v>
      </c>
      <c r="Z16" s="125">
        <f t="shared" si="7"/>
        <v>29494.5</v>
      </c>
      <c r="AA16" s="125">
        <f t="shared" si="7"/>
        <v>382688.2</v>
      </c>
      <c r="AB16" s="125">
        <f t="shared" si="7"/>
        <v>48310.3</v>
      </c>
      <c r="AC16" s="125">
        <f t="shared" si="7"/>
        <v>300040.8</v>
      </c>
      <c r="AD16" s="125">
        <f t="shared" si="7"/>
        <v>149371.1</v>
      </c>
      <c r="AE16" s="126">
        <f t="shared" si="7"/>
        <v>0</v>
      </c>
      <c r="AF16" s="126">
        <f t="shared" si="7"/>
        <v>0</v>
      </c>
      <c r="AG16" s="125">
        <f t="shared" si="7"/>
        <v>2664670.1</v>
      </c>
      <c r="AH16" s="125">
        <f t="shared" si="7"/>
        <v>1865586.4999999998</v>
      </c>
      <c r="AI16" s="125">
        <f t="shared" ref="AI16:BN16" si="8">SUM(AI12:AI15)</f>
        <v>2658089.2000000002</v>
      </c>
      <c r="AJ16" s="125">
        <f t="shared" si="8"/>
        <v>1860023.4999999998</v>
      </c>
      <c r="AK16" s="125">
        <f t="shared" si="8"/>
        <v>29856.400000000001</v>
      </c>
      <c r="AL16" s="125">
        <f t="shared" si="8"/>
        <v>17661.100000000002</v>
      </c>
      <c r="AM16" s="125">
        <f t="shared" si="8"/>
        <v>3255.7</v>
      </c>
      <c r="AN16" s="125">
        <f t="shared" si="8"/>
        <v>1845.7</v>
      </c>
      <c r="AO16" s="125">
        <f t="shared" si="8"/>
        <v>83615</v>
      </c>
      <c r="AP16" s="125">
        <f t="shared" si="8"/>
        <v>39485.599999999999</v>
      </c>
      <c r="AQ16" s="125">
        <f t="shared" si="8"/>
        <v>237075.4</v>
      </c>
      <c r="AR16" s="125">
        <f t="shared" si="8"/>
        <v>15783.900000000001</v>
      </c>
      <c r="AS16" s="125">
        <f t="shared" si="8"/>
        <v>298575.39999999997</v>
      </c>
      <c r="AT16" s="125">
        <f t="shared" si="8"/>
        <v>77283.899999999994</v>
      </c>
      <c r="AU16" s="125">
        <f t="shared" si="8"/>
        <v>0</v>
      </c>
      <c r="AV16" s="125">
        <f t="shared" si="8"/>
        <v>0</v>
      </c>
      <c r="AW16" s="125">
        <f t="shared" si="8"/>
        <v>264722.5</v>
      </c>
      <c r="AX16" s="125">
        <f t="shared" si="8"/>
        <v>61500</v>
      </c>
      <c r="AY16" s="125">
        <f t="shared" si="8"/>
        <v>0</v>
      </c>
      <c r="AZ16" s="125">
        <f t="shared" si="8"/>
        <v>0</v>
      </c>
      <c r="BA16" s="125">
        <f t="shared" si="8"/>
        <v>61500</v>
      </c>
      <c r="BB16" s="125">
        <f t="shared" si="8"/>
        <v>61500</v>
      </c>
      <c r="BC16" s="125">
        <f t="shared" si="8"/>
        <v>2369976.0999999996</v>
      </c>
      <c r="BD16" s="125">
        <f t="shared" si="8"/>
        <v>1239528.7999999998</v>
      </c>
      <c r="BE16" s="125">
        <f t="shared" si="8"/>
        <v>267738.8</v>
      </c>
      <c r="BF16" s="125">
        <f t="shared" si="8"/>
        <v>78897.2</v>
      </c>
      <c r="BG16" s="129">
        <f t="shared" si="8"/>
        <v>0</v>
      </c>
      <c r="BH16" s="129">
        <f t="shared" si="8"/>
        <v>0</v>
      </c>
      <c r="BI16" s="125">
        <f t="shared" si="8"/>
        <v>-15000</v>
      </c>
      <c r="BJ16" s="125">
        <f t="shared" si="8"/>
        <v>-45519.6</v>
      </c>
      <c r="BK16" s="125">
        <f t="shared" si="8"/>
        <v>-730000</v>
      </c>
      <c r="BL16" s="125">
        <f t="shared" si="8"/>
        <v>-788859.5</v>
      </c>
      <c r="BM16" s="125">
        <f t="shared" si="8"/>
        <v>0</v>
      </c>
      <c r="BN16" s="125">
        <f t="shared" si="8"/>
        <v>0</v>
      </c>
    </row>
    <row r="17" spans="33:60" ht="0.75" customHeight="1" x14ac:dyDescent="0.3">
      <c r="AG17" s="131">
        <f t="shared" ref="AG17:AH21" si="9">AG12+AK12</f>
        <v>732722.6</v>
      </c>
      <c r="AH17" s="131">
        <f t="shared" si="9"/>
        <v>543608.89999999991</v>
      </c>
      <c r="BG17" s="58"/>
      <c r="BH17" s="58"/>
    </row>
    <row r="18" spans="33:60" hidden="1" x14ac:dyDescent="0.3">
      <c r="AG18" s="131">
        <f t="shared" si="9"/>
        <v>679448.6</v>
      </c>
      <c r="AH18" s="131">
        <f t="shared" si="9"/>
        <v>460841.3</v>
      </c>
      <c r="BG18" s="58"/>
      <c r="BH18" s="58"/>
    </row>
    <row r="19" spans="33:60" hidden="1" x14ac:dyDescent="0.3">
      <c r="AG19" s="131">
        <f t="shared" si="9"/>
        <v>587413</v>
      </c>
      <c r="AH19" s="131">
        <f t="shared" si="9"/>
        <v>504707.2</v>
      </c>
      <c r="BG19" s="58"/>
      <c r="BH19" s="58"/>
    </row>
    <row r="20" spans="33:60" hidden="1" x14ac:dyDescent="0.3">
      <c r="AG20" s="131">
        <f t="shared" si="9"/>
        <v>694942.3</v>
      </c>
      <c r="AH20" s="131">
        <f t="shared" si="9"/>
        <v>374090.2</v>
      </c>
      <c r="BG20" s="58"/>
      <c r="BH20" s="58"/>
    </row>
    <row r="21" spans="33:60" hidden="1" x14ac:dyDescent="0.3">
      <c r="AG21" s="131">
        <f t="shared" si="9"/>
        <v>2694526.5</v>
      </c>
      <c r="AH21" s="131">
        <f t="shared" si="9"/>
        <v>1883247.5999999999</v>
      </c>
      <c r="BG21" s="58"/>
      <c r="BH21" s="58"/>
    </row>
  </sheetData>
  <protectedRanges>
    <protectedRange sqref="AU12:BN15" name="Range3"/>
    <protectedRange sqref="I12:AP15" name="Range2"/>
    <protectedRange sqref="B12:B15" name="Range3_1"/>
  </protectedRanges>
  <mergeCells count="54">
    <mergeCell ref="BM9:BN9"/>
    <mergeCell ref="AC9:AD9"/>
    <mergeCell ref="AI9:AJ9"/>
    <mergeCell ref="AM9:AN9"/>
    <mergeCell ref="AQ9:AR9"/>
    <mergeCell ref="AS9:AT9"/>
    <mergeCell ref="AU9:AV9"/>
    <mergeCell ref="A16:B16"/>
    <mergeCell ref="AW9:AX9"/>
    <mergeCell ref="AY9:AZ9"/>
    <mergeCell ref="BA9:BB9"/>
    <mergeCell ref="BK9:BL9"/>
    <mergeCell ref="Q9:R9"/>
    <mergeCell ref="AI8:AJ8"/>
    <mergeCell ref="AK8:AL9"/>
    <mergeCell ref="AM8:AN8"/>
    <mergeCell ref="AO8:AP9"/>
    <mergeCell ref="S9:T9"/>
    <mergeCell ref="U9:V9"/>
    <mergeCell ref="W9:X9"/>
    <mergeCell ref="Y9:Z9"/>
    <mergeCell ref="AA9:AB9"/>
    <mergeCell ref="BC5:BN5"/>
    <mergeCell ref="I6:BB6"/>
    <mergeCell ref="BC6:BH6"/>
    <mergeCell ref="BI6:BN6"/>
    <mergeCell ref="I7:BB7"/>
    <mergeCell ref="BC7:BF7"/>
    <mergeCell ref="BG7:BH9"/>
    <mergeCell ref="BI7:BJ9"/>
    <mergeCell ref="BK7:BN8"/>
    <mergeCell ref="I8:L8"/>
    <mergeCell ref="AQ8:AV8"/>
    <mergeCell ref="AW8:BB8"/>
    <mergeCell ref="BC8:BD9"/>
    <mergeCell ref="BE8:BF9"/>
    <mergeCell ref="I9:J9"/>
    <mergeCell ref="K9:L9"/>
    <mergeCell ref="C2:P2"/>
    <mergeCell ref="E3:N3"/>
    <mergeCell ref="W4:X4"/>
    <mergeCell ref="AG4:AH4"/>
    <mergeCell ref="A5:A10"/>
    <mergeCell ref="B5:B10"/>
    <mergeCell ref="C5:H8"/>
    <mergeCell ref="I5:BB5"/>
    <mergeCell ref="M8:N9"/>
    <mergeCell ref="O8:AD8"/>
    <mergeCell ref="C9:D9"/>
    <mergeCell ref="E9:F9"/>
    <mergeCell ref="G9:H9"/>
    <mergeCell ref="O9:P9"/>
    <mergeCell ref="AE8:AF9"/>
    <mergeCell ref="AG8:AH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09</vt:lpstr>
      <vt:lpstr>corcarn09</vt:lpstr>
      <vt:lpstr>tntesagit09</vt:lpstr>
      <vt:lpstr>'09'!Заголовки_для_печати</vt:lpstr>
      <vt:lpstr>corcarn09!Заголовки_для_печати</vt:lpstr>
      <vt:lpstr>tntesagit09!Заголовки_для_печати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2022-10-05T12:43:29Z</dcterms:modified>
</cp:coreProperties>
</file>