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\2022_ekamutner\Caxser\"/>
    </mc:Choice>
  </mc:AlternateContent>
  <bookViews>
    <workbookView xWindow="0" yWindow="0" windowWidth="20490" windowHeight="7755" tabRatio="526" firstSheet="1" activeTab="2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52511"/>
</workbook>
</file>

<file path=xl/calcChain.xml><?xml version="1.0" encoding="utf-8"?>
<calcChain xmlns="http://schemas.openxmlformats.org/spreadsheetml/2006/main">
  <c r="G11" i="10" l="1"/>
  <c r="G12" i="10"/>
  <c r="G13" i="10"/>
  <c r="G14" i="10"/>
  <c r="G15" i="10"/>
  <c r="G16" i="10"/>
  <c r="G17" i="10"/>
  <c r="G10" i="10"/>
  <c r="F10" i="10" l="1"/>
  <c r="H11" i="10" l="1"/>
  <c r="H12" i="10"/>
  <c r="H13" i="10"/>
  <c r="H14" i="10"/>
  <c r="H15" i="10"/>
  <c r="H16" i="10"/>
  <c r="H17" i="10"/>
  <c r="I11" i="10"/>
  <c r="E11" i="10" s="1"/>
  <c r="I12" i="10"/>
  <c r="E12" i="10" s="1"/>
  <c r="I13" i="10"/>
  <c r="E13" i="10" s="1"/>
  <c r="I14" i="10"/>
  <c r="E14" i="10" s="1"/>
  <c r="I15" i="10"/>
  <c r="E15" i="10" s="1"/>
  <c r="I16" i="10"/>
  <c r="E16" i="10" s="1"/>
  <c r="I17" i="10"/>
  <c r="E17" i="10" s="1"/>
  <c r="I10" i="10"/>
  <c r="E10" i="10" s="1"/>
  <c r="H10" i="10"/>
  <c r="F11" i="10"/>
  <c r="D11" i="10" s="1"/>
  <c r="F12" i="10"/>
  <c r="D12" i="10" s="1"/>
  <c r="F13" i="10"/>
  <c r="D13" i="10" s="1"/>
  <c r="F14" i="10"/>
  <c r="D14" i="10" s="1"/>
  <c r="F15" i="10"/>
  <c r="D15" i="10" s="1"/>
  <c r="F16" i="10"/>
  <c r="D16" i="10" s="1"/>
  <c r="F17" i="10"/>
  <c r="D17" i="10" s="1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AF18" i="10"/>
  <c r="AG18" i="10"/>
  <c r="AH18" i="10"/>
  <c r="AI18" i="10"/>
  <c r="AJ18" i="10"/>
  <c r="AK18" i="10"/>
  <c r="AL18" i="10"/>
  <c r="AM18" i="10"/>
  <c r="AN18" i="10"/>
  <c r="AO18" i="10"/>
  <c r="AP18" i="10"/>
  <c r="AQ18" i="10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K18" i="10"/>
  <c r="BL18" i="10"/>
  <c r="BM18" i="10"/>
  <c r="BN18" i="10"/>
  <c r="BO18" i="10"/>
  <c r="BP18" i="10"/>
  <c r="BQ18" i="10"/>
  <c r="BR18" i="10"/>
  <c r="BS18" i="10"/>
  <c r="BT18" i="10"/>
  <c r="BU18" i="10"/>
  <c r="BV18" i="10"/>
  <c r="BW18" i="10"/>
  <c r="BX18" i="10"/>
  <c r="BY18" i="10"/>
  <c r="BZ18" i="10"/>
  <c r="CA18" i="10"/>
  <c r="CB18" i="10"/>
  <c r="CC18" i="10"/>
  <c r="CD18" i="10"/>
  <c r="CE18" i="10"/>
  <c r="CF18" i="10"/>
  <c r="CG18" i="10"/>
  <c r="CH18" i="10"/>
  <c r="CI18" i="10"/>
  <c r="CJ18" i="10"/>
  <c r="CK18" i="10"/>
  <c r="CL18" i="10"/>
  <c r="CM18" i="10"/>
  <c r="CN18" i="10"/>
  <c r="CO18" i="10"/>
  <c r="CP18" i="10"/>
  <c r="CQ18" i="10"/>
  <c r="CR18" i="10"/>
  <c r="CS18" i="10"/>
  <c r="CT18" i="10"/>
  <c r="CU18" i="10"/>
  <c r="CV18" i="10"/>
  <c r="CW18" i="10"/>
  <c r="CX18" i="10"/>
  <c r="CY18" i="10"/>
  <c r="CZ18" i="10"/>
  <c r="DA18" i="10"/>
  <c r="DB18" i="10"/>
  <c r="DC18" i="10"/>
  <c r="DD18" i="10"/>
  <c r="DE18" i="10"/>
  <c r="DF18" i="10"/>
  <c r="DG18" i="10"/>
  <c r="DH18" i="10"/>
  <c r="DI18" i="10"/>
  <c r="DJ18" i="10"/>
  <c r="DK18" i="10"/>
  <c r="DL18" i="10"/>
  <c r="DM18" i="10"/>
  <c r="DN18" i="10"/>
  <c r="DO18" i="10"/>
  <c r="DP18" i="10"/>
  <c r="DQ18" i="10"/>
  <c r="DR18" i="10"/>
  <c r="DS18" i="10"/>
  <c r="DT18" i="10"/>
  <c r="DU18" i="10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W19" i="9"/>
  <c r="AX19" i="9"/>
  <c r="AY19" i="9"/>
  <c r="AZ19" i="9"/>
  <c r="BA19" i="9"/>
  <c r="BB19" i="9"/>
  <c r="BC19" i="9"/>
  <c r="BD19" i="9"/>
  <c r="BE19" i="9"/>
  <c r="BF19" i="9"/>
  <c r="BG19" i="9"/>
  <c r="BH19" i="9"/>
  <c r="BI19" i="9"/>
  <c r="BJ19" i="9"/>
  <c r="BK19" i="9"/>
  <c r="BL19" i="9"/>
  <c r="BM19" i="9"/>
  <c r="BN19" i="9"/>
  <c r="I19" i="9"/>
  <c r="H18" i="10" l="1"/>
  <c r="F18" i="10"/>
  <c r="D10" i="10"/>
  <c r="I18" i="10"/>
  <c r="G18" i="10"/>
  <c r="H18" i="9" l="1"/>
  <c r="G18" i="9"/>
  <c r="F18" i="9"/>
  <c r="E18" i="9"/>
  <c r="D18" i="9"/>
  <c r="C18" i="9"/>
  <c r="H17" i="9"/>
  <c r="G17" i="9"/>
  <c r="F17" i="9"/>
  <c r="E17" i="9"/>
  <c r="D17" i="9"/>
  <c r="C17" i="9"/>
  <c r="H16" i="9"/>
  <c r="G16" i="9"/>
  <c r="F16" i="9"/>
  <c r="E16" i="9"/>
  <c r="D16" i="9"/>
  <c r="C16" i="9"/>
  <c r="H15" i="9"/>
  <c r="G15" i="9"/>
  <c r="F15" i="9"/>
  <c r="E15" i="9"/>
  <c r="D15" i="9"/>
  <c r="C15" i="9"/>
  <c r="H14" i="9"/>
  <c r="G14" i="9"/>
  <c r="F14" i="9"/>
  <c r="E14" i="9"/>
  <c r="D14" i="9"/>
  <c r="C14" i="9"/>
  <c r="H13" i="9"/>
  <c r="G13" i="9"/>
  <c r="F13" i="9"/>
  <c r="E13" i="9"/>
  <c r="D13" i="9"/>
  <c r="C13" i="9"/>
  <c r="H12" i="9"/>
  <c r="G12" i="9"/>
  <c r="F12" i="9"/>
  <c r="E12" i="9"/>
  <c r="D12" i="9"/>
  <c r="C12" i="9"/>
  <c r="H11" i="9"/>
  <c r="H19" i="9" s="1"/>
  <c r="G11" i="9"/>
  <c r="G19" i="9" s="1"/>
  <c r="F11" i="9"/>
  <c r="F19" i="9" s="1"/>
  <c r="E11" i="9"/>
  <c r="E19" i="9" s="1"/>
  <c r="D11" i="9"/>
  <c r="D19" i="9" s="1"/>
  <c r="C11" i="9"/>
  <c r="C19" i="9" s="1"/>
  <c r="E18" i="10" l="1"/>
  <c r="D18" i="10"/>
  <c r="D9" i="10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DR9" i="10" s="1"/>
  <c r="DS9" i="10" s="1"/>
  <c r="DT9" i="10" s="1"/>
  <c r="DU9" i="10" s="1"/>
  <c r="DG12" i="8"/>
  <c r="DG11" i="8"/>
  <c r="DG13" i="8"/>
  <c r="DG14" i="8"/>
  <c r="DG15" i="8"/>
  <c r="DG16" i="8"/>
  <c r="DG17" i="8"/>
  <c r="DG18" i="8"/>
  <c r="DG19" i="8"/>
  <c r="DG20" i="8"/>
  <c r="DG10" i="8"/>
  <c r="DG21" i="8" s="1"/>
  <c r="DF11" i="8"/>
  <c r="DF21" i="8" s="1"/>
  <c r="DF12" i="8"/>
  <c r="DF13" i="8"/>
  <c r="DF14" i="8"/>
  <c r="DF15" i="8"/>
  <c r="DF16" i="8"/>
  <c r="DF17" i="8"/>
  <c r="DF18" i="8"/>
  <c r="DF19" i="8"/>
  <c r="DF20" i="8"/>
  <c r="DF10" i="8"/>
  <c r="G11" i="8"/>
  <c r="E11" i="8"/>
  <c r="G12" i="8"/>
  <c r="E12" i="8"/>
  <c r="G13" i="8"/>
  <c r="G14" i="8"/>
  <c r="E14" i="8" s="1"/>
  <c r="G15" i="8"/>
  <c r="G16" i="8"/>
  <c r="G17" i="8"/>
  <c r="G18" i="8"/>
  <c r="G19" i="8"/>
  <c r="G20" i="8"/>
  <c r="G10" i="8"/>
  <c r="E10" i="8" s="1"/>
  <c r="F11" i="8"/>
  <c r="F12" i="8"/>
  <c r="F13" i="8"/>
  <c r="D13" i="8"/>
  <c r="F14" i="8"/>
  <c r="F15" i="8"/>
  <c r="F16" i="8"/>
  <c r="F17" i="8"/>
  <c r="D17" i="8" s="1"/>
  <c r="F18" i="8"/>
  <c r="F19" i="8"/>
  <c r="F20" i="8"/>
  <c r="D20" i="8" s="1"/>
  <c r="F10" i="8"/>
  <c r="D10" i="8" s="1"/>
  <c r="H10" i="8"/>
  <c r="I10" i="8"/>
  <c r="H11" i="8"/>
  <c r="I11" i="8"/>
  <c r="H12" i="8"/>
  <c r="D12" i="8" s="1"/>
  <c r="I12" i="8"/>
  <c r="H13" i="8"/>
  <c r="I13" i="8"/>
  <c r="E13" i="8" s="1"/>
  <c r="H14" i="8"/>
  <c r="D14" i="8" s="1"/>
  <c r="I14" i="8"/>
  <c r="H15" i="8"/>
  <c r="D15" i="8"/>
  <c r="I15" i="8"/>
  <c r="H16" i="8"/>
  <c r="D16" i="8"/>
  <c r="I16" i="8"/>
  <c r="E16" i="8" s="1"/>
  <c r="H17" i="8"/>
  <c r="I17" i="8"/>
  <c r="E17" i="8"/>
  <c r="H18" i="8"/>
  <c r="D18" i="8" s="1"/>
  <c r="I18" i="8"/>
  <c r="E18" i="8"/>
  <c r="H19" i="8"/>
  <c r="I19" i="8"/>
  <c r="H20" i="8"/>
  <c r="I20" i="8"/>
  <c r="E20" i="8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F21" i="8"/>
  <c r="I21" i="8"/>
  <c r="D11" i="8" l="1"/>
  <c r="D21" i="8" s="1"/>
  <c r="H21" i="8"/>
  <c r="G21" i="8"/>
  <c r="E15" i="8"/>
  <c r="E21" i="8" s="1"/>
  <c r="D19" i="8"/>
  <c r="E19" i="8"/>
</calcChain>
</file>

<file path=xl/sharedStrings.xml><?xml version="1.0" encoding="utf-8"?>
<sst xmlns="http://schemas.openxmlformats.org/spreadsheetml/2006/main" count="568" uniqueCount="143">
  <si>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</si>
  <si>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</si>
  <si>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</si>
  <si>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</si>
  <si>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</si>
  <si>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</si>
  <si>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</si>
  <si>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</si>
  <si>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</si>
  <si>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</si>
  <si>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</si>
  <si>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</si>
  <si>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</si>
  <si>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</si>
  <si>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</si>
  <si>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</si>
  <si>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</si>
  <si>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</si>
  <si>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</si>
  <si>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</si>
  <si>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</si>
  <si>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</si>
  <si>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</si>
  <si>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</si>
  <si>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</si>
  <si>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</si>
  <si>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</si>
  <si>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</si>
  <si>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</si>
  <si>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</si>
  <si>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</si>
  <si>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</si>
  <si>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</si>
  <si>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</si>
  <si>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</si>
  <si>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</si>
  <si>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</si>
  <si>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</si>
  <si>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</si>
  <si>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</si>
  <si>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</si>
  <si>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</si>
  <si>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</si>
  <si>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</si>
  <si>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</si>
  <si>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</si>
  <si>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</si>
  <si>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</si>
  <si>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</si>
  <si>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</si>
  <si>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</si>
  <si>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</si>
  <si>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</si>
  <si>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</si>
  <si>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</si>
  <si>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</si>
  <si>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</si>
  <si>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</si>
  <si>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</si>
  <si>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</si>
  <si>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</si>
  <si>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</si>
  <si>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</si>
  <si>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</si>
  <si>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</si>
  <si>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</si>
  <si>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</si>
  <si>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</si>
  <si>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</si>
  <si>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</si>
  <si>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</si>
  <si>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</si>
  <si>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</si>
  <si>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</si>
  <si>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</si>
  <si>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</si>
  <si>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</si>
  <si>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</si>
  <si>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</si>
  <si>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</si>
  <si>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</si>
  <si>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</si>
  <si>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</si>
  <si>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</si>
  <si>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</si>
  <si>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</si>
  <si>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</si>
  <si>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</si>
  <si>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</si>
  <si>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</si>
  <si>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</si>
  <si>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</si>
  <si>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</si>
  <si>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</si>
  <si>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</si>
  <si>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</si>
  <si>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</si>
  <si>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</si>
  <si>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</si>
  <si>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</si>
  <si>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</si>
  <si>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</si>
  <si>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</si>
  <si>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</si>
  <si>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</si>
  <si>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</si>
  <si>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</si>
  <si>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</si>
  <si>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</si>
  <si>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</si>
  <si>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</si>
  <si>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</si>
  <si>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</si>
  <si>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</si>
  <si>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</si>
  <si>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</si>
  <si>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</si>
  <si>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</si>
  <si>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</si>
  <si>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</si>
  <si>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</si>
  <si>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</si>
  <si>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</si>
  <si>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</si>
  <si>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</si>
  <si>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</si>
  <si>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</si>
  <si>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</si>
  <si>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</si>
  <si>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</si>
  <si>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</si>
  <si>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</si>
  <si>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</si>
  <si>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209001 Î³å³Ý ù.</t>
  </si>
  <si>
    <t>209007 ø³ç³ñ³Ý ù.</t>
  </si>
  <si>
    <t>209003 ¶áñÇë ù.</t>
  </si>
  <si>
    <t>209097 î³Ã¨</t>
  </si>
  <si>
    <t>209101 î»Õ</t>
  </si>
  <si>
    <t>209006 êÇëÇ³Ý ù.</t>
  </si>
  <si>
    <t>209028 ¶áñ³Ûù</t>
  </si>
  <si>
    <t>209005 Ø»ÕñÇ ù.</t>
  </si>
  <si>
    <t>ՀՀ Սյունիքի մարզի համայնքների  բյուջեների ծախսերի վերաբերյալ
(ըստ ծախսերի գործառնական  դասակարգման) 2022 թվականի ինն ամիս</t>
  </si>
  <si>
    <t>ՀՀ Սյունիքի մարզի համայնքների  բյուջեների ծախսերի վերաբերյալ
(ըստ ծախսերի տնտեսագիտական դասակարգման)  2022 թվականի  ինն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</si>
</sst>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48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6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protection locked="0"/>
    </xf>
    <xf numFmtId="0" fontId="3" fillId="26" borderId="10" xfId="0" applyFont="1" applyFill="1" applyBorder="1" applyAlignment="1" applyProtection="1">
      <alignment horizontal="left" vertical="center"/>
      <protection locked="0"/>
    </xf>
    <xf numFmtId="3" fontId="19" fillId="26" borderId="10" xfId="0" applyNumberFormat="1" applyFont="1" applyFill="1" applyBorder="1" applyAlignment="1" applyProtection="1">
      <alignment horizontal="center" vertical="center" wrapText="1"/>
      <protection locked="0"/>
    </xf>
    <xf numFmtId="165" fontId="4" fillId="26" borderId="10" xfId="0" applyNumberFormat="1" applyFont="1" applyFill="1" applyBorder="1" applyAlignment="1" applyProtection="1">
      <alignment horizontal="left" vertical="center"/>
      <protection locked="0"/>
    </xf>
    <xf numFmtId="165" fontId="4" fillId="0" borderId="10" xfId="0" applyNumberFormat="1" applyFont="1" applyBorder="1" applyProtection="1">
      <protection locked="0"/>
    </xf>
    <xf numFmtId="166" fontId="19" fillId="0" borderId="10" xfId="54" applyNumberFormat="1" applyFont="1" applyFill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0" fontId="23" fillId="0" borderId="10" xfId="0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center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4" fillId="0" borderId="16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5" xfId="0" applyFont="1" applyFill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" xfId="0" builtinId="0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21" t="s">
        <v>2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22" t="s">
        <v>19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23" t="s">
        <v>6</v>
      </c>
      <c r="AK3" s="123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101" t="s">
        <v>4</v>
      </c>
      <c r="C4" s="124" t="s">
        <v>0</v>
      </c>
      <c r="D4" s="102" t="s">
        <v>20</v>
      </c>
      <c r="E4" s="103"/>
      <c r="F4" s="103"/>
      <c r="G4" s="103"/>
      <c r="H4" s="103"/>
      <c r="I4" s="104"/>
      <c r="J4" s="111" t="s">
        <v>34</v>
      </c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3"/>
    </row>
    <row r="5" spans="2:117" ht="16.5" customHeight="1" x14ac:dyDescent="0.2">
      <c r="B5" s="101"/>
      <c r="C5" s="124"/>
      <c r="D5" s="105"/>
      <c r="E5" s="106"/>
      <c r="F5" s="106"/>
      <c r="G5" s="106"/>
      <c r="H5" s="106"/>
      <c r="I5" s="107"/>
      <c r="J5" s="94" t="s">
        <v>35</v>
      </c>
      <c r="K5" s="95"/>
      <c r="L5" s="95"/>
      <c r="M5" s="96"/>
      <c r="N5" s="125" t="s">
        <v>24</v>
      </c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7"/>
      <c r="AD5" s="94" t="s">
        <v>37</v>
      </c>
      <c r="AE5" s="95"/>
      <c r="AF5" s="95"/>
      <c r="AG5" s="96"/>
      <c r="AH5" s="94" t="s">
        <v>38</v>
      </c>
      <c r="AI5" s="95"/>
      <c r="AJ5" s="95"/>
      <c r="AK5" s="96"/>
      <c r="AL5" s="94" t="s">
        <v>39</v>
      </c>
      <c r="AM5" s="95"/>
      <c r="AN5" s="95"/>
      <c r="AO5" s="96"/>
      <c r="AP5" s="117" t="s">
        <v>33</v>
      </c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9"/>
      <c r="BR5" s="94" t="s">
        <v>42</v>
      </c>
      <c r="BS5" s="95"/>
      <c r="BT5" s="95"/>
      <c r="BU5" s="96"/>
      <c r="BV5" s="94" t="s">
        <v>43</v>
      </c>
      <c r="BW5" s="95"/>
      <c r="BX5" s="95"/>
      <c r="BY5" s="96"/>
      <c r="BZ5" s="129" t="s">
        <v>30</v>
      </c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93" t="s">
        <v>47</v>
      </c>
      <c r="CQ5" s="93"/>
      <c r="CR5" s="93"/>
      <c r="CS5" s="93"/>
      <c r="CT5" s="130" t="s">
        <v>9</v>
      </c>
      <c r="CU5" s="131"/>
      <c r="CV5" s="131"/>
      <c r="CW5" s="132"/>
      <c r="CX5" s="133" t="s">
        <v>18</v>
      </c>
      <c r="CY5" s="134"/>
      <c r="CZ5" s="134"/>
      <c r="DA5" s="135"/>
      <c r="DB5" s="133" t="s">
        <v>7</v>
      </c>
      <c r="DC5" s="134"/>
      <c r="DD5" s="134"/>
      <c r="DE5" s="135"/>
      <c r="DF5" s="133" t="s">
        <v>8</v>
      </c>
      <c r="DG5" s="134"/>
      <c r="DH5" s="134"/>
      <c r="DI5" s="134"/>
      <c r="DJ5" s="134"/>
      <c r="DK5" s="135"/>
      <c r="DL5" s="128" t="s">
        <v>32</v>
      </c>
      <c r="DM5" s="128"/>
    </row>
    <row r="6" spans="2:117" ht="105.75" customHeight="1" x14ac:dyDescent="0.2">
      <c r="B6" s="101"/>
      <c r="C6" s="124"/>
      <c r="D6" s="108"/>
      <c r="E6" s="109"/>
      <c r="F6" s="109"/>
      <c r="G6" s="109"/>
      <c r="H6" s="109"/>
      <c r="I6" s="110"/>
      <c r="J6" s="97"/>
      <c r="K6" s="98"/>
      <c r="L6" s="98"/>
      <c r="M6" s="99"/>
      <c r="N6" s="114" t="s">
        <v>23</v>
      </c>
      <c r="O6" s="115"/>
      <c r="P6" s="115"/>
      <c r="Q6" s="116"/>
      <c r="R6" s="93" t="s">
        <v>22</v>
      </c>
      <c r="S6" s="93"/>
      <c r="T6" s="93"/>
      <c r="U6" s="93"/>
      <c r="V6" s="93" t="s">
        <v>36</v>
      </c>
      <c r="W6" s="93"/>
      <c r="X6" s="93"/>
      <c r="Y6" s="93"/>
      <c r="Z6" s="93" t="s">
        <v>21</v>
      </c>
      <c r="AA6" s="93"/>
      <c r="AB6" s="93"/>
      <c r="AC6" s="93"/>
      <c r="AD6" s="97"/>
      <c r="AE6" s="98"/>
      <c r="AF6" s="98"/>
      <c r="AG6" s="99"/>
      <c r="AH6" s="97"/>
      <c r="AI6" s="98"/>
      <c r="AJ6" s="98"/>
      <c r="AK6" s="99"/>
      <c r="AL6" s="97"/>
      <c r="AM6" s="98"/>
      <c r="AN6" s="98"/>
      <c r="AO6" s="99"/>
      <c r="AP6" s="84" t="s">
        <v>25</v>
      </c>
      <c r="AQ6" s="85"/>
      <c r="AR6" s="85"/>
      <c r="AS6" s="86"/>
      <c r="AT6" s="84" t="s">
        <v>26</v>
      </c>
      <c r="AU6" s="85"/>
      <c r="AV6" s="85"/>
      <c r="AW6" s="86"/>
      <c r="AX6" s="90" t="s">
        <v>27</v>
      </c>
      <c r="AY6" s="91"/>
      <c r="AZ6" s="91"/>
      <c r="BA6" s="92"/>
      <c r="BB6" s="90" t="s">
        <v>28</v>
      </c>
      <c r="BC6" s="91"/>
      <c r="BD6" s="91"/>
      <c r="BE6" s="92"/>
      <c r="BF6" s="120" t="s">
        <v>29</v>
      </c>
      <c r="BG6" s="120"/>
      <c r="BH6" s="120"/>
      <c r="BI6" s="120"/>
      <c r="BJ6" s="120" t="s">
        <v>40</v>
      </c>
      <c r="BK6" s="120"/>
      <c r="BL6" s="120"/>
      <c r="BM6" s="120"/>
      <c r="BN6" s="120" t="s">
        <v>41</v>
      </c>
      <c r="BO6" s="120"/>
      <c r="BP6" s="120"/>
      <c r="BQ6" s="120"/>
      <c r="BR6" s="97"/>
      <c r="BS6" s="98"/>
      <c r="BT6" s="98"/>
      <c r="BU6" s="99"/>
      <c r="BV6" s="97"/>
      <c r="BW6" s="98"/>
      <c r="BX6" s="98"/>
      <c r="BY6" s="99"/>
      <c r="BZ6" s="87" t="s">
        <v>44</v>
      </c>
      <c r="CA6" s="88"/>
      <c r="CB6" s="88"/>
      <c r="CC6" s="89"/>
      <c r="CD6" s="141" t="s">
        <v>45</v>
      </c>
      <c r="CE6" s="115"/>
      <c r="CF6" s="115"/>
      <c r="CG6" s="116"/>
      <c r="CH6" s="114" t="s">
        <v>46</v>
      </c>
      <c r="CI6" s="115"/>
      <c r="CJ6" s="115"/>
      <c r="CK6" s="116"/>
      <c r="CL6" s="114" t="s">
        <v>48</v>
      </c>
      <c r="CM6" s="115"/>
      <c r="CN6" s="115"/>
      <c r="CO6" s="116"/>
      <c r="CP6" s="93"/>
      <c r="CQ6" s="93"/>
      <c r="CR6" s="93"/>
      <c r="CS6" s="93"/>
      <c r="CT6" s="114"/>
      <c r="CU6" s="115"/>
      <c r="CV6" s="115"/>
      <c r="CW6" s="116"/>
      <c r="CX6" s="136"/>
      <c r="CY6" s="137"/>
      <c r="CZ6" s="137"/>
      <c r="DA6" s="138"/>
      <c r="DB6" s="136"/>
      <c r="DC6" s="137"/>
      <c r="DD6" s="137"/>
      <c r="DE6" s="138"/>
      <c r="DF6" s="136"/>
      <c r="DG6" s="137"/>
      <c r="DH6" s="137"/>
      <c r="DI6" s="137"/>
      <c r="DJ6" s="137"/>
      <c r="DK6" s="138"/>
      <c r="DL6" s="128"/>
      <c r="DM6" s="128"/>
    </row>
    <row r="7" spans="2:117" ht="25.5" customHeight="1" x14ac:dyDescent="0.2">
      <c r="B7" s="101"/>
      <c r="C7" s="124"/>
      <c r="D7" s="83" t="s">
        <v>15</v>
      </c>
      <c r="E7" s="83"/>
      <c r="F7" s="83" t="s">
        <v>14</v>
      </c>
      <c r="G7" s="83"/>
      <c r="H7" s="83" t="s">
        <v>5</v>
      </c>
      <c r="I7" s="83"/>
      <c r="J7" s="83" t="s">
        <v>12</v>
      </c>
      <c r="K7" s="83"/>
      <c r="L7" s="83" t="s">
        <v>13</v>
      </c>
      <c r="M7" s="83"/>
      <c r="N7" s="83" t="s">
        <v>12</v>
      </c>
      <c r="O7" s="83"/>
      <c r="P7" s="83" t="s">
        <v>13</v>
      </c>
      <c r="Q7" s="83"/>
      <c r="R7" s="83" t="s">
        <v>12</v>
      </c>
      <c r="S7" s="83"/>
      <c r="T7" s="83" t="s">
        <v>13</v>
      </c>
      <c r="U7" s="83"/>
      <c r="V7" s="83" t="s">
        <v>12</v>
      </c>
      <c r="W7" s="83"/>
      <c r="X7" s="83" t="s">
        <v>13</v>
      </c>
      <c r="Y7" s="83"/>
      <c r="Z7" s="83" t="s">
        <v>12</v>
      </c>
      <c r="AA7" s="83"/>
      <c r="AB7" s="83" t="s">
        <v>13</v>
      </c>
      <c r="AC7" s="83"/>
      <c r="AD7" s="83" t="s">
        <v>12</v>
      </c>
      <c r="AE7" s="83"/>
      <c r="AF7" s="83" t="s">
        <v>13</v>
      </c>
      <c r="AG7" s="83"/>
      <c r="AH7" s="83" t="s">
        <v>12</v>
      </c>
      <c r="AI7" s="83"/>
      <c r="AJ7" s="83" t="s">
        <v>13</v>
      </c>
      <c r="AK7" s="83"/>
      <c r="AL7" s="83" t="s">
        <v>12</v>
      </c>
      <c r="AM7" s="83"/>
      <c r="AN7" s="83" t="s">
        <v>13</v>
      </c>
      <c r="AO7" s="83"/>
      <c r="AP7" s="83" t="s">
        <v>12</v>
      </c>
      <c r="AQ7" s="83"/>
      <c r="AR7" s="83" t="s">
        <v>13</v>
      </c>
      <c r="AS7" s="83"/>
      <c r="AT7" s="83" t="s">
        <v>12</v>
      </c>
      <c r="AU7" s="83"/>
      <c r="AV7" s="83" t="s">
        <v>13</v>
      </c>
      <c r="AW7" s="83"/>
      <c r="AX7" s="83" t="s">
        <v>12</v>
      </c>
      <c r="AY7" s="83"/>
      <c r="AZ7" s="83" t="s">
        <v>13</v>
      </c>
      <c r="BA7" s="83"/>
      <c r="BB7" s="83" t="s">
        <v>12</v>
      </c>
      <c r="BC7" s="83"/>
      <c r="BD7" s="83" t="s">
        <v>13</v>
      </c>
      <c r="BE7" s="83"/>
      <c r="BF7" s="83" t="s">
        <v>12</v>
      </c>
      <c r="BG7" s="83"/>
      <c r="BH7" s="83" t="s">
        <v>13</v>
      </c>
      <c r="BI7" s="83"/>
      <c r="BJ7" s="83" t="s">
        <v>12</v>
      </c>
      <c r="BK7" s="83"/>
      <c r="BL7" s="83" t="s">
        <v>13</v>
      </c>
      <c r="BM7" s="83"/>
      <c r="BN7" s="83" t="s">
        <v>12</v>
      </c>
      <c r="BO7" s="83"/>
      <c r="BP7" s="83" t="s">
        <v>13</v>
      </c>
      <c r="BQ7" s="83"/>
      <c r="BR7" s="83" t="s">
        <v>12</v>
      </c>
      <c r="BS7" s="83"/>
      <c r="BT7" s="83" t="s">
        <v>13</v>
      </c>
      <c r="BU7" s="83"/>
      <c r="BV7" s="83" t="s">
        <v>12</v>
      </c>
      <c r="BW7" s="83"/>
      <c r="BX7" s="83" t="s">
        <v>13</v>
      </c>
      <c r="BY7" s="83"/>
      <c r="BZ7" s="83" t="s">
        <v>12</v>
      </c>
      <c r="CA7" s="83"/>
      <c r="CB7" s="83" t="s">
        <v>13</v>
      </c>
      <c r="CC7" s="83"/>
      <c r="CD7" s="83" t="s">
        <v>12</v>
      </c>
      <c r="CE7" s="83"/>
      <c r="CF7" s="83" t="s">
        <v>13</v>
      </c>
      <c r="CG7" s="83"/>
      <c r="CH7" s="83" t="s">
        <v>12</v>
      </c>
      <c r="CI7" s="83"/>
      <c r="CJ7" s="83" t="s">
        <v>13</v>
      </c>
      <c r="CK7" s="83"/>
      <c r="CL7" s="83" t="s">
        <v>12</v>
      </c>
      <c r="CM7" s="83"/>
      <c r="CN7" s="83" t="s">
        <v>13</v>
      </c>
      <c r="CO7" s="83"/>
      <c r="CP7" s="83" t="s">
        <v>12</v>
      </c>
      <c r="CQ7" s="83"/>
      <c r="CR7" s="83" t="s">
        <v>13</v>
      </c>
      <c r="CS7" s="83"/>
      <c r="CT7" s="83" t="s">
        <v>12</v>
      </c>
      <c r="CU7" s="83"/>
      <c r="CV7" s="83" t="s">
        <v>13</v>
      </c>
      <c r="CW7" s="83"/>
      <c r="CX7" s="83" t="s">
        <v>12</v>
      </c>
      <c r="CY7" s="83"/>
      <c r="CZ7" s="83" t="s">
        <v>13</v>
      </c>
      <c r="DA7" s="83"/>
      <c r="DB7" s="83" t="s">
        <v>12</v>
      </c>
      <c r="DC7" s="83"/>
      <c r="DD7" s="83" t="s">
        <v>13</v>
      </c>
      <c r="DE7" s="83"/>
      <c r="DF7" s="139" t="s">
        <v>31</v>
      </c>
      <c r="DG7" s="140"/>
      <c r="DH7" s="83" t="s">
        <v>12</v>
      </c>
      <c r="DI7" s="83"/>
      <c r="DJ7" s="83" t="s">
        <v>13</v>
      </c>
      <c r="DK7" s="83"/>
      <c r="DL7" s="83" t="s">
        <v>13</v>
      </c>
      <c r="DM7" s="83"/>
    </row>
    <row r="8" spans="2:117" ht="48" customHeight="1" x14ac:dyDescent="0.2">
      <c r="B8" s="101"/>
      <c r="C8" s="124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100" t="s">
        <v>1</v>
      </c>
      <c r="C21" s="100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Z7:AA7"/>
    <mergeCell ref="X7:Y7"/>
    <mergeCell ref="AL5:AO6"/>
    <mergeCell ref="AN7:AO7"/>
    <mergeCell ref="AB7:AC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topLeftCell="A10" workbookViewId="0">
      <selection activeCell="C19" sqref="C19:G19"/>
    </sheetView>
  </sheetViews>
  <sheetFormatPr defaultRowHeight="17.25" x14ac:dyDescent="0.3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x14ac:dyDescent="0.3">
      <c r="A1" s="142" t="s">
        <v>132</v>
      </c>
      <c r="B1" s="142"/>
      <c r="C1" s="142"/>
      <c r="D1" s="142"/>
      <c r="E1" s="142"/>
      <c r="F1" s="142"/>
      <c r="G1" s="142"/>
      <c r="H1" s="142"/>
    </row>
    <row r="2" spans="1:66" ht="13.5" customHeight="1" x14ac:dyDescent="0.3">
      <c r="A2" s="150" t="s">
        <v>142</v>
      </c>
      <c r="B2" s="150"/>
      <c r="C2" s="150"/>
      <c r="D2" s="150"/>
      <c r="E2" s="150"/>
      <c r="F2" s="150"/>
      <c r="G2" s="150"/>
      <c r="H2" s="150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 x14ac:dyDescent="0.3">
      <c r="A3" s="151"/>
      <c r="B3" s="151"/>
      <c r="C3" s="151"/>
      <c r="D3" s="151"/>
      <c r="E3" s="151"/>
      <c r="F3" s="151"/>
      <c r="G3" s="151"/>
      <c r="H3" s="151"/>
      <c r="I3" s="190" t="s">
        <v>128</v>
      </c>
      <c r="J3" s="190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 x14ac:dyDescent="0.25">
      <c r="A4" s="156" t="s">
        <v>60</v>
      </c>
      <c r="B4" s="157" t="s">
        <v>59</v>
      </c>
      <c r="C4" s="158" t="s">
        <v>67</v>
      </c>
      <c r="D4" s="159"/>
      <c r="E4" s="159"/>
      <c r="F4" s="159"/>
      <c r="G4" s="159"/>
      <c r="H4" s="160"/>
      <c r="I4" s="165" t="s">
        <v>66</v>
      </c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7"/>
      <c r="BC4" s="199"/>
      <c r="BD4" s="199"/>
      <c r="BE4" s="199"/>
      <c r="BF4" s="199"/>
      <c r="BG4" s="199"/>
      <c r="BH4" s="199"/>
      <c r="BI4" s="199"/>
      <c r="BJ4" s="199"/>
      <c r="BK4" s="199"/>
      <c r="BL4" s="199"/>
      <c r="BM4" s="199"/>
      <c r="BN4" s="199"/>
    </row>
    <row r="5" spans="1:66" s="47" customFormat="1" ht="25.5" customHeight="1" x14ac:dyDescent="0.25">
      <c r="A5" s="156"/>
      <c r="B5" s="157"/>
      <c r="C5" s="161"/>
      <c r="D5" s="162"/>
      <c r="E5" s="162"/>
      <c r="F5" s="162"/>
      <c r="G5" s="162"/>
      <c r="H5" s="163"/>
      <c r="I5" s="180" t="s">
        <v>70</v>
      </c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1"/>
      <c r="AZ5" s="181"/>
      <c r="BA5" s="181"/>
      <c r="BB5" s="182"/>
      <c r="BC5" s="183" t="s">
        <v>71</v>
      </c>
      <c r="BD5" s="184"/>
      <c r="BE5" s="184"/>
      <c r="BF5" s="184"/>
      <c r="BG5" s="184"/>
      <c r="BH5" s="184"/>
      <c r="BI5" s="146" t="s">
        <v>72</v>
      </c>
      <c r="BJ5" s="146"/>
      <c r="BK5" s="146"/>
      <c r="BL5" s="146"/>
      <c r="BM5" s="146"/>
      <c r="BN5" s="146"/>
    </row>
    <row r="6" spans="1:66" s="47" customFormat="1" ht="0.75" hidden="1" customHeight="1" x14ac:dyDescent="0.25">
      <c r="A6" s="156"/>
      <c r="B6" s="157"/>
      <c r="C6" s="161"/>
      <c r="D6" s="162"/>
      <c r="E6" s="162"/>
      <c r="F6" s="162"/>
      <c r="G6" s="162"/>
      <c r="H6" s="163"/>
      <c r="I6" s="147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9"/>
      <c r="BC6" s="147"/>
      <c r="BD6" s="148"/>
      <c r="BE6" s="148"/>
      <c r="BF6" s="148"/>
      <c r="BG6" s="146" t="s">
        <v>83</v>
      </c>
      <c r="BH6" s="146"/>
      <c r="BI6" s="146" t="s">
        <v>87</v>
      </c>
      <c r="BJ6" s="146"/>
      <c r="BK6" s="146" t="s">
        <v>84</v>
      </c>
      <c r="BL6" s="146"/>
      <c r="BM6" s="146"/>
      <c r="BN6" s="146"/>
    </row>
    <row r="7" spans="1:66" s="47" customFormat="1" ht="43.5" customHeight="1" x14ac:dyDescent="0.25">
      <c r="A7" s="156"/>
      <c r="B7" s="157"/>
      <c r="C7" s="161"/>
      <c r="D7" s="162"/>
      <c r="E7" s="162"/>
      <c r="F7" s="162"/>
      <c r="G7" s="162"/>
      <c r="H7" s="163"/>
      <c r="I7" s="146" t="s">
        <v>58</v>
      </c>
      <c r="J7" s="146"/>
      <c r="K7" s="146"/>
      <c r="L7" s="146"/>
      <c r="M7" s="168" t="s">
        <v>73</v>
      </c>
      <c r="N7" s="169"/>
      <c r="O7" s="200" t="s">
        <v>49</v>
      </c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2"/>
      <c r="AE7" s="174" t="s">
        <v>68</v>
      </c>
      <c r="AF7" s="175"/>
      <c r="AG7" s="174" t="s">
        <v>89</v>
      </c>
      <c r="AH7" s="175"/>
      <c r="AI7" s="144" t="s">
        <v>55</v>
      </c>
      <c r="AJ7" s="145"/>
      <c r="AK7" s="198" t="s">
        <v>77</v>
      </c>
      <c r="AL7" s="157"/>
      <c r="AM7" s="144" t="s">
        <v>55</v>
      </c>
      <c r="AN7" s="145"/>
      <c r="AO7" s="189" t="s">
        <v>78</v>
      </c>
      <c r="AP7" s="189"/>
      <c r="AQ7" s="191" t="s">
        <v>80</v>
      </c>
      <c r="AR7" s="192"/>
      <c r="AS7" s="192"/>
      <c r="AT7" s="192"/>
      <c r="AU7" s="192"/>
      <c r="AV7" s="193"/>
      <c r="AW7" s="144" t="s">
        <v>79</v>
      </c>
      <c r="AX7" s="164"/>
      <c r="AY7" s="164"/>
      <c r="AZ7" s="164"/>
      <c r="BA7" s="164"/>
      <c r="BB7" s="145"/>
      <c r="BC7" s="194" t="s">
        <v>81</v>
      </c>
      <c r="BD7" s="195"/>
      <c r="BE7" s="194" t="s">
        <v>82</v>
      </c>
      <c r="BF7" s="195"/>
      <c r="BG7" s="146"/>
      <c r="BH7" s="146"/>
      <c r="BI7" s="146"/>
      <c r="BJ7" s="146"/>
      <c r="BK7" s="146"/>
      <c r="BL7" s="146"/>
      <c r="BM7" s="146"/>
      <c r="BN7" s="146"/>
    </row>
    <row r="8" spans="1:66" s="47" customFormat="1" ht="112.5" customHeight="1" x14ac:dyDescent="0.25">
      <c r="A8" s="156"/>
      <c r="B8" s="157"/>
      <c r="C8" s="152" t="s">
        <v>65</v>
      </c>
      <c r="D8" s="152"/>
      <c r="E8" s="153" t="s">
        <v>63</v>
      </c>
      <c r="F8" s="153"/>
      <c r="G8" s="143" t="s">
        <v>64</v>
      </c>
      <c r="H8" s="143"/>
      <c r="I8" s="157" t="s">
        <v>69</v>
      </c>
      <c r="J8" s="157"/>
      <c r="K8" s="157" t="s">
        <v>74</v>
      </c>
      <c r="L8" s="157"/>
      <c r="M8" s="170"/>
      <c r="N8" s="171"/>
      <c r="O8" s="144" t="s">
        <v>50</v>
      </c>
      <c r="P8" s="145"/>
      <c r="Q8" s="178" t="s">
        <v>88</v>
      </c>
      <c r="R8" s="179"/>
      <c r="S8" s="144" t="s">
        <v>51</v>
      </c>
      <c r="T8" s="145"/>
      <c r="U8" s="144" t="s">
        <v>52</v>
      </c>
      <c r="V8" s="145"/>
      <c r="W8" s="144" t="s">
        <v>53</v>
      </c>
      <c r="X8" s="145"/>
      <c r="Y8" s="172" t="s">
        <v>54</v>
      </c>
      <c r="Z8" s="173"/>
      <c r="AA8" s="144" t="s">
        <v>56</v>
      </c>
      <c r="AB8" s="145"/>
      <c r="AC8" s="144" t="s">
        <v>57</v>
      </c>
      <c r="AD8" s="145"/>
      <c r="AE8" s="176"/>
      <c r="AF8" s="177"/>
      <c r="AG8" s="176"/>
      <c r="AH8" s="177"/>
      <c r="AI8" s="178" t="s">
        <v>75</v>
      </c>
      <c r="AJ8" s="179"/>
      <c r="AK8" s="157"/>
      <c r="AL8" s="157"/>
      <c r="AM8" s="178" t="s">
        <v>76</v>
      </c>
      <c r="AN8" s="179"/>
      <c r="AO8" s="189"/>
      <c r="AP8" s="189"/>
      <c r="AQ8" s="152" t="s">
        <v>65</v>
      </c>
      <c r="AR8" s="152"/>
      <c r="AS8" s="152" t="s">
        <v>63</v>
      </c>
      <c r="AT8" s="152"/>
      <c r="AU8" s="152" t="s">
        <v>64</v>
      </c>
      <c r="AV8" s="152"/>
      <c r="AW8" s="152" t="s">
        <v>90</v>
      </c>
      <c r="AX8" s="152"/>
      <c r="AY8" s="185" t="s">
        <v>91</v>
      </c>
      <c r="AZ8" s="186"/>
      <c r="BA8" s="187" t="s">
        <v>92</v>
      </c>
      <c r="BB8" s="188"/>
      <c r="BC8" s="196"/>
      <c r="BD8" s="197"/>
      <c r="BE8" s="196"/>
      <c r="BF8" s="197"/>
      <c r="BG8" s="146"/>
      <c r="BH8" s="146"/>
      <c r="BI8" s="146"/>
      <c r="BJ8" s="146"/>
      <c r="BK8" s="146" t="s">
        <v>85</v>
      </c>
      <c r="BL8" s="146"/>
      <c r="BM8" s="146" t="s">
        <v>86</v>
      </c>
      <c r="BN8" s="146"/>
    </row>
    <row r="9" spans="1:66" s="47" customFormat="1" ht="30" customHeight="1" x14ac:dyDescent="0.25">
      <c r="A9" s="156"/>
      <c r="B9" s="157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 x14ac:dyDescent="0.25">
      <c r="A10" s="46" t="s">
        <v>129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 x14ac:dyDescent="0.25">
      <c r="A11" s="79">
        <v>1</v>
      </c>
      <c r="B11" s="80" t="s">
        <v>133</v>
      </c>
      <c r="C11" s="51">
        <f t="shared" ref="C11:D18" si="0">E11+G11-BA11</f>
        <v>9569714.7999999989</v>
      </c>
      <c r="D11" s="51">
        <f t="shared" si="0"/>
        <v>3208844.3693999997</v>
      </c>
      <c r="E11" s="51">
        <f t="shared" ref="E11:F18" si="1">I11+K11+M11+AE11+AG11+AK11+AO11+AS11</f>
        <v>3216612.5</v>
      </c>
      <c r="F11" s="51">
        <f t="shared" si="1"/>
        <v>2115329.2429999998</v>
      </c>
      <c r="G11" s="51">
        <f t="shared" ref="G11:H18" si="2">AY11+BC11+BE11+BG11+BI11+BK11+BM11</f>
        <v>6940544.2000000002</v>
      </c>
      <c r="H11" s="51">
        <f t="shared" si="2"/>
        <v>1530957.0264000001</v>
      </c>
      <c r="I11" s="51">
        <v>436567</v>
      </c>
      <c r="J11" s="51">
        <v>265694.39399999997</v>
      </c>
      <c r="K11" s="51">
        <v>0</v>
      </c>
      <c r="L11" s="51">
        <v>0</v>
      </c>
      <c r="M11" s="51">
        <v>271819.90000000002</v>
      </c>
      <c r="N11" s="51">
        <v>160935.033</v>
      </c>
      <c r="O11" s="51">
        <v>42000</v>
      </c>
      <c r="P11" s="51">
        <v>30623.893</v>
      </c>
      <c r="Q11" s="51">
        <v>1140</v>
      </c>
      <c r="R11" s="51">
        <v>532.85199999999998</v>
      </c>
      <c r="S11" s="51">
        <v>4460</v>
      </c>
      <c r="T11" s="51">
        <v>2546.127</v>
      </c>
      <c r="U11" s="51">
        <v>4000</v>
      </c>
      <c r="V11" s="51">
        <v>612.4</v>
      </c>
      <c r="W11" s="51">
        <v>60530</v>
      </c>
      <c r="X11" s="51">
        <v>33332.938000000002</v>
      </c>
      <c r="Y11" s="51">
        <v>43300</v>
      </c>
      <c r="Z11" s="51">
        <v>25287.238000000001</v>
      </c>
      <c r="AA11" s="51">
        <v>112414.9</v>
      </c>
      <c r="AB11" s="51">
        <v>69441.464000000007</v>
      </c>
      <c r="AC11" s="51">
        <v>38750</v>
      </c>
      <c r="AD11" s="51">
        <v>19158.109</v>
      </c>
      <c r="AE11" s="51">
        <v>0</v>
      </c>
      <c r="AF11" s="51">
        <v>0</v>
      </c>
      <c r="AG11" s="51">
        <v>1821155.5</v>
      </c>
      <c r="AH11" s="51">
        <v>1193681.1040000001</v>
      </c>
      <c r="AI11" s="51">
        <v>1821155.5</v>
      </c>
      <c r="AJ11" s="51">
        <v>1193681.1040000001</v>
      </c>
      <c r="AK11" s="51">
        <v>49408</v>
      </c>
      <c r="AL11" s="51">
        <v>24472.691999999999</v>
      </c>
      <c r="AM11" s="51">
        <v>11433</v>
      </c>
      <c r="AN11" s="51">
        <v>5129</v>
      </c>
      <c r="AO11" s="51">
        <v>46220.2</v>
      </c>
      <c r="AP11" s="51">
        <v>31173</v>
      </c>
      <c r="AQ11" s="51">
        <v>4000</v>
      </c>
      <c r="AR11" s="51">
        <v>1931.12</v>
      </c>
      <c r="AS11" s="51">
        <v>591441.9</v>
      </c>
      <c r="AT11" s="51">
        <v>439373.02</v>
      </c>
      <c r="AU11" s="51">
        <v>0</v>
      </c>
      <c r="AV11" s="51">
        <v>0</v>
      </c>
      <c r="AW11" s="51">
        <v>587441.9</v>
      </c>
      <c r="AX11" s="51">
        <v>437441.9</v>
      </c>
      <c r="AY11" s="51">
        <v>0</v>
      </c>
      <c r="AZ11" s="51">
        <v>0</v>
      </c>
      <c r="BA11" s="51">
        <v>587441.9</v>
      </c>
      <c r="BB11" s="51">
        <v>437441.9</v>
      </c>
      <c r="BC11" s="51">
        <v>6867519</v>
      </c>
      <c r="BD11" s="51">
        <v>1540963.6514000001</v>
      </c>
      <c r="BE11" s="51">
        <v>125025.2</v>
      </c>
      <c r="BF11" s="51">
        <v>37952.870000000003</v>
      </c>
      <c r="BG11" s="51">
        <v>0</v>
      </c>
      <c r="BH11" s="51">
        <v>0</v>
      </c>
      <c r="BI11" s="51">
        <v>-18000</v>
      </c>
      <c r="BJ11" s="51">
        <v>-17160</v>
      </c>
      <c r="BK11" s="51">
        <v>-34000</v>
      </c>
      <c r="BL11" s="51">
        <v>-30799.494999999999</v>
      </c>
      <c r="BM11" s="51">
        <v>0</v>
      </c>
      <c r="BN11" s="51">
        <v>0</v>
      </c>
    </row>
    <row r="12" spans="1:66" s="44" customFormat="1" ht="18" customHeight="1" x14ac:dyDescent="0.25">
      <c r="A12" s="79">
        <v>2</v>
      </c>
      <c r="B12" s="80" t="s">
        <v>134</v>
      </c>
      <c r="C12" s="51">
        <f t="shared" si="0"/>
        <v>2940294.7132000001</v>
      </c>
      <c r="D12" s="51">
        <f t="shared" si="0"/>
        <v>1166744.5299</v>
      </c>
      <c r="E12" s="51">
        <f t="shared" si="1"/>
        <v>695743.2</v>
      </c>
      <c r="F12" s="51">
        <f t="shared" si="1"/>
        <v>419425.6948</v>
      </c>
      <c r="G12" s="51">
        <f t="shared" si="2"/>
        <v>2286551.5131999999</v>
      </c>
      <c r="H12" s="51">
        <f t="shared" si="2"/>
        <v>747318.83510000003</v>
      </c>
      <c r="I12" s="51">
        <v>165227.20000000001</v>
      </c>
      <c r="J12" s="51">
        <v>116015.338</v>
      </c>
      <c r="K12" s="51">
        <v>0</v>
      </c>
      <c r="L12" s="51">
        <v>0</v>
      </c>
      <c r="M12" s="51">
        <v>226728</v>
      </c>
      <c r="N12" s="51">
        <v>145390.63680000001</v>
      </c>
      <c r="O12" s="51">
        <v>14385</v>
      </c>
      <c r="P12" s="51">
        <v>9627.3305</v>
      </c>
      <c r="Q12" s="51">
        <v>99756</v>
      </c>
      <c r="R12" s="51">
        <v>68500.548500000004</v>
      </c>
      <c r="S12" s="51">
        <v>3654</v>
      </c>
      <c r="T12" s="51">
        <v>1468.2528</v>
      </c>
      <c r="U12" s="51">
        <v>2000</v>
      </c>
      <c r="V12" s="51">
        <v>1059</v>
      </c>
      <c r="W12" s="51">
        <v>62072</v>
      </c>
      <c r="X12" s="51">
        <v>39573.281999999999</v>
      </c>
      <c r="Y12" s="51">
        <v>57672</v>
      </c>
      <c r="Z12" s="51">
        <v>37285.212</v>
      </c>
      <c r="AA12" s="51">
        <v>3600</v>
      </c>
      <c r="AB12" s="51">
        <v>356.8</v>
      </c>
      <c r="AC12" s="51">
        <v>34557</v>
      </c>
      <c r="AD12" s="51">
        <v>21422.937999999998</v>
      </c>
      <c r="AE12" s="51">
        <v>0</v>
      </c>
      <c r="AF12" s="51">
        <v>0</v>
      </c>
      <c r="AG12" s="51">
        <v>198000</v>
      </c>
      <c r="AH12" s="51">
        <v>133598.15</v>
      </c>
      <c r="AI12" s="51">
        <v>198000</v>
      </c>
      <c r="AJ12" s="51">
        <v>133598.15</v>
      </c>
      <c r="AK12" s="51">
        <v>0</v>
      </c>
      <c r="AL12" s="51">
        <v>0</v>
      </c>
      <c r="AM12" s="51">
        <v>0</v>
      </c>
      <c r="AN12" s="51">
        <v>0</v>
      </c>
      <c r="AO12" s="51">
        <v>10500</v>
      </c>
      <c r="AP12" s="51">
        <v>8015.8</v>
      </c>
      <c r="AQ12" s="51">
        <v>53288</v>
      </c>
      <c r="AR12" s="51">
        <v>16405.77</v>
      </c>
      <c r="AS12" s="51">
        <v>95288</v>
      </c>
      <c r="AT12" s="51">
        <v>16405.77</v>
      </c>
      <c r="AU12" s="51">
        <v>0</v>
      </c>
      <c r="AV12" s="51">
        <v>0</v>
      </c>
      <c r="AW12" s="51">
        <v>94784</v>
      </c>
      <c r="AX12" s="51">
        <v>16110.97</v>
      </c>
      <c r="AY12" s="51">
        <v>0</v>
      </c>
      <c r="AZ12" s="51">
        <v>0</v>
      </c>
      <c r="BA12" s="51">
        <v>42000</v>
      </c>
      <c r="BB12" s="51">
        <v>0</v>
      </c>
      <c r="BC12" s="51">
        <v>2137085.5131999999</v>
      </c>
      <c r="BD12" s="51">
        <v>718557.62430000002</v>
      </c>
      <c r="BE12" s="51">
        <v>152466</v>
      </c>
      <c r="BF12" s="51">
        <v>32569.961800000001</v>
      </c>
      <c r="BG12" s="51">
        <v>0</v>
      </c>
      <c r="BH12" s="51">
        <v>0</v>
      </c>
      <c r="BI12" s="51">
        <v>-1500</v>
      </c>
      <c r="BJ12" s="51">
        <v>0</v>
      </c>
      <c r="BK12" s="51">
        <v>-1500</v>
      </c>
      <c r="BL12" s="51">
        <v>-3808.7510000000002</v>
      </c>
      <c r="BM12" s="51">
        <v>0</v>
      </c>
      <c r="BN12" s="51">
        <v>0</v>
      </c>
    </row>
    <row r="13" spans="1:66" s="44" customFormat="1" ht="18" customHeight="1" x14ac:dyDescent="0.25">
      <c r="A13" s="79">
        <v>3</v>
      </c>
      <c r="B13" s="80" t="s">
        <v>135</v>
      </c>
      <c r="C13" s="51">
        <f t="shared" si="0"/>
        <v>2255583.7767000003</v>
      </c>
      <c r="D13" s="51">
        <f t="shared" si="0"/>
        <v>1032719.3365</v>
      </c>
      <c r="E13" s="51">
        <f t="shared" si="1"/>
        <v>1194951</v>
      </c>
      <c r="F13" s="51">
        <f t="shared" si="1"/>
        <v>795763.36809999996</v>
      </c>
      <c r="G13" s="51">
        <f t="shared" si="2"/>
        <v>1060632.7767</v>
      </c>
      <c r="H13" s="51">
        <f t="shared" si="2"/>
        <v>236955.96839999995</v>
      </c>
      <c r="I13" s="51">
        <v>183626</v>
      </c>
      <c r="J13" s="51">
        <v>126394.598</v>
      </c>
      <c r="K13" s="51">
        <v>0</v>
      </c>
      <c r="L13" s="51">
        <v>0</v>
      </c>
      <c r="M13" s="51">
        <v>122164</v>
      </c>
      <c r="N13" s="51">
        <v>65914.704100000003</v>
      </c>
      <c r="O13" s="51">
        <v>33198.699999999997</v>
      </c>
      <c r="P13" s="51">
        <v>25710.931100000002</v>
      </c>
      <c r="Q13" s="51">
        <v>1732.1</v>
      </c>
      <c r="R13" s="51">
        <v>785.29070000000002</v>
      </c>
      <c r="S13" s="51">
        <v>3050.1</v>
      </c>
      <c r="T13" s="51">
        <v>1772.5209</v>
      </c>
      <c r="U13" s="51">
        <v>6700</v>
      </c>
      <c r="V13" s="51">
        <v>4156.8</v>
      </c>
      <c r="W13" s="51">
        <v>31530.5</v>
      </c>
      <c r="X13" s="51">
        <v>16326.2</v>
      </c>
      <c r="Y13" s="51">
        <v>23480.5</v>
      </c>
      <c r="Z13" s="51">
        <v>14084</v>
      </c>
      <c r="AA13" s="51">
        <v>3600</v>
      </c>
      <c r="AB13" s="51">
        <v>969</v>
      </c>
      <c r="AC13" s="51">
        <v>37152.6</v>
      </c>
      <c r="AD13" s="51">
        <v>13844.061400000001</v>
      </c>
      <c r="AE13" s="51">
        <v>0</v>
      </c>
      <c r="AF13" s="51">
        <v>0</v>
      </c>
      <c r="AG13" s="51">
        <v>788500</v>
      </c>
      <c r="AH13" s="51">
        <v>580417.81799999997</v>
      </c>
      <c r="AI13" s="51">
        <v>788500</v>
      </c>
      <c r="AJ13" s="51">
        <v>580417.81799999997</v>
      </c>
      <c r="AK13" s="51">
        <v>0</v>
      </c>
      <c r="AL13" s="51">
        <v>0</v>
      </c>
      <c r="AM13" s="51">
        <v>0</v>
      </c>
      <c r="AN13" s="51">
        <v>0</v>
      </c>
      <c r="AO13" s="51">
        <v>22870</v>
      </c>
      <c r="AP13" s="51">
        <v>16230</v>
      </c>
      <c r="AQ13" s="51">
        <v>77791</v>
      </c>
      <c r="AR13" s="51">
        <v>6806.2479999999996</v>
      </c>
      <c r="AS13" s="51">
        <v>77791</v>
      </c>
      <c r="AT13" s="51">
        <v>6806.2479999999996</v>
      </c>
      <c r="AU13" s="51">
        <v>0</v>
      </c>
      <c r="AV13" s="51">
        <v>0</v>
      </c>
      <c r="AW13" s="51">
        <v>75211</v>
      </c>
      <c r="AX13" s="51">
        <v>5339.7</v>
      </c>
      <c r="AY13" s="51">
        <v>0</v>
      </c>
      <c r="AZ13" s="51">
        <v>0</v>
      </c>
      <c r="BA13" s="51">
        <v>0</v>
      </c>
      <c r="BB13" s="51">
        <v>0</v>
      </c>
      <c r="BC13" s="51">
        <v>1016232.7767</v>
      </c>
      <c r="BD13" s="51">
        <v>246945.0784</v>
      </c>
      <c r="BE13" s="51">
        <v>44400</v>
      </c>
      <c r="BF13" s="51">
        <v>16305.67</v>
      </c>
      <c r="BG13" s="51">
        <v>0</v>
      </c>
      <c r="BH13" s="51">
        <v>0</v>
      </c>
      <c r="BI13" s="51">
        <v>0</v>
      </c>
      <c r="BJ13" s="51">
        <v>-325.89999999999998</v>
      </c>
      <c r="BK13" s="51">
        <v>0</v>
      </c>
      <c r="BL13" s="51">
        <v>-25968.880000000001</v>
      </c>
      <c r="BM13" s="51">
        <v>0</v>
      </c>
      <c r="BN13" s="51">
        <v>0</v>
      </c>
    </row>
    <row r="14" spans="1:66" s="44" customFormat="1" ht="19.5" customHeight="1" x14ac:dyDescent="0.25">
      <c r="A14" s="79">
        <v>4</v>
      </c>
      <c r="B14" s="81" t="s">
        <v>136</v>
      </c>
      <c r="C14" s="51">
        <f t="shared" si="0"/>
        <v>372034.25770000002</v>
      </c>
      <c r="D14" s="51">
        <f t="shared" si="0"/>
        <v>179728.18469999998</v>
      </c>
      <c r="E14" s="51">
        <f t="shared" si="1"/>
        <v>300984.22700000001</v>
      </c>
      <c r="F14" s="51">
        <f t="shared" si="1"/>
        <v>169248.67059999998</v>
      </c>
      <c r="G14" s="51">
        <f t="shared" si="2"/>
        <v>71050.030700000003</v>
      </c>
      <c r="H14" s="51">
        <f t="shared" si="2"/>
        <v>10479.5141</v>
      </c>
      <c r="I14" s="51">
        <v>91025</v>
      </c>
      <c r="J14" s="51">
        <v>58306.686000000002</v>
      </c>
      <c r="K14" s="51">
        <v>0</v>
      </c>
      <c r="L14" s="51">
        <v>0</v>
      </c>
      <c r="M14" s="51">
        <v>41540</v>
      </c>
      <c r="N14" s="51">
        <v>18110.903600000001</v>
      </c>
      <c r="O14" s="51">
        <v>6500</v>
      </c>
      <c r="P14" s="51">
        <v>5459.7318999999998</v>
      </c>
      <c r="Q14" s="51">
        <v>980</v>
      </c>
      <c r="R14" s="51">
        <v>716.7826</v>
      </c>
      <c r="S14" s="51">
        <v>1200</v>
      </c>
      <c r="T14" s="51">
        <v>678.24450000000002</v>
      </c>
      <c r="U14" s="51">
        <v>1000</v>
      </c>
      <c r="V14" s="51">
        <v>405</v>
      </c>
      <c r="W14" s="51">
        <v>9694</v>
      </c>
      <c r="X14" s="51">
        <v>4515.6030000000001</v>
      </c>
      <c r="Y14" s="51">
        <v>5600</v>
      </c>
      <c r="Z14" s="51">
        <v>2798.6030000000001</v>
      </c>
      <c r="AA14" s="51">
        <v>5680</v>
      </c>
      <c r="AB14" s="51">
        <v>759.5</v>
      </c>
      <c r="AC14" s="51">
        <v>14944</v>
      </c>
      <c r="AD14" s="51">
        <v>4464.0415999999996</v>
      </c>
      <c r="AE14" s="51">
        <v>0</v>
      </c>
      <c r="AF14" s="51">
        <v>0</v>
      </c>
      <c r="AG14" s="51">
        <v>110979.924</v>
      </c>
      <c r="AH14" s="51">
        <v>89980.311000000002</v>
      </c>
      <c r="AI14" s="51">
        <v>110979.924</v>
      </c>
      <c r="AJ14" s="51">
        <v>89980.311000000002</v>
      </c>
      <c r="AK14" s="51">
        <v>1352.5</v>
      </c>
      <c r="AL14" s="51">
        <v>0</v>
      </c>
      <c r="AM14" s="51">
        <v>0</v>
      </c>
      <c r="AN14" s="51">
        <v>0</v>
      </c>
      <c r="AO14" s="51">
        <v>9000</v>
      </c>
      <c r="AP14" s="51">
        <v>2190</v>
      </c>
      <c r="AQ14" s="51">
        <v>84920.633700000006</v>
      </c>
      <c r="AR14" s="51">
        <v>660.77</v>
      </c>
      <c r="AS14" s="51">
        <v>47086.803</v>
      </c>
      <c r="AT14" s="51">
        <v>660.77</v>
      </c>
      <c r="AU14" s="51">
        <v>37833.830699999999</v>
      </c>
      <c r="AV14" s="51">
        <v>0</v>
      </c>
      <c r="AW14" s="51">
        <v>43086.803</v>
      </c>
      <c r="AX14" s="51">
        <v>0</v>
      </c>
      <c r="AY14" s="51">
        <v>37833.830699999999</v>
      </c>
      <c r="AZ14" s="51">
        <v>0</v>
      </c>
      <c r="BA14" s="51">
        <v>0</v>
      </c>
      <c r="BB14" s="51">
        <v>0</v>
      </c>
      <c r="BC14" s="51">
        <v>27387.200000000001</v>
      </c>
      <c r="BD14" s="51">
        <v>22343.756000000001</v>
      </c>
      <c r="BE14" s="51">
        <v>5829</v>
      </c>
      <c r="BF14" s="51">
        <v>5534</v>
      </c>
      <c r="BG14" s="51">
        <v>0</v>
      </c>
      <c r="BH14" s="51">
        <v>0</v>
      </c>
      <c r="BI14" s="51">
        <v>0</v>
      </c>
      <c r="BJ14" s="51">
        <v>0</v>
      </c>
      <c r="BK14" s="51">
        <v>0</v>
      </c>
      <c r="BL14" s="51">
        <v>-17398.241900000001</v>
      </c>
      <c r="BM14" s="51">
        <v>0</v>
      </c>
      <c r="BN14" s="51">
        <v>0</v>
      </c>
    </row>
    <row r="15" spans="1:66" s="44" customFormat="1" ht="19.5" customHeight="1" x14ac:dyDescent="0.25">
      <c r="A15" s="79">
        <v>5</v>
      </c>
      <c r="B15" s="81" t="s">
        <v>137</v>
      </c>
      <c r="C15" s="51">
        <f t="shared" si="0"/>
        <v>331501.8455</v>
      </c>
      <c r="D15" s="51">
        <f t="shared" si="0"/>
        <v>203928.70410000003</v>
      </c>
      <c r="E15" s="51">
        <f t="shared" si="1"/>
        <v>238864.95899999997</v>
      </c>
      <c r="F15" s="51">
        <f t="shared" si="1"/>
        <v>143781.82010000001</v>
      </c>
      <c r="G15" s="51">
        <f t="shared" si="2"/>
        <v>92636.886500000008</v>
      </c>
      <c r="H15" s="51">
        <f t="shared" si="2"/>
        <v>60146.884000000005</v>
      </c>
      <c r="I15" s="51">
        <v>72168</v>
      </c>
      <c r="J15" s="51">
        <v>52539.703000000001</v>
      </c>
      <c r="K15" s="51">
        <v>0</v>
      </c>
      <c r="L15" s="51">
        <v>0</v>
      </c>
      <c r="M15" s="51">
        <v>46994.659</v>
      </c>
      <c r="N15" s="51">
        <v>23637.319100000001</v>
      </c>
      <c r="O15" s="51">
        <v>8638.259</v>
      </c>
      <c r="P15" s="51">
        <v>4903.3639999999996</v>
      </c>
      <c r="Q15" s="51">
        <v>700</v>
      </c>
      <c r="R15" s="51">
        <v>542.16999999999996</v>
      </c>
      <c r="S15" s="51">
        <v>1300</v>
      </c>
      <c r="T15" s="51">
        <v>814.62400000000002</v>
      </c>
      <c r="U15" s="51">
        <v>1200</v>
      </c>
      <c r="V15" s="51">
        <v>159</v>
      </c>
      <c r="W15" s="51">
        <v>7511.7</v>
      </c>
      <c r="X15" s="51">
        <v>4667.63</v>
      </c>
      <c r="Y15" s="51">
        <v>3911.7</v>
      </c>
      <c r="Z15" s="51">
        <v>3271</v>
      </c>
      <c r="AA15" s="51">
        <v>1744</v>
      </c>
      <c r="AB15" s="51">
        <v>370</v>
      </c>
      <c r="AC15" s="51">
        <v>18939.7</v>
      </c>
      <c r="AD15" s="51">
        <v>9949.9310999999998</v>
      </c>
      <c r="AE15" s="51">
        <v>0</v>
      </c>
      <c r="AF15" s="51">
        <v>0</v>
      </c>
      <c r="AG15" s="51">
        <v>88500</v>
      </c>
      <c r="AH15" s="51">
        <v>65640.297999999995</v>
      </c>
      <c r="AI15" s="51">
        <v>88500</v>
      </c>
      <c r="AJ15" s="51">
        <v>65640.297999999995</v>
      </c>
      <c r="AK15" s="51">
        <v>13026.3</v>
      </c>
      <c r="AL15" s="51">
        <v>0</v>
      </c>
      <c r="AM15" s="51">
        <v>0</v>
      </c>
      <c r="AN15" s="51">
        <v>0</v>
      </c>
      <c r="AO15" s="51">
        <v>4550</v>
      </c>
      <c r="AP15" s="51">
        <v>1560</v>
      </c>
      <c r="AQ15" s="51">
        <v>13626</v>
      </c>
      <c r="AR15" s="51">
        <v>404.5</v>
      </c>
      <c r="AS15" s="51">
        <v>13626</v>
      </c>
      <c r="AT15" s="51">
        <v>404.5</v>
      </c>
      <c r="AU15" s="51">
        <v>0</v>
      </c>
      <c r="AV15" s="51">
        <v>0</v>
      </c>
      <c r="AW15" s="51">
        <v>12000</v>
      </c>
      <c r="AX15" s="51">
        <v>0</v>
      </c>
      <c r="AY15" s="51">
        <v>0</v>
      </c>
      <c r="AZ15" s="51">
        <v>0</v>
      </c>
      <c r="BA15" s="51">
        <v>0</v>
      </c>
      <c r="BB15" s="51">
        <v>0</v>
      </c>
      <c r="BC15" s="51">
        <v>89020.237500000003</v>
      </c>
      <c r="BD15" s="51">
        <v>57402.766000000003</v>
      </c>
      <c r="BE15" s="51">
        <v>4012.6060000000002</v>
      </c>
      <c r="BF15" s="51">
        <v>3314</v>
      </c>
      <c r="BG15" s="51">
        <v>0</v>
      </c>
      <c r="BH15" s="51">
        <v>0</v>
      </c>
      <c r="BI15" s="51">
        <v>0</v>
      </c>
      <c r="BJ15" s="51">
        <v>0</v>
      </c>
      <c r="BK15" s="51">
        <v>-395.95699999999999</v>
      </c>
      <c r="BL15" s="51">
        <v>-569.88199999999995</v>
      </c>
      <c r="BM15" s="51">
        <v>0</v>
      </c>
      <c r="BN15" s="51">
        <v>0</v>
      </c>
    </row>
    <row r="16" spans="1:66" s="44" customFormat="1" ht="19.5" customHeight="1" x14ac:dyDescent="0.25">
      <c r="A16" s="79">
        <v>6</v>
      </c>
      <c r="B16" s="80" t="s">
        <v>138</v>
      </c>
      <c r="C16" s="51">
        <f t="shared" si="0"/>
        <v>2665220.4128</v>
      </c>
      <c r="D16" s="51">
        <f t="shared" si="0"/>
        <v>988709.25160000008</v>
      </c>
      <c r="E16" s="51">
        <f t="shared" si="1"/>
        <v>1600161.2349999999</v>
      </c>
      <c r="F16" s="51">
        <f t="shared" si="1"/>
        <v>947109.76619999995</v>
      </c>
      <c r="G16" s="51">
        <f t="shared" si="2"/>
        <v>1319708.5158000002</v>
      </c>
      <c r="H16" s="51">
        <f t="shared" si="2"/>
        <v>267105.65340000007</v>
      </c>
      <c r="I16" s="51">
        <v>345899.4</v>
      </c>
      <c r="J16" s="51">
        <v>186045.416</v>
      </c>
      <c r="K16" s="51">
        <v>0</v>
      </c>
      <c r="L16" s="51">
        <v>0</v>
      </c>
      <c r="M16" s="51">
        <v>157177.807</v>
      </c>
      <c r="N16" s="51">
        <v>48550.272199999999</v>
      </c>
      <c r="O16" s="51">
        <v>30175</v>
      </c>
      <c r="P16" s="51">
        <v>22521.179400000001</v>
      </c>
      <c r="Q16" s="51">
        <v>600</v>
      </c>
      <c r="R16" s="51">
        <v>313.8494</v>
      </c>
      <c r="S16" s="51">
        <v>3654.6</v>
      </c>
      <c r="T16" s="51">
        <v>2658.2545</v>
      </c>
      <c r="U16" s="51">
        <v>2600</v>
      </c>
      <c r="V16" s="51">
        <v>1328.6</v>
      </c>
      <c r="W16" s="51">
        <v>11245.4</v>
      </c>
      <c r="X16" s="51">
        <v>5542.7398000000003</v>
      </c>
      <c r="Y16" s="51">
        <v>0</v>
      </c>
      <c r="Z16" s="51">
        <v>0</v>
      </c>
      <c r="AA16" s="51">
        <v>80804.399000000005</v>
      </c>
      <c r="AB16" s="51">
        <v>6052.5439999999999</v>
      </c>
      <c r="AC16" s="51">
        <v>11450</v>
      </c>
      <c r="AD16" s="51">
        <v>4297.6679999999997</v>
      </c>
      <c r="AE16" s="51">
        <v>0</v>
      </c>
      <c r="AF16" s="51">
        <v>0</v>
      </c>
      <c r="AG16" s="51">
        <v>765460.71299999999</v>
      </c>
      <c r="AH16" s="51">
        <v>480409.98499999999</v>
      </c>
      <c r="AI16" s="51">
        <v>765460.71299999999</v>
      </c>
      <c r="AJ16" s="51">
        <v>480409.98499999999</v>
      </c>
      <c r="AK16" s="51">
        <v>8050.6319999999996</v>
      </c>
      <c r="AL16" s="51">
        <v>2000</v>
      </c>
      <c r="AM16" s="51">
        <v>3000</v>
      </c>
      <c r="AN16" s="51">
        <v>2000</v>
      </c>
      <c r="AO16" s="51">
        <v>4900</v>
      </c>
      <c r="AP16" s="51">
        <v>2942</v>
      </c>
      <c r="AQ16" s="51">
        <v>64023.349600000001</v>
      </c>
      <c r="AR16" s="51">
        <v>1655.925</v>
      </c>
      <c r="AS16" s="51">
        <v>318672.68300000002</v>
      </c>
      <c r="AT16" s="51">
        <v>227162.09299999999</v>
      </c>
      <c r="AU16" s="51">
        <v>4.5999999999999999E-3</v>
      </c>
      <c r="AV16" s="51">
        <v>0</v>
      </c>
      <c r="AW16" s="51">
        <v>315064.68300000002</v>
      </c>
      <c r="AX16" s="51">
        <v>225506.16800000001</v>
      </c>
      <c r="AY16" s="51">
        <v>4.5999999999999999E-3</v>
      </c>
      <c r="AZ16" s="51">
        <v>0</v>
      </c>
      <c r="BA16" s="51">
        <v>254649.33799999999</v>
      </c>
      <c r="BB16" s="51">
        <v>225506.16800000001</v>
      </c>
      <c r="BC16" s="51">
        <v>1320547.8032</v>
      </c>
      <c r="BD16" s="51">
        <v>312724.15740000003</v>
      </c>
      <c r="BE16" s="51">
        <v>17267.86</v>
      </c>
      <c r="BF16" s="51">
        <v>370</v>
      </c>
      <c r="BG16" s="51">
        <v>0</v>
      </c>
      <c r="BH16" s="51">
        <v>0</v>
      </c>
      <c r="BI16" s="51">
        <v>-1899.2929999999999</v>
      </c>
      <c r="BJ16" s="51">
        <v>-2712.0230000000001</v>
      </c>
      <c r="BK16" s="51">
        <v>-16207.859</v>
      </c>
      <c r="BL16" s="51">
        <v>-43276.481</v>
      </c>
      <c r="BM16" s="51">
        <v>0</v>
      </c>
      <c r="BN16" s="51">
        <v>0</v>
      </c>
    </row>
    <row r="17" spans="1:66" s="44" customFormat="1" ht="19.5" customHeight="1" x14ac:dyDescent="0.25">
      <c r="A17" s="79">
        <v>7</v>
      </c>
      <c r="B17" s="81" t="s">
        <v>139</v>
      </c>
      <c r="C17" s="51">
        <f t="shared" si="0"/>
        <v>324816.7304</v>
      </c>
      <c r="D17" s="51">
        <f t="shared" si="0"/>
        <v>201656.37950000001</v>
      </c>
      <c r="E17" s="51">
        <f t="shared" si="1"/>
        <v>204494</v>
      </c>
      <c r="F17" s="51">
        <f t="shared" si="1"/>
        <v>99684.885500000004</v>
      </c>
      <c r="G17" s="51">
        <f t="shared" si="2"/>
        <v>120322.7304</v>
      </c>
      <c r="H17" s="51">
        <f t="shared" si="2"/>
        <v>101971.49400000001</v>
      </c>
      <c r="I17" s="51">
        <v>74531.600000000006</v>
      </c>
      <c r="J17" s="51">
        <v>59696.756000000001</v>
      </c>
      <c r="K17" s="51">
        <v>0</v>
      </c>
      <c r="L17" s="51">
        <v>0</v>
      </c>
      <c r="M17" s="51">
        <v>79662.399999999994</v>
      </c>
      <c r="N17" s="51">
        <v>31736.879499999999</v>
      </c>
      <c r="O17" s="51">
        <v>8000</v>
      </c>
      <c r="P17" s="51">
        <v>6636.1966000000002</v>
      </c>
      <c r="Q17" s="51">
        <v>1460</v>
      </c>
      <c r="R17" s="51">
        <v>0</v>
      </c>
      <c r="S17" s="51">
        <v>569</v>
      </c>
      <c r="T17" s="51">
        <v>414</v>
      </c>
      <c r="U17" s="51">
        <v>600</v>
      </c>
      <c r="V17" s="51">
        <v>59</v>
      </c>
      <c r="W17" s="51">
        <v>14950</v>
      </c>
      <c r="X17" s="51">
        <v>4446.4769999999999</v>
      </c>
      <c r="Y17" s="51">
        <v>13000</v>
      </c>
      <c r="Z17" s="51">
        <v>3853.3470000000002</v>
      </c>
      <c r="AA17" s="51">
        <v>22783.4</v>
      </c>
      <c r="AB17" s="51">
        <v>1650</v>
      </c>
      <c r="AC17" s="51">
        <v>21800</v>
      </c>
      <c r="AD17" s="51">
        <v>11258.1499</v>
      </c>
      <c r="AE17" s="51">
        <v>0</v>
      </c>
      <c r="AF17" s="51">
        <v>0</v>
      </c>
      <c r="AG17" s="51">
        <v>7500</v>
      </c>
      <c r="AH17" s="51">
        <v>5100</v>
      </c>
      <c r="AI17" s="51">
        <v>7500</v>
      </c>
      <c r="AJ17" s="51">
        <v>5100</v>
      </c>
      <c r="AK17" s="51">
        <v>0</v>
      </c>
      <c r="AL17" s="51">
        <v>0</v>
      </c>
      <c r="AM17" s="51">
        <v>0</v>
      </c>
      <c r="AN17" s="51">
        <v>0</v>
      </c>
      <c r="AO17" s="51">
        <v>12200</v>
      </c>
      <c r="AP17" s="51">
        <v>2700</v>
      </c>
      <c r="AQ17" s="51">
        <v>30600</v>
      </c>
      <c r="AR17" s="51">
        <v>451.25</v>
      </c>
      <c r="AS17" s="51">
        <v>30600</v>
      </c>
      <c r="AT17" s="51">
        <v>451.25</v>
      </c>
      <c r="AU17" s="51">
        <v>0</v>
      </c>
      <c r="AV17" s="51">
        <v>0</v>
      </c>
      <c r="AW17" s="51">
        <v>22500</v>
      </c>
      <c r="AX17" s="51">
        <v>0</v>
      </c>
      <c r="AY17" s="51">
        <v>0</v>
      </c>
      <c r="AZ17" s="51">
        <v>0</v>
      </c>
      <c r="BA17" s="51">
        <v>0</v>
      </c>
      <c r="BB17" s="51">
        <v>0</v>
      </c>
      <c r="BC17" s="51">
        <v>81792.7304</v>
      </c>
      <c r="BD17" s="51">
        <v>65771.494000000006</v>
      </c>
      <c r="BE17" s="51">
        <v>38530</v>
      </c>
      <c r="BF17" s="51">
        <v>36200</v>
      </c>
      <c r="BG17" s="51">
        <v>0</v>
      </c>
      <c r="BH17" s="51">
        <v>0</v>
      </c>
      <c r="BI17" s="51">
        <v>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</row>
    <row r="18" spans="1:66" s="44" customFormat="1" ht="19.5" customHeight="1" x14ac:dyDescent="0.25">
      <c r="A18" s="79">
        <v>8</v>
      </c>
      <c r="B18" s="80" t="s">
        <v>140</v>
      </c>
      <c r="C18" s="51">
        <f t="shared" si="0"/>
        <v>965027.81300000008</v>
      </c>
      <c r="D18" s="51">
        <f t="shared" si="0"/>
        <v>570918.25249999994</v>
      </c>
      <c r="E18" s="51">
        <f t="shared" si="1"/>
        <v>740674.61400000006</v>
      </c>
      <c r="F18" s="51">
        <f t="shared" si="1"/>
        <v>492523.68169999996</v>
      </c>
      <c r="G18" s="51">
        <f t="shared" si="2"/>
        <v>224353.19899999999</v>
      </c>
      <c r="H18" s="51">
        <f t="shared" si="2"/>
        <v>78394.570800000001</v>
      </c>
      <c r="I18" s="51">
        <v>129741.6</v>
      </c>
      <c r="J18" s="51">
        <v>86827.146999999997</v>
      </c>
      <c r="K18" s="51">
        <v>0</v>
      </c>
      <c r="L18" s="51">
        <v>0</v>
      </c>
      <c r="M18" s="51">
        <v>54432</v>
      </c>
      <c r="N18" s="51">
        <v>31064.314699999999</v>
      </c>
      <c r="O18" s="51">
        <v>17000</v>
      </c>
      <c r="P18" s="51">
        <v>9747.3978999999999</v>
      </c>
      <c r="Q18" s="51">
        <v>700</v>
      </c>
      <c r="R18" s="51">
        <v>385.97399999999999</v>
      </c>
      <c r="S18" s="51">
        <v>1800</v>
      </c>
      <c r="T18" s="51">
        <v>1222.9772</v>
      </c>
      <c r="U18" s="51">
        <v>1000</v>
      </c>
      <c r="V18" s="51">
        <v>581</v>
      </c>
      <c r="W18" s="51">
        <v>2775</v>
      </c>
      <c r="X18" s="51">
        <v>1696.23</v>
      </c>
      <c r="Y18" s="51">
        <v>650</v>
      </c>
      <c r="Z18" s="51">
        <v>423.48</v>
      </c>
      <c r="AA18" s="51">
        <v>6860</v>
      </c>
      <c r="AB18" s="51">
        <v>3846.01</v>
      </c>
      <c r="AC18" s="51">
        <v>14757</v>
      </c>
      <c r="AD18" s="51">
        <v>9114.1255999999994</v>
      </c>
      <c r="AE18" s="51">
        <v>0</v>
      </c>
      <c r="AF18" s="51">
        <v>0</v>
      </c>
      <c r="AG18" s="51">
        <v>530881.80000000005</v>
      </c>
      <c r="AH18" s="51">
        <v>371850.93</v>
      </c>
      <c r="AI18" s="51">
        <v>530881.80000000005</v>
      </c>
      <c r="AJ18" s="51">
        <v>371850.93</v>
      </c>
      <c r="AK18" s="51">
        <v>0</v>
      </c>
      <c r="AL18" s="51">
        <v>0</v>
      </c>
      <c r="AM18" s="51">
        <v>0</v>
      </c>
      <c r="AN18" s="51">
        <v>0</v>
      </c>
      <c r="AO18" s="51">
        <v>7500</v>
      </c>
      <c r="AP18" s="51">
        <v>1522</v>
      </c>
      <c r="AQ18" s="51">
        <v>18119.214</v>
      </c>
      <c r="AR18" s="51">
        <v>1259.29</v>
      </c>
      <c r="AS18" s="51">
        <v>18119.214</v>
      </c>
      <c r="AT18" s="51">
        <v>1259.29</v>
      </c>
      <c r="AU18" s="51">
        <v>0</v>
      </c>
      <c r="AV18" s="51">
        <v>0</v>
      </c>
      <c r="AW18" s="51">
        <v>16069.214</v>
      </c>
      <c r="AX18" s="51">
        <v>0</v>
      </c>
      <c r="AY18" s="51">
        <v>0</v>
      </c>
      <c r="AZ18" s="51">
        <v>0</v>
      </c>
      <c r="BA18" s="51">
        <v>0</v>
      </c>
      <c r="BB18" s="51">
        <v>0</v>
      </c>
      <c r="BC18" s="51">
        <v>242653.19899999999</v>
      </c>
      <c r="BD18" s="51">
        <v>106905.3018</v>
      </c>
      <c r="BE18" s="51">
        <v>10600</v>
      </c>
      <c r="BF18" s="51">
        <v>995.9</v>
      </c>
      <c r="BG18" s="51">
        <v>0</v>
      </c>
      <c r="BH18" s="51">
        <v>0</v>
      </c>
      <c r="BI18" s="51">
        <v>-5000</v>
      </c>
      <c r="BJ18" s="51">
        <v>-5138.4350000000004</v>
      </c>
      <c r="BK18" s="51">
        <v>-23900</v>
      </c>
      <c r="BL18" s="51">
        <v>-24368.196</v>
      </c>
      <c r="BM18" s="51">
        <v>0</v>
      </c>
      <c r="BN18" s="51">
        <v>0</v>
      </c>
    </row>
    <row r="19" spans="1:66" ht="16.5" customHeight="1" x14ac:dyDescent="0.3">
      <c r="A19" s="154" t="s">
        <v>130</v>
      </c>
      <c r="B19" s="155"/>
      <c r="C19" s="51">
        <f t="shared" ref="C19:H19" si="3">SUM(C11:C18)</f>
        <v>19424194.349300001</v>
      </c>
      <c r="D19" s="51">
        <f t="shared" si="3"/>
        <v>7553249.0081999991</v>
      </c>
      <c r="E19" s="51">
        <f t="shared" si="3"/>
        <v>8192485.7349999994</v>
      </c>
      <c r="F19" s="51">
        <f t="shared" si="3"/>
        <v>5182867.129999999</v>
      </c>
      <c r="G19" s="51">
        <f t="shared" si="3"/>
        <v>12115799.852299998</v>
      </c>
      <c r="H19" s="51">
        <f t="shared" si="3"/>
        <v>3033329.9462000001</v>
      </c>
      <c r="I19" s="51">
        <f>SUM(I11:I18)</f>
        <v>1498785.8000000003</v>
      </c>
      <c r="J19" s="51">
        <f t="shared" ref="J19:BN19" si="4">SUM(J11:J18)</f>
        <v>951520.03799999994</v>
      </c>
      <c r="K19" s="51">
        <f t="shared" si="4"/>
        <v>0</v>
      </c>
      <c r="L19" s="51">
        <f t="shared" si="4"/>
        <v>0</v>
      </c>
      <c r="M19" s="51">
        <f t="shared" si="4"/>
        <v>1000518.7660000001</v>
      </c>
      <c r="N19" s="51">
        <f t="shared" si="4"/>
        <v>525340.06300000008</v>
      </c>
      <c r="O19" s="51">
        <f t="shared" si="4"/>
        <v>159896.959</v>
      </c>
      <c r="P19" s="51">
        <f t="shared" si="4"/>
        <v>115230.02440000001</v>
      </c>
      <c r="Q19" s="51">
        <f t="shared" si="4"/>
        <v>107068.1</v>
      </c>
      <c r="R19" s="51">
        <f t="shared" si="4"/>
        <v>71777.467200000014</v>
      </c>
      <c r="S19" s="51">
        <f t="shared" si="4"/>
        <v>19687.7</v>
      </c>
      <c r="T19" s="51">
        <f t="shared" si="4"/>
        <v>11575.000899999999</v>
      </c>
      <c r="U19" s="51">
        <f t="shared" si="4"/>
        <v>19100</v>
      </c>
      <c r="V19" s="51">
        <f t="shared" si="4"/>
        <v>8360.8000000000011</v>
      </c>
      <c r="W19" s="51">
        <f t="shared" si="4"/>
        <v>200308.6</v>
      </c>
      <c r="X19" s="51">
        <f t="shared" si="4"/>
        <v>110101.0998</v>
      </c>
      <c r="Y19" s="51">
        <f t="shared" si="4"/>
        <v>147614.20000000001</v>
      </c>
      <c r="Z19" s="51">
        <f t="shared" si="4"/>
        <v>87002.87999999999</v>
      </c>
      <c r="AA19" s="51">
        <f t="shared" si="4"/>
        <v>237486.69899999999</v>
      </c>
      <c r="AB19" s="51">
        <f t="shared" si="4"/>
        <v>83445.317999999999</v>
      </c>
      <c r="AC19" s="51">
        <f t="shared" si="4"/>
        <v>192350.30000000002</v>
      </c>
      <c r="AD19" s="51">
        <f t="shared" si="4"/>
        <v>93509.024600000004</v>
      </c>
      <c r="AE19" s="51">
        <f t="shared" si="4"/>
        <v>0</v>
      </c>
      <c r="AF19" s="51">
        <f t="shared" si="4"/>
        <v>0</v>
      </c>
      <c r="AG19" s="51">
        <f t="shared" si="4"/>
        <v>4310977.9369999999</v>
      </c>
      <c r="AH19" s="51">
        <f t="shared" si="4"/>
        <v>2920678.5959999999</v>
      </c>
      <c r="AI19" s="51">
        <f t="shared" si="4"/>
        <v>4310977.9369999999</v>
      </c>
      <c r="AJ19" s="51">
        <f t="shared" si="4"/>
        <v>2920678.5959999999</v>
      </c>
      <c r="AK19" s="51">
        <f t="shared" si="4"/>
        <v>71837.432000000001</v>
      </c>
      <c r="AL19" s="51">
        <f t="shared" si="4"/>
        <v>26472.691999999999</v>
      </c>
      <c r="AM19" s="51">
        <f t="shared" si="4"/>
        <v>14433</v>
      </c>
      <c r="AN19" s="51">
        <f t="shared" si="4"/>
        <v>7129</v>
      </c>
      <c r="AO19" s="51">
        <f t="shared" si="4"/>
        <v>117740.2</v>
      </c>
      <c r="AP19" s="51">
        <f t="shared" si="4"/>
        <v>66332.800000000003</v>
      </c>
      <c r="AQ19" s="51">
        <f t="shared" si="4"/>
        <v>346368.1973</v>
      </c>
      <c r="AR19" s="51">
        <f t="shared" si="4"/>
        <v>29574.873</v>
      </c>
      <c r="AS19" s="51">
        <f t="shared" si="4"/>
        <v>1192625.5999999999</v>
      </c>
      <c r="AT19" s="51">
        <f t="shared" si="4"/>
        <v>692522.94100000011</v>
      </c>
      <c r="AU19" s="51">
        <f t="shared" si="4"/>
        <v>37833.835299999999</v>
      </c>
      <c r="AV19" s="51">
        <f t="shared" si="4"/>
        <v>0</v>
      </c>
      <c r="AW19" s="51">
        <f t="shared" si="4"/>
        <v>1166157.5999999999</v>
      </c>
      <c r="AX19" s="51">
        <f t="shared" si="4"/>
        <v>684398.73800000001</v>
      </c>
      <c r="AY19" s="51">
        <f t="shared" si="4"/>
        <v>37833.835299999999</v>
      </c>
      <c r="AZ19" s="51">
        <f t="shared" si="4"/>
        <v>0</v>
      </c>
      <c r="BA19" s="51">
        <f t="shared" si="4"/>
        <v>884091.23800000001</v>
      </c>
      <c r="BB19" s="51">
        <f t="shared" si="4"/>
        <v>662948.06799999997</v>
      </c>
      <c r="BC19" s="51">
        <f t="shared" si="4"/>
        <v>11782238.459999999</v>
      </c>
      <c r="BD19" s="51">
        <f t="shared" si="4"/>
        <v>3071613.8292999999</v>
      </c>
      <c r="BE19" s="51">
        <f t="shared" si="4"/>
        <v>398130.66600000003</v>
      </c>
      <c r="BF19" s="51">
        <f t="shared" si="4"/>
        <v>133242.40179999999</v>
      </c>
      <c r="BG19" s="51">
        <f t="shared" si="4"/>
        <v>0</v>
      </c>
      <c r="BH19" s="51">
        <f t="shared" si="4"/>
        <v>0</v>
      </c>
      <c r="BI19" s="51">
        <f t="shared" si="4"/>
        <v>-26399.293000000001</v>
      </c>
      <c r="BJ19" s="51">
        <f t="shared" si="4"/>
        <v>-25336.358000000004</v>
      </c>
      <c r="BK19" s="51">
        <f t="shared" si="4"/>
        <v>-76003.816000000006</v>
      </c>
      <c r="BL19" s="51">
        <f t="shared" si="4"/>
        <v>-146189.92690000002</v>
      </c>
      <c r="BM19" s="51">
        <f t="shared" si="4"/>
        <v>0</v>
      </c>
      <c r="BN19" s="51">
        <f t="shared" si="4"/>
        <v>0</v>
      </c>
    </row>
  </sheetData>
  <protectedRanges>
    <protectedRange sqref="AS11:BN18" name="Range3"/>
    <protectedRange sqref="A19" name="Range1"/>
    <protectedRange sqref="I11:AP18 C19:BN19" name="Range2"/>
    <protectedRange sqref="B11:B18" name="Range1_1_3"/>
  </protectedRanges>
  <mergeCells count="53">
    <mergeCell ref="BC6:BF6"/>
    <mergeCell ref="BC4:BN4"/>
    <mergeCell ref="BM8:BN8"/>
    <mergeCell ref="U8:V8"/>
    <mergeCell ref="O7:AD7"/>
    <mergeCell ref="AM8:AN8"/>
    <mergeCell ref="AQ8:AR8"/>
    <mergeCell ref="AM7:AN7"/>
    <mergeCell ref="BC5:BH5"/>
    <mergeCell ref="BI5:BN5"/>
    <mergeCell ref="AY8:AZ8"/>
    <mergeCell ref="BA8:BB8"/>
    <mergeCell ref="AI7:AJ7"/>
    <mergeCell ref="BK8:BL8"/>
    <mergeCell ref="AO7:AP8"/>
    <mergeCell ref="BG6:BH8"/>
    <mergeCell ref="AS8:AT8"/>
    <mergeCell ref="AW8:AX8"/>
    <mergeCell ref="BK6:BN7"/>
    <mergeCell ref="AQ7:AV7"/>
    <mergeCell ref="BI6:BJ8"/>
    <mergeCell ref="AI8:AJ8"/>
    <mergeCell ref="BC7:BD8"/>
    <mergeCell ref="BE7:BF8"/>
    <mergeCell ref="A19:B19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S8:T8"/>
    <mergeCell ref="Q8:R8"/>
    <mergeCell ref="AU8:AV8"/>
    <mergeCell ref="A1:H1"/>
    <mergeCell ref="G8:H8"/>
    <mergeCell ref="AA8:AB8"/>
    <mergeCell ref="I7:L7"/>
    <mergeCell ref="I6:BB6"/>
    <mergeCell ref="A2:H3"/>
    <mergeCell ref="C8:D8"/>
    <mergeCell ref="E8:F8"/>
    <mergeCell ref="I5:BB5"/>
    <mergeCell ref="O8:P8"/>
    <mergeCell ref="W8:X8"/>
    <mergeCell ref="I3:J3"/>
    <mergeCell ref="AK7:AL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01"/>
  <sheetViews>
    <sheetView tabSelected="1" topLeftCell="B1" workbookViewId="0">
      <selection activeCell="E24" sqref="E24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19.875" style="40" customWidth="1"/>
    <col min="4" max="4" width="12.25" style="40" customWidth="1"/>
    <col min="5" max="5" width="12.125" style="40" customWidth="1"/>
    <col min="6" max="6" width="13.375" style="40" customWidth="1"/>
    <col min="7" max="7" width="11.5" style="40" customWidth="1"/>
    <col min="8" max="8" width="12.625" style="40" customWidth="1"/>
    <col min="9" max="9" width="13.6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9.8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3.5" style="40" customWidth="1"/>
    <col min="31" max="31" width="10.625" style="40" customWidth="1"/>
    <col min="32" max="32" width="11" style="40" customWidth="1"/>
    <col min="33" max="33" width="11.5" style="40" customWidth="1"/>
    <col min="34" max="34" width="14" style="40" customWidth="1"/>
    <col min="35" max="35" width="11.25" style="40" customWidth="1"/>
    <col min="36" max="36" width="11.375" style="40" customWidth="1"/>
    <col min="37" max="37" width="10.75" style="40" customWidth="1"/>
    <col min="38" max="38" width="12.25" style="40" customWidth="1"/>
    <col min="39" max="39" width="8.375" style="40" customWidth="1"/>
    <col min="40" max="40" width="9.5" style="40" customWidth="1"/>
    <col min="41" max="41" width="9.875" style="40" customWidth="1"/>
    <col min="42" max="42" width="8.125" style="40" customWidth="1"/>
    <col min="43" max="43" width="9.25" style="40" customWidth="1"/>
    <col min="44" max="44" width="10.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49" width="10.5" style="40" customWidth="1"/>
    <col min="50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57" width="9.25" style="40" customWidth="1"/>
    <col min="58" max="58" width="10.125" style="40" customWidth="1"/>
    <col min="59" max="60" width="9.25" style="40" customWidth="1"/>
    <col min="61" max="61" width="7.625" style="40" customWidth="1"/>
    <col min="62" max="62" width="8.875" style="40" customWidth="1"/>
    <col min="63" max="63" width="8.625" style="40" customWidth="1"/>
    <col min="64" max="64" width="8.875" style="40" customWidth="1"/>
    <col min="65" max="65" width="7.625" style="40" customWidth="1"/>
    <col min="66" max="66" width="9.375" style="40" customWidth="1"/>
    <col min="67" max="67" width="9" style="40"/>
    <col min="68" max="68" width="10.5" style="40" customWidth="1"/>
    <col min="69" max="69" width="9" style="40" customWidth="1"/>
    <col min="70" max="70" width="9.25" style="40" customWidth="1"/>
    <col min="71" max="71" width="8.25" style="40" customWidth="1"/>
    <col min="72" max="72" width="10.1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9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9.37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99" width="8.875" style="40" customWidth="1"/>
    <col min="100" max="100" width="10.75" style="40" customWidth="1"/>
    <col min="101" max="101" width="10.375" style="40" customWidth="1"/>
    <col min="102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10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10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11.625" style="40" customWidth="1"/>
    <col min="117" max="117" width="8.625" style="40" customWidth="1"/>
    <col min="118" max="118" width="12.125" style="40" customWidth="1"/>
    <col min="119" max="119" width="9.5" style="40" customWidth="1"/>
    <col min="120" max="120" width="11.875" style="40" customWidth="1"/>
    <col min="121" max="121" width="9.5" style="40" customWidth="1"/>
    <col min="122" max="122" width="8.75" style="40" customWidth="1"/>
    <col min="123" max="123" width="7.625" style="40" customWidth="1"/>
    <col min="124" max="124" width="11" style="40" customWidth="1"/>
    <col min="125" max="125" width="10.875" style="40" customWidth="1"/>
    <col min="126" max="126" width="20.875" style="40" customWidth="1"/>
    <col min="127" max="16384" width="9" style="40"/>
  </cols>
  <sheetData>
    <row r="1" spans="1:126" ht="17.25" customHeight="1" x14ac:dyDescent="0.3">
      <c r="A1" s="40" t="s">
        <v>127</v>
      </c>
      <c r="B1" s="203" t="s">
        <v>132</v>
      </c>
      <c r="C1" s="203"/>
      <c r="D1" s="203"/>
      <c r="E1" s="203"/>
      <c r="F1" s="203"/>
      <c r="G1" s="203"/>
      <c r="H1" s="203"/>
      <c r="I1" s="203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6" ht="25.5" customHeight="1" x14ac:dyDescent="0.3">
      <c r="B2" s="54"/>
      <c r="C2" s="223" t="s">
        <v>141</v>
      </c>
      <c r="D2" s="223"/>
      <c r="E2" s="223"/>
      <c r="F2" s="223"/>
      <c r="G2" s="223"/>
      <c r="H2" s="223"/>
      <c r="I2" s="223"/>
      <c r="L2" s="54"/>
      <c r="M2" s="54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5"/>
      <c r="DK2" s="55"/>
      <c r="DL2" s="55"/>
      <c r="DM2" s="55"/>
      <c r="DN2" s="55"/>
      <c r="DO2" s="55"/>
      <c r="DP2" s="55"/>
      <c r="DQ2" s="55"/>
      <c r="DR2" s="55"/>
      <c r="DS2" s="55"/>
    </row>
    <row r="3" spans="1:126" ht="13.5" customHeight="1" x14ac:dyDescent="0.3">
      <c r="B3" s="53"/>
      <c r="D3" s="56"/>
      <c r="E3" s="56"/>
      <c r="F3" s="56"/>
      <c r="G3" s="57"/>
      <c r="H3" s="57"/>
      <c r="I3" s="57"/>
      <c r="J3" s="150" t="s">
        <v>128</v>
      </c>
      <c r="K3" s="150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5"/>
      <c r="DK3" s="55"/>
      <c r="DL3" s="55"/>
      <c r="DM3" s="55"/>
      <c r="DN3" s="55"/>
      <c r="DO3" s="55"/>
      <c r="DP3" s="55"/>
      <c r="DQ3" s="55"/>
      <c r="DR3" s="55"/>
      <c r="DS3" s="55"/>
    </row>
    <row r="4" spans="1:126" s="58" customFormat="1" ht="12.75" customHeight="1" x14ac:dyDescent="0.3">
      <c r="B4" s="224" t="s">
        <v>60</v>
      </c>
      <c r="C4" s="225" t="s">
        <v>59</v>
      </c>
      <c r="D4" s="215" t="s">
        <v>93</v>
      </c>
      <c r="E4" s="216"/>
      <c r="F4" s="216"/>
      <c r="G4" s="216"/>
      <c r="H4" s="216"/>
      <c r="I4" s="217"/>
      <c r="J4" s="229" t="s">
        <v>94</v>
      </c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E4" s="230"/>
      <c r="BF4" s="230"/>
      <c r="BG4" s="230"/>
      <c r="BH4" s="230"/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30"/>
      <c r="BX4" s="230"/>
      <c r="BY4" s="230"/>
      <c r="BZ4" s="230"/>
      <c r="CA4" s="230"/>
      <c r="CB4" s="230"/>
      <c r="CC4" s="230"/>
      <c r="CD4" s="230"/>
      <c r="CE4" s="230"/>
      <c r="CF4" s="230"/>
      <c r="CG4" s="230"/>
      <c r="CH4" s="230"/>
      <c r="CI4" s="230"/>
      <c r="CJ4" s="230"/>
      <c r="CK4" s="230"/>
      <c r="CL4" s="230"/>
      <c r="CM4" s="230"/>
      <c r="CN4" s="230"/>
      <c r="CO4" s="230"/>
      <c r="CP4" s="230"/>
      <c r="CQ4" s="230"/>
      <c r="CR4" s="230"/>
      <c r="CS4" s="230"/>
      <c r="CT4" s="230"/>
      <c r="CU4" s="230"/>
      <c r="CV4" s="230"/>
      <c r="CW4" s="230"/>
      <c r="CX4" s="230"/>
      <c r="CY4" s="230"/>
      <c r="CZ4" s="230"/>
      <c r="DA4" s="230"/>
      <c r="DB4" s="230"/>
      <c r="DC4" s="230"/>
      <c r="DD4" s="230"/>
      <c r="DE4" s="230"/>
      <c r="DF4" s="230"/>
      <c r="DG4" s="230"/>
      <c r="DH4" s="230"/>
      <c r="DI4" s="230"/>
      <c r="DJ4" s="230"/>
      <c r="DK4" s="230"/>
      <c r="DL4" s="230"/>
      <c r="DM4" s="230"/>
      <c r="DN4" s="230"/>
      <c r="DO4" s="230"/>
      <c r="DP4" s="230"/>
      <c r="DQ4" s="230"/>
      <c r="DR4" s="230"/>
      <c r="DS4" s="230"/>
      <c r="DT4" s="230"/>
      <c r="DU4" s="231"/>
    </row>
    <row r="5" spans="1:126" s="58" customFormat="1" ht="15.75" customHeight="1" x14ac:dyDescent="0.3">
      <c r="B5" s="224"/>
      <c r="C5" s="225"/>
      <c r="D5" s="226"/>
      <c r="E5" s="227"/>
      <c r="F5" s="227"/>
      <c r="G5" s="227"/>
      <c r="H5" s="227"/>
      <c r="I5" s="228"/>
      <c r="J5" s="215" t="s">
        <v>95</v>
      </c>
      <c r="K5" s="216"/>
      <c r="L5" s="216"/>
      <c r="M5" s="216"/>
      <c r="N5" s="232" t="s">
        <v>96</v>
      </c>
      <c r="O5" s="233"/>
      <c r="P5" s="233"/>
      <c r="Q5" s="233"/>
      <c r="R5" s="233"/>
      <c r="S5" s="233"/>
      <c r="T5" s="233"/>
      <c r="U5" s="234"/>
      <c r="V5" s="215" t="s">
        <v>97</v>
      </c>
      <c r="W5" s="216"/>
      <c r="X5" s="216"/>
      <c r="Y5" s="217"/>
      <c r="Z5" s="215" t="s">
        <v>98</v>
      </c>
      <c r="AA5" s="216"/>
      <c r="AB5" s="216"/>
      <c r="AC5" s="217"/>
      <c r="AD5" s="215" t="s">
        <v>99</v>
      </c>
      <c r="AE5" s="216"/>
      <c r="AF5" s="216"/>
      <c r="AG5" s="217"/>
      <c r="AH5" s="221" t="s">
        <v>94</v>
      </c>
      <c r="AI5" s="222"/>
      <c r="AJ5" s="221"/>
      <c r="AK5" s="222"/>
      <c r="AL5" s="221"/>
      <c r="AM5" s="222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1"/>
      <c r="BB5" s="215" t="s">
        <v>100</v>
      </c>
      <c r="BC5" s="216"/>
      <c r="BD5" s="216"/>
      <c r="BE5" s="217"/>
      <c r="BF5" s="62" t="s">
        <v>55</v>
      </c>
      <c r="BG5" s="62"/>
      <c r="BH5" s="62"/>
      <c r="BI5" s="62"/>
      <c r="BJ5" s="62"/>
      <c r="BK5" s="62"/>
      <c r="BL5" s="62"/>
      <c r="BM5" s="62"/>
      <c r="BN5" s="215" t="s">
        <v>101</v>
      </c>
      <c r="BO5" s="216"/>
      <c r="BP5" s="216"/>
      <c r="BQ5" s="217"/>
      <c r="BR5" s="63" t="s">
        <v>102</v>
      </c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222"/>
      <c r="CG5" s="222"/>
      <c r="CH5" s="222"/>
      <c r="CI5" s="222"/>
      <c r="CJ5" s="222"/>
      <c r="CK5" s="235"/>
      <c r="CL5" s="215" t="s">
        <v>103</v>
      </c>
      <c r="CM5" s="216"/>
      <c r="CN5" s="216"/>
      <c r="CO5" s="217"/>
      <c r="CP5" s="215" t="s">
        <v>104</v>
      </c>
      <c r="CQ5" s="216"/>
      <c r="CR5" s="216"/>
      <c r="CS5" s="217"/>
      <c r="CT5" s="59" t="s">
        <v>102</v>
      </c>
      <c r="CU5" s="59"/>
      <c r="CV5" s="59"/>
      <c r="CW5" s="59"/>
      <c r="CX5" s="59"/>
      <c r="CY5" s="59"/>
      <c r="CZ5" s="59"/>
      <c r="DA5" s="59"/>
      <c r="DB5" s="215" t="s">
        <v>105</v>
      </c>
      <c r="DC5" s="216"/>
      <c r="DD5" s="216"/>
      <c r="DE5" s="217"/>
      <c r="DF5" s="64" t="s">
        <v>102</v>
      </c>
      <c r="DG5" s="64"/>
      <c r="DH5" s="64"/>
      <c r="DI5" s="64"/>
      <c r="DJ5" s="215" t="s">
        <v>106</v>
      </c>
      <c r="DK5" s="216"/>
      <c r="DL5" s="216"/>
      <c r="DM5" s="217"/>
      <c r="DN5" s="215" t="s">
        <v>107</v>
      </c>
      <c r="DO5" s="216"/>
      <c r="DP5" s="216"/>
      <c r="DQ5" s="216"/>
      <c r="DR5" s="216"/>
      <c r="DS5" s="217"/>
      <c r="DT5" s="157" t="s">
        <v>108</v>
      </c>
      <c r="DU5" s="157"/>
    </row>
    <row r="6" spans="1:126" s="58" customFormat="1" ht="80.25" customHeight="1" x14ac:dyDescent="0.3">
      <c r="B6" s="224"/>
      <c r="C6" s="225"/>
      <c r="D6" s="218"/>
      <c r="E6" s="219"/>
      <c r="F6" s="219"/>
      <c r="G6" s="219"/>
      <c r="H6" s="219"/>
      <c r="I6" s="220"/>
      <c r="J6" s="226"/>
      <c r="K6" s="227"/>
      <c r="L6" s="227"/>
      <c r="M6" s="227"/>
      <c r="N6" s="215" t="s">
        <v>109</v>
      </c>
      <c r="O6" s="216"/>
      <c r="P6" s="216"/>
      <c r="Q6" s="216"/>
      <c r="R6" s="215" t="s">
        <v>110</v>
      </c>
      <c r="S6" s="216"/>
      <c r="T6" s="216"/>
      <c r="U6" s="216"/>
      <c r="V6" s="218"/>
      <c r="W6" s="219"/>
      <c r="X6" s="219"/>
      <c r="Y6" s="220"/>
      <c r="Z6" s="218"/>
      <c r="AA6" s="219"/>
      <c r="AB6" s="219"/>
      <c r="AC6" s="220"/>
      <c r="AD6" s="218"/>
      <c r="AE6" s="219"/>
      <c r="AF6" s="219"/>
      <c r="AG6" s="220"/>
      <c r="AH6" s="204" t="s">
        <v>131</v>
      </c>
      <c r="AI6" s="205"/>
      <c r="AJ6" s="205"/>
      <c r="AK6" s="206"/>
      <c r="AL6" s="215" t="s">
        <v>111</v>
      </c>
      <c r="AM6" s="216"/>
      <c r="AN6" s="216"/>
      <c r="AO6" s="216"/>
      <c r="AP6" s="215" t="s">
        <v>112</v>
      </c>
      <c r="AQ6" s="216"/>
      <c r="AR6" s="216"/>
      <c r="AS6" s="216"/>
      <c r="AT6" s="215" t="s">
        <v>113</v>
      </c>
      <c r="AU6" s="216"/>
      <c r="AV6" s="216"/>
      <c r="AW6" s="216"/>
      <c r="AX6" s="215" t="s">
        <v>114</v>
      </c>
      <c r="AY6" s="216"/>
      <c r="AZ6" s="216"/>
      <c r="BA6" s="216"/>
      <c r="BB6" s="218"/>
      <c r="BC6" s="219"/>
      <c r="BD6" s="219"/>
      <c r="BE6" s="220"/>
      <c r="BF6" s="214" t="s">
        <v>115</v>
      </c>
      <c r="BG6" s="214"/>
      <c r="BH6" s="214"/>
      <c r="BI6" s="214"/>
      <c r="BJ6" s="204" t="s">
        <v>116</v>
      </c>
      <c r="BK6" s="205"/>
      <c r="BL6" s="205"/>
      <c r="BM6" s="206"/>
      <c r="BN6" s="218"/>
      <c r="BO6" s="219"/>
      <c r="BP6" s="219"/>
      <c r="BQ6" s="220"/>
      <c r="BR6" s="215" t="s">
        <v>117</v>
      </c>
      <c r="BS6" s="216"/>
      <c r="BT6" s="216"/>
      <c r="BU6" s="216"/>
      <c r="BV6" s="215" t="s">
        <v>118</v>
      </c>
      <c r="BW6" s="216"/>
      <c r="BX6" s="216"/>
      <c r="BY6" s="216"/>
      <c r="BZ6" s="214" t="s">
        <v>119</v>
      </c>
      <c r="CA6" s="214"/>
      <c r="CB6" s="214"/>
      <c r="CC6" s="214"/>
      <c r="CD6" s="215" t="s">
        <v>120</v>
      </c>
      <c r="CE6" s="216"/>
      <c r="CF6" s="216"/>
      <c r="CG6" s="216"/>
      <c r="CH6" s="215" t="s">
        <v>121</v>
      </c>
      <c r="CI6" s="216"/>
      <c r="CJ6" s="216"/>
      <c r="CK6" s="216"/>
      <c r="CL6" s="218"/>
      <c r="CM6" s="219"/>
      <c r="CN6" s="219"/>
      <c r="CO6" s="220"/>
      <c r="CP6" s="218"/>
      <c r="CQ6" s="219"/>
      <c r="CR6" s="219"/>
      <c r="CS6" s="220"/>
      <c r="CT6" s="214" t="s">
        <v>122</v>
      </c>
      <c r="CU6" s="214"/>
      <c r="CV6" s="214"/>
      <c r="CW6" s="214"/>
      <c r="CX6" s="214" t="s">
        <v>123</v>
      </c>
      <c r="CY6" s="214"/>
      <c r="CZ6" s="214"/>
      <c r="DA6" s="214"/>
      <c r="DB6" s="218"/>
      <c r="DC6" s="219"/>
      <c r="DD6" s="219"/>
      <c r="DE6" s="220"/>
      <c r="DF6" s="215" t="s">
        <v>124</v>
      </c>
      <c r="DG6" s="216"/>
      <c r="DH6" s="216"/>
      <c r="DI6" s="217"/>
      <c r="DJ6" s="218"/>
      <c r="DK6" s="219"/>
      <c r="DL6" s="219"/>
      <c r="DM6" s="220"/>
      <c r="DN6" s="218"/>
      <c r="DO6" s="219"/>
      <c r="DP6" s="219"/>
      <c r="DQ6" s="219"/>
      <c r="DR6" s="219"/>
      <c r="DS6" s="220"/>
      <c r="DT6" s="157"/>
      <c r="DU6" s="157"/>
      <c r="DV6" s="65"/>
    </row>
    <row r="7" spans="1:126" s="58" customFormat="1" ht="72.75" customHeight="1" x14ac:dyDescent="0.3">
      <c r="B7" s="224"/>
      <c r="C7" s="225"/>
      <c r="D7" s="212" t="s">
        <v>125</v>
      </c>
      <c r="E7" s="213"/>
      <c r="F7" s="209" t="s">
        <v>63</v>
      </c>
      <c r="G7" s="209"/>
      <c r="H7" s="209" t="s">
        <v>64</v>
      </c>
      <c r="I7" s="209"/>
      <c r="J7" s="209" t="s">
        <v>63</v>
      </c>
      <c r="K7" s="209"/>
      <c r="L7" s="209" t="s">
        <v>64</v>
      </c>
      <c r="M7" s="209"/>
      <c r="N7" s="209" t="s">
        <v>63</v>
      </c>
      <c r="O7" s="209"/>
      <c r="P7" s="209" t="s">
        <v>64</v>
      </c>
      <c r="Q7" s="209"/>
      <c r="R7" s="209" t="s">
        <v>63</v>
      </c>
      <c r="S7" s="209"/>
      <c r="T7" s="209" t="s">
        <v>64</v>
      </c>
      <c r="U7" s="209"/>
      <c r="V7" s="209" t="s">
        <v>63</v>
      </c>
      <c r="W7" s="209"/>
      <c r="X7" s="209" t="s">
        <v>64</v>
      </c>
      <c r="Y7" s="209"/>
      <c r="Z7" s="209" t="s">
        <v>63</v>
      </c>
      <c r="AA7" s="209"/>
      <c r="AB7" s="209" t="s">
        <v>64</v>
      </c>
      <c r="AC7" s="209"/>
      <c r="AD7" s="209" t="s">
        <v>63</v>
      </c>
      <c r="AE7" s="209"/>
      <c r="AF7" s="209" t="s">
        <v>64</v>
      </c>
      <c r="AG7" s="209"/>
      <c r="AH7" s="207" t="s">
        <v>63</v>
      </c>
      <c r="AI7" s="208"/>
      <c r="AJ7" s="207" t="s">
        <v>64</v>
      </c>
      <c r="AK7" s="208"/>
      <c r="AL7" s="209" t="s">
        <v>63</v>
      </c>
      <c r="AM7" s="209"/>
      <c r="AN7" s="209" t="s">
        <v>64</v>
      </c>
      <c r="AO7" s="209"/>
      <c r="AP7" s="209" t="s">
        <v>63</v>
      </c>
      <c r="AQ7" s="209"/>
      <c r="AR7" s="209" t="s">
        <v>64</v>
      </c>
      <c r="AS7" s="209"/>
      <c r="AT7" s="209" t="s">
        <v>63</v>
      </c>
      <c r="AU7" s="209"/>
      <c r="AV7" s="209" t="s">
        <v>64</v>
      </c>
      <c r="AW7" s="209"/>
      <c r="AX7" s="209" t="s">
        <v>63</v>
      </c>
      <c r="AY7" s="209"/>
      <c r="AZ7" s="209" t="s">
        <v>64</v>
      </c>
      <c r="BA7" s="209"/>
      <c r="BB7" s="209" t="s">
        <v>63</v>
      </c>
      <c r="BC7" s="209"/>
      <c r="BD7" s="209" t="s">
        <v>64</v>
      </c>
      <c r="BE7" s="209"/>
      <c r="BF7" s="209" t="s">
        <v>63</v>
      </c>
      <c r="BG7" s="209"/>
      <c r="BH7" s="209" t="s">
        <v>64</v>
      </c>
      <c r="BI7" s="209"/>
      <c r="BJ7" s="209" t="s">
        <v>63</v>
      </c>
      <c r="BK7" s="209"/>
      <c r="BL7" s="209" t="s">
        <v>64</v>
      </c>
      <c r="BM7" s="209"/>
      <c r="BN7" s="209" t="s">
        <v>63</v>
      </c>
      <c r="BO7" s="209"/>
      <c r="BP7" s="209" t="s">
        <v>64</v>
      </c>
      <c r="BQ7" s="209"/>
      <c r="BR7" s="209" t="s">
        <v>63</v>
      </c>
      <c r="BS7" s="209"/>
      <c r="BT7" s="209" t="s">
        <v>64</v>
      </c>
      <c r="BU7" s="209"/>
      <c r="BV7" s="209" t="s">
        <v>63</v>
      </c>
      <c r="BW7" s="209"/>
      <c r="BX7" s="209" t="s">
        <v>64</v>
      </c>
      <c r="BY7" s="209"/>
      <c r="BZ7" s="209" t="s">
        <v>63</v>
      </c>
      <c r="CA7" s="209"/>
      <c r="CB7" s="209" t="s">
        <v>64</v>
      </c>
      <c r="CC7" s="209"/>
      <c r="CD7" s="209" t="s">
        <v>63</v>
      </c>
      <c r="CE7" s="209"/>
      <c r="CF7" s="209" t="s">
        <v>64</v>
      </c>
      <c r="CG7" s="209"/>
      <c r="CH7" s="209" t="s">
        <v>63</v>
      </c>
      <c r="CI7" s="209"/>
      <c r="CJ7" s="209" t="s">
        <v>64</v>
      </c>
      <c r="CK7" s="209"/>
      <c r="CL7" s="209" t="s">
        <v>63</v>
      </c>
      <c r="CM7" s="209"/>
      <c r="CN7" s="209" t="s">
        <v>64</v>
      </c>
      <c r="CO7" s="209"/>
      <c r="CP7" s="209" t="s">
        <v>63</v>
      </c>
      <c r="CQ7" s="209"/>
      <c r="CR7" s="209" t="s">
        <v>64</v>
      </c>
      <c r="CS7" s="209"/>
      <c r="CT7" s="209" t="s">
        <v>63</v>
      </c>
      <c r="CU7" s="209"/>
      <c r="CV7" s="209" t="s">
        <v>64</v>
      </c>
      <c r="CW7" s="209"/>
      <c r="CX7" s="209" t="s">
        <v>63</v>
      </c>
      <c r="CY7" s="209"/>
      <c r="CZ7" s="209" t="s">
        <v>64</v>
      </c>
      <c r="DA7" s="209"/>
      <c r="DB7" s="209" t="s">
        <v>63</v>
      </c>
      <c r="DC7" s="209"/>
      <c r="DD7" s="209" t="s">
        <v>64</v>
      </c>
      <c r="DE7" s="209"/>
      <c r="DF7" s="209" t="s">
        <v>63</v>
      </c>
      <c r="DG7" s="209"/>
      <c r="DH7" s="209" t="s">
        <v>64</v>
      </c>
      <c r="DI7" s="209"/>
      <c r="DJ7" s="209" t="s">
        <v>63</v>
      </c>
      <c r="DK7" s="209"/>
      <c r="DL7" s="209" t="s">
        <v>64</v>
      </c>
      <c r="DM7" s="209"/>
      <c r="DN7" s="210" t="s">
        <v>126</v>
      </c>
      <c r="DO7" s="211"/>
      <c r="DP7" s="209" t="s">
        <v>63</v>
      </c>
      <c r="DQ7" s="209"/>
      <c r="DR7" s="209" t="s">
        <v>64</v>
      </c>
      <c r="DS7" s="209"/>
      <c r="DT7" s="209" t="s">
        <v>64</v>
      </c>
      <c r="DU7" s="209"/>
    </row>
    <row r="8" spans="1:126" s="58" customFormat="1" ht="32.25" customHeight="1" x14ac:dyDescent="0.3">
      <c r="B8" s="224"/>
      <c r="C8" s="225"/>
      <c r="D8" s="66" t="s">
        <v>61</v>
      </c>
      <c r="E8" s="67" t="s">
        <v>62</v>
      </c>
      <c r="F8" s="66" t="s">
        <v>61</v>
      </c>
      <c r="G8" s="67" t="s">
        <v>62</v>
      </c>
      <c r="H8" s="66" t="s">
        <v>61</v>
      </c>
      <c r="I8" s="67" t="s">
        <v>62</v>
      </c>
      <c r="J8" s="66" t="s">
        <v>61</v>
      </c>
      <c r="K8" s="67" t="s">
        <v>62</v>
      </c>
      <c r="L8" s="66" t="s">
        <v>61</v>
      </c>
      <c r="M8" s="67" t="s">
        <v>62</v>
      </c>
      <c r="N8" s="66" t="s">
        <v>61</v>
      </c>
      <c r="O8" s="67" t="s">
        <v>62</v>
      </c>
      <c r="P8" s="66" t="s">
        <v>61</v>
      </c>
      <c r="Q8" s="67" t="s">
        <v>62</v>
      </c>
      <c r="R8" s="66" t="s">
        <v>61</v>
      </c>
      <c r="S8" s="67" t="s">
        <v>62</v>
      </c>
      <c r="T8" s="66" t="s">
        <v>61</v>
      </c>
      <c r="U8" s="67" t="s">
        <v>62</v>
      </c>
      <c r="V8" s="66" t="s">
        <v>61</v>
      </c>
      <c r="W8" s="67" t="s">
        <v>62</v>
      </c>
      <c r="X8" s="66" t="s">
        <v>61</v>
      </c>
      <c r="Y8" s="67" t="s">
        <v>62</v>
      </c>
      <c r="Z8" s="66" t="s">
        <v>61</v>
      </c>
      <c r="AA8" s="67" t="s">
        <v>62</v>
      </c>
      <c r="AB8" s="66" t="s">
        <v>61</v>
      </c>
      <c r="AC8" s="67" t="s">
        <v>62</v>
      </c>
      <c r="AD8" s="66" t="s">
        <v>61</v>
      </c>
      <c r="AE8" s="67" t="s">
        <v>62</v>
      </c>
      <c r="AF8" s="66" t="s">
        <v>61</v>
      </c>
      <c r="AG8" s="67" t="s">
        <v>62</v>
      </c>
      <c r="AH8" s="66" t="s">
        <v>61</v>
      </c>
      <c r="AI8" s="67" t="s">
        <v>62</v>
      </c>
      <c r="AJ8" s="66" t="s">
        <v>61</v>
      </c>
      <c r="AK8" s="67" t="s">
        <v>62</v>
      </c>
      <c r="AL8" s="66" t="s">
        <v>61</v>
      </c>
      <c r="AM8" s="67" t="s">
        <v>62</v>
      </c>
      <c r="AN8" s="66" t="s">
        <v>61</v>
      </c>
      <c r="AO8" s="67" t="s">
        <v>62</v>
      </c>
      <c r="AP8" s="66" t="s">
        <v>61</v>
      </c>
      <c r="AQ8" s="67" t="s">
        <v>62</v>
      </c>
      <c r="AR8" s="66" t="s">
        <v>61</v>
      </c>
      <c r="AS8" s="67" t="s">
        <v>62</v>
      </c>
      <c r="AT8" s="66" t="s">
        <v>61</v>
      </c>
      <c r="AU8" s="67" t="s">
        <v>62</v>
      </c>
      <c r="AV8" s="66" t="s">
        <v>61</v>
      </c>
      <c r="AW8" s="67" t="s">
        <v>62</v>
      </c>
      <c r="AX8" s="66" t="s">
        <v>61</v>
      </c>
      <c r="AY8" s="67" t="s">
        <v>62</v>
      </c>
      <c r="AZ8" s="66" t="s">
        <v>61</v>
      </c>
      <c r="BA8" s="67" t="s">
        <v>62</v>
      </c>
      <c r="BB8" s="66" t="s">
        <v>61</v>
      </c>
      <c r="BC8" s="67" t="s">
        <v>62</v>
      </c>
      <c r="BD8" s="66" t="s">
        <v>61</v>
      </c>
      <c r="BE8" s="67" t="s">
        <v>62</v>
      </c>
      <c r="BF8" s="66" t="s">
        <v>61</v>
      </c>
      <c r="BG8" s="67" t="s">
        <v>62</v>
      </c>
      <c r="BH8" s="66" t="s">
        <v>61</v>
      </c>
      <c r="BI8" s="67" t="s">
        <v>62</v>
      </c>
      <c r="BJ8" s="66" t="s">
        <v>61</v>
      </c>
      <c r="BK8" s="67" t="s">
        <v>62</v>
      </c>
      <c r="BL8" s="66" t="s">
        <v>61</v>
      </c>
      <c r="BM8" s="67" t="s">
        <v>62</v>
      </c>
      <c r="BN8" s="66" t="s">
        <v>61</v>
      </c>
      <c r="BO8" s="67" t="s">
        <v>62</v>
      </c>
      <c r="BP8" s="66" t="s">
        <v>61</v>
      </c>
      <c r="BQ8" s="67" t="s">
        <v>62</v>
      </c>
      <c r="BR8" s="66" t="s">
        <v>61</v>
      </c>
      <c r="BS8" s="67" t="s">
        <v>62</v>
      </c>
      <c r="BT8" s="66" t="s">
        <v>61</v>
      </c>
      <c r="BU8" s="67" t="s">
        <v>62</v>
      </c>
      <c r="BV8" s="66" t="s">
        <v>61</v>
      </c>
      <c r="BW8" s="67" t="s">
        <v>62</v>
      </c>
      <c r="BX8" s="66" t="s">
        <v>61</v>
      </c>
      <c r="BY8" s="67" t="s">
        <v>62</v>
      </c>
      <c r="BZ8" s="66" t="s">
        <v>61</v>
      </c>
      <c r="CA8" s="67" t="s">
        <v>62</v>
      </c>
      <c r="CB8" s="66" t="s">
        <v>61</v>
      </c>
      <c r="CC8" s="67" t="s">
        <v>62</v>
      </c>
      <c r="CD8" s="66" t="s">
        <v>61</v>
      </c>
      <c r="CE8" s="67" t="s">
        <v>62</v>
      </c>
      <c r="CF8" s="66" t="s">
        <v>61</v>
      </c>
      <c r="CG8" s="67" t="s">
        <v>62</v>
      </c>
      <c r="CH8" s="66" t="s">
        <v>61</v>
      </c>
      <c r="CI8" s="67" t="s">
        <v>62</v>
      </c>
      <c r="CJ8" s="66" t="s">
        <v>61</v>
      </c>
      <c r="CK8" s="67" t="s">
        <v>62</v>
      </c>
      <c r="CL8" s="66" t="s">
        <v>61</v>
      </c>
      <c r="CM8" s="67" t="s">
        <v>62</v>
      </c>
      <c r="CN8" s="66" t="s">
        <v>61</v>
      </c>
      <c r="CO8" s="67" t="s">
        <v>62</v>
      </c>
      <c r="CP8" s="66" t="s">
        <v>61</v>
      </c>
      <c r="CQ8" s="67" t="s">
        <v>62</v>
      </c>
      <c r="CR8" s="66" t="s">
        <v>61</v>
      </c>
      <c r="CS8" s="67" t="s">
        <v>62</v>
      </c>
      <c r="CT8" s="66" t="s">
        <v>61</v>
      </c>
      <c r="CU8" s="67" t="s">
        <v>62</v>
      </c>
      <c r="CV8" s="66" t="s">
        <v>61</v>
      </c>
      <c r="CW8" s="67" t="s">
        <v>62</v>
      </c>
      <c r="CX8" s="66" t="s">
        <v>61</v>
      </c>
      <c r="CY8" s="67" t="s">
        <v>62</v>
      </c>
      <c r="CZ8" s="66" t="s">
        <v>61</v>
      </c>
      <c r="DA8" s="67" t="s">
        <v>62</v>
      </c>
      <c r="DB8" s="66" t="s">
        <v>61</v>
      </c>
      <c r="DC8" s="67" t="s">
        <v>62</v>
      </c>
      <c r="DD8" s="66" t="s">
        <v>61</v>
      </c>
      <c r="DE8" s="67" t="s">
        <v>62</v>
      </c>
      <c r="DF8" s="66" t="s">
        <v>61</v>
      </c>
      <c r="DG8" s="67" t="s">
        <v>62</v>
      </c>
      <c r="DH8" s="66" t="s">
        <v>61</v>
      </c>
      <c r="DI8" s="67" t="s">
        <v>62</v>
      </c>
      <c r="DJ8" s="66" t="s">
        <v>61</v>
      </c>
      <c r="DK8" s="67" t="s">
        <v>62</v>
      </c>
      <c r="DL8" s="66" t="s">
        <v>61</v>
      </c>
      <c r="DM8" s="67" t="s">
        <v>62</v>
      </c>
      <c r="DN8" s="66" t="s">
        <v>61</v>
      </c>
      <c r="DO8" s="67" t="s">
        <v>62</v>
      </c>
      <c r="DP8" s="66" t="s">
        <v>61</v>
      </c>
      <c r="DQ8" s="67" t="s">
        <v>62</v>
      </c>
      <c r="DR8" s="66" t="s">
        <v>61</v>
      </c>
      <c r="DS8" s="67" t="s">
        <v>62</v>
      </c>
      <c r="DT8" s="66" t="s">
        <v>61</v>
      </c>
      <c r="DU8" s="67" t="s">
        <v>62</v>
      </c>
    </row>
    <row r="9" spans="1:126" s="58" customFormat="1" ht="15" customHeight="1" x14ac:dyDescent="0.3">
      <c r="B9" s="68" t="s">
        <v>129</v>
      </c>
      <c r="C9" s="52">
        <v>1</v>
      </c>
      <c r="D9" s="52">
        <f>C9+1</f>
        <v>2</v>
      </c>
      <c r="E9" s="52">
        <f t="shared" ref="E9:AE9" si="0">D9+1</f>
        <v>3</v>
      </c>
      <c r="F9" s="52">
        <f>E9+1</f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76">
        <f t="shared" ref="AF9" si="1">AE9+1</f>
        <v>30</v>
      </c>
      <c r="AG9" s="76">
        <f t="shared" ref="AG9" si="2">AF9+1</f>
        <v>31</v>
      </c>
      <c r="AH9" s="76">
        <f t="shared" ref="AH9" si="3">AG9+1</f>
        <v>32</v>
      </c>
      <c r="AI9" s="76">
        <f t="shared" ref="AI9" si="4">AH9+1</f>
        <v>33</v>
      </c>
      <c r="AJ9" s="76">
        <f t="shared" ref="AJ9" si="5">AI9+1</f>
        <v>34</v>
      </c>
      <c r="AK9" s="76">
        <f t="shared" ref="AK9" si="6">AJ9+1</f>
        <v>35</v>
      </c>
      <c r="AL9" s="76">
        <f t="shared" ref="AL9" si="7">AK9+1</f>
        <v>36</v>
      </c>
      <c r="AM9" s="76">
        <f t="shared" ref="AM9" si="8">AL9+1</f>
        <v>37</v>
      </c>
      <c r="AN9" s="76">
        <f t="shared" ref="AN9" si="9">AM9+1</f>
        <v>38</v>
      </c>
      <c r="AO9" s="76">
        <f t="shared" ref="AO9" si="10">AN9+1</f>
        <v>39</v>
      </c>
      <c r="AP9" s="76">
        <f t="shared" ref="AP9" si="11">AO9+1</f>
        <v>40</v>
      </c>
      <c r="AQ9" s="76">
        <f t="shared" ref="AQ9" si="12">AP9+1</f>
        <v>41</v>
      </c>
      <c r="AR9" s="76">
        <f t="shared" ref="AR9" si="13">AQ9+1</f>
        <v>42</v>
      </c>
      <c r="AS9" s="76">
        <f t="shared" ref="AS9" si="14">AR9+1</f>
        <v>43</v>
      </c>
      <c r="AT9" s="76">
        <f t="shared" ref="AT9" si="15">AS9+1</f>
        <v>44</v>
      </c>
      <c r="AU9" s="76">
        <f t="shared" ref="AU9" si="16">AT9+1</f>
        <v>45</v>
      </c>
      <c r="AV9" s="76">
        <f t="shared" ref="AV9" si="17">AU9+1</f>
        <v>46</v>
      </c>
      <c r="AW9" s="76">
        <f t="shared" ref="AW9" si="18">AV9+1</f>
        <v>47</v>
      </c>
      <c r="AX9" s="76">
        <f t="shared" ref="AX9" si="19">AW9+1</f>
        <v>48</v>
      </c>
      <c r="AY9" s="76">
        <f t="shared" ref="AY9" si="20">AX9+1</f>
        <v>49</v>
      </c>
      <c r="AZ9" s="76">
        <f t="shared" ref="AZ9" si="21">AY9+1</f>
        <v>50</v>
      </c>
      <c r="BA9" s="76">
        <f t="shared" ref="BA9" si="22">AZ9+1</f>
        <v>51</v>
      </c>
      <c r="BB9" s="76">
        <f t="shared" ref="BB9" si="23">BA9+1</f>
        <v>52</v>
      </c>
      <c r="BC9" s="76">
        <f t="shared" ref="BC9" si="24">BB9+1</f>
        <v>53</v>
      </c>
      <c r="BD9" s="76">
        <f t="shared" ref="BD9" si="25">BC9+1</f>
        <v>54</v>
      </c>
      <c r="BE9" s="76">
        <f t="shared" ref="BE9" si="26">BD9+1</f>
        <v>55</v>
      </c>
      <c r="BF9" s="76">
        <f t="shared" ref="BF9" si="27">BE9+1</f>
        <v>56</v>
      </c>
      <c r="BG9" s="76">
        <f t="shared" ref="BG9" si="28">BF9+1</f>
        <v>57</v>
      </c>
      <c r="BH9" s="76">
        <f t="shared" ref="BH9" si="29">BG9+1</f>
        <v>58</v>
      </c>
      <c r="BI9" s="76">
        <f t="shared" ref="BI9" si="30">BH9+1</f>
        <v>59</v>
      </c>
      <c r="BJ9" s="76">
        <f t="shared" ref="BJ9" si="31">BI9+1</f>
        <v>60</v>
      </c>
      <c r="BK9" s="76">
        <f t="shared" ref="BK9" si="32">BJ9+1</f>
        <v>61</v>
      </c>
      <c r="BL9" s="76">
        <f t="shared" ref="BL9" si="33">BK9+1</f>
        <v>62</v>
      </c>
      <c r="BM9" s="76">
        <f t="shared" ref="BM9" si="34">BL9+1</f>
        <v>63</v>
      </c>
      <c r="BN9" s="76">
        <f t="shared" ref="BN9" si="35">BM9+1</f>
        <v>64</v>
      </c>
      <c r="BO9" s="76">
        <f t="shared" ref="BO9" si="36">BN9+1</f>
        <v>65</v>
      </c>
      <c r="BP9" s="76">
        <f t="shared" ref="BP9" si="37">BO9+1</f>
        <v>66</v>
      </c>
      <c r="BQ9" s="76">
        <f t="shared" ref="BQ9" si="38">BP9+1</f>
        <v>67</v>
      </c>
      <c r="BR9" s="76">
        <f t="shared" ref="BR9" si="39">BQ9+1</f>
        <v>68</v>
      </c>
      <c r="BS9" s="76">
        <f t="shared" ref="BS9" si="40">BR9+1</f>
        <v>69</v>
      </c>
      <c r="BT9" s="76">
        <f t="shared" ref="BT9" si="41">BS9+1</f>
        <v>70</v>
      </c>
      <c r="BU9" s="76">
        <f t="shared" ref="BU9" si="42">BT9+1</f>
        <v>71</v>
      </c>
      <c r="BV9" s="76">
        <f t="shared" ref="BV9" si="43">BU9+1</f>
        <v>72</v>
      </c>
      <c r="BW9" s="76">
        <f t="shared" ref="BW9" si="44">BV9+1</f>
        <v>73</v>
      </c>
      <c r="BX9" s="76">
        <f t="shared" ref="BX9" si="45">BW9+1</f>
        <v>74</v>
      </c>
      <c r="BY9" s="76">
        <f t="shared" ref="BY9" si="46">BX9+1</f>
        <v>75</v>
      </c>
      <c r="BZ9" s="76">
        <f t="shared" ref="BZ9" si="47">BY9+1</f>
        <v>76</v>
      </c>
      <c r="CA9" s="76">
        <f t="shared" ref="CA9" si="48">BZ9+1</f>
        <v>77</v>
      </c>
      <c r="CB9" s="76">
        <f t="shared" ref="CB9" si="49">CA9+1</f>
        <v>78</v>
      </c>
      <c r="CC9" s="76">
        <f t="shared" ref="CC9" si="50">CB9+1</f>
        <v>79</v>
      </c>
      <c r="CD9" s="76">
        <f t="shared" ref="CD9" si="51">CC9+1</f>
        <v>80</v>
      </c>
      <c r="CE9" s="76">
        <f t="shared" ref="CE9" si="52">CD9+1</f>
        <v>81</v>
      </c>
      <c r="CF9" s="76">
        <f t="shared" ref="CF9" si="53">CE9+1</f>
        <v>82</v>
      </c>
      <c r="CG9" s="76">
        <f t="shared" ref="CG9" si="54">CF9+1</f>
        <v>83</v>
      </c>
      <c r="CH9" s="76">
        <f t="shared" ref="CH9" si="55">CG9+1</f>
        <v>84</v>
      </c>
      <c r="CI9" s="76">
        <f t="shared" ref="CI9" si="56">CH9+1</f>
        <v>85</v>
      </c>
      <c r="CJ9" s="76">
        <f t="shared" ref="CJ9" si="57">CI9+1</f>
        <v>86</v>
      </c>
      <c r="CK9" s="76">
        <f t="shared" ref="CK9" si="58">CJ9+1</f>
        <v>87</v>
      </c>
      <c r="CL9" s="76">
        <f t="shared" ref="CL9" si="59">CK9+1</f>
        <v>88</v>
      </c>
      <c r="CM9" s="76">
        <f t="shared" ref="CM9" si="60">CL9+1</f>
        <v>89</v>
      </c>
      <c r="CN9" s="76">
        <f t="shared" ref="CN9" si="61">CM9+1</f>
        <v>90</v>
      </c>
      <c r="CO9" s="76">
        <f t="shared" ref="CO9" si="62">CN9+1</f>
        <v>91</v>
      </c>
      <c r="CP9" s="76">
        <f t="shared" ref="CP9" si="63">CO9+1</f>
        <v>92</v>
      </c>
      <c r="CQ9" s="76">
        <f t="shared" ref="CQ9" si="64">CP9+1</f>
        <v>93</v>
      </c>
      <c r="CR9" s="76">
        <f t="shared" ref="CR9" si="65">CQ9+1</f>
        <v>94</v>
      </c>
      <c r="CS9" s="76">
        <f t="shared" ref="CS9" si="66">CR9+1</f>
        <v>95</v>
      </c>
      <c r="CT9" s="76">
        <f t="shared" ref="CT9" si="67">CS9+1</f>
        <v>96</v>
      </c>
      <c r="CU9" s="76">
        <f t="shared" ref="CU9" si="68">CT9+1</f>
        <v>97</v>
      </c>
      <c r="CV9" s="76">
        <f t="shared" ref="CV9" si="69">CU9+1</f>
        <v>98</v>
      </c>
      <c r="CW9" s="76">
        <f t="shared" ref="CW9" si="70">CV9+1</f>
        <v>99</v>
      </c>
      <c r="CX9" s="76">
        <f t="shared" ref="CX9" si="71">CW9+1</f>
        <v>100</v>
      </c>
      <c r="CY9" s="76">
        <f t="shared" ref="CY9" si="72">CX9+1</f>
        <v>101</v>
      </c>
      <c r="CZ9" s="76">
        <f t="shared" ref="CZ9" si="73">CY9+1</f>
        <v>102</v>
      </c>
      <c r="DA9" s="76">
        <f t="shared" ref="DA9" si="74">CZ9+1</f>
        <v>103</v>
      </c>
      <c r="DB9" s="76">
        <f t="shared" ref="DB9" si="75">DA9+1</f>
        <v>104</v>
      </c>
      <c r="DC9" s="76">
        <f t="shared" ref="DC9" si="76">DB9+1</f>
        <v>105</v>
      </c>
      <c r="DD9" s="76">
        <f t="shared" ref="DD9" si="77">DC9+1</f>
        <v>106</v>
      </c>
      <c r="DE9" s="76">
        <f t="shared" ref="DE9" si="78">DD9+1</f>
        <v>107</v>
      </c>
      <c r="DF9" s="76">
        <f t="shared" ref="DF9" si="79">DE9+1</f>
        <v>108</v>
      </c>
      <c r="DG9" s="76">
        <f t="shared" ref="DG9" si="80">DF9+1</f>
        <v>109</v>
      </c>
      <c r="DH9" s="76">
        <f t="shared" ref="DH9" si="81">DG9+1</f>
        <v>110</v>
      </c>
      <c r="DI9" s="76">
        <f t="shared" ref="DI9" si="82">DH9+1</f>
        <v>111</v>
      </c>
      <c r="DJ9" s="76">
        <f t="shared" ref="DJ9" si="83">DI9+1</f>
        <v>112</v>
      </c>
      <c r="DK9" s="76">
        <f t="shared" ref="DK9" si="84">DJ9+1</f>
        <v>113</v>
      </c>
      <c r="DL9" s="76">
        <f t="shared" ref="DL9" si="85">DK9+1</f>
        <v>114</v>
      </c>
      <c r="DM9" s="76">
        <f t="shared" ref="DM9" si="86">DL9+1</f>
        <v>115</v>
      </c>
      <c r="DN9" s="76">
        <f t="shared" ref="DN9" si="87">DM9+1</f>
        <v>116</v>
      </c>
      <c r="DO9" s="76">
        <f t="shared" ref="DO9" si="88">DN9+1</f>
        <v>117</v>
      </c>
      <c r="DP9" s="76">
        <f t="shared" ref="DP9" si="89">DO9+1</f>
        <v>118</v>
      </c>
      <c r="DQ9" s="76">
        <f t="shared" ref="DQ9" si="90">DP9+1</f>
        <v>119</v>
      </c>
      <c r="DR9" s="76">
        <f t="shared" ref="DR9" si="91">DQ9+1</f>
        <v>120</v>
      </c>
      <c r="DS9" s="76">
        <f t="shared" ref="DS9" si="92">DR9+1</f>
        <v>121</v>
      </c>
      <c r="DT9" s="76">
        <f t="shared" ref="DT9" si="93">DS9+1</f>
        <v>122</v>
      </c>
      <c r="DU9" s="76">
        <f t="shared" ref="DU9" si="94">DT9+1</f>
        <v>123</v>
      </c>
    </row>
    <row r="10" spans="1:126" s="69" customFormat="1" ht="21" customHeight="1" x14ac:dyDescent="0.25">
      <c r="B10" s="74">
        <v>1</v>
      </c>
      <c r="C10" s="78" t="s">
        <v>133</v>
      </c>
      <c r="D10" s="71">
        <f>F10+H10-DT10</f>
        <v>9569714.8000000007</v>
      </c>
      <c r="E10" s="71">
        <f>G10+I10-DU10</f>
        <v>3208844.3693999997</v>
      </c>
      <c r="F10" s="71">
        <f>J10+V10+Z10+AD10+BB10+BN10+CL10+CP10+DB10+DJ10+DP10</f>
        <v>3216612.5</v>
      </c>
      <c r="G10" s="82">
        <f>K10+W10+AA10+AE10+BC10+BO10+CM10+CQ10+DC10+DK10+DO10+DU10</f>
        <v>2115329.2429999998</v>
      </c>
      <c r="H10" s="82">
        <f>L10+X10+AB10+AF10+BD10+BP10+CN10+CR10+DD10+DL10+DR10</f>
        <v>6940544.2000000011</v>
      </c>
      <c r="I10" s="82">
        <f>M10+Y10+AC10+AG10+BE10+BQ10+CO10+CS10+DE10+DM10+DS10</f>
        <v>1530957.0264000001</v>
      </c>
      <c r="J10" s="71">
        <v>573841.19999999995</v>
      </c>
      <c r="K10" s="71">
        <v>338881.09899999999</v>
      </c>
      <c r="L10" s="71">
        <v>245541.5</v>
      </c>
      <c r="M10" s="71">
        <v>39684.692999999999</v>
      </c>
      <c r="N10" s="71">
        <v>492850</v>
      </c>
      <c r="O10" s="71">
        <v>295501.554</v>
      </c>
      <c r="P10" s="71">
        <v>5000</v>
      </c>
      <c r="Q10" s="71">
        <v>2892.13</v>
      </c>
      <c r="R10" s="71">
        <v>8000</v>
      </c>
      <c r="S10" s="71">
        <v>2746.12</v>
      </c>
      <c r="T10" s="71">
        <v>0</v>
      </c>
      <c r="U10" s="71">
        <v>0</v>
      </c>
      <c r="V10" s="71">
        <v>5267</v>
      </c>
      <c r="W10" s="71">
        <v>218.2</v>
      </c>
      <c r="X10" s="71">
        <v>1522031.7</v>
      </c>
      <c r="Y10" s="71">
        <v>720</v>
      </c>
      <c r="Z10" s="71">
        <v>0</v>
      </c>
      <c r="AA10" s="71">
        <v>0</v>
      </c>
      <c r="AB10" s="71">
        <v>0</v>
      </c>
      <c r="AC10" s="71">
        <v>0</v>
      </c>
      <c r="AD10" s="71">
        <v>77900</v>
      </c>
      <c r="AE10" s="71">
        <v>55772.05</v>
      </c>
      <c r="AF10" s="71">
        <v>2404571.2000000002</v>
      </c>
      <c r="AG10" s="71">
        <v>832377.3996</v>
      </c>
      <c r="AH10" s="71">
        <v>0</v>
      </c>
      <c r="AI10" s="71">
        <v>0</v>
      </c>
      <c r="AJ10" s="71">
        <v>0</v>
      </c>
      <c r="AK10" s="71">
        <v>0</v>
      </c>
      <c r="AL10" s="71">
        <v>6700</v>
      </c>
      <c r="AM10" s="71">
        <v>4323.2</v>
      </c>
      <c r="AN10" s="71">
        <v>0</v>
      </c>
      <c r="AO10" s="71">
        <v>0</v>
      </c>
      <c r="AP10" s="71">
        <v>0</v>
      </c>
      <c r="AQ10" s="71">
        <v>0</v>
      </c>
      <c r="AR10" s="71">
        <v>0</v>
      </c>
      <c r="AS10" s="71">
        <v>0</v>
      </c>
      <c r="AT10" s="71">
        <v>71200</v>
      </c>
      <c r="AU10" s="71">
        <v>51448.85</v>
      </c>
      <c r="AV10" s="71">
        <v>2456571.2000000002</v>
      </c>
      <c r="AW10" s="71">
        <v>880336.8946</v>
      </c>
      <c r="AX10" s="71">
        <v>0</v>
      </c>
      <c r="AY10" s="71">
        <v>0</v>
      </c>
      <c r="AZ10" s="71">
        <v>-52000</v>
      </c>
      <c r="BA10" s="71">
        <v>-47959.495000000003</v>
      </c>
      <c r="BB10" s="71">
        <v>612882.69999999995</v>
      </c>
      <c r="BC10" s="71">
        <v>359204.24</v>
      </c>
      <c r="BD10" s="71">
        <v>92254.9</v>
      </c>
      <c r="BE10" s="71">
        <v>37045.097000000002</v>
      </c>
      <c r="BF10" s="71">
        <v>553472.80000000005</v>
      </c>
      <c r="BG10" s="71">
        <v>329900.23300000001</v>
      </c>
      <c r="BH10" s="71">
        <v>25387</v>
      </c>
      <c r="BI10" s="71">
        <v>21312.906999999999</v>
      </c>
      <c r="BJ10" s="71">
        <v>59409.9</v>
      </c>
      <c r="BK10" s="71">
        <v>29304.007000000001</v>
      </c>
      <c r="BL10" s="71">
        <v>43867.9</v>
      </c>
      <c r="BM10" s="71">
        <v>15732.19</v>
      </c>
      <c r="BN10" s="71">
        <v>34875</v>
      </c>
      <c r="BO10" s="71">
        <v>26123.374</v>
      </c>
      <c r="BP10" s="71">
        <v>1124120.7</v>
      </c>
      <c r="BQ10" s="71">
        <v>422753.16580000002</v>
      </c>
      <c r="BR10" s="71">
        <v>1000</v>
      </c>
      <c r="BS10" s="71">
        <v>998</v>
      </c>
      <c r="BT10" s="71">
        <v>497689.7</v>
      </c>
      <c r="BU10" s="71">
        <v>224111.13500000001</v>
      </c>
      <c r="BV10" s="71">
        <v>0</v>
      </c>
      <c r="BW10" s="71">
        <v>0</v>
      </c>
      <c r="BX10" s="71">
        <v>0</v>
      </c>
      <c r="BY10" s="71">
        <v>0</v>
      </c>
      <c r="BZ10" s="71">
        <v>1000</v>
      </c>
      <c r="CA10" s="71">
        <v>944.15</v>
      </c>
      <c r="CB10" s="71">
        <v>623131</v>
      </c>
      <c r="CC10" s="71">
        <v>198642.03080000001</v>
      </c>
      <c r="CD10" s="71">
        <v>32875</v>
      </c>
      <c r="CE10" s="71">
        <v>24181.223999999998</v>
      </c>
      <c r="CF10" s="71">
        <v>3300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317291.8</v>
      </c>
      <c r="CQ10" s="71">
        <v>211303.18299999999</v>
      </c>
      <c r="CR10" s="71">
        <v>630641</v>
      </c>
      <c r="CS10" s="71">
        <v>61519.563999999998</v>
      </c>
      <c r="CT10" s="71">
        <v>305071.59999999998</v>
      </c>
      <c r="CU10" s="71">
        <v>204887.18299999999</v>
      </c>
      <c r="CV10" s="71">
        <v>276637.90000000002</v>
      </c>
      <c r="CW10" s="71">
        <v>60169.563999999998</v>
      </c>
      <c r="CX10" s="71">
        <v>136398</v>
      </c>
      <c r="CY10" s="71">
        <v>92459.65</v>
      </c>
      <c r="CZ10" s="71">
        <v>46920</v>
      </c>
      <c r="DA10" s="71">
        <v>28344.348999999998</v>
      </c>
      <c r="DB10" s="71">
        <v>969008.9</v>
      </c>
      <c r="DC10" s="71">
        <v>664147.84699999995</v>
      </c>
      <c r="DD10" s="71">
        <v>921383.2</v>
      </c>
      <c r="DE10" s="71">
        <v>136857.10699999999</v>
      </c>
      <c r="DF10" s="71">
        <v>590230.1</v>
      </c>
      <c r="DG10" s="71">
        <v>403947.9</v>
      </c>
      <c r="DH10" s="71">
        <v>751671.7</v>
      </c>
      <c r="DI10" s="71">
        <v>55045.233999999997</v>
      </c>
      <c r="DJ10" s="71">
        <v>38104</v>
      </c>
      <c r="DK10" s="71">
        <v>22237.35</v>
      </c>
      <c r="DL10" s="71">
        <v>0</v>
      </c>
      <c r="DM10" s="71">
        <v>0</v>
      </c>
      <c r="DN10" s="71">
        <v>0</v>
      </c>
      <c r="DO10" s="71">
        <v>0</v>
      </c>
      <c r="DP10" s="71">
        <v>587441.9</v>
      </c>
      <c r="DQ10" s="71">
        <v>437441.9</v>
      </c>
      <c r="DR10" s="71">
        <v>0</v>
      </c>
      <c r="DS10" s="71">
        <v>0</v>
      </c>
      <c r="DT10" s="71">
        <v>587441.9</v>
      </c>
      <c r="DU10" s="71">
        <v>437441.9</v>
      </c>
    </row>
    <row r="11" spans="1:126" s="69" customFormat="1" ht="21" customHeight="1" x14ac:dyDescent="0.25">
      <c r="B11" s="74">
        <v>2</v>
      </c>
      <c r="C11" s="78" t="s">
        <v>134</v>
      </c>
      <c r="D11" s="71">
        <f t="shared" ref="D11:D17" si="95">F11+H11-DT11</f>
        <v>2940294.7132000001</v>
      </c>
      <c r="E11" s="71">
        <f t="shared" ref="E11:E17" si="96">G11+I11-DU11</f>
        <v>1166744.5299</v>
      </c>
      <c r="F11" s="71">
        <f t="shared" ref="F11:F17" si="97">J11+V11+Z11+AD11+BB11+BN11+CL11+CP11+DB11+DJ11+DP11</f>
        <v>695743.2</v>
      </c>
      <c r="G11" s="82">
        <f t="shared" ref="G11:G17" si="98">K11+W11+AA11+AE11+BC11+BO11+CM11+CQ11+DC11+DK11+DO11+DU11</f>
        <v>419425.69479999994</v>
      </c>
      <c r="H11" s="82">
        <f t="shared" ref="H11:H17" si="99">L11+X11+AB11+AF11+BD11+BP11+CN11+CR11+DD11+DL11+DR11</f>
        <v>2286551.5131999999</v>
      </c>
      <c r="I11" s="82">
        <f t="shared" ref="I11:I17" si="100">M11+Y11+AC11+AG11+BE11+BQ11+CO11+CS11+DE11+DM11+DS11</f>
        <v>747318.83510000003</v>
      </c>
      <c r="J11" s="71">
        <v>202973.2</v>
      </c>
      <c r="K11" s="71">
        <v>136086.4509</v>
      </c>
      <c r="L11" s="71">
        <v>41000</v>
      </c>
      <c r="M11" s="71">
        <v>8409.3431999999993</v>
      </c>
      <c r="N11" s="71">
        <v>189746</v>
      </c>
      <c r="O11" s="71">
        <v>129382.5549</v>
      </c>
      <c r="P11" s="71">
        <v>38000</v>
      </c>
      <c r="Q11" s="71">
        <v>8409.3431999999993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4500</v>
      </c>
      <c r="AE11" s="71">
        <v>702</v>
      </c>
      <c r="AF11" s="71">
        <v>1037948</v>
      </c>
      <c r="AG11" s="71">
        <v>491747.826</v>
      </c>
      <c r="AH11" s="71">
        <v>0</v>
      </c>
      <c r="AI11" s="71">
        <v>0</v>
      </c>
      <c r="AJ11" s="71">
        <v>0</v>
      </c>
      <c r="AK11" s="71">
        <v>0</v>
      </c>
      <c r="AL11" s="71">
        <v>0</v>
      </c>
      <c r="AM11" s="71">
        <v>0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4500</v>
      </c>
      <c r="AU11" s="71">
        <v>702</v>
      </c>
      <c r="AV11" s="71">
        <v>1040948</v>
      </c>
      <c r="AW11" s="71">
        <v>495556.57699999999</v>
      </c>
      <c r="AX11" s="71">
        <v>0</v>
      </c>
      <c r="AY11" s="71">
        <v>0</v>
      </c>
      <c r="AZ11" s="71">
        <v>-3000</v>
      </c>
      <c r="BA11" s="71">
        <v>-3808.7510000000002</v>
      </c>
      <c r="BB11" s="71">
        <v>99577</v>
      </c>
      <c r="BC11" s="71">
        <v>68400.561300000001</v>
      </c>
      <c r="BD11" s="71">
        <v>0</v>
      </c>
      <c r="BE11" s="71">
        <v>0</v>
      </c>
      <c r="BF11" s="71">
        <v>99577</v>
      </c>
      <c r="BG11" s="71">
        <v>68400.561300000001</v>
      </c>
      <c r="BH11" s="71">
        <v>0</v>
      </c>
      <c r="BI11" s="71">
        <v>0</v>
      </c>
      <c r="BJ11" s="71">
        <v>0</v>
      </c>
      <c r="BK11" s="71">
        <v>0</v>
      </c>
      <c r="BL11" s="71">
        <v>0</v>
      </c>
      <c r="BM11" s="71">
        <v>0</v>
      </c>
      <c r="BN11" s="71">
        <v>46208</v>
      </c>
      <c r="BO11" s="71">
        <v>28836.812600000001</v>
      </c>
      <c r="BP11" s="71">
        <v>1202603.5131999999</v>
      </c>
      <c r="BQ11" s="71">
        <v>244531.0355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27308</v>
      </c>
      <c r="CE11" s="71">
        <v>19358.191599999998</v>
      </c>
      <c r="CF11" s="71">
        <v>27500</v>
      </c>
      <c r="CG11" s="71">
        <v>0</v>
      </c>
      <c r="CH11" s="71">
        <v>18900</v>
      </c>
      <c r="CI11" s="71">
        <v>9478.6209999999992</v>
      </c>
      <c r="CJ11" s="71">
        <v>1175103.5131999999</v>
      </c>
      <c r="CK11" s="71">
        <v>244531.0355</v>
      </c>
      <c r="CL11" s="71">
        <v>0</v>
      </c>
      <c r="CM11" s="71">
        <v>0</v>
      </c>
      <c r="CN11" s="71">
        <v>0</v>
      </c>
      <c r="CO11" s="71">
        <v>0</v>
      </c>
      <c r="CP11" s="71">
        <v>64110</v>
      </c>
      <c r="CQ11" s="71">
        <v>45900.85</v>
      </c>
      <c r="CR11" s="71">
        <v>0</v>
      </c>
      <c r="CS11" s="71">
        <v>0</v>
      </c>
      <c r="CT11" s="71">
        <v>59610</v>
      </c>
      <c r="CU11" s="71">
        <v>43431.05</v>
      </c>
      <c r="CV11" s="71">
        <v>0</v>
      </c>
      <c r="CW11" s="71">
        <v>0</v>
      </c>
      <c r="CX11" s="71">
        <v>0</v>
      </c>
      <c r="CY11" s="71">
        <v>0</v>
      </c>
      <c r="CZ11" s="71">
        <v>0</v>
      </c>
      <c r="DA11" s="71">
        <v>0</v>
      </c>
      <c r="DB11" s="71">
        <v>174191</v>
      </c>
      <c r="DC11" s="71">
        <v>117598.05</v>
      </c>
      <c r="DD11" s="71">
        <v>5000</v>
      </c>
      <c r="DE11" s="71">
        <v>2630.6304</v>
      </c>
      <c r="DF11" s="71">
        <v>89431</v>
      </c>
      <c r="DG11" s="71">
        <v>57422.05</v>
      </c>
      <c r="DH11" s="71">
        <v>1500</v>
      </c>
      <c r="DI11" s="71">
        <v>406.00080000000003</v>
      </c>
      <c r="DJ11" s="71">
        <v>9400</v>
      </c>
      <c r="DK11" s="71">
        <v>5790</v>
      </c>
      <c r="DL11" s="71">
        <v>0</v>
      </c>
      <c r="DM11" s="71">
        <v>0</v>
      </c>
      <c r="DN11" s="71">
        <v>52784</v>
      </c>
      <c r="DO11" s="71">
        <v>16110.97</v>
      </c>
      <c r="DP11" s="71">
        <v>94784</v>
      </c>
      <c r="DQ11" s="71">
        <v>16110.97</v>
      </c>
      <c r="DR11" s="71">
        <v>0</v>
      </c>
      <c r="DS11" s="71">
        <v>0</v>
      </c>
      <c r="DT11" s="71">
        <v>42000</v>
      </c>
      <c r="DU11" s="71">
        <v>0</v>
      </c>
    </row>
    <row r="12" spans="1:126" s="69" customFormat="1" ht="21.75" customHeight="1" x14ac:dyDescent="0.25">
      <c r="B12" s="74">
        <v>3</v>
      </c>
      <c r="C12" s="78" t="s">
        <v>135</v>
      </c>
      <c r="D12" s="71">
        <f t="shared" si="95"/>
        <v>2255583.7767000003</v>
      </c>
      <c r="E12" s="71">
        <f t="shared" si="96"/>
        <v>1032719.3365000001</v>
      </c>
      <c r="F12" s="71">
        <f t="shared" si="97"/>
        <v>1194951</v>
      </c>
      <c r="G12" s="82">
        <f t="shared" si="98"/>
        <v>795763.36810000008</v>
      </c>
      <c r="H12" s="82">
        <f t="shared" si="99"/>
        <v>1060632.7767</v>
      </c>
      <c r="I12" s="82">
        <f t="shared" si="100"/>
        <v>236955.96839999998</v>
      </c>
      <c r="J12" s="71">
        <v>249117.7</v>
      </c>
      <c r="K12" s="71">
        <v>168670.0387</v>
      </c>
      <c r="L12" s="71">
        <v>2000</v>
      </c>
      <c r="M12" s="71">
        <v>1648</v>
      </c>
      <c r="N12" s="71">
        <v>222493.1</v>
      </c>
      <c r="O12" s="71">
        <v>150820.07370000001</v>
      </c>
      <c r="P12" s="71">
        <v>2000</v>
      </c>
      <c r="Q12" s="71">
        <v>1648</v>
      </c>
      <c r="R12" s="71">
        <v>24390</v>
      </c>
      <c r="S12" s="71">
        <v>16556.5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9450</v>
      </c>
      <c r="AE12" s="71">
        <v>0</v>
      </c>
      <c r="AF12" s="71">
        <v>616627.75870000001</v>
      </c>
      <c r="AG12" s="71">
        <v>161541.0294</v>
      </c>
      <c r="AH12" s="71">
        <v>0</v>
      </c>
      <c r="AI12" s="71">
        <v>0</v>
      </c>
      <c r="AJ12" s="71">
        <v>0</v>
      </c>
      <c r="AK12" s="71">
        <v>0</v>
      </c>
      <c r="AL12" s="71">
        <v>5450</v>
      </c>
      <c r="AM12" s="71">
        <v>0</v>
      </c>
      <c r="AN12" s="71">
        <v>8283.7000000000007</v>
      </c>
      <c r="AO12" s="71">
        <v>0</v>
      </c>
      <c r="AP12" s="71">
        <v>0</v>
      </c>
      <c r="AQ12" s="71">
        <v>0</v>
      </c>
      <c r="AR12" s="71">
        <v>0</v>
      </c>
      <c r="AS12" s="71">
        <v>0</v>
      </c>
      <c r="AT12" s="71">
        <v>4000</v>
      </c>
      <c r="AU12" s="71">
        <v>0</v>
      </c>
      <c r="AV12" s="71">
        <v>608344.05870000005</v>
      </c>
      <c r="AW12" s="71">
        <v>187835.8094</v>
      </c>
      <c r="AX12" s="71">
        <v>0</v>
      </c>
      <c r="AY12" s="71">
        <v>0</v>
      </c>
      <c r="AZ12" s="71">
        <v>0</v>
      </c>
      <c r="BA12" s="71">
        <v>-26294.78</v>
      </c>
      <c r="BB12" s="71">
        <v>149500</v>
      </c>
      <c r="BC12" s="71">
        <v>131589.70000000001</v>
      </c>
      <c r="BD12" s="71">
        <v>75005.017999999996</v>
      </c>
      <c r="BE12" s="71">
        <v>40005.017999999996</v>
      </c>
      <c r="BF12" s="71">
        <v>72500</v>
      </c>
      <c r="BG12" s="71">
        <v>59422.5</v>
      </c>
      <c r="BH12" s="71">
        <v>0</v>
      </c>
      <c r="BI12" s="71">
        <v>0</v>
      </c>
      <c r="BJ12" s="71">
        <v>77000</v>
      </c>
      <c r="BK12" s="71">
        <v>72167.199999999997</v>
      </c>
      <c r="BL12" s="71">
        <v>75005.017999999996</v>
      </c>
      <c r="BM12" s="71">
        <v>40005.017999999996</v>
      </c>
      <c r="BN12" s="71">
        <v>114769.8</v>
      </c>
      <c r="BO12" s="71">
        <v>92250.687900000004</v>
      </c>
      <c r="BP12" s="71">
        <v>167000</v>
      </c>
      <c r="BQ12" s="71">
        <v>31142.920999999998</v>
      </c>
      <c r="BR12" s="71">
        <v>30000</v>
      </c>
      <c r="BS12" s="71">
        <v>21733.3</v>
      </c>
      <c r="BT12" s="71">
        <v>52000</v>
      </c>
      <c r="BU12" s="71">
        <v>27492.920999999998</v>
      </c>
      <c r="BV12" s="71">
        <v>0</v>
      </c>
      <c r="BW12" s="71">
        <v>0</v>
      </c>
      <c r="BX12" s="71">
        <v>0</v>
      </c>
      <c r="BY12" s="71">
        <v>0</v>
      </c>
      <c r="BZ12" s="71">
        <v>22200</v>
      </c>
      <c r="CA12" s="71">
        <v>19693.773000000001</v>
      </c>
      <c r="CB12" s="71">
        <v>100000</v>
      </c>
      <c r="CC12" s="71">
        <v>3650</v>
      </c>
      <c r="CD12" s="71">
        <v>62569.8</v>
      </c>
      <c r="CE12" s="71">
        <v>50823.6149</v>
      </c>
      <c r="CF12" s="71">
        <v>15000</v>
      </c>
      <c r="CG12" s="71">
        <v>0</v>
      </c>
      <c r="CH12" s="71">
        <v>0</v>
      </c>
      <c r="CI12" s="71">
        <v>0</v>
      </c>
      <c r="CJ12" s="71">
        <v>0</v>
      </c>
      <c r="CK12" s="71">
        <v>0</v>
      </c>
      <c r="CL12" s="71">
        <v>0</v>
      </c>
      <c r="CM12" s="71">
        <v>0</v>
      </c>
      <c r="CN12" s="71">
        <v>0</v>
      </c>
      <c r="CO12" s="71">
        <v>0</v>
      </c>
      <c r="CP12" s="71">
        <v>83750</v>
      </c>
      <c r="CQ12" s="71">
        <v>57825.83</v>
      </c>
      <c r="CR12" s="71">
        <v>0</v>
      </c>
      <c r="CS12" s="71">
        <v>0</v>
      </c>
      <c r="CT12" s="71">
        <v>83750</v>
      </c>
      <c r="CU12" s="71">
        <v>57825.83</v>
      </c>
      <c r="CV12" s="71">
        <v>0</v>
      </c>
      <c r="CW12" s="71">
        <v>0</v>
      </c>
      <c r="CX12" s="71">
        <v>70000</v>
      </c>
      <c r="CY12" s="71">
        <v>52036.6</v>
      </c>
      <c r="CZ12" s="71">
        <v>0</v>
      </c>
      <c r="DA12" s="71">
        <v>0</v>
      </c>
      <c r="DB12" s="71">
        <v>487000</v>
      </c>
      <c r="DC12" s="71">
        <v>321675.71799999999</v>
      </c>
      <c r="DD12" s="71">
        <v>200000</v>
      </c>
      <c r="DE12" s="71">
        <v>2619</v>
      </c>
      <c r="DF12" s="71">
        <v>340000</v>
      </c>
      <c r="DG12" s="71">
        <v>223458.158</v>
      </c>
      <c r="DH12" s="71">
        <v>200000</v>
      </c>
      <c r="DI12" s="71">
        <v>2619</v>
      </c>
      <c r="DJ12" s="71">
        <v>26152.5</v>
      </c>
      <c r="DK12" s="71">
        <v>18411.693500000001</v>
      </c>
      <c r="DL12" s="71">
        <v>0</v>
      </c>
      <c r="DM12" s="71">
        <v>0</v>
      </c>
      <c r="DN12" s="71">
        <v>75211</v>
      </c>
      <c r="DO12" s="71">
        <v>5339.7</v>
      </c>
      <c r="DP12" s="71">
        <v>75211</v>
      </c>
      <c r="DQ12" s="71">
        <v>5339.7</v>
      </c>
      <c r="DR12" s="71">
        <v>0</v>
      </c>
      <c r="DS12" s="71">
        <v>0</v>
      </c>
      <c r="DT12" s="71">
        <v>0</v>
      </c>
      <c r="DU12" s="71">
        <v>0</v>
      </c>
    </row>
    <row r="13" spans="1:126" s="69" customFormat="1" ht="20.25" customHeight="1" x14ac:dyDescent="0.25">
      <c r="B13" s="74">
        <v>4</v>
      </c>
      <c r="C13" s="78" t="s">
        <v>136</v>
      </c>
      <c r="D13" s="71">
        <f t="shared" si="95"/>
        <v>372034.25770000002</v>
      </c>
      <c r="E13" s="71">
        <f t="shared" si="96"/>
        <v>179728.18470000001</v>
      </c>
      <c r="F13" s="71">
        <f t="shared" si="97"/>
        <v>300984.22700000001</v>
      </c>
      <c r="G13" s="82">
        <f t="shared" si="98"/>
        <v>169248.67060000001</v>
      </c>
      <c r="H13" s="82">
        <f t="shared" si="99"/>
        <v>71050.030700000003</v>
      </c>
      <c r="I13" s="82">
        <f t="shared" si="100"/>
        <v>10479.5141</v>
      </c>
      <c r="J13" s="71">
        <v>131765</v>
      </c>
      <c r="K13" s="71">
        <v>75774.469599999997</v>
      </c>
      <c r="L13" s="71">
        <v>1700</v>
      </c>
      <c r="M13" s="71">
        <v>1405</v>
      </c>
      <c r="N13" s="71">
        <v>112775</v>
      </c>
      <c r="O13" s="71">
        <v>69892.096600000004</v>
      </c>
      <c r="P13" s="71">
        <v>1700</v>
      </c>
      <c r="Q13" s="71">
        <v>1405</v>
      </c>
      <c r="R13" s="71">
        <v>18990</v>
      </c>
      <c r="S13" s="71">
        <v>5882.3729999999996</v>
      </c>
      <c r="T13" s="71">
        <v>0</v>
      </c>
      <c r="U13" s="71">
        <v>0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50990</v>
      </c>
      <c r="AE13" s="71">
        <v>46704.283000000003</v>
      </c>
      <c r="AF13" s="71">
        <v>7430</v>
      </c>
      <c r="AG13" s="71">
        <v>-12084.241900000001</v>
      </c>
      <c r="AH13" s="71">
        <v>0</v>
      </c>
      <c r="AI13" s="71">
        <v>0</v>
      </c>
      <c r="AJ13" s="71">
        <v>0</v>
      </c>
      <c r="AK13" s="71">
        <v>0</v>
      </c>
      <c r="AL13" s="71">
        <v>50990</v>
      </c>
      <c r="AM13" s="71">
        <v>46704.283000000003</v>
      </c>
      <c r="AN13" s="71">
        <v>3300</v>
      </c>
      <c r="AO13" s="71">
        <v>3000</v>
      </c>
      <c r="AP13" s="71">
        <v>0</v>
      </c>
      <c r="AQ13" s="71">
        <v>0</v>
      </c>
      <c r="AR13" s="71">
        <v>2100</v>
      </c>
      <c r="AS13" s="71">
        <v>484</v>
      </c>
      <c r="AT13" s="71">
        <v>0</v>
      </c>
      <c r="AU13" s="71">
        <v>0</v>
      </c>
      <c r="AV13" s="71">
        <v>2030</v>
      </c>
      <c r="AW13" s="71">
        <v>1830</v>
      </c>
      <c r="AX13" s="71">
        <v>0</v>
      </c>
      <c r="AY13" s="71">
        <v>0</v>
      </c>
      <c r="AZ13" s="71">
        <v>0</v>
      </c>
      <c r="BA13" s="71">
        <v>-17398.241900000001</v>
      </c>
      <c r="BB13" s="71">
        <v>0</v>
      </c>
      <c r="BC13" s="71">
        <v>0</v>
      </c>
      <c r="BD13" s="71">
        <v>0</v>
      </c>
      <c r="BE13" s="71">
        <v>0</v>
      </c>
      <c r="BF13" s="71">
        <v>0</v>
      </c>
      <c r="BG13" s="71">
        <v>0</v>
      </c>
      <c r="BH13" s="71">
        <v>0</v>
      </c>
      <c r="BI13" s="71">
        <v>0</v>
      </c>
      <c r="BJ13" s="71">
        <v>0</v>
      </c>
      <c r="BK13" s="71">
        <v>0</v>
      </c>
      <c r="BL13" s="71">
        <v>0</v>
      </c>
      <c r="BM13" s="71">
        <v>0</v>
      </c>
      <c r="BN13" s="71">
        <v>0</v>
      </c>
      <c r="BO13" s="71">
        <v>0</v>
      </c>
      <c r="BP13" s="71">
        <v>3150</v>
      </c>
      <c r="BQ13" s="71">
        <v>1628</v>
      </c>
      <c r="BR13" s="71">
        <v>0</v>
      </c>
      <c r="BS13" s="71">
        <v>0</v>
      </c>
      <c r="BT13" s="71">
        <v>0</v>
      </c>
      <c r="BU13" s="71">
        <v>0</v>
      </c>
      <c r="BV13" s="71">
        <v>0</v>
      </c>
      <c r="BW13" s="71">
        <v>0</v>
      </c>
      <c r="BX13" s="71">
        <v>0</v>
      </c>
      <c r="BY13" s="71">
        <v>0</v>
      </c>
      <c r="BZ13" s="71">
        <v>0</v>
      </c>
      <c r="CA13" s="71">
        <v>0</v>
      </c>
      <c r="CB13" s="71">
        <v>1500</v>
      </c>
      <c r="CC13" s="71">
        <v>0</v>
      </c>
      <c r="CD13" s="71">
        <v>0</v>
      </c>
      <c r="CE13" s="71">
        <v>0</v>
      </c>
      <c r="CF13" s="71">
        <v>1650</v>
      </c>
      <c r="CG13" s="71">
        <v>1628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1">
        <v>0</v>
      </c>
      <c r="CO13" s="71">
        <v>0</v>
      </c>
      <c r="CP13" s="71">
        <v>3800</v>
      </c>
      <c r="CQ13" s="71">
        <v>1303.8900000000001</v>
      </c>
      <c r="CR13" s="71">
        <v>0</v>
      </c>
      <c r="CS13" s="71">
        <v>0</v>
      </c>
      <c r="CT13" s="71">
        <v>3800</v>
      </c>
      <c r="CU13" s="71">
        <v>1303.8900000000001</v>
      </c>
      <c r="CV13" s="71">
        <v>0</v>
      </c>
      <c r="CW13" s="71">
        <v>0</v>
      </c>
      <c r="CX13" s="71">
        <v>0</v>
      </c>
      <c r="CY13" s="71">
        <v>0</v>
      </c>
      <c r="CZ13" s="71">
        <v>0</v>
      </c>
      <c r="DA13" s="71">
        <v>0</v>
      </c>
      <c r="DB13" s="71">
        <v>62342.423999999999</v>
      </c>
      <c r="DC13" s="71">
        <v>43276.027999999998</v>
      </c>
      <c r="DD13" s="71">
        <v>20936.2</v>
      </c>
      <c r="DE13" s="71">
        <v>19530.756000000001</v>
      </c>
      <c r="DF13" s="71">
        <v>41489.923999999999</v>
      </c>
      <c r="DG13" s="71">
        <v>30398.300999999999</v>
      </c>
      <c r="DH13" s="71">
        <v>18722.2</v>
      </c>
      <c r="DI13" s="71">
        <v>17750.756000000001</v>
      </c>
      <c r="DJ13" s="71">
        <v>9000</v>
      </c>
      <c r="DK13" s="71">
        <v>2190</v>
      </c>
      <c r="DL13" s="71">
        <v>0</v>
      </c>
      <c r="DM13" s="71">
        <v>0</v>
      </c>
      <c r="DN13" s="71">
        <v>80920.633700000006</v>
      </c>
      <c r="DO13" s="71">
        <v>0</v>
      </c>
      <c r="DP13" s="71">
        <v>43086.803</v>
      </c>
      <c r="DQ13" s="71">
        <v>0</v>
      </c>
      <c r="DR13" s="71">
        <v>37833.830699999999</v>
      </c>
      <c r="DS13" s="71">
        <v>0</v>
      </c>
      <c r="DT13" s="71">
        <v>0</v>
      </c>
      <c r="DU13" s="71">
        <v>0</v>
      </c>
    </row>
    <row r="14" spans="1:126" s="69" customFormat="1" ht="21" customHeight="1" x14ac:dyDescent="0.3">
      <c r="A14" s="72"/>
      <c r="B14" s="74">
        <v>5</v>
      </c>
      <c r="C14" s="78" t="s">
        <v>137</v>
      </c>
      <c r="D14" s="71">
        <f t="shared" si="95"/>
        <v>331501.8455</v>
      </c>
      <c r="E14" s="71">
        <f t="shared" si="96"/>
        <v>203928.70409999997</v>
      </c>
      <c r="F14" s="71">
        <f t="shared" si="97"/>
        <v>238864.95899999997</v>
      </c>
      <c r="G14" s="82">
        <f t="shared" si="98"/>
        <v>143781.82009999998</v>
      </c>
      <c r="H14" s="82">
        <f t="shared" si="99"/>
        <v>92636.886500000008</v>
      </c>
      <c r="I14" s="82">
        <f t="shared" si="100"/>
        <v>60146.883999999998</v>
      </c>
      <c r="J14" s="71">
        <v>101790.39999999999</v>
      </c>
      <c r="K14" s="71">
        <v>63421.624600000003</v>
      </c>
      <c r="L14" s="71">
        <v>38293.258000000002</v>
      </c>
      <c r="M14" s="71">
        <v>27626.424999999999</v>
      </c>
      <c r="N14" s="71">
        <v>88699.7</v>
      </c>
      <c r="O14" s="71">
        <v>60017.2546</v>
      </c>
      <c r="P14" s="71">
        <v>9456.0619999999999</v>
      </c>
      <c r="Q14" s="71">
        <v>7247.1610000000001</v>
      </c>
      <c r="R14" s="71">
        <v>11375</v>
      </c>
      <c r="S14" s="71">
        <v>2790.37</v>
      </c>
      <c r="T14" s="71">
        <v>28837.196</v>
      </c>
      <c r="U14" s="71">
        <v>20379.263999999999</v>
      </c>
      <c r="V14" s="71">
        <v>3582</v>
      </c>
      <c r="W14" s="71">
        <v>2208.61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30815.3</v>
      </c>
      <c r="AE14" s="71">
        <v>20031.827000000001</v>
      </c>
      <c r="AF14" s="71">
        <v>-395.95699999999999</v>
      </c>
      <c r="AG14" s="71">
        <v>-569.88199999999995</v>
      </c>
      <c r="AH14" s="71">
        <v>0</v>
      </c>
      <c r="AI14" s="71">
        <v>0</v>
      </c>
      <c r="AJ14" s="71">
        <v>0</v>
      </c>
      <c r="AK14" s="71">
        <v>0</v>
      </c>
      <c r="AL14" s="71">
        <v>7779.3</v>
      </c>
      <c r="AM14" s="71">
        <v>1085</v>
      </c>
      <c r="AN14" s="71">
        <v>0</v>
      </c>
      <c r="AO14" s="71">
        <v>0</v>
      </c>
      <c r="AP14" s="71">
        <v>0</v>
      </c>
      <c r="AQ14" s="71">
        <v>0</v>
      </c>
      <c r="AR14" s="71">
        <v>0</v>
      </c>
      <c r="AS14" s="71">
        <v>0</v>
      </c>
      <c r="AT14" s="71">
        <v>23036</v>
      </c>
      <c r="AU14" s="71">
        <v>18946.827000000001</v>
      </c>
      <c r="AV14" s="71">
        <v>0</v>
      </c>
      <c r="AW14" s="71">
        <v>0</v>
      </c>
      <c r="AX14" s="71">
        <v>0</v>
      </c>
      <c r="AY14" s="71">
        <v>0</v>
      </c>
      <c r="AZ14" s="71">
        <v>-395.95699999999999</v>
      </c>
      <c r="BA14" s="71">
        <v>-569.88199999999995</v>
      </c>
      <c r="BB14" s="71">
        <v>14910</v>
      </c>
      <c r="BC14" s="71">
        <v>12851.906999999999</v>
      </c>
      <c r="BD14" s="71">
        <v>0</v>
      </c>
      <c r="BE14" s="71">
        <v>0</v>
      </c>
      <c r="BF14" s="71">
        <v>12410</v>
      </c>
      <c r="BG14" s="71">
        <v>11163.357</v>
      </c>
      <c r="BH14" s="71">
        <v>0</v>
      </c>
      <c r="BI14" s="71">
        <v>0</v>
      </c>
      <c r="BJ14" s="71">
        <v>2500</v>
      </c>
      <c r="BK14" s="71">
        <v>1688.55</v>
      </c>
      <c r="BL14" s="71">
        <v>0</v>
      </c>
      <c r="BM14" s="71">
        <v>0</v>
      </c>
      <c r="BN14" s="71">
        <v>14027.259</v>
      </c>
      <c r="BO14" s="71">
        <v>9259.0674999999992</v>
      </c>
      <c r="BP14" s="71">
        <v>26438.210500000001</v>
      </c>
      <c r="BQ14" s="71">
        <v>12024.424000000001</v>
      </c>
      <c r="BR14" s="71">
        <v>0</v>
      </c>
      <c r="BS14" s="71">
        <v>0</v>
      </c>
      <c r="BT14" s="71">
        <v>0</v>
      </c>
      <c r="BU14" s="71">
        <v>0</v>
      </c>
      <c r="BV14" s="71">
        <v>0</v>
      </c>
      <c r="BW14" s="71">
        <v>0</v>
      </c>
      <c r="BX14" s="71">
        <v>0</v>
      </c>
      <c r="BY14" s="71">
        <v>0</v>
      </c>
      <c r="BZ14" s="71">
        <v>7150</v>
      </c>
      <c r="CA14" s="71">
        <v>3575.6680000000001</v>
      </c>
      <c r="CB14" s="71">
        <v>20133.3505</v>
      </c>
      <c r="CC14" s="71">
        <v>11674.424000000001</v>
      </c>
      <c r="CD14" s="71">
        <v>6877.259</v>
      </c>
      <c r="CE14" s="71">
        <v>5683.3995000000004</v>
      </c>
      <c r="CF14" s="71">
        <v>0</v>
      </c>
      <c r="CG14" s="71">
        <v>0</v>
      </c>
      <c r="CH14" s="71">
        <v>0</v>
      </c>
      <c r="CI14" s="71">
        <v>0</v>
      </c>
      <c r="CJ14" s="71">
        <v>6304.86</v>
      </c>
      <c r="CK14" s="71">
        <v>350</v>
      </c>
      <c r="CL14" s="71">
        <v>0</v>
      </c>
      <c r="CM14" s="71">
        <v>0</v>
      </c>
      <c r="CN14" s="71">
        <v>0</v>
      </c>
      <c r="CO14" s="71">
        <v>0</v>
      </c>
      <c r="CP14" s="71">
        <v>6140</v>
      </c>
      <c r="CQ14" s="71">
        <v>3292.04</v>
      </c>
      <c r="CR14" s="71">
        <v>2878.87</v>
      </c>
      <c r="CS14" s="71">
        <v>400</v>
      </c>
      <c r="CT14" s="71">
        <v>5290</v>
      </c>
      <c r="CU14" s="71">
        <v>3292.04</v>
      </c>
      <c r="CV14" s="71">
        <v>2878.87</v>
      </c>
      <c r="CW14" s="71">
        <v>400</v>
      </c>
      <c r="CX14" s="71">
        <v>0</v>
      </c>
      <c r="CY14" s="71">
        <v>0</v>
      </c>
      <c r="CZ14" s="71">
        <v>0</v>
      </c>
      <c r="DA14" s="71">
        <v>0</v>
      </c>
      <c r="DB14" s="71">
        <v>49850</v>
      </c>
      <c r="DC14" s="71">
        <v>31156.743999999999</v>
      </c>
      <c r="DD14" s="71">
        <v>25422.505000000001</v>
      </c>
      <c r="DE14" s="71">
        <v>20665.917000000001</v>
      </c>
      <c r="DF14" s="71">
        <v>49850</v>
      </c>
      <c r="DG14" s="71">
        <v>31156.743999999999</v>
      </c>
      <c r="DH14" s="71">
        <v>25422.505000000001</v>
      </c>
      <c r="DI14" s="71">
        <v>20665.917000000001</v>
      </c>
      <c r="DJ14" s="71">
        <v>5750</v>
      </c>
      <c r="DK14" s="71">
        <v>1560</v>
      </c>
      <c r="DL14" s="71">
        <v>0</v>
      </c>
      <c r="DM14" s="71">
        <v>0</v>
      </c>
      <c r="DN14" s="71">
        <v>12000</v>
      </c>
      <c r="DO14" s="71">
        <v>0</v>
      </c>
      <c r="DP14" s="71">
        <v>12000</v>
      </c>
      <c r="DQ14" s="71">
        <v>0</v>
      </c>
      <c r="DR14" s="71">
        <v>0</v>
      </c>
      <c r="DS14" s="71">
        <v>0</v>
      </c>
      <c r="DT14" s="71">
        <v>0</v>
      </c>
      <c r="DU14" s="71">
        <v>0</v>
      </c>
      <c r="DV14" s="40"/>
    </row>
    <row r="15" spans="1:126" s="69" customFormat="1" ht="20.25" customHeight="1" x14ac:dyDescent="0.25">
      <c r="B15" s="74">
        <v>6</v>
      </c>
      <c r="C15" s="78" t="s">
        <v>138</v>
      </c>
      <c r="D15" s="71">
        <f t="shared" si="95"/>
        <v>2665220.4128</v>
      </c>
      <c r="E15" s="71">
        <f t="shared" si="96"/>
        <v>988709.25159999984</v>
      </c>
      <c r="F15" s="71">
        <f t="shared" si="97"/>
        <v>1600161.2349999999</v>
      </c>
      <c r="G15" s="82">
        <f t="shared" si="98"/>
        <v>947109.76619999995</v>
      </c>
      <c r="H15" s="82">
        <f t="shared" si="99"/>
        <v>1319708.5158000002</v>
      </c>
      <c r="I15" s="82">
        <f t="shared" si="100"/>
        <v>267105.65340000001</v>
      </c>
      <c r="J15" s="71">
        <v>399636.00699999998</v>
      </c>
      <c r="K15" s="71">
        <v>202109.23740000001</v>
      </c>
      <c r="L15" s="71">
        <v>45892.81</v>
      </c>
      <c r="M15" s="71">
        <v>370</v>
      </c>
      <c r="N15" s="71">
        <v>386601</v>
      </c>
      <c r="O15" s="71">
        <v>198212.56299999999</v>
      </c>
      <c r="P15" s="71">
        <v>45892.81</v>
      </c>
      <c r="Q15" s="71">
        <v>370</v>
      </c>
      <c r="R15" s="71">
        <v>9373.607</v>
      </c>
      <c r="S15" s="71">
        <v>1722.925</v>
      </c>
      <c r="T15" s="71">
        <v>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57648.131999999998</v>
      </c>
      <c r="AE15" s="71">
        <v>15423.563</v>
      </c>
      <c r="AF15" s="71">
        <v>943593.01100000006</v>
      </c>
      <c r="AG15" s="71">
        <v>195738.054</v>
      </c>
      <c r="AH15" s="71">
        <v>0</v>
      </c>
      <c r="AI15" s="71">
        <v>0</v>
      </c>
      <c r="AJ15" s="71">
        <v>0</v>
      </c>
      <c r="AK15" s="71">
        <v>0</v>
      </c>
      <c r="AL15" s="71">
        <v>36031.5</v>
      </c>
      <c r="AM15" s="71">
        <v>2971.4189999999999</v>
      </c>
      <c r="AN15" s="71">
        <v>40653.68</v>
      </c>
      <c r="AO15" s="71">
        <v>23039</v>
      </c>
      <c r="AP15" s="71">
        <v>0</v>
      </c>
      <c r="AQ15" s="71">
        <v>0</v>
      </c>
      <c r="AR15" s="71">
        <v>0</v>
      </c>
      <c r="AS15" s="71">
        <v>0</v>
      </c>
      <c r="AT15" s="71">
        <v>16566</v>
      </c>
      <c r="AU15" s="71">
        <v>12452.144</v>
      </c>
      <c r="AV15" s="71">
        <v>921046.48300000001</v>
      </c>
      <c r="AW15" s="71">
        <v>218687.55799999999</v>
      </c>
      <c r="AX15" s="71">
        <v>0</v>
      </c>
      <c r="AY15" s="71">
        <v>0</v>
      </c>
      <c r="AZ15" s="71">
        <v>-18107.151999999998</v>
      </c>
      <c r="BA15" s="71">
        <v>-45988.504000000001</v>
      </c>
      <c r="BB15" s="71">
        <v>145450.48000000001</v>
      </c>
      <c r="BC15" s="71">
        <v>89996.740999999995</v>
      </c>
      <c r="BD15" s="71">
        <v>0</v>
      </c>
      <c r="BE15" s="71">
        <v>0</v>
      </c>
      <c r="BF15" s="71">
        <v>141372.03200000001</v>
      </c>
      <c r="BG15" s="71">
        <v>87644.163</v>
      </c>
      <c r="BH15" s="71">
        <v>0</v>
      </c>
      <c r="BI15" s="71">
        <v>0</v>
      </c>
      <c r="BJ15" s="71">
        <v>0</v>
      </c>
      <c r="BK15" s="71">
        <v>0</v>
      </c>
      <c r="BL15" s="71">
        <v>0</v>
      </c>
      <c r="BM15" s="71">
        <v>0</v>
      </c>
      <c r="BN15" s="71">
        <v>73900.12</v>
      </c>
      <c r="BO15" s="71">
        <v>38299.455999999998</v>
      </c>
      <c r="BP15" s="71">
        <v>114999.48020000001</v>
      </c>
      <c r="BQ15" s="71">
        <v>40607.93</v>
      </c>
      <c r="BR15" s="71">
        <v>0</v>
      </c>
      <c r="BS15" s="71">
        <v>0</v>
      </c>
      <c r="BT15" s="71">
        <v>0</v>
      </c>
      <c r="BU15" s="71">
        <v>0</v>
      </c>
      <c r="BV15" s="71">
        <v>0</v>
      </c>
      <c r="BW15" s="71">
        <v>0</v>
      </c>
      <c r="BX15" s="71">
        <v>0</v>
      </c>
      <c r="BY15" s="71">
        <v>0</v>
      </c>
      <c r="BZ15" s="71">
        <v>20000</v>
      </c>
      <c r="CA15" s="71">
        <v>2864.2800999999999</v>
      </c>
      <c r="CB15" s="71">
        <v>100000</v>
      </c>
      <c r="CC15" s="71">
        <v>28143.45</v>
      </c>
      <c r="CD15" s="71">
        <v>43990.12</v>
      </c>
      <c r="CE15" s="71">
        <v>30559.743900000001</v>
      </c>
      <c r="CF15" s="71">
        <v>350</v>
      </c>
      <c r="CG15" s="71">
        <v>0</v>
      </c>
      <c r="CH15" s="71">
        <v>9910</v>
      </c>
      <c r="CI15" s="71">
        <v>4875.4319999999998</v>
      </c>
      <c r="CJ15" s="71">
        <v>14649.4802</v>
      </c>
      <c r="CK15" s="71">
        <v>12464.48</v>
      </c>
      <c r="CL15" s="71">
        <v>0</v>
      </c>
      <c r="CM15" s="71">
        <v>0</v>
      </c>
      <c r="CN15" s="71">
        <v>0</v>
      </c>
      <c r="CO15" s="71">
        <v>0</v>
      </c>
      <c r="CP15" s="71">
        <v>76932.62</v>
      </c>
      <c r="CQ15" s="71">
        <v>46090.217799999999</v>
      </c>
      <c r="CR15" s="71">
        <v>170850.04</v>
      </c>
      <c r="CS15" s="71">
        <v>19136.7814</v>
      </c>
      <c r="CT15" s="71">
        <v>60572.62</v>
      </c>
      <c r="CU15" s="71">
        <v>39343.468000000001</v>
      </c>
      <c r="CV15" s="71">
        <v>151191.17000000001</v>
      </c>
      <c r="CW15" s="71">
        <v>15993.644399999999</v>
      </c>
      <c r="CX15" s="71">
        <v>60572.62</v>
      </c>
      <c r="CY15" s="71">
        <v>39343.468000000001</v>
      </c>
      <c r="CZ15" s="71">
        <v>0</v>
      </c>
      <c r="DA15" s="71">
        <v>0</v>
      </c>
      <c r="DB15" s="71">
        <v>527629.19299999997</v>
      </c>
      <c r="DC15" s="71">
        <v>327284.38299999997</v>
      </c>
      <c r="DD15" s="71">
        <v>44373.17</v>
      </c>
      <c r="DE15" s="71">
        <v>11252.888000000001</v>
      </c>
      <c r="DF15" s="71">
        <v>331733.96299999999</v>
      </c>
      <c r="DG15" s="71">
        <v>217539.33199999999</v>
      </c>
      <c r="DH15" s="71">
        <v>14250</v>
      </c>
      <c r="DI15" s="71">
        <v>10272.888000000001</v>
      </c>
      <c r="DJ15" s="71">
        <v>3900</v>
      </c>
      <c r="DK15" s="71">
        <v>2400</v>
      </c>
      <c r="DL15" s="71">
        <v>0</v>
      </c>
      <c r="DM15" s="71">
        <v>0</v>
      </c>
      <c r="DN15" s="71">
        <v>60415.349600000001</v>
      </c>
      <c r="DO15" s="71">
        <v>0</v>
      </c>
      <c r="DP15" s="71">
        <v>315064.68300000002</v>
      </c>
      <c r="DQ15" s="71">
        <v>225506.16800000001</v>
      </c>
      <c r="DR15" s="71">
        <v>4.5999999999999999E-3</v>
      </c>
      <c r="DS15" s="71">
        <v>0</v>
      </c>
      <c r="DT15" s="71">
        <v>254649.33799999999</v>
      </c>
      <c r="DU15" s="71">
        <v>225506.16800000001</v>
      </c>
    </row>
    <row r="16" spans="1:126" s="69" customFormat="1" ht="18" customHeight="1" x14ac:dyDescent="0.3">
      <c r="A16" s="72"/>
      <c r="B16" s="74">
        <v>7</v>
      </c>
      <c r="C16" s="78" t="s">
        <v>139</v>
      </c>
      <c r="D16" s="71">
        <f t="shared" si="95"/>
        <v>324816.7304</v>
      </c>
      <c r="E16" s="71">
        <f t="shared" si="96"/>
        <v>201656.37950000001</v>
      </c>
      <c r="F16" s="71">
        <f t="shared" si="97"/>
        <v>204494</v>
      </c>
      <c r="G16" s="82">
        <f t="shared" si="98"/>
        <v>99684.885500000004</v>
      </c>
      <c r="H16" s="82">
        <f t="shared" si="99"/>
        <v>120322.7304</v>
      </c>
      <c r="I16" s="82">
        <f t="shared" si="100"/>
        <v>101971.49400000001</v>
      </c>
      <c r="J16" s="71">
        <v>144794</v>
      </c>
      <c r="K16" s="71">
        <v>85084.455499999996</v>
      </c>
      <c r="L16" s="71">
        <v>0</v>
      </c>
      <c r="M16" s="71">
        <v>0</v>
      </c>
      <c r="N16" s="71">
        <v>144794</v>
      </c>
      <c r="O16" s="71">
        <v>85084.455499999996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2500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2000</v>
      </c>
      <c r="AE16" s="71">
        <v>600</v>
      </c>
      <c r="AF16" s="71">
        <v>36530</v>
      </c>
      <c r="AG16" s="71">
        <v>36200</v>
      </c>
      <c r="AH16" s="71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36530</v>
      </c>
      <c r="AO16" s="71">
        <v>36200</v>
      </c>
      <c r="AP16" s="71">
        <v>0</v>
      </c>
      <c r="AQ16" s="71">
        <v>0</v>
      </c>
      <c r="AR16" s="71">
        <v>0</v>
      </c>
      <c r="AS16" s="71">
        <v>0</v>
      </c>
      <c r="AT16" s="71">
        <v>2000</v>
      </c>
      <c r="AU16" s="71">
        <v>600</v>
      </c>
      <c r="AV16" s="71">
        <v>0</v>
      </c>
      <c r="AW16" s="71">
        <v>0</v>
      </c>
      <c r="AX16" s="71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1">
        <v>0</v>
      </c>
      <c r="BH16" s="71">
        <v>0</v>
      </c>
      <c r="BI16" s="71">
        <v>0</v>
      </c>
      <c r="BJ16" s="71">
        <v>0</v>
      </c>
      <c r="BK16" s="71">
        <v>0</v>
      </c>
      <c r="BL16" s="71">
        <v>0</v>
      </c>
      <c r="BM16" s="71">
        <v>0</v>
      </c>
      <c r="BN16" s="71">
        <v>13000</v>
      </c>
      <c r="BO16" s="71">
        <v>6200.43</v>
      </c>
      <c r="BP16" s="71">
        <v>83792.7304</v>
      </c>
      <c r="BQ16" s="71">
        <v>65771.494000000006</v>
      </c>
      <c r="BR16" s="71">
        <v>0</v>
      </c>
      <c r="BS16" s="71">
        <v>0</v>
      </c>
      <c r="BT16" s="71">
        <v>17511.9244</v>
      </c>
      <c r="BU16" s="71">
        <v>12155.41</v>
      </c>
      <c r="BV16" s="71">
        <v>13000</v>
      </c>
      <c r="BW16" s="71">
        <v>6200.43</v>
      </c>
      <c r="BX16" s="71">
        <v>0</v>
      </c>
      <c r="BY16" s="71">
        <v>0</v>
      </c>
      <c r="BZ16" s="71">
        <v>0</v>
      </c>
      <c r="CA16" s="71">
        <v>0</v>
      </c>
      <c r="CB16" s="71">
        <v>58209.222000000002</v>
      </c>
      <c r="CC16" s="71">
        <v>45544.5</v>
      </c>
      <c r="CD16" s="71">
        <v>0</v>
      </c>
      <c r="CE16" s="71">
        <v>0</v>
      </c>
      <c r="CF16" s="71">
        <v>8071.5839999999998</v>
      </c>
      <c r="CG16" s="71">
        <v>8071.5839999999998</v>
      </c>
      <c r="CH16" s="71">
        <v>0</v>
      </c>
      <c r="CI16" s="71">
        <v>0</v>
      </c>
      <c r="CJ16" s="71">
        <v>0</v>
      </c>
      <c r="CK16" s="71">
        <v>0</v>
      </c>
      <c r="CL16" s="71">
        <v>0</v>
      </c>
      <c r="CM16" s="71">
        <v>0</v>
      </c>
      <c r="CN16" s="71">
        <v>0</v>
      </c>
      <c r="CO16" s="71">
        <v>0</v>
      </c>
      <c r="CP16" s="71">
        <v>3000</v>
      </c>
      <c r="CQ16" s="71">
        <v>0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  <c r="CX16" s="71">
        <v>0</v>
      </c>
      <c r="CY16" s="71">
        <v>0</v>
      </c>
      <c r="CZ16" s="71">
        <v>0</v>
      </c>
      <c r="DA16" s="71">
        <v>0</v>
      </c>
      <c r="DB16" s="71">
        <v>9500</v>
      </c>
      <c r="DC16" s="71">
        <v>5100</v>
      </c>
      <c r="DD16" s="71">
        <v>0</v>
      </c>
      <c r="DE16" s="71">
        <v>0</v>
      </c>
      <c r="DF16" s="71">
        <v>7500</v>
      </c>
      <c r="DG16" s="71">
        <v>5100</v>
      </c>
      <c r="DH16" s="71">
        <v>0</v>
      </c>
      <c r="DI16" s="71">
        <v>0</v>
      </c>
      <c r="DJ16" s="71">
        <v>7200</v>
      </c>
      <c r="DK16" s="71">
        <v>2700</v>
      </c>
      <c r="DL16" s="71">
        <v>0</v>
      </c>
      <c r="DM16" s="71">
        <v>0</v>
      </c>
      <c r="DN16" s="71">
        <v>22500</v>
      </c>
      <c r="DO16" s="71">
        <v>0</v>
      </c>
      <c r="DP16" s="71">
        <v>22500</v>
      </c>
      <c r="DQ16" s="71">
        <v>0</v>
      </c>
      <c r="DR16" s="71">
        <v>0</v>
      </c>
      <c r="DS16" s="71">
        <v>0</v>
      </c>
      <c r="DT16" s="71">
        <v>0</v>
      </c>
      <c r="DU16" s="71">
        <v>0</v>
      </c>
      <c r="DV16" s="40"/>
    </row>
    <row r="17" spans="1:126" s="69" customFormat="1" ht="18" customHeight="1" x14ac:dyDescent="0.3">
      <c r="A17" s="72"/>
      <c r="B17" s="74">
        <v>8</v>
      </c>
      <c r="C17" s="78" t="s">
        <v>140</v>
      </c>
      <c r="D17" s="71">
        <f t="shared" si="95"/>
        <v>965027.81300000008</v>
      </c>
      <c r="E17" s="71">
        <f t="shared" si="96"/>
        <v>570918.25249999994</v>
      </c>
      <c r="F17" s="71">
        <f t="shared" si="97"/>
        <v>740674.61400000006</v>
      </c>
      <c r="G17" s="82">
        <f t="shared" si="98"/>
        <v>492523.68169999996</v>
      </c>
      <c r="H17" s="82">
        <f t="shared" si="99"/>
        <v>224353.19900000002</v>
      </c>
      <c r="I17" s="82">
        <f t="shared" si="100"/>
        <v>78394.570800000001</v>
      </c>
      <c r="J17" s="71">
        <v>166923.6</v>
      </c>
      <c r="K17" s="71">
        <v>111198.17600000001</v>
      </c>
      <c r="L17" s="71">
        <v>4500</v>
      </c>
      <c r="M17" s="71">
        <v>995.9</v>
      </c>
      <c r="N17" s="71">
        <v>150839.6</v>
      </c>
      <c r="O17" s="71">
        <v>102152.788</v>
      </c>
      <c r="P17" s="71">
        <v>1700</v>
      </c>
      <c r="Q17" s="71">
        <v>995.9</v>
      </c>
      <c r="R17" s="71">
        <v>12710</v>
      </c>
      <c r="S17" s="71">
        <v>6748.0559999999996</v>
      </c>
      <c r="T17" s="71">
        <v>2800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2000</v>
      </c>
      <c r="AA17" s="71">
        <v>0</v>
      </c>
      <c r="AB17" s="71">
        <v>0</v>
      </c>
      <c r="AC17" s="71">
        <v>0</v>
      </c>
      <c r="AD17" s="71">
        <v>41085</v>
      </c>
      <c r="AE17" s="71">
        <v>30720.383999999998</v>
      </c>
      <c r="AF17" s="71">
        <v>10710.491</v>
      </c>
      <c r="AG17" s="71">
        <v>-28366.631000000001</v>
      </c>
      <c r="AH17" s="71">
        <v>0</v>
      </c>
      <c r="AI17" s="71">
        <v>0</v>
      </c>
      <c r="AJ17" s="71">
        <v>0</v>
      </c>
      <c r="AK17" s="71">
        <v>0</v>
      </c>
      <c r="AL17" s="71">
        <v>5300</v>
      </c>
      <c r="AM17" s="71">
        <v>1232.415</v>
      </c>
      <c r="AN17" s="71">
        <v>150</v>
      </c>
      <c r="AO17" s="71">
        <v>150</v>
      </c>
      <c r="AP17" s="71">
        <v>0</v>
      </c>
      <c r="AQ17" s="71">
        <v>0</v>
      </c>
      <c r="AR17" s="71">
        <v>0</v>
      </c>
      <c r="AS17" s="71">
        <v>0</v>
      </c>
      <c r="AT17" s="71">
        <v>35785</v>
      </c>
      <c r="AU17" s="71">
        <v>29487.969000000001</v>
      </c>
      <c r="AV17" s="71">
        <v>39460.491000000002</v>
      </c>
      <c r="AW17" s="71">
        <v>990</v>
      </c>
      <c r="AX17" s="71">
        <v>0</v>
      </c>
      <c r="AY17" s="71">
        <v>0</v>
      </c>
      <c r="AZ17" s="71">
        <v>-28900</v>
      </c>
      <c r="BA17" s="71">
        <v>-29506.631000000001</v>
      </c>
      <c r="BB17" s="71">
        <v>149406.45000000001</v>
      </c>
      <c r="BC17" s="71">
        <v>106867.185</v>
      </c>
      <c r="BD17" s="71">
        <v>0</v>
      </c>
      <c r="BE17" s="71">
        <v>0</v>
      </c>
      <c r="BF17" s="71">
        <v>144568.45000000001</v>
      </c>
      <c r="BG17" s="71">
        <v>102029.185</v>
      </c>
      <c r="BH17" s="71">
        <v>0</v>
      </c>
      <c r="BI17" s="71">
        <v>0</v>
      </c>
      <c r="BJ17" s="71">
        <v>4838</v>
      </c>
      <c r="BK17" s="71">
        <v>4838</v>
      </c>
      <c r="BL17" s="71">
        <v>0</v>
      </c>
      <c r="BM17" s="71">
        <v>0</v>
      </c>
      <c r="BN17" s="71">
        <v>79008.55</v>
      </c>
      <c r="BO17" s="71">
        <v>65463.7791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1">
        <v>0</v>
      </c>
      <c r="BZ17" s="71">
        <v>0</v>
      </c>
      <c r="CA17" s="71">
        <v>0</v>
      </c>
      <c r="CB17" s="71">
        <v>0</v>
      </c>
      <c r="CC17" s="71">
        <v>0</v>
      </c>
      <c r="CD17" s="71">
        <v>22943.55</v>
      </c>
      <c r="CE17" s="71">
        <v>13259.7271</v>
      </c>
      <c r="CF17" s="71">
        <v>0</v>
      </c>
      <c r="CG17" s="71">
        <v>0</v>
      </c>
      <c r="CH17" s="71">
        <v>56065</v>
      </c>
      <c r="CI17" s="71">
        <v>52204.052000000003</v>
      </c>
      <c r="CJ17" s="71">
        <v>0</v>
      </c>
      <c r="CK17" s="71">
        <v>0</v>
      </c>
      <c r="CL17" s="71">
        <v>0</v>
      </c>
      <c r="CM17" s="71">
        <v>0</v>
      </c>
      <c r="CN17" s="71">
        <v>0</v>
      </c>
      <c r="CO17" s="71">
        <v>0</v>
      </c>
      <c r="CP17" s="71">
        <v>41500</v>
      </c>
      <c r="CQ17" s="71">
        <v>25377.513999999999</v>
      </c>
      <c r="CR17" s="71">
        <v>164847.571</v>
      </c>
      <c r="CS17" s="71">
        <v>104950.3018</v>
      </c>
      <c r="CT17" s="71">
        <v>36000</v>
      </c>
      <c r="CU17" s="71">
        <v>23597.7</v>
      </c>
      <c r="CV17" s="71">
        <v>0</v>
      </c>
      <c r="CW17" s="71">
        <v>0</v>
      </c>
      <c r="CX17" s="71">
        <v>36000</v>
      </c>
      <c r="CY17" s="71">
        <v>23597.7</v>
      </c>
      <c r="CZ17" s="71">
        <v>0</v>
      </c>
      <c r="DA17" s="71">
        <v>0</v>
      </c>
      <c r="DB17" s="71">
        <v>238681.8</v>
      </c>
      <c r="DC17" s="71">
        <v>150730.65599999999</v>
      </c>
      <c r="DD17" s="71">
        <v>44295.137000000002</v>
      </c>
      <c r="DE17" s="71">
        <v>815</v>
      </c>
      <c r="DF17" s="71">
        <v>165411.79999999999</v>
      </c>
      <c r="DG17" s="71">
        <v>102823.423</v>
      </c>
      <c r="DH17" s="71">
        <v>44295.137000000002</v>
      </c>
      <c r="DI17" s="71">
        <v>815</v>
      </c>
      <c r="DJ17" s="71">
        <v>6000</v>
      </c>
      <c r="DK17" s="71">
        <v>2165.9875999999999</v>
      </c>
      <c r="DL17" s="71">
        <v>0</v>
      </c>
      <c r="DM17" s="71">
        <v>0</v>
      </c>
      <c r="DN17" s="71">
        <v>16069.214</v>
      </c>
      <c r="DO17" s="71">
        <v>0</v>
      </c>
      <c r="DP17" s="71">
        <v>16069.214</v>
      </c>
      <c r="DQ17" s="71">
        <v>0</v>
      </c>
      <c r="DR17" s="71">
        <v>0</v>
      </c>
      <c r="DS17" s="71">
        <v>0</v>
      </c>
      <c r="DT17" s="71">
        <v>0</v>
      </c>
      <c r="DU17" s="71">
        <v>0</v>
      </c>
      <c r="DV17" s="40"/>
    </row>
    <row r="18" spans="1:126" s="45" customFormat="1" ht="22.5" customHeight="1" x14ac:dyDescent="0.3">
      <c r="B18" s="70"/>
      <c r="C18" s="75" t="s">
        <v>130</v>
      </c>
      <c r="D18" s="71">
        <f>SUM(D10:D17)</f>
        <v>19424194.349300001</v>
      </c>
      <c r="E18" s="71">
        <f t="shared" ref="E18:BP18" si="101">SUM(E10:E17)</f>
        <v>7553249.0081999991</v>
      </c>
      <c r="F18" s="71">
        <f t="shared" si="101"/>
        <v>8192485.7349999994</v>
      </c>
      <c r="G18" s="71">
        <f t="shared" si="101"/>
        <v>5182867.129999999</v>
      </c>
      <c r="H18" s="71">
        <f t="shared" si="101"/>
        <v>12115799.852299999</v>
      </c>
      <c r="I18" s="71">
        <f t="shared" si="101"/>
        <v>3033329.9462000001</v>
      </c>
      <c r="J18" s="71">
        <f t="shared" si="101"/>
        <v>1970841.1069999998</v>
      </c>
      <c r="K18" s="71">
        <f t="shared" si="101"/>
        <v>1181225.5517</v>
      </c>
      <c r="L18" s="71">
        <f t="shared" si="101"/>
        <v>378927.56800000003</v>
      </c>
      <c r="M18" s="71">
        <f t="shared" si="101"/>
        <v>80139.361199999999</v>
      </c>
      <c r="N18" s="71">
        <f t="shared" si="101"/>
        <v>1788798.4000000001</v>
      </c>
      <c r="O18" s="71">
        <f t="shared" si="101"/>
        <v>1091063.3403</v>
      </c>
      <c r="P18" s="71">
        <f t="shared" si="101"/>
        <v>103748.872</v>
      </c>
      <c r="Q18" s="71">
        <f t="shared" si="101"/>
        <v>22967.534200000002</v>
      </c>
      <c r="R18" s="71">
        <f t="shared" si="101"/>
        <v>84838.607000000004</v>
      </c>
      <c r="S18" s="71">
        <f t="shared" si="101"/>
        <v>36446.343999999997</v>
      </c>
      <c r="T18" s="71">
        <f t="shared" si="101"/>
        <v>31637.196</v>
      </c>
      <c r="U18" s="71">
        <f t="shared" si="101"/>
        <v>20379.263999999999</v>
      </c>
      <c r="V18" s="71">
        <f t="shared" si="101"/>
        <v>11349</v>
      </c>
      <c r="W18" s="71">
        <f t="shared" si="101"/>
        <v>2426.81</v>
      </c>
      <c r="X18" s="71">
        <f t="shared" si="101"/>
        <v>1522031.7</v>
      </c>
      <c r="Y18" s="71">
        <f t="shared" si="101"/>
        <v>720</v>
      </c>
      <c r="Z18" s="71">
        <f t="shared" si="101"/>
        <v>2000</v>
      </c>
      <c r="AA18" s="71">
        <f t="shared" si="101"/>
        <v>0</v>
      </c>
      <c r="AB18" s="71">
        <f t="shared" si="101"/>
        <v>0</v>
      </c>
      <c r="AC18" s="71">
        <f t="shared" si="101"/>
        <v>0</v>
      </c>
      <c r="AD18" s="71">
        <f t="shared" si="101"/>
        <v>274388.43199999997</v>
      </c>
      <c r="AE18" s="71">
        <f t="shared" si="101"/>
        <v>169954.10700000002</v>
      </c>
      <c r="AF18" s="71">
        <f t="shared" si="101"/>
        <v>5057014.5037000012</v>
      </c>
      <c r="AG18" s="71">
        <f t="shared" si="101"/>
        <v>1676583.5540999998</v>
      </c>
      <c r="AH18" s="71">
        <f t="shared" si="101"/>
        <v>0</v>
      </c>
      <c r="AI18" s="71">
        <f t="shared" si="101"/>
        <v>0</v>
      </c>
      <c r="AJ18" s="71">
        <f t="shared" si="101"/>
        <v>0</v>
      </c>
      <c r="AK18" s="71">
        <f t="shared" si="101"/>
        <v>0</v>
      </c>
      <c r="AL18" s="71">
        <f t="shared" si="101"/>
        <v>112250.8</v>
      </c>
      <c r="AM18" s="71">
        <f t="shared" si="101"/>
        <v>56316.317000000003</v>
      </c>
      <c r="AN18" s="71">
        <f t="shared" si="101"/>
        <v>88917.38</v>
      </c>
      <c r="AO18" s="71">
        <f t="shared" si="101"/>
        <v>62389</v>
      </c>
      <c r="AP18" s="71">
        <f t="shared" si="101"/>
        <v>0</v>
      </c>
      <c r="AQ18" s="71">
        <f t="shared" si="101"/>
        <v>0</v>
      </c>
      <c r="AR18" s="71">
        <f t="shared" si="101"/>
        <v>2100</v>
      </c>
      <c r="AS18" s="71">
        <f t="shared" si="101"/>
        <v>484</v>
      </c>
      <c r="AT18" s="71">
        <f t="shared" si="101"/>
        <v>157087</v>
      </c>
      <c r="AU18" s="71">
        <f t="shared" si="101"/>
        <v>113637.79</v>
      </c>
      <c r="AV18" s="71">
        <f t="shared" si="101"/>
        <v>5068400.2327000005</v>
      </c>
      <c r="AW18" s="71">
        <f t="shared" si="101"/>
        <v>1785236.8389999999</v>
      </c>
      <c r="AX18" s="71">
        <f t="shared" si="101"/>
        <v>0</v>
      </c>
      <c r="AY18" s="71">
        <f t="shared" si="101"/>
        <v>0</v>
      </c>
      <c r="AZ18" s="71">
        <f t="shared" si="101"/>
        <v>-102403.109</v>
      </c>
      <c r="BA18" s="71">
        <f t="shared" si="101"/>
        <v>-171526.2849</v>
      </c>
      <c r="BB18" s="71">
        <f t="shared" si="101"/>
        <v>1171726.6299999999</v>
      </c>
      <c r="BC18" s="71">
        <f t="shared" si="101"/>
        <v>768910.33429999999</v>
      </c>
      <c r="BD18" s="71">
        <f t="shared" si="101"/>
        <v>167259.91800000001</v>
      </c>
      <c r="BE18" s="71">
        <f t="shared" si="101"/>
        <v>77050.114999999991</v>
      </c>
      <c r="BF18" s="71">
        <f t="shared" si="101"/>
        <v>1023900.2820000001</v>
      </c>
      <c r="BG18" s="71">
        <f t="shared" si="101"/>
        <v>658559.99930000002</v>
      </c>
      <c r="BH18" s="71">
        <f t="shared" si="101"/>
        <v>25387</v>
      </c>
      <c r="BI18" s="71">
        <f t="shared" si="101"/>
        <v>21312.906999999999</v>
      </c>
      <c r="BJ18" s="71">
        <f t="shared" si="101"/>
        <v>143747.9</v>
      </c>
      <c r="BK18" s="71">
        <f t="shared" si="101"/>
        <v>107997.757</v>
      </c>
      <c r="BL18" s="71">
        <f t="shared" si="101"/>
        <v>118872.91800000001</v>
      </c>
      <c r="BM18" s="71">
        <f t="shared" si="101"/>
        <v>55737.207999999999</v>
      </c>
      <c r="BN18" s="71">
        <f t="shared" si="101"/>
        <v>375788.72899999999</v>
      </c>
      <c r="BO18" s="71">
        <f t="shared" si="101"/>
        <v>266433.60710000002</v>
      </c>
      <c r="BP18" s="71">
        <f t="shared" si="101"/>
        <v>2722104.6343</v>
      </c>
      <c r="BQ18" s="71">
        <f t="shared" ref="BQ18:DU18" si="102">SUM(BQ10:BQ17)</f>
        <v>818458.97030000016</v>
      </c>
      <c r="BR18" s="71">
        <f t="shared" si="102"/>
        <v>31000</v>
      </c>
      <c r="BS18" s="71">
        <f t="shared" si="102"/>
        <v>22731.3</v>
      </c>
      <c r="BT18" s="71">
        <f t="shared" si="102"/>
        <v>567201.62439999997</v>
      </c>
      <c r="BU18" s="71">
        <f t="shared" si="102"/>
        <v>263759.46600000001</v>
      </c>
      <c r="BV18" s="71">
        <f t="shared" si="102"/>
        <v>13000</v>
      </c>
      <c r="BW18" s="71">
        <f t="shared" si="102"/>
        <v>6200.43</v>
      </c>
      <c r="BX18" s="71">
        <f t="shared" si="102"/>
        <v>0</v>
      </c>
      <c r="BY18" s="71">
        <f t="shared" si="102"/>
        <v>0</v>
      </c>
      <c r="BZ18" s="71">
        <f t="shared" si="102"/>
        <v>50350</v>
      </c>
      <c r="CA18" s="71">
        <f t="shared" si="102"/>
        <v>27077.871100000004</v>
      </c>
      <c r="CB18" s="71">
        <f t="shared" si="102"/>
        <v>902973.57249999989</v>
      </c>
      <c r="CC18" s="71">
        <f t="shared" si="102"/>
        <v>287654.40480000002</v>
      </c>
      <c r="CD18" s="71">
        <f t="shared" si="102"/>
        <v>196563.72899999999</v>
      </c>
      <c r="CE18" s="71">
        <f t="shared" si="102"/>
        <v>143865.90099999998</v>
      </c>
      <c r="CF18" s="71">
        <f t="shared" si="102"/>
        <v>55871.584000000003</v>
      </c>
      <c r="CG18" s="71">
        <f t="shared" si="102"/>
        <v>9699.5839999999989</v>
      </c>
      <c r="CH18" s="71">
        <f t="shared" si="102"/>
        <v>84875</v>
      </c>
      <c r="CI18" s="71">
        <f t="shared" si="102"/>
        <v>66558.10500000001</v>
      </c>
      <c r="CJ18" s="71">
        <f t="shared" si="102"/>
        <v>1196057.8534000001</v>
      </c>
      <c r="CK18" s="71">
        <f t="shared" si="102"/>
        <v>257345.51550000001</v>
      </c>
      <c r="CL18" s="71">
        <f t="shared" si="102"/>
        <v>0</v>
      </c>
      <c r="CM18" s="71">
        <f t="shared" si="102"/>
        <v>0</v>
      </c>
      <c r="CN18" s="71">
        <f t="shared" si="102"/>
        <v>0</v>
      </c>
      <c r="CO18" s="71">
        <f t="shared" si="102"/>
        <v>0</v>
      </c>
      <c r="CP18" s="71">
        <f t="shared" si="102"/>
        <v>596524.41999999993</v>
      </c>
      <c r="CQ18" s="71">
        <f t="shared" si="102"/>
        <v>391093.52480000001</v>
      </c>
      <c r="CR18" s="71">
        <f t="shared" si="102"/>
        <v>969217.48100000003</v>
      </c>
      <c r="CS18" s="71">
        <f t="shared" si="102"/>
        <v>186006.64720000001</v>
      </c>
      <c r="CT18" s="71">
        <f t="shared" si="102"/>
        <v>554094.22</v>
      </c>
      <c r="CU18" s="71">
        <f t="shared" si="102"/>
        <v>373681.16100000002</v>
      </c>
      <c r="CV18" s="71">
        <f t="shared" si="102"/>
        <v>430707.94000000006</v>
      </c>
      <c r="CW18" s="71">
        <f t="shared" si="102"/>
        <v>76563.208400000003</v>
      </c>
      <c r="CX18" s="71">
        <f t="shared" si="102"/>
        <v>302970.62</v>
      </c>
      <c r="CY18" s="71">
        <f t="shared" si="102"/>
        <v>207437.41800000001</v>
      </c>
      <c r="CZ18" s="71">
        <f t="shared" si="102"/>
        <v>46920</v>
      </c>
      <c r="DA18" s="71">
        <f t="shared" si="102"/>
        <v>28344.348999999998</v>
      </c>
      <c r="DB18" s="71">
        <f t="shared" si="102"/>
        <v>2518203.3169999998</v>
      </c>
      <c r="DC18" s="71">
        <f t="shared" si="102"/>
        <v>1660969.4259999997</v>
      </c>
      <c r="DD18" s="71">
        <f t="shared" si="102"/>
        <v>1261410.2119999998</v>
      </c>
      <c r="DE18" s="71">
        <f t="shared" si="102"/>
        <v>194371.2984</v>
      </c>
      <c r="DF18" s="71">
        <f t="shared" si="102"/>
        <v>1615646.787</v>
      </c>
      <c r="DG18" s="71">
        <f t="shared" si="102"/>
        <v>1071845.9079999998</v>
      </c>
      <c r="DH18" s="71">
        <f t="shared" si="102"/>
        <v>1055861.5419999999</v>
      </c>
      <c r="DI18" s="71">
        <f t="shared" si="102"/>
        <v>107574.79580000001</v>
      </c>
      <c r="DJ18" s="71">
        <f t="shared" si="102"/>
        <v>105506.5</v>
      </c>
      <c r="DK18" s="71">
        <f t="shared" si="102"/>
        <v>57455.0311</v>
      </c>
      <c r="DL18" s="71">
        <f t="shared" si="102"/>
        <v>0</v>
      </c>
      <c r="DM18" s="71">
        <f t="shared" si="102"/>
        <v>0</v>
      </c>
      <c r="DN18" s="71">
        <f t="shared" si="102"/>
        <v>319900.1973</v>
      </c>
      <c r="DO18" s="71">
        <f t="shared" si="102"/>
        <v>21450.67</v>
      </c>
      <c r="DP18" s="71">
        <f t="shared" si="102"/>
        <v>1166157.5999999999</v>
      </c>
      <c r="DQ18" s="71">
        <f t="shared" si="102"/>
        <v>684398.73800000001</v>
      </c>
      <c r="DR18" s="71">
        <f t="shared" si="102"/>
        <v>37833.835299999999</v>
      </c>
      <c r="DS18" s="71">
        <f t="shared" si="102"/>
        <v>0</v>
      </c>
      <c r="DT18" s="71">
        <f t="shared" si="102"/>
        <v>884091.23800000001</v>
      </c>
      <c r="DU18" s="71">
        <f t="shared" si="102"/>
        <v>662948.06799999997</v>
      </c>
    </row>
    <row r="19" spans="1:126" x14ac:dyDescent="0.3"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</row>
    <row r="20" spans="1:126" x14ac:dyDescent="0.3"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</row>
    <row r="21" spans="1:126" x14ac:dyDescent="0.3"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</row>
    <row r="22" spans="1:126" x14ac:dyDescent="0.3"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</row>
    <row r="23" spans="1:126" x14ac:dyDescent="0.3"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</row>
    <row r="24" spans="1:126" x14ac:dyDescent="0.3"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</row>
    <row r="25" spans="1:126" x14ac:dyDescent="0.3"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</row>
    <row r="26" spans="1:126" x14ac:dyDescent="0.3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</row>
    <row r="27" spans="1:126" x14ac:dyDescent="0.3"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</row>
    <row r="28" spans="1:126" x14ac:dyDescent="0.3"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</row>
    <row r="29" spans="1:126" x14ac:dyDescent="0.3"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</row>
    <row r="30" spans="1:126" x14ac:dyDescent="0.3"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</row>
    <row r="31" spans="1:126" x14ac:dyDescent="0.3"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</row>
    <row r="32" spans="1:126" x14ac:dyDescent="0.3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</row>
    <row r="33" spans="4:125" x14ac:dyDescent="0.3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</row>
    <row r="34" spans="4:125" x14ac:dyDescent="0.3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</row>
    <row r="35" spans="4:125" x14ac:dyDescent="0.3"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</row>
    <row r="36" spans="4:125" x14ac:dyDescent="0.3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</row>
    <row r="37" spans="4:125" x14ac:dyDescent="0.3"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</row>
    <row r="38" spans="4:125" x14ac:dyDescent="0.3"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</row>
    <row r="39" spans="4:125" x14ac:dyDescent="0.3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</row>
    <row r="40" spans="4:125" x14ac:dyDescent="0.3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</row>
    <row r="41" spans="4:125" x14ac:dyDescent="0.3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</row>
    <row r="42" spans="4:125" x14ac:dyDescent="0.3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</row>
    <row r="43" spans="4:125" x14ac:dyDescent="0.3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</row>
    <row r="44" spans="4:125" x14ac:dyDescent="0.3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</row>
    <row r="45" spans="4:125" x14ac:dyDescent="0.3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</row>
    <row r="46" spans="4:125" x14ac:dyDescent="0.3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</row>
    <row r="47" spans="4:125" x14ac:dyDescent="0.3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</row>
    <row r="48" spans="4:125" x14ac:dyDescent="0.3"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</row>
    <row r="49" spans="4:125" x14ac:dyDescent="0.3"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</row>
    <row r="50" spans="4:125" x14ac:dyDescent="0.3"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</row>
    <row r="51" spans="4:125" x14ac:dyDescent="0.3"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</row>
    <row r="52" spans="4:125" x14ac:dyDescent="0.3"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</row>
    <row r="53" spans="4:125" x14ac:dyDescent="0.3"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</row>
    <row r="54" spans="4:125" x14ac:dyDescent="0.3"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</row>
    <row r="55" spans="4:125" x14ac:dyDescent="0.3"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</row>
    <row r="56" spans="4:125" x14ac:dyDescent="0.3"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</row>
    <row r="57" spans="4:125" x14ac:dyDescent="0.3"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</row>
    <row r="58" spans="4:125" x14ac:dyDescent="0.3"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</row>
    <row r="59" spans="4:125" x14ac:dyDescent="0.3"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</row>
    <row r="60" spans="4:125" x14ac:dyDescent="0.3"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</row>
    <row r="61" spans="4:125" x14ac:dyDescent="0.3"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</row>
    <row r="62" spans="4:125" x14ac:dyDescent="0.3"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</row>
    <row r="63" spans="4:125" x14ac:dyDescent="0.3"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</row>
    <row r="64" spans="4:125" x14ac:dyDescent="0.3"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</row>
    <row r="65" spans="4:125" x14ac:dyDescent="0.3"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</row>
    <row r="66" spans="4:125" x14ac:dyDescent="0.3"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</row>
    <row r="67" spans="4:125" x14ac:dyDescent="0.3"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</row>
    <row r="68" spans="4:125" x14ac:dyDescent="0.3"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</row>
    <row r="69" spans="4:125" x14ac:dyDescent="0.3"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</row>
    <row r="70" spans="4:125" x14ac:dyDescent="0.3"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</row>
    <row r="71" spans="4:125" x14ac:dyDescent="0.3"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</row>
    <row r="72" spans="4:125" x14ac:dyDescent="0.3"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</row>
    <row r="73" spans="4:125" x14ac:dyDescent="0.3"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</row>
    <row r="74" spans="4:125" x14ac:dyDescent="0.3"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</row>
    <row r="75" spans="4:125" x14ac:dyDescent="0.3"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</row>
    <row r="76" spans="4:125" x14ac:dyDescent="0.3"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</row>
    <row r="77" spans="4:125" x14ac:dyDescent="0.3"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</row>
    <row r="78" spans="4:125" x14ac:dyDescent="0.3"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</row>
    <row r="79" spans="4:125" x14ac:dyDescent="0.3"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</row>
    <row r="80" spans="4:125" x14ac:dyDescent="0.3"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</row>
    <row r="81" spans="4:125" x14ac:dyDescent="0.3"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</row>
    <row r="82" spans="4:125" x14ac:dyDescent="0.3"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</row>
    <row r="83" spans="4:125" x14ac:dyDescent="0.3"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</row>
    <row r="84" spans="4:125" x14ac:dyDescent="0.3"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</row>
    <row r="85" spans="4:125" x14ac:dyDescent="0.3"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</row>
    <row r="86" spans="4:125" x14ac:dyDescent="0.3"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</row>
    <row r="87" spans="4:125" x14ac:dyDescent="0.3"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</row>
    <row r="88" spans="4:125" x14ac:dyDescent="0.3"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</row>
    <row r="89" spans="4:125" x14ac:dyDescent="0.3"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</row>
    <row r="90" spans="4:125" x14ac:dyDescent="0.3"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</row>
    <row r="91" spans="4:125" x14ac:dyDescent="0.3"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</row>
    <row r="92" spans="4:125" x14ac:dyDescent="0.3"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</row>
    <row r="93" spans="4:125" x14ac:dyDescent="0.3"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</row>
    <row r="94" spans="4:125" x14ac:dyDescent="0.3"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</row>
    <row r="95" spans="4:125" x14ac:dyDescent="0.3"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</row>
    <row r="96" spans="4:125" x14ac:dyDescent="0.3"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</row>
    <row r="97" spans="4:125" x14ac:dyDescent="0.3"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</row>
    <row r="98" spans="4:125" x14ac:dyDescent="0.3"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</row>
    <row r="99" spans="4:125" x14ac:dyDescent="0.3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</row>
    <row r="100" spans="4:125" x14ac:dyDescent="0.3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</row>
    <row r="101" spans="4:125" x14ac:dyDescent="0.3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</row>
  </sheetData>
  <protectedRanges>
    <protectedRange sqref="C18" name="Range3"/>
    <protectedRange sqref="J10:DM17" name="Range1"/>
    <protectedRange sqref="DP10:DU17" name="Range2"/>
    <protectedRange sqref="C10:C17" name="Range3_1"/>
  </protectedRanges>
  <mergeCells count="102"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AJ5:AK5"/>
    <mergeCell ref="AL5:AM5"/>
    <mergeCell ref="AH5:AI5"/>
    <mergeCell ref="BB5:BE6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F7:AG7"/>
    <mergeCell ref="AL7:AM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BT7:BU7"/>
    <mergeCell ref="BV7:BW7"/>
    <mergeCell ref="BX7:BY7"/>
    <mergeCell ref="BZ7:CA7"/>
    <mergeCell ref="CB7:CC7"/>
    <mergeCell ref="CD7:CE7"/>
    <mergeCell ref="CF7:CG7"/>
    <mergeCell ref="CH7:CI7"/>
    <mergeCell ref="CJ7:CK7"/>
    <mergeCell ref="B1:I1"/>
    <mergeCell ref="AH6:AK6"/>
    <mergeCell ref="AH7:AI7"/>
    <mergeCell ref="AJ7:AK7"/>
    <mergeCell ref="DL7:DM7"/>
    <mergeCell ref="DN7:DO7"/>
    <mergeCell ref="DP7:DQ7"/>
    <mergeCell ref="DR7:DS7"/>
    <mergeCell ref="DT7:DU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L7:CM7"/>
    <mergeCell ref="BP7:BQ7"/>
    <mergeCell ref="BR7:BS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https://mul2-mta.gov.am/tasks/993310/oneclick/8a7ec472a42911dcb3d88dbf1d7d84eff5076972103f6e07fc525ea0f5681a3a.xlsx?token=a16975c94f47f43b2b231ae6571e1c6f</cp:keywords>
  <cp:lastModifiedBy>User</cp:lastModifiedBy>
  <cp:lastPrinted>2012-03-20T07:18:17Z</cp:lastPrinted>
  <dcterms:created xsi:type="dcterms:W3CDTF">2002-03-15T09:46:46Z</dcterms:created>
  <dcterms:modified xsi:type="dcterms:W3CDTF">2022-10-05T12:30:46Z</dcterms:modified>
</cp:coreProperties>
</file>