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gorc" sheetId="1" r:id="rId1"/>
    <sheet name="tnt" sheetId="2" r:id="rId2"/>
  </sheets>
  <calcPr calcId="145621"/>
</workbook>
</file>

<file path=xl/calcChain.xml><?xml version="1.0" encoding="utf-8"?>
<calcChain xmlns="http://schemas.openxmlformats.org/spreadsheetml/2006/main">
  <c r="BN19" i="2" l="1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AR18" i="2"/>
  <c r="AQ18" i="2"/>
  <c r="H18" i="2"/>
  <c r="G18" i="2"/>
  <c r="F18" i="2"/>
  <c r="E18" i="2"/>
  <c r="D18" i="2"/>
  <c r="C18" i="2"/>
  <c r="AR17" i="2"/>
  <c r="AQ17" i="2"/>
  <c r="H17" i="2"/>
  <c r="G17" i="2"/>
  <c r="F17" i="2"/>
  <c r="E17" i="2"/>
  <c r="D17" i="2"/>
  <c r="C17" i="2"/>
  <c r="AR16" i="2"/>
  <c r="AQ16" i="2"/>
  <c r="H16" i="2"/>
  <c r="G16" i="2"/>
  <c r="F16" i="2"/>
  <c r="E16" i="2"/>
  <c r="D16" i="2"/>
  <c r="C16" i="2"/>
  <c r="AR15" i="2"/>
  <c r="AQ15" i="2"/>
  <c r="H15" i="2"/>
  <c r="G15" i="2"/>
  <c r="F15" i="2"/>
  <c r="E15" i="2"/>
  <c r="D15" i="2"/>
  <c r="C15" i="2"/>
  <c r="AR14" i="2"/>
  <c r="AQ14" i="2"/>
  <c r="H14" i="2"/>
  <c r="G14" i="2"/>
  <c r="F14" i="2"/>
  <c r="E14" i="2"/>
  <c r="D14" i="2"/>
  <c r="C14" i="2"/>
  <c r="AR13" i="2"/>
  <c r="AQ13" i="2"/>
  <c r="H13" i="2"/>
  <c r="G13" i="2"/>
  <c r="F13" i="2"/>
  <c r="E13" i="2"/>
  <c r="D13" i="2"/>
  <c r="C13" i="2"/>
  <c r="AR12" i="2"/>
  <c r="AQ12" i="2"/>
  <c r="H12" i="2"/>
  <c r="G12" i="2"/>
  <c r="F12" i="2"/>
  <c r="E12" i="2"/>
  <c r="D12" i="2"/>
  <c r="C12" i="2"/>
  <c r="AR11" i="2"/>
  <c r="AR19" i="2" s="1"/>
  <c r="AQ11" i="2"/>
  <c r="H11" i="2"/>
  <c r="H19" i="2" s="1"/>
  <c r="G11" i="2"/>
  <c r="G19" i="2" s="1"/>
  <c r="F11" i="2"/>
  <c r="F19" i="2" s="1"/>
  <c r="E11" i="2"/>
  <c r="E19" i="2" s="1"/>
  <c r="D11" i="2"/>
  <c r="D19" i="2" s="1"/>
  <c r="C11" i="2"/>
  <c r="C19" i="2" s="1"/>
  <c r="DQ18" i="1" l="1"/>
  <c r="DP18" i="1"/>
  <c r="DO18" i="1"/>
  <c r="DN18" i="1"/>
  <c r="DM18" i="1"/>
  <c r="DL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DK17" i="1"/>
  <c r="DJ17" i="1"/>
  <c r="I17" i="1"/>
  <c r="H17" i="1"/>
  <c r="G17" i="1"/>
  <c r="E17" i="1" s="1"/>
  <c r="F17" i="1"/>
  <c r="D17" i="1" s="1"/>
  <c r="DK16" i="1"/>
  <c r="DJ16" i="1"/>
  <c r="I16" i="1"/>
  <c r="H16" i="1"/>
  <c r="G16" i="1"/>
  <c r="F16" i="1"/>
  <c r="D16" i="1" s="1"/>
  <c r="E16" i="1"/>
  <c r="DK15" i="1"/>
  <c r="DJ15" i="1"/>
  <c r="I15" i="1"/>
  <c r="H15" i="1"/>
  <c r="G15" i="1"/>
  <c r="E15" i="1" s="1"/>
  <c r="F15" i="1"/>
  <c r="D15" i="1" s="1"/>
  <c r="DK14" i="1"/>
  <c r="DJ14" i="1"/>
  <c r="I14" i="1"/>
  <c r="H14" i="1"/>
  <c r="G14" i="1"/>
  <c r="E14" i="1" s="1"/>
  <c r="F14" i="1"/>
  <c r="D14" i="1" s="1"/>
  <c r="DK13" i="1"/>
  <c r="DJ13" i="1"/>
  <c r="I13" i="1"/>
  <c r="H13" i="1"/>
  <c r="G13" i="1"/>
  <c r="E13" i="1" s="1"/>
  <c r="F13" i="1"/>
  <c r="DK12" i="1"/>
  <c r="DJ12" i="1"/>
  <c r="I12" i="1"/>
  <c r="H12" i="1"/>
  <c r="G12" i="1"/>
  <c r="E12" i="1" s="1"/>
  <c r="F12" i="1"/>
  <c r="D12" i="1" s="1"/>
  <c r="DK11" i="1"/>
  <c r="DJ11" i="1"/>
  <c r="I11" i="1"/>
  <c r="H11" i="1"/>
  <c r="G11" i="1"/>
  <c r="E11" i="1" s="1"/>
  <c r="F11" i="1"/>
  <c r="D11" i="1" s="1"/>
  <c r="DK10" i="1"/>
  <c r="DK18" i="1" s="1"/>
  <c r="DJ10" i="1"/>
  <c r="DJ18" i="1" s="1"/>
  <c r="I10" i="1"/>
  <c r="I18" i="1" s="1"/>
  <c r="H10" i="1"/>
  <c r="H18" i="1" s="1"/>
  <c r="G10" i="1"/>
  <c r="G18" i="1" s="1"/>
  <c r="F10" i="1"/>
  <c r="D10" i="1" s="1"/>
  <c r="D13" i="1" l="1"/>
  <c r="D18" i="1" s="1"/>
  <c r="F18" i="1"/>
  <c r="E10" i="1"/>
  <c r="E18" i="1" s="1"/>
</calcChain>
</file>

<file path=xl/sharedStrings.xml><?xml version="1.0" encoding="utf-8"?>
<sst xmlns="http://schemas.openxmlformats.org/spreadsheetml/2006/main" count="351" uniqueCount="93">
  <si>
    <t>հազար դրամ</t>
  </si>
  <si>
    <t>Մեծամոր</t>
  </si>
  <si>
    <t>Ֆերիկ</t>
  </si>
  <si>
    <t>Արմավիր</t>
  </si>
  <si>
    <t xml:space="preserve">                                                                                                                                                    ՀԱՏՎԱԾ 2</t>
  </si>
  <si>
    <t>Հ/Հ</t>
  </si>
  <si>
    <t>Անվանումը</t>
  </si>
  <si>
    <r>
      <rPr>
        <u/>
        <sz val="12"/>
        <rFont val="GHEA Grapalat"/>
        <family val="3"/>
      </rPr>
      <t xml:space="preserve">բյուջ. </t>
    </r>
    <r>
      <rPr>
        <b/>
        <u/>
        <sz val="12"/>
        <rFont val="GHEA Grapalat"/>
        <family val="3"/>
      </rPr>
      <t>տող 2000</t>
    </r>
    <r>
      <rPr>
        <sz val="12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</si>
  <si>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</si>
  <si>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family val="3"/>
      </rPr>
      <t>տող 2100</t>
    </r>
    <r>
      <rPr>
        <sz val="12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</si>
  <si>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</si>
  <si>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family val="3"/>
      </rPr>
      <t>տող 2200</t>
    </r>
    <r>
      <rPr>
        <sz val="12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</si>
  <si>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2"/>
        <rFont val="GHEA Grapalat"/>
        <family val="3"/>
      </rPr>
      <t>տող 2300</t>
    </r>
    <r>
      <rPr>
        <sz val="12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</si>
  <si>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>տող 2400</t>
    </r>
    <r>
      <rPr>
        <sz val="12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</si>
  <si>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family val="3"/>
      </rPr>
      <t>տող 2500</t>
    </r>
    <r>
      <rPr>
        <sz val="12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</si>
  <si>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</si>
  <si>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2"/>
        <rFont val="GHEA Grapalat"/>
        <family val="3"/>
      </rPr>
      <t>բյուջ. տող 2600</t>
    </r>
    <r>
      <rPr>
        <sz val="12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</si>
  <si>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</si>
  <si>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family val="3"/>
      </rPr>
      <t>բյուջ. տող 2700</t>
    </r>
    <r>
      <rPr>
        <sz val="12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</si>
  <si>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family val="3"/>
      </rPr>
      <t>բյուջ. տող 2800</t>
    </r>
    <r>
      <rPr>
        <sz val="12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</si>
  <si>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family val="3"/>
      </rPr>
      <t>բյուջ. տող 2900</t>
    </r>
    <r>
      <rPr>
        <sz val="12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</si>
  <si>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family val="3"/>
      </rPr>
      <t>բյուջ. տող 3000</t>
    </r>
    <r>
      <rPr>
        <sz val="12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</si>
  <si>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family val="3"/>
      </rPr>
      <t>բյուջ. տող 3100</t>
    </r>
    <r>
      <rPr>
        <sz val="12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</si>
  <si>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2"/>
        <rFont val="GHEA Grapalat"/>
        <family val="3"/>
      </rPr>
      <t xml:space="preserve"> տող. 1392 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</si>
  <si>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</t>
    </r>
    <r>
      <rPr>
        <sz val="12"/>
        <rFont val="GHEA Grapalat"/>
        <family val="3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</si>
  <si>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r>
      <t>տող 2160</t>
    </r>
    <r>
      <rPr>
        <sz val="12"/>
        <rFont val="GHEA Grapalat"/>
        <family val="3"/>
      </rPr>
      <t xml:space="preserve">
Ընդհանուր բնույթի հանրային ծառայություններ (այլ դասերին չպատկանող)</t>
    </r>
  </si>
  <si>
    <r>
      <t>տող 2420</t>
    </r>
    <r>
      <rPr>
        <sz val="12"/>
        <rFont val="GHEA Grapalat"/>
        <family val="3"/>
      </rPr>
      <t xml:space="preserve">
Գյուղատնտեսություն, անտառային տնտեսություն, ձկնորսություն և որսորդություն
</t>
    </r>
  </si>
  <si>
    <r>
      <t xml:space="preserve">Վառելիք և էներգետիկա
</t>
    </r>
    <r>
      <rPr>
        <b/>
        <sz val="12"/>
        <rFont val="GHEA Grapalat"/>
        <family val="3"/>
      </rPr>
      <t>տող 2430</t>
    </r>
  </si>
  <si>
    <r>
      <t xml:space="preserve">Տրանսպորտ
</t>
    </r>
    <r>
      <rPr>
        <b/>
        <sz val="12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</si>
  <si>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2"/>
        <rFont val="GHEA Grapalat"/>
        <family val="3"/>
      </rPr>
      <t xml:space="preserve"> </t>
    </r>
    <r>
      <rPr>
        <b/>
        <u/>
        <sz val="12"/>
        <rFont val="GHEA Grapalat"/>
        <family val="3"/>
      </rPr>
      <t>/տող 2490/</t>
    </r>
  </si>
  <si>
    <r>
      <t xml:space="preserve">բյուջ. </t>
    </r>
    <r>
      <rPr>
        <b/>
        <sz val="12"/>
        <rFont val="GHEA Grapalat"/>
        <family val="3"/>
      </rPr>
      <t>տող 2511</t>
    </r>
    <r>
      <rPr>
        <sz val="12"/>
        <rFont val="GHEA Grapalat"/>
        <family val="3"/>
      </rPr>
      <t xml:space="preserve">
Աղբահանում
</t>
    </r>
  </si>
  <si>
    <r>
      <t xml:space="preserve">բյուջ. </t>
    </r>
    <r>
      <rPr>
        <b/>
        <sz val="12"/>
        <rFont val="GHEA Grapalat"/>
        <family val="3"/>
      </rPr>
      <t>տող 2560</t>
    </r>
    <r>
      <rPr>
        <sz val="12"/>
        <rFont val="GHEA Grapalat"/>
        <family val="3"/>
      </rPr>
      <t xml:space="preserve">
Շրջակա միջավայրի պաշտպանություն (այլ դասերին չպատկանող)</t>
    </r>
  </si>
  <si>
    <r>
      <t xml:space="preserve">ԲՆԱԿԱՐԱՆԱՅԻՆ ՇԻՆԱՐԱՐՈՒԹՅՈՒՆ
</t>
    </r>
    <r>
      <rPr>
        <b/>
        <sz val="12"/>
        <rFont val="GHEA Grapalat"/>
        <family val="3"/>
      </rPr>
      <t>տող 2610</t>
    </r>
  </si>
  <si>
    <r>
      <t>տող 2620</t>
    </r>
    <r>
      <rPr>
        <sz val="12"/>
        <rFont val="GHEA Grapalat"/>
        <family val="3"/>
      </rPr>
      <t xml:space="preserve">
Համայնքային զարգացում</t>
    </r>
  </si>
  <si>
    <r>
      <t>տող 2630</t>
    </r>
    <r>
      <rPr>
        <sz val="12"/>
        <rFont val="GHEA Grapalat"/>
        <family val="3"/>
      </rPr>
      <t xml:space="preserve">
Ջրամատակարարում</t>
    </r>
  </si>
  <si>
    <r>
      <t>տող  2640</t>
    </r>
    <r>
      <rPr>
        <sz val="12"/>
        <rFont val="GHEA Grapalat"/>
        <family val="3"/>
      </rPr>
      <t xml:space="preserve">
Փողոցների լուսավորում</t>
    </r>
  </si>
  <si>
    <r>
      <t>տող  2660</t>
    </r>
    <r>
      <rPr>
        <sz val="12"/>
        <rFont val="GHEA Grapalat"/>
        <family val="3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</si>
  <si>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</si>
  <si>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</si>
  <si>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t xml:space="preserve">բյուջ. </t>
    </r>
    <r>
      <rPr>
        <b/>
        <sz val="12"/>
        <rFont val="GHEA Grapalat"/>
        <family val="3"/>
      </rPr>
      <t>տող 2911</t>
    </r>
    <r>
      <rPr>
        <sz val="12"/>
        <rFont val="GHEA Grapalat"/>
        <family val="3"/>
      </rPr>
      <t xml:space="preserve">
Նախադպրոցական կրթություն </t>
    </r>
  </si>
  <si>
    <r>
      <t xml:space="preserve">         ԸՆԴԱՄԵՆԸ ԾԱԽՍԵՐ   </t>
    </r>
    <r>
      <rPr>
        <sz val="12"/>
        <rFont val="GHEA Grapalat"/>
        <family val="3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family val="3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</si>
  <si>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</si>
  <si>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</si>
  <si>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</si>
  <si>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</si>
  <si>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</si>
  <si>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                                              ՀՀ ՀԱՄԱՅՆՔԻ  ԲՅՈՒՋԵԻ ԾԱԽՍԵՐԸ` ԸՍՏ ԲՅՈՒՋԵՏԱՅԻՆ ԾԱԽՍԵՐԻ  ԳՈՐԾԱՌԱԿԱՆ ԴԱՍԱԿԱՐԳՄԱՆ</t>
  </si>
  <si>
    <t>Վաղարշապատ</t>
  </si>
  <si>
    <t>Արաքս</t>
  </si>
  <si>
    <t>Խոյ</t>
  </si>
  <si>
    <t>Փարաքար</t>
  </si>
  <si>
    <t>Բաղրամյան</t>
  </si>
  <si>
    <t>2022թ. II եռամսյակ</t>
  </si>
  <si>
    <t>ՀԱՏՎԱԾ 3</t>
  </si>
  <si>
    <t xml:space="preserve">                                                ՀԱՄԱՅՆՔԻ  ԲՅՈՒՋԵԻ  ԾԱԽՍԵՐԸ`  ԸՍՏ  ԲՅՈՒՋԵՏԱՅԻՆ ԾԱԽՍԵՐԻ ՏՆՏԵՍԱԳԻՏԱԿԱՆ ԴԱՍԱԿԱՐԳՄԱՆ</t>
  </si>
  <si>
    <r>
      <rPr>
        <b/>
        <sz val="12"/>
        <rFont val="GHEA Grapalat"/>
        <family val="3"/>
      </rPr>
      <t>բյուջ տող 4000</t>
    </r>
    <r>
      <rPr>
        <sz val="12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</si>
  <si>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</si>
  <si>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</si>
  <si>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</si>
  <si>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</si>
  <si>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12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</si>
  <si>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2"/>
        <rFont val="GHEA Grapalat"/>
        <family val="3"/>
      </rPr>
      <t xml:space="preserve">(բյուջ. տող 6110) </t>
    </r>
    <r>
      <rPr>
        <sz val="12"/>
        <rFont val="GHEA Grapalat"/>
        <family val="3"/>
      </rPr>
      <t xml:space="preserve">
1.2. ՊԱՇԱՐՆԵՐԻ ԻՐԱՑՈՒՄԻՑ ՄՈՒՏՔԵՐ 
</t>
    </r>
    <r>
      <rPr>
        <b/>
        <sz val="12"/>
        <rFont val="GHEA Grapalat"/>
        <family val="3"/>
      </rPr>
      <t xml:space="preserve">(բյուջ. տող 6200)
</t>
    </r>
    <r>
      <rPr>
        <sz val="12"/>
        <rFont val="GHEA Grapalat"/>
        <family val="3"/>
      </rPr>
      <t xml:space="preserve">1.3. ԲԱՐՁՐԱՐԺԵՔ ԱԿՏԻՎՆԵՐԻ ԻՐԱՑՈՒՄԻՑ ՄՈՒՏՔԵՐ </t>
    </r>
    <r>
      <rPr>
        <b/>
        <sz val="12"/>
        <rFont val="GHEA Grapalat"/>
        <family val="3"/>
      </rPr>
      <t xml:space="preserve">
  (տող 6300)</t>
    </r>
    <r>
      <rPr>
        <sz val="12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</si>
  <si>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</si>
  <si>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</si>
  <si>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family val="3"/>
      </rPr>
      <t>բյուջ տող 4200</t>
    </r>
    <r>
      <rPr>
        <sz val="12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</si>
  <si>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</si>
  <si>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family val="3"/>
      </rPr>
      <t xml:space="preserve">բյուջ տող. 4300 </t>
    </r>
    <r>
      <rPr>
        <sz val="12"/>
        <rFont val="GHEA Grapalat"/>
        <family val="3"/>
      </rPr>
      <t xml:space="preserve">
1.3. ՏՈԿՈՍԱՎՃԱՐՆԵՐ (տող4310+տող 4320+տող4330)</t>
    </r>
  </si>
  <si>
    <r>
      <rPr>
        <b/>
        <sz val="12"/>
        <rFont val="GHEA Grapalat"/>
        <family val="3"/>
      </rPr>
      <t xml:space="preserve">բյուջետ. տող 4400
</t>
    </r>
    <r>
      <rPr>
        <sz val="12"/>
        <rFont val="GHEA Grapalat"/>
        <family val="3"/>
      </rPr>
      <t xml:space="preserve">
1.4. ՍՈՒԲՍԻԴԻԱՆԵՐ  (տող4410+տող4420)</t>
    </r>
  </si>
  <si>
    <t>բյուջետ. տող 4500
1.5. ԴՐԱՄԱՇՆՈՐՀՆԵՐ (տող4510+տող4520+տող4530+տող4540)</t>
  </si>
  <si>
    <r>
      <rPr>
        <b/>
        <sz val="12"/>
        <rFont val="GHEA Grapalat"/>
        <family val="3"/>
      </rPr>
      <t>բյուջետ. տող 4600</t>
    </r>
    <r>
      <rPr>
        <sz val="12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</si>
  <si>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family val="3"/>
      </rPr>
      <t>բյուջետ. տող 4700</t>
    </r>
    <r>
      <rPr>
        <sz val="12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</si>
  <si>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</si>
  <si>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2"/>
        <rFont val="GHEA Grapalat"/>
        <family val="3"/>
      </rPr>
      <t>(բյուջ. տող  5110)</t>
    </r>
    <r>
      <rPr>
        <sz val="12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</si>
  <si>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2"/>
        <rFont val="GHEA Grapalat"/>
        <family val="3"/>
      </rPr>
      <t xml:space="preserve"> (բյուջ. տող  5120+5130)</t>
    </r>
    <r>
      <rPr>
        <sz val="12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</si>
  <si>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</si>
  <si>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12"/>
        <rFont val="GHEA Grapalat"/>
        <family val="3"/>
      </rPr>
      <t xml:space="preserve">(տող 4110+ տող4120) </t>
    </r>
    <r>
      <rPr>
        <sz val="12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family val="3"/>
      </rPr>
      <t>(տող4120)</t>
    </r>
  </si>
  <si>
    <r>
      <rPr>
        <b/>
        <sz val="12"/>
        <rFont val="GHEA Grapalat"/>
        <family val="3"/>
      </rPr>
      <t>տող 4130</t>
    </r>
    <r>
      <rPr>
        <sz val="12"/>
        <rFont val="GHEA Grapalat"/>
        <family val="3"/>
      </rPr>
      <t xml:space="preserve">
ՓԱՍՏԱՑԻ ՍՈՑԻԱԼԱԿԱՆ ԱՊԱՀՈՎՈՒԹՅԱՆ ՎՃԱՐՆԵՐ (տող4131)</t>
    </r>
  </si>
  <si>
    <r>
      <t>տող4212</t>
    </r>
    <r>
      <rPr>
        <sz val="12"/>
        <rFont val="GHEA Grapalat"/>
        <family val="3"/>
      </rPr>
      <t xml:space="preserve">
 Էներգետիկ  ծառայություններ</t>
    </r>
  </si>
  <si>
    <r>
      <rPr>
        <b/>
        <sz val="12"/>
        <rFont val="GHEA Grapalat"/>
        <family val="3"/>
      </rPr>
      <t>տող4213</t>
    </r>
    <r>
      <rPr>
        <sz val="12"/>
        <rFont val="GHEA Grapalat"/>
        <family val="3"/>
      </rPr>
      <t xml:space="preserve">
Կոմունալ ծառայություններ</t>
    </r>
  </si>
  <si>
    <r>
      <t>տող4214</t>
    </r>
    <r>
      <rPr>
        <sz val="12"/>
        <rFont val="GHEA Grapalat"/>
        <family val="3"/>
      </rPr>
      <t xml:space="preserve">
Կապի ծառայություններ</t>
    </r>
  </si>
  <si>
    <r>
      <t>տող 4220</t>
    </r>
    <r>
      <rPr>
        <sz val="12"/>
        <rFont val="GHEA Grapalat"/>
        <family val="3"/>
      </rPr>
      <t xml:space="preserve">
 ԳՈՐԾՈՒՂՈՒՄՆԵՐԻ ԵՎ ՇՐՋԱԳԱՅՈՒԹՅՈՒՆՆԵՐԻ ԾԱԽՍԵՐ (տող4221+տող4222+տող4223)</t>
    </r>
  </si>
  <si>
    <r>
      <t>տող 4230</t>
    </r>
    <r>
      <rPr>
        <sz val="12"/>
        <rFont val="GHEA Grapalat"/>
        <family val="3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</si>
  <si>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family val="3"/>
      </rPr>
      <t xml:space="preserve">որից՝ բյուջ </t>
    </r>
    <r>
      <rPr>
        <b/>
        <u/>
        <sz val="12"/>
        <rFont val="GHEA Grapalat"/>
        <family val="3"/>
      </rPr>
      <t xml:space="preserve">տող. 4238 </t>
    </r>
    <r>
      <rPr>
        <sz val="12"/>
        <rFont val="GHEA Grapalat"/>
        <family val="3"/>
      </rPr>
      <t xml:space="preserve">
 Ընդհանուր բնույթի այլ ծառայություններ</t>
    </r>
  </si>
  <si>
    <r>
      <rPr>
        <b/>
        <sz val="12"/>
        <rFont val="GHEA Grapalat"/>
        <family val="3"/>
      </rPr>
      <t xml:space="preserve">բյուջ տող. 4250 </t>
    </r>
    <r>
      <rPr>
        <sz val="12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</si>
  <si>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family val="3"/>
      </rPr>
      <t xml:space="preserve">բյուջ տող. 4260 </t>
    </r>
    <r>
      <rPr>
        <sz val="12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</si>
  <si>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family val="3"/>
      </rPr>
      <t>բյուջետ. տող 4411</t>
    </r>
    <r>
      <rPr>
        <sz val="12"/>
        <rFont val="GHEA Grapalat"/>
        <family val="3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</si>
  <si>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family val="3"/>
      </rPr>
      <t>բյուջետ. տող 4531</t>
    </r>
    <r>
      <rPr>
        <sz val="12"/>
        <rFont val="GHEA Grapalat"/>
        <family val="3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</si>
  <si>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</si>
  <si>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</si>
  <si>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</si>
  <si>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family val="3"/>
      </rPr>
      <t xml:space="preserve">  (տող 6410)</t>
    </r>
    <r>
      <rPr>
        <sz val="12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</si>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</sst>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sz val="11"/>
      <color indexed="8"/>
      <name val="Arial LatArm"/>
      <family val="2"/>
    </font>
    <font>
      <sz val="11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7">
    <xf numFmtId="0" fontId="0" fillId="0" borderId="0" xfId="0"/>
    <xf numFmtId="165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4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2" fillId="0" borderId="0" xfId="0" applyNumberFormat="1" applyFont="1"/>
    <xf numFmtId="3" fontId="1" fillId="10" borderId="5" xfId="0" applyNumberFormat="1" applyFont="1" applyFill="1" applyBorder="1" applyAlignment="1">
      <alignment horizontal="center" vertical="center" wrapText="1"/>
    </xf>
    <xf numFmtId="165" fontId="1" fillId="6" borderId="8" xfId="0" applyNumberFormat="1" applyFont="1" applyFill="1" applyBorder="1" applyAlignment="1">
      <alignment horizontal="left" vertical="center" wrapText="1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0" borderId="5" xfId="1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/>
    <xf numFmtId="164" fontId="1" fillId="2" borderId="5" xfId="0" applyNumberFormat="1" applyFont="1" applyFill="1" applyBorder="1"/>
    <xf numFmtId="165" fontId="1" fillId="0" borderId="5" xfId="0" applyNumberFormat="1" applyFont="1" applyBorder="1"/>
    <xf numFmtId="165" fontId="1" fillId="2" borderId="5" xfId="0" applyNumberFormat="1" applyFont="1" applyFill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65" fontId="2" fillId="7" borderId="5" xfId="0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165" fontId="1" fillId="0" borderId="0" xfId="0" applyNumberFormat="1" applyFont="1"/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165" fontId="7" fillId="0" borderId="5" xfId="0" applyNumberFormat="1" applyFont="1" applyBorder="1"/>
    <xf numFmtId="0" fontId="1" fillId="6" borderId="5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5" fontId="8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5" fontId="2" fillId="0" borderId="5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11" xfId="0" applyNumberFormat="1" applyFont="1" applyBorder="1" applyAlignment="1">
      <alignment horizontal="right"/>
    </xf>
    <xf numFmtId="0" fontId="1" fillId="0" borderId="5" xfId="0" applyFont="1" applyBorder="1"/>
    <xf numFmtId="165" fontId="2" fillId="11" borderId="5" xfId="0" applyNumberFormat="1" applyFont="1" applyFill="1" applyBorder="1" applyAlignment="1">
      <alignment horizontal="right" vertical="center" wrapText="1"/>
    </xf>
    <xf numFmtId="165" fontId="2" fillId="11" borderId="0" xfId="0" applyNumberFormat="1" applyFont="1" applyFill="1" applyAlignment="1">
      <alignment horizontal="right"/>
    </xf>
    <xf numFmtId="0" fontId="1" fillId="0" borderId="0" xfId="0" applyFont="1" applyBorder="1"/>
    <xf numFmtId="0" fontId="1" fillId="0" borderId="5" xfId="0" applyFont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1" xfId="0" applyFont="1" applyBorder="1" applyAlignment="1">
      <alignment horizontal="center"/>
    </xf>
    <xf numFmtId="0" fontId="1" fillId="10" borderId="5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4" fontId="1" fillId="11" borderId="8" xfId="0" applyNumberFormat="1" applyFont="1" applyFill="1" applyBorder="1" applyAlignment="1">
      <alignment horizontal="center" vertical="center" wrapText="1"/>
    </xf>
    <xf numFmtId="4" fontId="1" fillId="11" borderId="12" xfId="0" applyNumberFormat="1" applyFont="1" applyFill="1" applyBorder="1" applyAlignment="1">
      <alignment horizontal="center" vertical="center" wrapText="1"/>
    </xf>
    <xf numFmtId="4" fontId="1" fillId="11" borderId="9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4" fontId="1" fillId="12" borderId="12" xfId="0" applyNumberFormat="1" applyFont="1" applyFill="1" applyBorder="1" applyAlignment="1">
      <alignment horizontal="center" vertical="center" wrapText="1"/>
    </xf>
    <xf numFmtId="4" fontId="1" fillId="7" borderId="8" xfId="0" applyNumberFormat="1" applyFont="1" applyFill="1" applyBorder="1" applyAlignment="1">
      <alignment horizontal="center" vertical="center" wrapText="1"/>
    </xf>
    <xf numFmtId="4" fontId="1" fillId="7" borderId="12" xfId="0" applyNumberFormat="1" applyFont="1" applyFill="1" applyBorder="1" applyAlignment="1">
      <alignment horizontal="center" vertical="center" wrapText="1"/>
    </xf>
    <xf numFmtId="4" fontId="1" fillId="7" borderId="9" xfId="0" applyNumberFormat="1" applyFont="1" applyFill="1" applyBorder="1" applyAlignment="1">
      <alignment horizontal="center" vertical="center" wrapText="1"/>
    </xf>
    <xf numFmtId="4" fontId="1" fillId="13" borderId="8" xfId="0" applyNumberFormat="1" applyFont="1" applyFill="1" applyBorder="1" applyAlignment="1">
      <alignment horizontal="center" vertical="center" wrapText="1"/>
    </xf>
    <xf numFmtId="4" fontId="1" fillId="13" borderId="12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8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165" fontId="2" fillId="11" borderId="5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Q107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4" sqref="D4:I6"/>
    </sheetView>
  </sheetViews>
  <sheetFormatPr defaultColWidth="8.85546875" defaultRowHeight="17.25" x14ac:dyDescent="0.3"/>
  <cols>
    <col min="1" max="1" width="0.140625" style="2" customWidth="1"/>
    <col min="2" max="2" width="5.28515625" style="2" customWidth="1"/>
    <col min="3" max="3" width="19.85546875" style="31" customWidth="1"/>
    <col min="4" max="4" width="15" style="2" customWidth="1"/>
    <col min="5" max="5" width="15.85546875" style="2" customWidth="1"/>
    <col min="6" max="135" width="14.28515625" style="2" customWidth="1"/>
    <col min="136" max="136" width="8.85546875" style="2"/>
    <col min="137" max="137" width="15.28515625" style="2" customWidth="1"/>
    <col min="138" max="138" width="14.7109375" style="2" customWidth="1"/>
    <col min="139" max="139" width="13.28515625" style="2" customWidth="1"/>
    <col min="140" max="140" width="12.140625" style="2" customWidth="1"/>
    <col min="141" max="141" width="15.140625" style="2" customWidth="1"/>
    <col min="142" max="16384" width="8.85546875" style="2"/>
  </cols>
  <sheetData>
    <row r="1" spans="2:121" ht="25.15" customHeight="1" x14ac:dyDescent="0.3">
      <c r="B1" s="73" t="s">
        <v>4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</row>
    <row r="2" spans="2:121" ht="28.15" customHeight="1" x14ac:dyDescent="0.3">
      <c r="B2" s="74" t="s">
        <v>46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4"/>
      <c r="S2" s="4"/>
      <c r="T2" s="4"/>
      <c r="U2" s="4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6"/>
      <c r="DG2" s="6"/>
      <c r="DH2" s="6"/>
      <c r="DI2" s="6"/>
      <c r="DJ2" s="6"/>
      <c r="DK2" s="6"/>
      <c r="DL2" s="6"/>
      <c r="DM2" s="6"/>
      <c r="DN2" s="6"/>
      <c r="DO2" s="6"/>
    </row>
    <row r="3" spans="2:121" ht="17.45" customHeight="1" x14ac:dyDescent="0.3">
      <c r="C3" s="7"/>
      <c r="D3" s="8"/>
      <c r="E3" s="8"/>
      <c r="F3" s="9"/>
      <c r="G3" s="75" t="s">
        <v>52</v>
      </c>
      <c r="H3" s="75"/>
      <c r="I3" s="75"/>
      <c r="J3" s="75"/>
      <c r="K3" s="9"/>
      <c r="L3" s="9"/>
      <c r="M3" s="9"/>
      <c r="N3" s="9"/>
      <c r="O3" s="9"/>
      <c r="P3" s="75" t="s">
        <v>0</v>
      </c>
      <c r="Q3" s="75"/>
      <c r="R3" s="9"/>
      <c r="S3" s="9"/>
      <c r="T3" s="9"/>
      <c r="U3" s="9"/>
      <c r="V3" s="9"/>
      <c r="W3" s="9"/>
      <c r="X3" s="9"/>
      <c r="Y3" s="9"/>
      <c r="Z3" s="9"/>
      <c r="AA3" s="9"/>
      <c r="AB3" s="75"/>
      <c r="AC3" s="75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10"/>
      <c r="DC3" s="10"/>
      <c r="DD3" s="10"/>
      <c r="DE3" s="10"/>
    </row>
    <row r="4" spans="2:121" ht="17.45" customHeight="1" x14ac:dyDescent="0.3">
      <c r="B4" s="54" t="s">
        <v>5</v>
      </c>
      <c r="C4" s="55" t="s">
        <v>6</v>
      </c>
      <c r="D4" s="58" t="s">
        <v>7</v>
      </c>
      <c r="E4" s="59"/>
      <c r="F4" s="59"/>
      <c r="G4" s="59"/>
      <c r="H4" s="59"/>
      <c r="I4" s="60"/>
      <c r="J4" s="67" t="s">
        <v>8</v>
      </c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</row>
    <row r="5" spans="2:121" ht="18" customHeight="1" x14ac:dyDescent="0.3">
      <c r="B5" s="54"/>
      <c r="C5" s="55"/>
      <c r="D5" s="61"/>
      <c r="E5" s="62"/>
      <c r="F5" s="62"/>
      <c r="G5" s="62"/>
      <c r="H5" s="62"/>
      <c r="I5" s="63"/>
      <c r="J5" s="57" t="s">
        <v>9</v>
      </c>
      <c r="K5" s="57"/>
      <c r="L5" s="57"/>
      <c r="M5" s="57"/>
      <c r="N5" s="76" t="s">
        <v>10</v>
      </c>
      <c r="O5" s="76"/>
      <c r="P5" s="76"/>
      <c r="Q5" s="76"/>
      <c r="R5" s="76"/>
      <c r="S5" s="76"/>
      <c r="T5" s="76"/>
      <c r="U5" s="76"/>
      <c r="V5" s="57" t="s">
        <v>11</v>
      </c>
      <c r="W5" s="57"/>
      <c r="X5" s="57"/>
      <c r="Y5" s="57"/>
      <c r="Z5" s="57" t="s">
        <v>12</v>
      </c>
      <c r="AA5" s="57"/>
      <c r="AB5" s="57"/>
      <c r="AC5" s="57"/>
      <c r="AD5" s="57" t="s">
        <v>13</v>
      </c>
      <c r="AE5" s="57"/>
      <c r="AF5" s="57"/>
      <c r="AG5" s="57"/>
      <c r="AH5" s="72" t="s">
        <v>8</v>
      </c>
      <c r="AI5" s="72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57" t="s">
        <v>14</v>
      </c>
      <c r="AY5" s="57"/>
      <c r="AZ5" s="57"/>
      <c r="BA5" s="57"/>
      <c r="BB5" s="12" t="s">
        <v>15</v>
      </c>
      <c r="BC5" s="12"/>
      <c r="BD5" s="12"/>
      <c r="BE5" s="12"/>
      <c r="BF5" s="12"/>
      <c r="BG5" s="12"/>
      <c r="BH5" s="12"/>
      <c r="BI5" s="12"/>
      <c r="BJ5" s="57" t="s">
        <v>16</v>
      </c>
      <c r="BK5" s="57"/>
      <c r="BL5" s="57"/>
      <c r="BM5" s="57"/>
      <c r="BN5" s="11" t="s">
        <v>17</v>
      </c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72"/>
      <c r="CC5" s="72"/>
      <c r="CD5" s="72"/>
      <c r="CE5" s="72"/>
      <c r="CF5" s="72"/>
      <c r="CG5" s="72"/>
      <c r="CH5" s="57" t="s">
        <v>18</v>
      </c>
      <c r="CI5" s="57"/>
      <c r="CJ5" s="57"/>
      <c r="CK5" s="57"/>
      <c r="CL5" s="57" t="s">
        <v>19</v>
      </c>
      <c r="CM5" s="57"/>
      <c r="CN5" s="57"/>
      <c r="CO5" s="57"/>
      <c r="CP5" s="35" t="s">
        <v>17</v>
      </c>
      <c r="CQ5" s="35"/>
      <c r="CR5" s="35"/>
      <c r="CS5" s="35"/>
      <c r="CT5" s="35"/>
      <c r="CU5" s="35"/>
      <c r="CV5" s="35"/>
      <c r="CW5" s="35"/>
      <c r="CX5" s="57" t="s">
        <v>20</v>
      </c>
      <c r="CY5" s="57"/>
      <c r="CZ5" s="57"/>
      <c r="DA5" s="57"/>
      <c r="DB5" s="13" t="s">
        <v>17</v>
      </c>
      <c r="DC5" s="13"/>
      <c r="DD5" s="13"/>
      <c r="DE5" s="13"/>
      <c r="DF5" s="57" t="s">
        <v>21</v>
      </c>
      <c r="DG5" s="57"/>
      <c r="DH5" s="57"/>
      <c r="DI5" s="57"/>
      <c r="DJ5" s="57" t="s">
        <v>22</v>
      </c>
      <c r="DK5" s="57"/>
      <c r="DL5" s="57"/>
      <c r="DM5" s="57"/>
      <c r="DN5" s="57"/>
      <c r="DO5" s="57"/>
      <c r="DP5" s="68" t="s">
        <v>23</v>
      </c>
      <c r="DQ5" s="69"/>
    </row>
    <row r="6" spans="2:121" ht="106.15" customHeight="1" x14ac:dyDescent="0.3">
      <c r="B6" s="54"/>
      <c r="C6" s="55"/>
      <c r="D6" s="64"/>
      <c r="E6" s="65"/>
      <c r="F6" s="65"/>
      <c r="G6" s="65"/>
      <c r="H6" s="65"/>
      <c r="I6" s="66"/>
      <c r="J6" s="57"/>
      <c r="K6" s="57"/>
      <c r="L6" s="57"/>
      <c r="M6" s="57"/>
      <c r="N6" s="56" t="s">
        <v>24</v>
      </c>
      <c r="O6" s="57"/>
      <c r="P6" s="57"/>
      <c r="Q6" s="57"/>
      <c r="R6" s="56" t="s">
        <v>25</v>
      </c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6" t="s">
        <v>26</v>
      </c>
      <c r="AI6" s="57"/>
      <c r="AJ6" s="57"/>
      <c r="AK6" s="57"/>
      <c r="AL6" s="57" t="s">
        <v>27</v>
      </c>
      <c r="AM6" s="57"/>
      <c r="AN6" s="57"/>
      <c r="AO6" s="57"/>
      <c r="AP6" s="57" t="s">
        <v>28</v>
      </c>
      <c r="AQ6" s="57"/>
      <c r="AR6" s="57"/>
      <c r="AS6" s="57"/>
      <c r="AT6" s="57" t="s">
        <v>29</v>
      </c>
      <c r="AU6" s="57"/>
      <c r="AV6" s="57"/>
      <c r="AW6" s="57"/>
      <c r="AX6" s="57"/>
      <c r="AY6" s="57"/>
      <c r="AZ6" s="57"/>
      <c r="BA6" s="57"/>
      <c r="BB6" s="57" t="s">
        <v>30</v>
      </c>
      <c r="BC6" s="57"/>
      <c r="BD6" s="57"/>
      <c r="BE6" s="57"/>
      <c r="BF6" s="57" t="s">
        <v>31</v>
      </c>
      <c r="BG6" s="57"/>
      <c r="BH6" s="57"/>
      <c r="BI6" s="57"/>
      <c r="BJ6" s="57"/>
      <c r="BK6" s="57"/>
      <c r="BL6" s="57"/>
      <c r="BM6" s="57"/>
      <c r="BN6" s="57" t="s">
        <v>32</v>
      </c>
      <c r="BO6" s="57"/>
      <c r="BP6" s="57"/>
      <c r="BQ6" s="57"/>
      <c r="BR6" s="56" t="s">
        <v>33</v>
      </c>
      <c r="BS6" s="57"/>
      <c r="BT6" s="57"/>
      <c r="BU6" s="57"/>
      <c r="BV6" s="56" t="s">
        <v>34</v>
      </c>
      <c r="BW6" s="57"/>
      <c r="BX6" s="57"/>
      <c r="BY6" s="57"/>
      <c r="BZ6" s="56" t="s">
        <v>35</v>
      </c>
      <c r="CA6" s="57"/>
      <c r="CB6" s="57"/>
      <c r="CC6" s="57"/>
      <c r="CD6" s="56" t="s">
        <v>36</v>
      </c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 t="s">
        <v>37</v>
      </c>
      <c r="CQ6" s="57"/>
      <c r="CR6" s="57"/>
      <c r="CS6" s="57"/>
      <c r="CT6" s="57" t="s">
        <v>38</v>
      </c>
      <c r="CU6" s="57"/>
      <c r="CV6" s="57"/>
      <c r="CW6" s="57"/>
      <c r="CX6" s="57"/>
      <c r="CY6" s="57"/>
      <c r="CZ6" s="57"/>
      <c r="DA6" s="57"/>
      <c r="DB6" s="57" t="s">
        <v>39</v>
      </c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70"/>
      <c r="DQ6" s="71"/>
    </row>
    <row r="7" spans="2:121" ht="33" customHeight="1" x14ac:dyDescent="0.3">
      <c r="B7" s="54"/>
      <c r="C7" s="55"/>
      <c r="D7" s="78" t="s">
        <v>40</v>
      </c>
      <c r="E7" s="79"/>
      <c r="F7" s="53" t="s">
        <v>41</v>
      </c>
      <c r="G7" s="53"/>
      <c r="H7" s="53" t="s">
        <v>42</v>
      </c>
      <c r="I7" s="53"/>
      <c r="J7" s="53" t="s">
        <v>41</v>
      </c>
      <c r="K7" s="53"/>
      <c r="L7" s="53" t="s">
        <v>42</v>
      </c>
      <c r="M7" s="53"/>
      <c r="N7" s="53" t="s">
        <v>41</v>
      </c>
      <c r="O7" s="53"/>
      <c r="P7" s="53" t="s">
        <v>42</v>
      </c>
      <c r="Q7" s="53"/>
      <c r="R7" s="53" t="s">
        <v>41</v>
      </c>
      <c r="S7" s="53"/>
      <c r="T7" s="53" t="s">
        <v>42</v>
      </c>
      <c r="U7" s="53"/>
      <c r="V7" s="53" t="s">
        <v>41</v>
      </c>
      <c r="W7" s="53"/>
      <c r="X7" s="53" t="s">
        <v>42</v>
      </c>
      <c r="Y7" s="53"/>
      <c r="Z7" s="53" t="s">
        <v>41</v>
      </c>
      <c r="AA7" s="53"/>
      <c r="AB7" s="53" t="s">
        <v>42</v>
      </c>
      <c r="AC7" s="53"/>
      <c r="AD7" s="53" t="s">
        <v>41</v>
      </c>
      <c r="AE7" s="53"/>
      <c r="AF7" s="53" t="s">
        <v>42</v>
      </c>
      <c r="AG7" s="53"/>
      <c r="AH7" s="53" t="s">
        <v>41</v>
      </c>
      <c r="AI7" s="53"/>
      <c r="AJ7" s="53" t="s">
        <v>42</v>
      </c>
      <c r="AK7" s="53"/>
      <c r="AL7" s="53" t="s">
        <v>41</v>
      </c>
      <c r="AM7" s="53"/>
      <c r="AN7" s="53" t="s">
        <v>42</v>
      </c>
      <c r="AO7" s="53"/>
      <c r="AP7" s="53" t="s">
        <v>41</v>
      </c>
      <c r="AQ7" s="53"/>
      <c r="AR7" s="53" t="s">
        <v>42</v>
      </c>
      <c r="AS7" s="53"/>
      <c r="AT7" s="53" t="s">
        <v>41</v>
      </c>
      <c r="AU7" s="53"/>
      <c r="AV7" s="53" t="s">
        <v>42</v>
      </c>
      <c r="AW7" s="53"/>
      <c r="AX7" s="53" t="s">
        <v>41</v>
      </c>
      <c r="AY7" s="53"/>
      <c r="AZ7" s="53" t="s">
        <v>42</v>
      </c>
      <c r="BA7" s="53"/>
      <c r="BB7" s="53" t="s">
        <v>41</v>
      </c>
      <c r="BC7" s="53"/>
      <c r="BD7" s="53" t="s">
        <v>42</v>
      </c>
      <c r="BE7" s="53"/>
      <c r="BF7" s="53" t="s">
        <v>41</v>
      </c>
      <c r="BG7" s="53"/>
      <c r="BH7" s="53" t="s">
        <v>42</v>
      </c>
      <c r="BI7" s="53"/>
      <c r="BJ7" s="53" t="s">
        <v>41</v>
      </c>
      <c r="BK7" s="53"/>
      <c r="BL7" s="53" t="s">
        <v>42</v>
      </c>
      <c r="BM7" s="53"/>
      <c r="BN7" s="53" t="s">
        <v>41</v>
      </c>
      <c r="BO7" s="53"/>
      <c r="BP7" s="53" t="s">
        <v>42</v>
      </c>
      <c r="BQ7" s="53"/>
      <c r="BR7" s="53" t="s">
        <v>41</v>
      </c>
      <c r="BS7" s="53"/>
      <c r="BT7" s="53" t="s">
        <v>42</v>
      </c>
      <c r="BU7" s="53"/>
      <c r="BV7" s="53" t="s">
        <v>41</v>
      </c>
      <c r="BW7" s="53"/>
      <c r="BX7" s="53" t="s">
        <v>42</v>
      </c>
      <c r="BY7" s="53"/>
      <c r="BZ7" s="53" t="s">
        <v>41</v>
      </c>
      <c r="CA7" s="53"/>
      <c r="CB7" s="53" t="s">
        <v>42</v>
      </c>
      <c r="CC7" s="53"/>
      <c r="CD7" s="53" t="s">
        <v>41</v>
      </c>
      <c r="CE7" s="53"/>
      <c r="CF7" s="53" t="s">
        <v>42</v>
      </c>
      <c r="CG7" s="53"/>
      <c r="CH7" s="53" t="s">
        <v>41</v>
      </c>
      <c r="CI7" s="53"/>
      <c r="CJ7" s="53" t="s">
        <v>42</v>
      </c>
      <c r="CK7" s="53"/>
      <c r="CL7" s="53" t="s">
        <v>41</v>
      </c>
      <c r="CM7" s="53"/>
      <c r="CN7" s="53" t="s">
        <v>42</v>
      </c>
      <c r="CO7" s="53"/>
      <c r="CP7" s="53" t="s">
        <v>41</v>
      </c>
      <c r="CQ7" s="53"/>
      <c r="CR7" s="53" t="s">
        <v>42</v>
      </c>
      <c r="CS7" s="53"/>
      <c r="CT7" s="53" t="s">
        <v>41</v>
      </c>
      <c r="CU7" s="53"/>
      <c r="CV7" s="53" t="s">
        <v>42</v>
      </c>
      <c r="CW7" s="53"/>
      <c r="CX7" s="53" t="s">
        <v>41</v>
      </c>
      <c r="CY7" s="53"/>
      <c r="CZ7" s="53" t="s">
        <v>42</v>
      </c>
      <c r="DA7" s="53"/>
      <c r="DB7" s="53" t="s">
        <v>41</v>
      </c>
      <c r="DC7" s="53"/>
      <c r="DD7" s="53" t="s">
        <v>42</v>
      </c>
      <c r="DE7" s="53"/>
      <c r="DF7" s="53" t="s">
        <v>41</v>
      </c>
      <c r="DG7" s="53"/>
      <c r="DH7" s="53" t="s">
        <v>42</v>
      </c>
      <c r="DI7" s="53"/>
      <c r="DJ7" s="53" t="s">
        <v>43</v>
      </c>
      <c r="DK7" s="53"/>
      <c r="DL7" s="53" t="s">
        <v>41</v>
      </c>
      <c r="DM7" s="53"/>
      <c r="DN7" s="53" t="s">
        <v>42</v>
      </c>
      <c r="DO7" s="53"/>
      <c r="DP7" s="53" t="s">
        <v>42</v>
      </c>
      <c r="DQ7" s="53"/>
    </row>
    <row r="8" spans="2:121" ht="49.9" customHeight="1" x14ac:dyDescent="0.3">
      <c r="B8" s="54"/>
      <c r="C8" s="55"/>
      <c r="D8" s="14" t="s">
        <v>44</v>
      </c>
      <c r="E8" s="15" t="s">
        <v>45</v>
      </c>
      <c r="F8" s="14" t="s">
        <v>44</v>
      </c>
      <c r="G8" s="15" t="s">
        <v>45</v>
      </c>
      <c r="H8" s="14" t="s">
        <v>44</v>
      </c>
      <c r="I8" s="15" t="s">
        <v>45</v>
      </c>
      <c r="J8" s="14" t="s">
        <v>44</v>
      </c>
      <c r="K8" s="15" t="s">
        <v>45</v>
      </c>
      <c r="L8" s="14" t="s">
        <v>44</v>
      </c>
      <c r="M8" s="15" t="s">
        <v>45</v>
      </c>
      <c r="N8" s="14" t="s">
        <v>44</v>
      </c>
      <c r="O8" s="15" t="s">
        <v>45</v>
      </c>
      <c r="P8" s="14" t="s">
        <v>44</v>
      </c>
      <c r="Q8" s="15" t="s">
        <v>45</v>
      </c>
      <c r="R8" s="14" t="s">
        <v>44</v>
      </c>
      <c r="S8" s="15" t="s">
        <v>45</v>
      </c>
      <c r="T8" s="14" t="s">
        <v>44</v>
      </c>
      <c r="U8" s="15" t="s">
        <v>45</v>
      </c>
      <c r="V8" s="14" t="s">
        <v>44</v>
      </c>
      <c r="W8" s="15" t="s">
        <v>45</v>
      </c>
      <c r="X8" s="14" t="s">
        <v>44</v>
      </c>
      <c r="Y8" s="15" t="s">
        <v>45</v>
      </c>
      <c r="Z8" s="14" t="s">
        <v>44</v>
      </c>
      <c r="AA8" s="15" t="s">
        <v>45</v>
      </c>
      <c r="AB8" s="14" t="s">
        <v>44</v>
      </c>
      <c r="AC8" s="15" t="s">
        <v>45</v>
      </c>
      <c r="AD8" s="14" t="s">
        <v>44</v>
      </c>
      <c r="AE8" s="15" t="s">
        <v>45</v>
      </c>
      <c r="AF8" s="14" t="s">
        <v>44</v>
      </c>
      <c r="AG8" s="15" t="s">
        <v>45</v>
      </c>
      <c r="AH8" s="14" t="s">
        <v>44</v>
      </c>
      <c r="AI8" s="15" t="s">
        <v>45</v>
      </c>
      <c r="AJ8" s="14" t="s">
        <v>44</v>
      </c>
      <c r="AK8" s="15" t="s">
        <v>45</v>
      </c>
      <c r="AL8" s="14" t="s">
        <v>44</v>
      </c>
      <c r="AM8" s="15" t="s">
        <v>45</v>
      </c>
      <c r="AN8" s="14" t="s">
        <v>44</v>
      </c>
      <c r="AO8" s="15" t="s">
        <v>45</v>
      </c>
      <c r="AP8" s="14" t="s">
        <v>44</v>
      </c>
      <c r="AQ8" s="15" t="s">
        <v>45</v>
      </c>
      <c r="AR8" s="14" t="s">
        <v>44</v>
      </c>
      <c r="AS8" s="15" t="s">
        <v>45</v>
      </c>
      <c r="AT8" s="14" t="s">
        <v>44</v>
      </c>
      <c r="AU8" s="15" t="s">
        <v>45</v>
      </c>
      <c r="AV8" s="14" t="s">
        <v>44</v>
      </c>
      <c r="AW8" s="15" t="s">
        <v>45</v>
      </c>
      <c r="AX8" s="14" t="s">
        <v>44</v>
      </c>
      <c r="AY8" s="15" t="s">
        <v>45</v>
      </c>
      <c r="AZ8" s="14" t="s">
        <v>44</v>
      </c>
      <c r="BA8" s="15" t="s">
        <v>45</v>
      </c>
      <c r="BB8" s="14" t="s">
        <v>44</v>
      </c>
      <c r="BC8" s="15" t="s">
        <v>45</v>
      </c>
      <c r="BD8" s="14" t="s">
        <v>44</v>
      </c>
      <c r="BE8" s="15" t="s">
        <v>45</v>
      </c>
      <c r="BF8" s="14" t="s">
        <v>44</v>
      </c>
      <c r="BG8" s="15" t="s">
        <v>45</v>
      </c>
      <c r="BH8" s="14" t="s">
        <v>44</v>
      </c>
      <c r="BI8" s="15" t="s">
        <v>45</v>
      </c>
      <c r="BJ8" s="14" t="s">
        <v>44</v>
      </c>
      <c r="BK8" s="15" t="s">
        <v>45</v>
      </c>
      <c r="BL8" s="14" t="s">
        <v>44</v>
      </c>
      <c r="BM8" s="15" t="s">
        <v>45</v>
      </c>
      <c r="BN8" s="14" t="s">
        <v>44</v>
      </c>
      <c r="BO8" s="15" t="s">
        <v>45</v>
      </c>
      <c r="BP8" s="14" t="s">
        <v>44</v>
      </c>
      <c r="BQ8" s="15" t="s">
        <v>45</v>
      </c>
      <c r="BR8" s="14" t="s">
        <v>44</v>
      </c>
      <c r="BS8" s="15" t="s">
        <v>45</v>
      </c>
      <c r="BT8" s="14" t="s">
        <v>44</v>
      </c>
      <c r="BU8" s="15" t="s">
        <v>45</v>
      </c>
      <c r="BV8" s="14" t="s">
        <v>44</v>
      </c>
      <c r="BW8" s="15" t="s">
        <v>45</v>
      </c>
      <c r="BX8" s="14" t="s">
        <v>44</v>
      </c>
      <c r="BY8" s="15" t="s">
        <v>45</v>
      </c>
      <c r="BZ8" s="14" t="s">
        <v>44</v>
      </c>
      <c r="CA8" s="15" t="s">
        <v>45</v>
      </c>
      <c r="CB8" s="14" t="s">
        <v>44</v>
      </c>
      <c r="CC8" s="15" t="s">
        <v>45</v>
      </c>
      <c r="CD8" s="14" t="s">
        <v>44</v>
      </c>
      <c r="CE8" s="15" t="s">
        <v>45</v>
      </c>
      <c r="CF8" s="14" t="s">
        <v>44</v>
      </c>
      <c r="CG8" s="15" t="s">
        <v>45</v>
      </c>
      <c r="CH8" s="14" t="s">
        <v>44</v>
      </c>
      <c r="CI8" s="15" t="s">
        <v>45</v>
      </c>
      <c r="CJ8" s="14" t="s">
        <v>44</v>
      </c>
      <c r="CK8" s="15" t="s">
        <v>45</v>
      </c>
      <c r="CL8" s="14" t="s">
        <v>44</v>
      </c>
      <c r="CM8" s="15" t="s">
        <v>45</v>
      </c>
      <c r="CN8" s="14" t="s">
        <v>44</v>
      </c>
      <c r="CO8" s="15" t="s">
        <v>45</v>
      </c>
      <c r="CP8" s="14" t="s">
        <v>44</v>
      </c>
      <c r="CQ8" s="15" t="s">
        <v>45</v>
      </c>
      <c r="CR8" s="14" t="s">
        <v>44</v>
      </c>
      <c r="CS8" s="15" t="s">
        <v>45</v>
      </c>
      <c r="CT8" s="14" t="s">
        <v>44</v>
      </c>
      <c r="CU8" s="15" t="s">
        <v>45</v>
      </c>
      <c r="CV8" s="14" t="s">
        <v>44</v>
      </c>
      <c r="CW8" s="15" t="s">
        <v>45</v>
      </c>
      <c r="CX8" s="14" t="s">
        <v>44</v>
      </c>
      <c r="CY8" s="15" t="s">
        <v>45</v>
      </c>
      <c r="CZ8" s="14" t="s">
        <v>44</v>
      </c>
      <c r="DA8" s="15" t="s">
        <v>45</v>
      </c>
      <c r="DB8" s="14" t="s">
        <v>44</v>
      </c>
      <c r="DC8" s="15" t="s">
        <v>45</v>
      </c>
      <c r="DD8" s="14" t="s">
        <v>44</v>
      </c>
      <c r="DE8" s="15" t="s">
        <v>45</v>
      </c>
      <c r="DF8" s="14" t="s">
        <v>44</v>
      </c>
      <c r="DG8" s="15" t="s">
        <v>45</v>
      </c>
      <c r="DH8" s="14" t="s">
        <v>44</v>
      </c>
      <c r="DI8" s="15" t="s">
        <v>45</v>
      </c>
      <c r="DJ8" s="14" t="s">
        <v>44</v>
      </c>
      <c r="DK8" s="15" t="s">
        <v>45</v>
      </c>
      <c r="DL8" s="14" t="s">
        <v>44</v>
      </c>
      <c r="DM8" s="15" t="s">
        <v>45</v>
      </c>
      <c r="DN8" s="14" t="s">
        <v>44</v>
      </c>
      <c r="DO8" s="15" t="s">
        <v>45</v>
      </c>
      <c r="DP8" s="14" t="s">
        <v>44</v>
      </c>
      <c r="DQ8" s="15" t="s">
        <v>45</v>
      </c>
    </row>
    <row r="9" spans="2:121" x14ac:dyDescent="0.3">
      <c r="B9" s="33"/>
      <c r="C9" s="34">
        <v>1</v>
      </c>
      <c r="D9" s="16">
        <v>2</v>
      </c>
      <c r="E9" s="17">
        <v>3</v>
      </c>
      <c r="F9" s="16">
        <v>4</v>
      </c>
      <c r="G9" s="17">
        <v>5</v>
      </c>
      <c r="H9" s="16">
        <v>6</v>
      </c>
      <c r="I9" s="17">
        <v>7</v>
      </c>
      <c r="J9" s="16">
        <v>8</v>
      </c>
      <c r="K9" s="17">
        <v>9</v>
      </c>
      <c r="L9" s="16">
        <v>10</v>
      </c>
      <c r="M9" s="17">
        <v>11</v>
      </c>
      <c r="N9" s="16">
        <v>12</v>
      </c>
      <c r="O9" s="17">
        <v>13</v>
      </c>
      <c r="P9" s="16">
        <v>14</v>
      </c>
      <c r="Q9" s="17">
        <v>15</v>
      </c>
      <c r="R9" s="16">
        <v>16</v>
      </c>
      <c r="S9" s="17">
        <v>17</v>
      </c>
      <c r="T9" s="16">
        <v>18</v>
      </c>
      <c r="U9" s="17">
        <v>19</v>
      </c>
      <c r="V9" s="16">
        <v>20</v>
      </c>
      <c r="W9" s="17">
        <v>21</v>
      </c>
      <c r="X9" s="16">
        <v>22</v>
      </c>
      <c r="Y9" s="17">
        <v>23</v>
      </c>
      <c r="Z9" s="16">
        <v>24</v>
      </c>
      <c r="AA9" s="17">
        <v>25</v>
      </c>
      <c r="AB9" s="16">
        <v>26</v>
      </c>
      <c r="AC9" s="17">
        <v>27</v>
      </c>
      <c r="AD9" s="16">
        <v>28</v>
      </c>
      <c r="AE9" s="17">
        <v>29</v>
      </c>
      <c r="AF9" s="16">
        <v>30</v>
      </c>
      <c r="AG9" s="17">
        <v>31</v>
      </c>
      <c r="AH9" s="16">
        <v>32</v>
      </c>
      <c r="AI9" s="17">
        <v>33</v>
      </c>
      <c r="AJ9" s="16">
        <v>34</v>
      </c>
      <c r="AK9" s="17">
        <v>35</v>
      </c>
      <c r="AL9" s="16">
        <v>36</v>
      </c>
      <c r="AM9" s="17">
        <v>37</v>
      </c>
      <c r="AN9" s="16">
        <v>38</v>
      </c>
      <c r="AO9" s="17">
        <v>39</v>
      </c>
      <c r="AP9" s="16">
        <v>40</v>
      </c>
      <c r="AQ9" s="17">
        <v>41</v>
      </c>
      <c r="AR9" s="16">
        <v>42</v>
      </c>
      <c r="AS9" s="17">
        <v>43</v>
      </c>
      <c r="AT9" s="16">
        <v>44</v>
      </c>
      <c r="AU9" s="17">
        <v>45</v>
      </c>
      <c r="AV9" s="16">
        <v>46</v>
      </c>
      <c r="AW9" s="17">
        <v>47</v>
      </c>
      <c r="AX9" s="16">
        <v>48</v>
      </c>
      <c r="AY9" s="17">
        <v>49</v>
      </c>
      <c r="AZ9" s="16">
        <v>50</v>
      </c>
      <c r="BA9" s="17">
        <v>51</v>
      </c>
      <c r="BB9" s="16">
        <v>52</v>
      </c>
      <c r="BC9" s="17">
        <v>53</v>
      </c>
      <c r="BD9" s="16">
        <v>54</v>
      </c>
      <c r="BE9" s="17">
        <v>55</v>
      </c>
      <c r="BF9" s="16">
        <v>56</v>
      </c>
      <c r="BG9" s="17">
        <v>57</v>
      </c>
      <c r="BH9" s="16">
        <v>58</v>
      </c>
      <c r="BI9" s="17">
        <v>59</v>
      </c>
      <c r="BJ9" s="16">
        <v>60</v>
      </c>
      <c r="BK9" s="17">
        <v>61</v>
      </c>
      <c r="BL9" s="16">
        <v>62</v>
      </c>
      <c r="BM9" s="17">
        <v>63</v>
      </c>
      <c r="BN9" s="16">
        <v>64</v>
      </c>
      <c r="BO9" s="17">
        <v>65</v>
      </c>
      <c r="BP9" s="16">
        <v>66</v>
      </c>
      <c r="BQ9" s="17">
        <v>67</v>
      </c>
      <c r="BR9" s="16">
        <v>68</v>
      </c>
      <c r="BS9" s="17">
        <v>69</v>
      </c>
      <c r="BT9" s="16">
        <v>70</v>
      </c>
      <c r="BU9" s="17">
        <v>71</v>
      </c>
      <c r="BV9" s="16">
        <v>72</v>
      </c>
      <c r="BW9" s="17">
        <v>73</v>
      </c>
      <c r="BX9" s="16">
        <v>74</v>
      </c>
      <c r="BY9" s="17">
        <v>75</v>
      </c>
      <c r="BZ9" s="16">
        <v>76</v>
      </c>
      <c r="CA9" s="17">
        <v>77</v>
      </c>
      <c r="CB9" s="16">
        <v>78</v>
      </c>
      <c r="CC9" s="17">
        <v>79</v>
      </c>
      <c r="CD9" s="16">
        <v>80</v>
      </c>
      <c r="CE9" s="17">
        <v>81</v>
      </c>
      <c r="CF9" s="16">
        <v>82</v>
      </c>
      <c r="CG9" s="17">
        <v>83</v>
      </c>
      <c r="CH9" s="16">
        <v>84</v>
      </c>
      <c r="CI9" s="17">
        <v>85</v>
      </c>
      <c r="CJ9" s="16">
        <v>86</v>
      </c>
      <c r="CK9" s="17">
        <v>87</v>
      </c>
      <c r="CL9" s="16">
        <v>88</v>
      </c>
      <c r="CM9" s="17">
        <v>89</v>
      </c>
      <c r="CN9" s="16">
        <v>90</v>
      </c>
      <c r="CO9" s="17">
        <v>91</v>
      </c>
      <c r="CP9" s="16">
        <v>92</v>
      </c>
      <c r="CQ9" s="17">
        <v>93</v>
      </c>
      <c r="CR9" s="16">
        <v>94</v>
      </c>
      <c r="CS9" s="17">
        <v>95</v>
      </c>
      <c r="CT9" s="16">
        <v>96</v>
      </c>
      <c r="CU9" s="17">
        <v>97</v>
      </c>
      <c r="CV9" s="16">
        <v>98</v>
      </c>
      <c r="CW9" s="17">
        <v>99</v>
      </c>
      <c r="CX9" s="16">
        <v>100</v>
      </c>
      <c r="CY9" s="17">
        <v>101</v>
      </c>
      <c r="CZ9" s="16">
        <v>102</v>
      </c>
      <c r="DA9" s="17">
        <v>103</v>
      </c>
      <c r="DB9" s="16">
        <v>104</v>
      </c>
      <c r="DC9" s="17">
        <v>105</v>
      </c>
      <c r="DD9" s="16">
        <v>106</v>
      </c>
      <c r="DE9" s="17">
        <v>107</v>
      </c>
      <c r="DF9" s="16">
        <v>108</v>
      </c>
      <c r="DG9" s="17">
        <v>109</v>
      </c>
      <c r="DH9" s="16">
        <v>110</v>
      </c>
      <c r="DI9" s="17">
        <v>111</v>
      </c>
      <c r="DJ9" s="16">
        <v>112</v>
      </c>
      <c r="DK9" s="17">
        <v>113</v>
      </c>
      <c r="DL9" s="16">
        <v>114</v>
      </c>
      <c r="DM9" s="17">
        <v>115</v>
      </c>
      <c r="DN9" s="16">
        <v>116</v>
      </c>
      <c r="DO9" s="17">
        <v>117</v>
      </c>
      <c r="DP9" s="16">
        <v>118</v>
      </c>
      <c r="DQ9" s="17">
        <v>119</v>
      </c>
    </row>
    <row r="10" spans="2:121" s="18" customFormat="1" ht="21" customHeight="1" x14ac:dyDescent="0.3">
      <c r="B10" s="19">
        <v>1</v>
      </c>
      <c r="C10" s="20" t="s">
        <v>47</v>
      </c>
      <c r="D10" s="21">
        <f t="shared" ref="D10:E17" si="0">F10+H10-DP10</f>
        <v>2274947.7999999998</v>
      </c>
      <c r="E10" s="21">
        <f t="shared" si="0"/>
        <v>1009675.1000000001</v>
      </c>
      <c r="F10" s="22">
        <f t="shared" ref="F10:I17" si="1">J10+V10+Z10+AD10+AX10+BJ10+CH10+CL10+CX10+DF10+DL10</f>
        <v>1866231.1</v>
      </c>
      <c r="G10" s="22">
        <f t="shared" si="1"/>
        <v>737407.60000000009</v>
      </c>
      <c r="H10" s="22">
        <f t="shared" si="1"/>
        <v>408716.69999999995</v>
      </c>
      <c r="I10" s="22">
        <f t="shared" si="1"/>
        <v>272267.5</v>
      </c>
      <c r="J10" s="23">
        <v>280988.09999999998</v>
      </c>
      <c r="K10" s="24">
        <v>111745.2</v>
      </c>
      <c r="L10" s="23">
        <v>20000</v>
      </c>
      <c r="M10" s="23">
        <v>4767.6000000000004</v>
      </c>
      <c r="N10" s="25">
        <v>280268.09999999998</v>
      </c>
      <c r="O10" s="38">
        <v>111505.2</v>
      </c>
      <c r="P10" s="25">
        <v>20000</v>
      </c>
      <c r="Q10" s="22">
        <v>4767.6000000000004</v>
      </c>
      <c r="R10" s="26">
        <v>720</v>
      </c>
      <c r="S10" s="22">
        <v>240</v>
      </c>
      <c r="T10" s="25"/>
      <c r="U10" s="22"/>
      <c r="V10" s="22">
        <v>5000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43500</v>
      </c>
      <c r="AE10" s="24">
        <v>16626.900000000001</v>
      </c>
      <c r="AF10" s="22">
        <v>265167.3</v>
      </c>
      <c r="AG10" s="22">
        <v>196081.5</v>
      </c>
      <c r="AH10" s="22">
        <v>2500</v>
      </c>
      <c r="AI10" s="22">
        <v>957.5</v>
      </c>
      <c r="AJ10" s="22"/>
      <c r="AK10" s="22"/>
      <c r="AL10" s="22">
        <v>0</v>
      </c>
      <c r="AM10" s="22"/>
      <c r="AN10" s="22">
        <v>0</v>
      </c>
      <c r="AO10" s="22"/>
      <c r="AP10" s="22">
        <v>41000</v>
      </c>
      <c r="AQ10" s="22">
        <v>15669.4</v>
      </c>
      <c r="AR10" s="22">
        <v>465167.3</v>
      </c>
      <c r="AS10" s="24">
        <v>323170</v>
      </c>
      <c r="AT10" s="22">
        <v>0</v>
      </c>
      <c r="AU10" s="22">
        <v>0</v>
      </c>
      <c r="AV10" s="22">
        <v>-200000</v>
      </c>
      <c r="AW10" s="24">
        <v>-127088.5</v>
      </c>
      <c r="AX10" s="26">
        <v>309774</v>
      </c>
      <c r="AY10" s="22">
        <v>125037.6</v>
      </c>
      <c r="AZ10" s="22">
        <v>0</v>
      </c>
      <c r="BA10" s="22">
        <v>0</v>
      </c>
      <c r="BB10" s="24">
        <v>309774</v>
      </c>
      <c r="BC10" s="24">
        <v>125037.6</v>
      </c>
      <c r="BD10" s="22"/>
      <c r="BE10" s="22">
        <v>0</v>
      </c>
      <c r="BF10" s="22"/>
      <c r="BG10" s="36">
        <v>0</v>
      </c>
      <c r="BH10" s="22">
        <v>0</v>
      </c>
      <c r="BI10" s="36">
        <v>0</v>
      </c>
      <c r="BJ10" s="22">
        <v>270245.2</v>
      </c>
      <c r="BK10" s="24">
        <v>124435</v>
      </c>
      <c r="BL10" s="22">
        <v>32000</v>
      </c>
      <c r="BM10" s="24">
        <v>24979</v>
      </c>
      <c r="BN10" s="22"/>
      <c r="BO10" s="22">
        <v>0</v>
      </c>
      <c r="BP10" s="22"/>
      <c r="BQ10" s="22">
        <v>0</v>
      </c>
      <c r="BR10" s="26">
        <v>159961</v>
      </c>
      <c r="BS10" s="22">
        <v>72829.2</v>
      </c>
      <c r="BT10" s="22">
        <v>27000</v>
      </c>
      <c r="BU10" s="24">
        <v>24859</v>
      </c>
      <c r="BV10" s="22"/>
      <c r="BW10" s="24"/>
      <c r="BX10" s="25"/>
      <c r="BY10" s="24"/>
      <c r="BZ10" s="22">
        <v>82184.2</v>
      </c>
      <c r="CA10" s="22">
        <v>42729.2</v>
      </c>
      <c r="CB10" s="22"/>
      <c r="CC10" s="24">
        <v>0</v>
      </c>
      <c r="CD10" s="22">
        <v>28100</v>
      </c>
      <c r="CE10" s="24">
        <v>8876.4</v>
      </c>
      <c r="CF10" s="22">
        <v>5000</v>
      </c>
      <c r="CG10" s="24">
        <v>126</v>
      </c>
      <c r="CH10" s="22">
        <v>0</v>
      </c>
      <c r="CI10" s="24">
        <v>0</v>
      </c>
      <c r="CJ10" s="22">
        <v>0</v>
      </c>
      <c r="CK10" s="22">
        <v>0</v>
      </c>
      <c r="CL10" s="22">
        <v>232903</v>
      </c>
      <c r="CM10" s="24">
        <v>97378.6</v>
      </c>
      <c r="CN10" s="22">
        <v>3500</v>
      </c>
      <c r="CO10" s="24"/>
      <c r="CP10" s="22">
        <v>109013</v>
      </c>
      <c r="CQ10" s="24">
        <v>39821.599999999999</v>
      </c>
      <c r="CR10" s="22">
        <v>2500</v>
      </c>
      <c r="CS10" s="24"/>
      <c r="CT10" s="22">
        <v>34820</v>
      </c>
      <c r="CU10" s="24">
        <v>13790.2</v>
      </c>
      <c r="CV10" s="22">
        <v>1000</v>
      </c>
      <c r="CW10" s="24"/>
      <c r="CX10" s="22">
        <v>703820.80000000005</v>
      </c>
      <c r="CY10" s="24">
        <v>252158.3</v>
      </c>
      <c r="CZ10" s="22">
        <v>88049.4</v>
      </c>
      <c r="DA10" s="24">
        <v>46439.4</v>
      </c>
      <c r="DB10" s="22">
        <v>470101</v>
      </c>
      <c r="DC10" s="24">
        <v>163700</v>
      </c>
      <c r="DD10" s="22">
        <v>85549.4</v>
      </c>
      <c r="DE10" s="24">
        <v>46439.4</v>
      </c>
      <c r="DF10" s="22">
        <v>20000</v>
      </c>
      <c r="DG10" s="24">
        <v>10026</v>
      </c>
      <c r="DH10" s="22">
        <v>0</v>
      </c>
      <c r="DI10" s="22">
        <v>0</v>
      </c>
      <c r="DJ10" s="22">
        <f>DL10+DN10-DP10</f>
        <v>0</v>
      </c>
      <c r="DK10" s="22">
        <f>DM10+DO10-DQ10</f>
        <v>0</v>
      </c>
      <c r="DL10" s="22">
        <v>0</v>
      </c>
      <c r="DM10" s="24"/>
      <c r="DN10" s="25">
        <v>0</v>
      </c>
      <c r="DO10" s="24"/>
      <c r="DP10" s="1"/>
      <c r="DQ10" s="24">
        <v>0</v>
      </c>
    </row>
    <row r="11" spans="2:121" s="18" customFormat="1" ht="21" customHeight="1" x14ac:dyDescent="0.3">
      <c r="B11" s="19">
        <v>2</v>
      </c>
      <c r="C11" s="20" t="s">
        <v>48</v>
      </c>
      <c r="D11" s="21">
        <f t="shared" si="0"/>
        <v>1440984.3</v>
      </c>
      <c r="E11" s="21">
        <f t="shared" si="0"/>
        <v>392215.19999999995</v>
      </c>
      <c r="F11" s="22">
        <f t="shared" si="1"/>
        <v>918797</v>
      </c>
      <c r="G11" s="22">
        <f t="shared" si="1"/>
        <v>256875.3</v>
      </c>
      <c r="H11" s="22">
        <f t="shared" si="1"/>
        <v>522187.3</v>
      </c>
      <c r="I11" s="22">
        <f t="shared" si="1"/>
        <v>135339.9</v>
      </c>
      <c r="J11" s="23">
        <v>395327.8</v>
      </c>
      <c r="K11" s="39">
        <v>152052</v>
      </c>
      <c r="L11" s="23">
        <v>30000</v>
      </c>
      <c r="M11" s="23">
        <v>4318</v>
      </c>
      <c r="N11" s="27">
        <v>368400</v>
      </c>
      <c r="O11" s="2">
        <v>148872.5</v>
      </c>
      <c r="P11" s="27">
        <v>30000</v>
      </c>
      <c r="Q11" s="22">
        <v>4318</v>
      </c>
      <c r="R11" s="26">
        <v>19767.599999999999</v>
      </c>
      <c r="S11" s="22">
        <v>3179.6</v>
      </c>
      <c r="T11" s="25"/>
      <c r="U11" s="22"/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12240</v>
      </c>
      <c r="AE11" s="24">
        <v>2904.1</v>
      </c>
      <c r="AF11" s="22">
        <v>77002</v>
      </c>
      <c r="AG11" s="22">
        <v>18140.900000000001</v>
      </c>
      <c r="AH11" s="22">
        <v>6240</v>
      </c>
      <c r="AI11" s="22">
        <v>1907.5</v>
      </c>
      <c r="AJ11" s="22">
        <v>13259</v>
      </c>
      <c r="AK11" s="22">
        <v>7922.2</v>
      </c>
      <c r="AL11" s="22">
        <v>0</v>
      </c>
      <c r="AM11" s="22"/>
      <c r="AN11" s="22">
        <v>44514.400000000001</v>
      </c>
      <c r="AO11" s="22">
        <v>16741.599999999999</v>
      </c>
      <c r="AP11" s="22">
        <v>6000</v>
      </c>
      <c r="AQ11" s="22">
        <v>996.6</v>
      </c>
      <c r="AR11" s="22">
        <v>19228.599999999999</v>
      </c>
      <c r="AS11" s="24">
        <v>15779.6</v>
      </c>
      <c r="AT11" s="22">
        <v>0</v>
      </c>
      <c r="AU11" s="22">
        <v>0</v>
      </c>
      <c r="AV11" s="22">
        <v>0</v>
      </c>
      <c r="AW11" s="24">
        <v>-22302.5</v>
      </c>
      <c r="AX11" s="26">
        <v>43500</v>
      </c>
      <c r="AY11" s="22">
        <v>11536</v>
      </c>
      <c r="AZ11" s="22">
        <v>0</v>
      </c>
      <c r="BA11" s="22">
        <v>0</v>
      </c>
      <c r="BB11" s="24">
        <v>43500</v>
      </c>
      <c r="BC11" s="24">
        <v>11536</v>
      </c>
      <c r="BD11" s="22">
        <v>0</v>
      </c>
      <c r="BE11" s="22">
        <v>0</v>
      </c>
      <c r="BF11" s="22">
        <v>0</v>
      </c>
      <c r="BG11" s="36">
        <v>0</v>
      </c>
      <c r="BH11" s="22">
        <v>0</v>
      </c>
      <c r="BI11" s="36">
        <v>0</v>
      </c>
      <c r="BJ11" s="22">
        <v>25800</v>
      </c>
      <c r="BK11" s="24">
        <v>4615.8</v>
      </c>
      <c r="BL11" s="22">
        <v>11950</v>
      </c>
      <c r="BM11" s="24">
        <v>6546.3</v>
      </c>
      <c r="BN11" s="22">
        <v>0</v>
      </c>
      <c r="BO11" s="22">
        <v>0</v>
      </c>
      <c r="BP11" s="22">
        <v>0</v>
      </c>
      <c r="BQ11" s="22">
        <v>0</v>
      </c>
      <c r="BR11" s="26">
        <v>0</v>
      </c>
      <c r="BS11" s="22">
        <v>0</v>
      </c>
      <c r="BT11" s="22">
        <v>0</v>
      </c>
      <c r="BU11" s="24">
        <v>0</v>
      </c>
      <c r="BV11" s="22">
        <v>11000</v>
      </c>
      <c r="BW11" s="24">
        <v>1115.8</v>
      </c>
      <c r="BX11" s="25">
        <v>5617</v>
      </c>
      <c r="BY11" s="24">
        <v>217</v>
      </c>
      <c r="BZ11" s="22">
        <v>14800</v>
      </c>
      <c r="CA11" s="22">
        <v>3500.1</v>
      </c>
      <c r="CB11" s="22">
        <v>6333</v>
      </c>
      <c r="CC11" s="24">
        <v>6329.3</v>
      </c>
      <c r="CD11" s="22"/>
      <c r="CE11" s="24"/>
      <c r="CF11" s="22"/>
      <c r="CG11" s="24">
        <v>0</v>
      </c>
      <c r="CH11" s="22">
        <v>1000</v>
      </c>
      <c r="CI11" s="24">
        <v>101.3</v>
      </c>
      <c r="CJ11" s="22">
        <v>0</v>
      </c>
      <c r="CK11" s="22">
        <v>0</v>
      </c>
      <c r="CL11" s="22">
        <v>70301.100000000006</v>
      </c>
      <c r="CM11" s="24">
        <v>20179.5</v>
      </c>
      <c r="CN11" s="22">
        <v>106477.5</v>
      </c>
      <c r="CO11" s="24">
        <v>7051.9</v>
      </c>
      <c r="CP11" s="22">
        <v>60801.1</v>
      </c>
      <c r="CQ11" s="24">
        <v>19420.7</v>
      </c>
      <c r="CR11" s="22">
        <v>89687.7</v>
      </c>
      <c r="CS11" s="24">
        <v>6097.9</v>
      </c>
      <c r="CT11" s="22">
        <v>31301.1</v>
      </c>
      <c r="CU11" s="24">
        <v>16133.2</v>
      </c>
      <c r="CV11" s="22">
        <v>84078.3</v>
      </c>
      <c r="CW11" s="24">
        <v>4103.3</v>
      </c>
      <c r="CX11" s="22">
        <v>160628.09999999998</v>
      </c>
      <c r="CY11" s="24">
        <v>62086.6</v>
      </c>
      <c r="CZ11" s="22">
        <v>296757.8</v>
      </c>
      <c r="DA11" s="24">
        <v>99282.8</v>
      </c>
      <c r="DB11" s="22">
        <v>144557.29999999999</v>
      </c>
      <c r="DC11" s="24">
        <v>52018</v>
      </c>
      <c r="DD11" s="22">
        <v>296757.8</v>
      </c>
      <c r="DE11" s="24">
        <v>99282.8</v>
      </c>
      <c r="DF11" s="22">
        <v>30000</v>
      </c>
      <c r="DG11" s="24">
        <v>3400</v>
      </c>
      <c r="DH11" s="22">
        <v>0</v>
      </c>
      <c r="DI11" s="22">
        <v>0</v>
      </c>
      <c r="DJ11" s="22">
        <f t="shared" ref="DJ11:DK17" si="2">DL11+DN11-DP11</f>
        <v>180000</v>
      </c>
      <c r="DK11" s="22">
        <f t="shared" si="2"/>
        <v>0</v>
      </c>
      <c r="DL11" s="22">
        <v>180000</v>
      </c>
      <c r="DM11" s="24"/>
      <c r="DN11" s="25">
        <v>0</v>
      </c>
      <c r="DO11" s="24"/>
      <c r="DP11" s="1"/>
      <c r="DQ11" s="24">
        <v>0</v>
      </c>
    </row>
    <row r="12" spans="2:121" s="18" customFormat="1" ht="21" customHeight="1" x14ac:dyDescent="0.3">
      <c r="B12" s="19">
        <v>3</v>
      </c>
      <c r="C12" s="20" t="s">
        <v>49</v>
      </c>
      <c r="D12" s="21">
        <f t="shared" si="0"/>
        <v>1164550.7999999998</v>
      </c>
      <c r="E12" s="21">
        <f t="shared" si="0"/>
        <v>521740.30000000005</v>
      </c>
      <c r="F12" s="22">
        <f t="shared" si="1"/>
        <v>962774.79999999993</v>
      </c>
      <c r="G12" s="22">
        <f t="shared" si="1"/>
        <v>382140.10000000003</v>
      </c>
      <c r="H12" s="22">
        <f t="shared" si="1"/>
        <v>201776</v>
      </c>
      <c r="I12" s="22">
        <f t="shared" si="1"/>
        <v>139600.20000000001</v>
      </c>
      <c r="J12" s="23">
        <v>570492.1</v>
      </c>
      <c r="K12" s="24">
        <v>282220.90000000002</v>
      </c>
      <c r="L12" s="23">
        <v>101655.7</v>
      </c>
      <c r="M12" s="23">
        <v>79520.800000000003</v>
      </c>
      <c r="N12" s="27">
        <v>493255.8</v>
      </c>
      <c r="O12" s="22">
        <v>225467</v>
      </c>
      <c r="P12" s="27">
        <v>14983.2</v>
      </c>
      <c r="Q12" s="22">
        <v>9308.5</v>
      </c>
      <c r="R12" s="26">
        <v>77236.3</v>
      </c>
      <c r="S12" s="22">
        <v>56753.9</v>
      </c>
      <c r="T12" s="25">
        <v>86672.5</v>
      </c>
      <c r="U12" s="22">
        <v>70212.3</v>
      </c>
      <c r="V12" s="22">
        <v>0</v>
      </c>
      <c r="W12" s="22">
        <v>0</v>
      </c>
      <c r="X12" s="26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24654.5</v>
      </c>
      <c r="AE12" s="24">
        <v>5766.9</v>
      </c>
      <c r="AF12" s="22">
        <v>55697.1</v>
      </c>
      <c r="AG12" s="22">
        <v>16830.3</v>
      </c>
      <c r="AH12" s="22">
        <v>8154.5</v>
      </c>
      <c r="AI12" s="22">
        <v>2191.9</v>
      </c>
      <c r="AJ12" s="22">
        <v>27073.3</v>
      </c>
      <c r="AK12" s="22">
        <v>26498.5</v>
      </c>
      <c r="AL12" s="22">
        <v>0</v>
      </c>
      <c r="AM12" s="22"/>
      <c r="AN12" s="22">
        <v>0</v>
      </c>
      <c r="AO12" s="22"/>
      <c r="AP12" s="22">
        <v>16500</v>
      </c>
      <c r="AQ12" s="22">
        <v>3575</v>
      </c>
      <c r="AR12" s="22">
        <v>28623.8</v>
      </c>
      <c r="AS12" s="24">
        <v>22256.5</v>
      </c>
      <c r="AT12" s="22">
        <v>0</v>
      </c>
      <c r="AU12" s="22">
        <v>0</v>
      </c>
      <c r="AV12" s="22"/>
      <c r="AW12" s="24">
        <v>-31924.799999999999</v>
      </c>
      <c r="AX12" s="26">
        <v>46817.7</v>
      </c>
      <c r="AY12" s="22">
        <v>12636.3</v>
      </c>
      <c r="AZ12" s="22">
        <v>0</v>
      </c>
      <c r="BA12" s="22">
        <v>0</v>
      </c>
      <c r="BB12" s="24">
        <v>46817.7</v>
      </c>
      <c r="BC12" s="24">
        <v>12636.4</v>
      </c>
      <c r="BD12" s="22"/>
      <c r="BE12" s="22">
        <v>0</v>
      </c>
      <c r="BF12" s="22"/>
      <c r="BG12" s="36">
        <v>0</v>
      </c>
      <c r="BH12" s="22">
        <v>0</v>
      </c>
      <c r="BI12" s="36">
        <v>0</v>
      </c>
      <c r="BJ12" s="22">
        <v>6941</v>
      </c>
      <c r="BK12" s="24">
        <v>1904.6</v>
      </c>
      <c r="BL12" s="22">
        <v>2000</v>
      </c>
      <c r="BM12" s="24"/>
      <c r="BN12" s="22"/>
      <c r="BO12" s="22">
        <v>0</v>
      </c>
      <c r="BP12" s="22"/>
      <c r="BQ12" s="22">
        <v>0</v>
      </c>
      <c r="BR12" s="26">
        <v>0</v>
      </c>
      <c r="BS12" s="22">
        <v>0</v>
      </c>
      <c r="BT12" s="22">
        <v>0</v>
      </c>
      <c r="BU12" s="24">
        <v>0</v>
      </c>
      <c r="BV12" s="22"/>
      <c r="BW12" s="24"/>
      <c r="BX12" s="25"/>
      <c r="BY12" s="24"/>
      <c r="BZ12" s="22">
        <v>6941</v>
      </c>
      <c r="CA12" s="22">
        <v>1904.6</v>
      </c>
      <c r="CB12" s="22">
        <v>2000</v>
      </c>
      <c r="CC12" s="24">
        <v>0</v>
      </c>
      <c r="CD12" s="22"/>
      <c r="CE12" s="24"/>
      <c r="CF12" s="22"/>
      <c r="CG12" s="24">
        <v>0</v>
      </c>
      <c r="CH12" s="22">
        <v>3150</v>
      </c>
      <c r="CI12" s="24">
        <v>448.3</v>
      </c>
      <c r="CJ12" s="22">
        <v>0</v>
      </c>
      <c r="CK12" s="22">
        <v>0</v>
      </c>
      <c r="CL12" s="22">
        <v>86832.5</v>
      </c>
      <c r="CM12" s="24">
        <v>46240.9</v>
      </c>
      <c r="CN12" s="22">
        <v>39923.199999999997</v>
      </c>
      <c r="CO12" s="24">
        <v>43249.1</v>
      </c>
      <c r="CP12" s="22">
        <v>82847.5</v>
      </c>
      <c r="CQ12" s="24">
        <v>44587.3</v>
      </c>
      <c r="CR12" s="22">
        <v>37209.699999999997</v>
      </c>
      <c r="CS12" s="24">
        <v>43249.1</v>
      </c>
      <c r="CT12" s="22">
        <v>58192</v>
      </c>
      <c r="CU12" s="24">
        <v>23489.599999999999</v>
      </c>
      <c r="CV12" s="22">
        <v>37209.699999999997</v>
      </c>
      <c r="CW12" s="24">
        <v>43249.1</v>
      </c>
      <c r="CX12" s="22">
        <v>75595</v>
      </c>
      <c r="CY12" s="24">
        <v>29632.2</v>
      </c>
      <c r="CZ12" s="22">
        <v>2500</v>
      </c>
      <c r="DA12" s="24">
        <v>0</v>
      </c>
      <c r="DB12" s="22">
        <v>68000</v>
      </c>
      <c r="DC12" s="24">
        <v>27539.599999999999</v>
      </c>
      <c r="DD12" s="22">
        <v>2500</v>
      </c>
      <c r="DE12" s="24">
        <v>0</v>
      </c>
      <c r="DF12" s="22">
        <v>35884.6</v>
      </c>
      <c r="DG12" s="24">
        <v>3290</v>
      </c>
      <c r="DH12" s="22">
        <v>0</v>
      </c>
      <c r="DI12" s="22">
        <v>0</v>
      </c>
      <c r="DJ12" s="22">
        <f t="shared" si="2"/>
        <v>112407.4</v>
      </c>
      <c r="DK12" s="22">
        <f t="shared" si="2"/>
        <v>0</v>
      </c>
      <c r="DL12" s="22">
        <v>112407.4</v>
      </c>
      <c r="DM12" s="24"/>
      <c r="DN12" s="25">
        <v>0</v>
      </c>
      <c r="DO12" s="24"/>
      <c r="DP12" s="1"/>
      <c r="DQ12" s="24">
        <v>0</v>
      </c>
    </row>
    <row r="13" spans="2:121" s="18" customFormat="1" ht="21" customHeight="1" x14ac:dyDescent="0.3">
      <c r="B13" s="19">
        <v>4</v>
      </c>
      <c r="C13" s="20" t="s">
        <v>50</v>
      </c>
      <c r="D13" s="21">
        <f t="shared" si="0"/>
        <v>1710839.5</v>
      </c>
      <c r="E13" s="21">
        <f t="shared" si="0"/>
        <v>444477.15</v>
      </c>
      <c r="F13" s="22">
        <f t="shared" si="1"/>
        <v>1077000</v>
      </c>
      <c r="G13" s="22">
        <f t="shared" si="1"/>
        <v>332015.74800000002</v>
      </c>
      <c r="H13" s="22">
        <f t="shared" si="1"/>
        <v>633839.5</v>
      </c>
      <c r="I13" s="22">
        <f t="shared" si="1"/>
        <v>112461.402</v>
      </c>
      <c r="J13" s="23">
        <v>483608.8</v>
      </c>
      <c r="K13" s="24">
        <v>136911.15</v>
      </c>
      <c r="L13" s="23">
        <v>71817.899999999994</v>
      </c>
      <c r="M13" s="23">
        <v>10077.459999999999</v>
      </c>
      <c r="N13" s="2">
        <v>451845.8</v>
      </c>
      <c r="O13" s="22">
        <v>130623.5</v>
      </c>
      <c r="P13" s="2">
        <v>0</v>
      </c>
      <c r="Q13" s="22"/>
      <c r="R13" s="2">
        <v>31763</v>
      </c>
      <c r="S13" s="22">
        <v>6287.6</v>
      </c>
      <c r="T13" s="2">
        <v>71817.899999999994</v>
      </c>
      <c r="U13" s="22">
        <v>10077.466</v>
      </c>
      <c r="V13" s="22">
        <v>0</v>
      </c>
      <c r="W13" s="22">
        <v>0</v>
      </c>
      <c r="X13" s="26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">
        <v>1078.5</v>
      </c>
      <c r="AE13" s="24">
        <v>1076.921</v>
      </c>
      <c r="AF13" s="2">
        <v>-346357.3</v>
      </c>
      <c r="AG13" s="22">
        <v>-27621.774000000001</v>
      </c>
      <c r="AH13" s="2">
        <v>898.5</v>
      </c>
      <c r="AI13" s="22">
        <v>896.92100000000005</v>
      </c>
      <c r="AJ13" s="2"/>
      <c r="AK13" s="22"/>
      <c r="AL13" s="2">
        <v>0</v>
      </c>
      <c r="AM13" s="22"/>
      <c r="AN13" s="2">
        <v>0</v>
      </c>
      <c r="AO13" s="22"/>
      <c r="AP13" s="2">
        <v>180</v>
      </c>
      <c r="AQ13" s="22">
        <v>180</v>
      </c>
      <c r="AR13" s="2"/>
      <c r="AS13" s="24"/>
      <c r="AT13" s="2">
        <v>0</v>
      </c>
      <c r="AU13" s="22">
        <v>0</v>
      </c>
      <c r="AV13" s="2">
        <v>-346357.3</v>
      </c>
      <c r="AW13" s="24">
        <v>-27621.8</v>
      </c>
      <c r="AX13" s="2">
        <v>162000</v>
      </c>
      <c r="AY13" s="22">
        <v>52922.913</v>
      </c>
      <c r="AZ13" s="2">
        <v>775582.2</v>
      </c>
      <c r="BA13" s="22">
        <v>39919.116999999998</v>
      </c>
      <c r="BB13" s="24">
        <v>148600</v>
      </c>
      <c r="BC13" s="24">
        <v>50044.913</v>
      </c>
      <c r="BD13" s="2">
        <v>722321.2</v>
      </c>
      <c r="BE13" s="22">
        <v>16607.966</v>
      </c>
      <c r="BF13" s="2"/>
      <c r="BG13" s="36">
        <v>0</v>
      </c>
      <c r="BH13" s="22">
        <v>0</v>
      </c>
      <c r="BI13" s="36">
        <v>0</v>
      </c>
      <c r="BJ13" s="2">
        <v>15212.7</v>
      </c>
      <c r="BK13" s="24">
        <v>5678.8549999999996</v>
      </c>
      <c r="BL13" s="2">
        <v>66612.5</v>
      </c>
      <c r="BM13" s="24">
        <v>29443.581999999999</v>
      </c>
      <c r="BN13" s="2">
        <v>0</v>
      </c>
      <c r="BO13" s="22">
        <v>0</v>
      </c>
      <c r="BP13" s="2">
        <v>0</v>
      </c>
      <c r="BQ13" s="22">
        <v>0</v>
      </c>
      <c r="BR13" s="26">
        <v>0</v>
      </c>
      <c r="BS13" s="22">
        <v>0</v>
      </c>
      <c r="BT13" s="22">
        <v>0</v>
      </c>
      <c r="BU13" s="24">
        <v>0</v>
      </c>
      <c r="BV13" s="2"/>
      <c r="BW13" s="24"/>
      <c r="BX13" s="2">
        <v>46612.5</v>
      </c>
      <c r="BY13" s="24"/>
      <c r="BZ13" s="2">
        <v>15212.7</v>
      </c>
      <c r="CA13" s="22">
        <v>5678.8549999999996</v>
      </c>
      <c r="CB13" s="2">
        <v>20000</v>
      </c>
      <c r="CC13" s="24">
        <v>0</v>
      </c>
      <c r="CD13" s="2"/>
      <c r="CE13" s="24"/>
      <c r="CF13" s="2"/>
      <c r="CG13" s="24">
        <v>0</v>
      </c>
      <c r="CH13" s="2">
        <v>0</v>
      </c>
      <c r="CI13" s="24">
        <v>0</v>
      </c>
      <c r="CJ13" s="2">
        <v>8987.4</v>
      </c>
      <c r="CK13" s="22">
        <v>8600.4750000000004</v>
      </c>
      <c r="CL13" s="2">
        <v>61500</v>
      </c>
      <c r="CM13" s="24">
        <v>19660.02</v>
      </c>
      <c r="CN13" s="2">
        <v>0</v>
      </c>
      <c r="CO13" s="24"/>
      <c r="CP13" s="2">
        <v>61500</v>
      </c>
      <c r="CQ13" s="24">
        <v>19217.056</v>
      </c>
      <c r="CR13" s="2">
        <v>0</v>
      </c>
      <c r="CS13" s="24"/>
      <c r="CT13" s="2">
        <v>14267.1</v>
      </c>
      <c r="CU13" s="24">
        <v>7267.0559999999996</v>
      </c>
      <c r="CV13" s="2"/>
      <c r="CW13" s="24"/>
      <c r="CX13" s="2">
        <v>279600</v>
      </c>
      <c r="CY13" s="24">
        <v>112885.889</v>
      </c>
      <c r="CZ13" s="2">
        <v>57196.800000000003</v>
      </c>
      <c r="DA13" s="24">
        <v>52042.542000000001</v>
      </c>
      <c r="DB13" s="2">
        <v>230000</v>
      </c>
      <c r="DC13" s="24">
        <v>92922.589000000007</v>
      </c>
      <c r="DD13" s="2">
        <v>57196.800000000003</v>
      </c>
      <c r="DE13" s="24">
        <v>52042.54</v>
      </c>
      <c r="DF13" s="2">
        <v>20000</v>
      </c>
      <c r="DG13" s="24">
        <v>2880</v>
      </c>
      <c r="DH13" s="22">
        <v>0</v>
      </c>
      <c r="DI13" s="22">
        <v>0</v>
      </c>
      <c r="DJ13" s="22">
        <f t="shared" si="2"/>
        <v>54000</v>
      </c>
      <c r="DK13" s="22">
        <f t="shared" si="2"/>
        <v>0</v>
      </c>
      <c r="DL13" s="2">
        <v>54000</v>
      </c>
      <c r="DM13" s="24"/>
      <c r="DN13" s="2">
        <v>0</v>
      </c>
      <c r="DO13" s="24"/>
      <c r="DP13" s="1"/>
      <c r="DQ13" s="24">
        <v>0</v>
      </c>
    </row>
    <row r="14" spans="2:121" s="18" customFormat="1" ht="21" customHeight="1" x14ac:dyDescent="0.3">
      <c r="B14" s="19">
        <v>5</v>
      </c>
      <c r="C14" s="20" t="s">
        <v>2</v>
      </c>
      <c r="D14" s="21">
        <f t="shared" si="0"/>
        <v>21989</v>
      </c>
      <c r="E14" s="21">
        <f t="shared" si="0"/>
        <v>13712</v>
      </c>
      <c r="F14" s="22">
        <f t="shared" si="1"/>
        <v>19943</v>
      </c>
      <c r="G14" s="22">
        <f t="shared" si="1"/>
        <v>13712</v>
      </c>
      <c r="H14" s="22">
        <f t="shared" si="1"/>
        <v>2046</v>
      </c>
      <c r="I14" s="22">
        <f t="shared" si="1"/>
        <v>0</v>
      </c>
      <c r="J14" s="23">
        <v>10493</v>
      </c>
      <c r="K14" s="24">
        <v>4883.3999999999996</v>
      </c>
      <c r="L14" s="23">
        <v>2046</v>
      </c>
      <c r="M14" s="23"/>
      <c r="N14" s="27">
        <v>10493</v>
      </c>
      <c r="O14" s="22">
        <v>4883.3999999999996</v>
      </c>
      <c r="P14" s="27">
        <v>2046</v>
      </c>
      <c r="Q14" s="22"/>
      <c r="R14" s="26"/>
      <c r="S14" s="22"/>
      <c r="T14" s="25"/>
      <c r="U14" s="22"/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3200</v>
      </c>
      <c r="AE14" s="24">
        <v>3187.8</v>
      </c>
      <c r="AF14" s="22">
        <v>0</v>
      </c>
      <c r="AG14" s="22"/>
      <c r="AH14" s="22">
        <v>3200</v>
      </c>
      <c r="AI14" s="22">
        <v>3187.8</v>
      </c>
      <c r="AJ14" s="22"/>
      <c r="AK14" s="22"/>
      <c r="AL14" s="22">
        <v>0</v>
      </c>
      <c r="AM14" s="22"/>
      <c r="AN14" s="22">
        <v>0</v>
      </c>
      <c r="AO14" s="22"/>
      <c r="AP14" s="22"/>
      <c r="AQ14" s="22">
        <v>0</v>
      </c>
      <c r="AR14" s="22"/>
      <c r="AS14" s="24"/>
      <c r="AT14" s="22">
        <v>0</v>
      </c>
      <c r="AU14" s="22">
        <v>0</v>
      </c>
      <c r="AV14" s="22">
        <v>0</v>
      </c>
      <c r="AW14" s="24">
        <v>0</v>
      </c>
      <c r="AX14" s="26">
        <v>0</v>
      </c>
      <c r="AY14" s="22"/>
      <c r="AZ14" s="22">
        <v>0</v>
      </c>
      <c r="BA14" s="22">
        <v>0</v>
      </c>
      <c r="BB14" s="24"/>
      <c r="BC14" s="24"/>
      <c r="BD14" s="22"/>
      <c r="BE14" s="22">
        <v>0</v>
      </c>
      <c r="BF14" s="22"/>
      <c r="BG14" s="36">
        <v>0</v>
      </c>
      <c r="BH14" s="22">
        <v>0</v>
      </c>
      <c r="BI14" s="36">
        <v>0</v>
      </c>
      <c r="BJ14" s="22">
        <v>0</v>
      </c>
      <c r="BK14" s="24"/>
      <c r="BL14" s="22">
        <v>0</v>
      </c>
      <c r="BM14" s="24"/>
      <c r="BN14" s="22"/>
      <c r="BO14" s="22">
        <v>0</v>
      </c>
      <c r="BP14" s="22"/>
      <c r="BQ14" s="22">
        <v>0</v>
      </c>
      <c r="BR14" s="22">
        <v>0</v>
      </c>
      <c r="BS14" s="22">
        <v>0</v>
      </c>
      <c r="BT14" s="22">
        <v>0</v>
      </c>
      <c r="BU14" s="22">
        <v>0</v>
      </c>
      <c r="BV14" s="22"/>
      <c r="BW14" s="22"/>
      <c r="BX14" s="22"/>
      <c r="BY14" s="22"/>
      <c r="BZ14" s="22"/>
      <c r="CA14" s="22"/>
      <c r="CB14" s="22"/>
      <c r="CC14" s="22">
        <v>0</v>
      </c>
      <c r="CD14" s="22"/>
      <c r="CE14" s="22"/>
      <c r="CF14" s="22"/>
      <c r="CG14" s="22">
        <v>0</v>
      </c>
      <c r="CH14" s="22">
        <v>0</v>
      </c>
      <c r="CI14" s="22">
        <v>0</v>
      </c>
      <c r="CJ14" s="22">
        <v>0</v>
      </c>
      <c r="CK14" s="22">
        <v>0</v>
      </c>
      <c r="CL14" s="22">
        <v>0</v>
      </c>
      <c r="CM14" s="24"/>
      <c r="CN14" s="22">
        <v>0</v>
      </c>
      <c r="CO14" s="24"/>
      <c r="CP14" s="22">
        <v>0</v>
      </c>
      <c r="CQ14" s="24"/>
      <c r="CR14" s="22">
        <v>0</v>
      </c>
      <c r="CS14" s="24"/>
      <c r="CT14" s="22"/>
      <c r="CU14" s="24"/>
      <c r="CV14" s="22"/>
      <c r="CW14" s="24"/>
      <c r="CX14" s="22">
        <v>5800</v>
      </c>
      <c r="CY14" s="24">
        <v>5590.8</v>
      </c>
      <c r="CZ14" s="22">
        <v>0</v>
      </c>
      <c r="DA14" s="24"/>
      <c r="DB14" s="22"/>
      <c r="DC14" s="24"/>
      <c r="DD14" s="22"/>
      <c r="DE14" s="24"/>
      <c r="DF14" s="22">
        <v>450</v>
      </c>
      <c r="DG14" s="24">
        <v>50</v>
      </c>
      <c r="DH14" s="22">
        <v>0</v>
      </c>
      <c r="DI14" s="22">
        <v>0</v>
      </c>
      <c r="DJ14" s="22">
        <f t="shared" si="2"/>
        <v>0</v>
      </c>
      <c r="DK14" s="22">
        <f t="shared" si="2"/>
        <v>0</v>
      </c>
      <c r="DL14" s="22"/>
      <c r="DM14" s="24"/>
      <c r="DN14" s="25">
        <v>0</v>
      </c>
      <c r="DO14" s="24"/>
      <c r="DP14" s="1"/>
      <c r="DQ14" s="24">
        <v>0</v>
      </c>
    </row>
    <row r="15" spans="2:121" s="18" customFormat="1" ht="21" customHeight="1" x14ac:dyDescent="0.3">
      <c r="B15" s="19">
        <v>6</v>
      </c>
      <c r="C15" s="20" t="s">
        <v>3</v>
      </c>
      <c r="D15" s="21">
        <f t="shared" si="0"/>
        <v>2519481.0999999996</v>
      </c>
      <c r="E15" s="21">
        <f t="shared" si="0"/>
        <v>729724.09999999986</v>
      </c>
      <c r="F15" s="22">
        <f t="shared" si="1"/>
        <v>2092167.7999999998</v>
      </c>
      <c r="G15" s="22">
        <f t="shared" si="1"/>
        <v>683944.89999999991</v>
      </c>
      <c r="H15" s="22">
        <f t="shared" si="1"/>
        <v>506294.80000000005</v>
      </c>
      <c r="I15" s="22">
        <f t="shared" si="1"/>
        <v>45779.199999999997</v>
      </c>
      <c r="J15" s="23">
        <v>466663.1</v>
      </c>
      <c r="K15" s="24">
        <v>203962.8</v>
      </c>
      <c r="L15" s="23">
        <v>62891.100000000006</v>
      </c>
      <c r="M15" s="23">
        <v>18217.7</v>
      </c>
      <c r="N15" s="27">
        <v>389520</v>
      </c>
      <c r="O15" s="22">
        <v>178402.2</v>
      </c>
      <c r="P15" s="27">
        <v>32535.9</v>
      </c>
      <c r="Q15" s="22">
        <v>1265</v>
      </c>
      <c r="R15" s="26">
        <v>69399.600000000006</v>
      </c>
      <c r="S15" s="22">
        <v>23972.1</v>
      </c>
      <c r="T15" s="25">
        <v>30355.200000000001</v>
      </c>
      <c r="U15" s="22">
        <v>16952.7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73700.099999999991</v>
      </c>
      <c r="AE15" s="24">
        <v>25020.400000000001</v>
      </c>
      <c r="AF15" s="22">
        <v>214724.3</v>
      </c>
      <c r="AG15" s="22">
        <v>20442</v>
      </c>
      <c r="AH15" s="22">
        <v>43333.299999999996</v>
      </c>
      <c r="AI15" s="22">
        <v>17643.8</v>
      </c>
      <c r="AJ15" s="22"/>
      <c r="AK15" s="22"/>
      <c r="AL15" s="22">
        <v>0</v>
      </c>
      <c r="AM15" s="22"/>
      <c r="AN15" s="22">
        <v>0</v>
      </c>
      <c r="AO15" s="22"/>
      <c r="AP15" s="22">
        <v>30366.799999999999</v>
      </c>
      <c r="AQ15" s="22">
        <v>7376.6</v>
      </c>
      <c r="AR15" s="22">
        <v>240801.8</v>
      </c>
      <c r="AS15" s="24">
        <v>59711.5</v>
      </c>
      <c r="AT15" s="22">
        <v>0</v>
      </c>
      <c r="AU15" s="22">
        <v>0</v>
      </c>
      <c r="AV15" s="22">
        <v>-26077.5</v>
      </c>
      <c r="AW15" s="24">
        <v>-39269.5</v>
      </c>
      <c r="AX15" s="26">
        <v>233221.6</v>
      </c>
      <c r="AY15" s="22">
        <v>85826.7</v>
      </c>
      <c r="AZ15" s="22">
        <v>22236</v>
      </c>
      <c r="BA15" s="22">
        <v>0</v>
      </c>
      <c r="BB15" s="24">
        <v>233221.6</v>
      </c>
      <c r="BC15" s="24">
        <v>85826.7</v>
      </c>
      <c r="BD15" s="22">
        <v>22236</v>
      </c>
      <c r="BE15" s="22">
        <v>0</v>
      </c>
      <c r="BF15" s="22"/>
      <c r="BG15" s="36">
        <v>0</v>
      </c>
      <c r="BH15" s="22">
        <v>0</v>
      </c>
      <c r="BI15" s="36">
        <v>0</v>
      </c>
      <c r="BJ15" s="22">
        <v>135555.4</v>
      </c>
      <c r="BK15" s="24">
        <v>48186</v>
      </c>
      <c r="BL15" s="22">
        <v>90506.2</v>
      </c>
      <c r="BM15" s="24">
        <v>1795</v>
      </c>
      <c r="BN15" s="22"/>
      <c r="BO15" s="22">
        <v>0</v>
      </c>
      <c r="BP15" s="22"/>
      <c r="BQ15" s="22">
        <v>0</v>
      </c>
      <c r="BR15" s="26">
        <v>0</v>
      </c>
      <c r="BS15" s="22">
        <v>0</v>
      </c>
      <c r="BT15" s="22">
        <v>0</v>
      </c>
      <c r="BU15" s="24">
        <v>0</v>
      </c>
      <c r="BV15" s="22">
        <v>74080</v>
      </c>
      <c r="BW15" s="24">
        <v>26344</v>
      </c>
      <c r="BX15" s="25">
        <v>90506.2</v>
      </c>
      <c r="BY15" s="24">
        <v>1795</v>
      </c>
      <c r="BZ15" s="22">
        <v>54095.4</v>
      </c>
      <c r="CA15" s="22">
        <v>18923.400000000001</v>
      </c>
      <c r="CB15" s="22"/>
      <c r="CC15" s="24">
        <v>0</v>
      </c>
      <c r="CD15" s="22">
        <v>7380</v>
      </c>
      <c r="CE15" s="24">
        <v>2918.6</v>
      </c>
      <c r="CF15" s="22">
        <v>0</v>
      </c>
      <c r="CG15" s="24">
        <v>0</v>
      </c>
      <c r="CH15" s="22">
        <v>0</v>
      </c>
      <c r="CI15" s="24">
        <v>0</v>
      </c>
      <c r="CJ15" s="22">
        <v>0</v>
      </c>
      <c r="CK15" s="22">
        <v>0</v>
      </c>
      <c r="CL15" s="22">
        <v>95114</v>
      </c>
      <c r="CM15" s="24">
        <v>39086.199999999997</v>
      </c>
      <c r="CN15" s="22">
        <v>7202.6</v>
      </c>
      <c r="CO15" s="24">
        <v>0</v>
      </c>
      <c r="CP15" s="22">
        <v>95041</v>
      </c>
      <c r="CQ15" s="24">
        <v>39013.199999999997</v>
      </c>
      <c r="CR15" s="22">
        <v>7202.6</v>
      </c>
      <c r="CS15" s="24">
        <v>0</v>
      </c>
      <c r="CT15" s="22">
        <v>30736.9</v>
      </c>
      <c r="CU15" s="24">
        <v>13980.8</v>
      </c>
      <c r="CV15" s="22">
        <v>7202.6</v>
      </c>
      <c r="CW15" s="24">
        <v>0</v>
      </c>
      <c r="CX15" s="22">
        <v>660363.69999999995</v>
      </c>
      <c r="CY15" s="24">
        <v>273652.8</v>
      </c>
      <c r="CZ15" s="22">
        <v>108734.6</v>
      </c>
      <c r="DA15" s="24">
        <v>5324.5</v>
      </c>
      <c r="DB15" s="22">
        <v>505672</v>
      </c>
      <c r="DC15" s="24">
        <v>199693.5</v>
      </c>
      <c r="DD15" s="22">
        <v>108734.6</v>
      </c>
      <c r="DE15" s="24">
        <v>5324.5</v>
      </c>
      <c r="DF15" s="22">
        <v>23000</v>
      </c>
      <c r="DG15" s="24">
        <v>8210</v>
      </c>
      <c r="DH15" s="22">
        <v>0</v>
      </c>
      <c r="DI15" s="22">
        <v>0</v>
      </c>
      <c r="DJ15" s="22">
        <f t="shared" si="2"/>
        <v>325568.40000000002</v>
      </c>
      <c r="DK15" s="22">
        <f t="shared" si="2"/>
        <v>0</v>
      </c>
      <c r="DL15" s="22">
        <v>404549.9</v>
      </c>
      <c r="DM15" s="24"/>
      <c r="DN15" s="25">
        <v>0</v>
      </c>
      <c r="DO15" s="24"/>
      <c r="DP15" s="1">
        <v>78981.5</v>
      </c>
      <c r="DQ15" s="24">
        <v>0</v>
      </c>
    </row>
    <row r="16" spans="2:121" s="18" customFormat="1" ht="21" customHeight="1" x14ac:dyDescent="0.3">
      <c r="B16" s="19">
        <v>7</v>
      </c>
      <c r="C16" s="20" t="s">
        <v>1</v>
      </c>
      <c r="D16" s="21">
        <f t="shared" si="0"/>
        <v>3353327.8</v>
      </c>
      <c r="E16" s="21">
        <f t="shared" si="0"/>
        <v>1008772.3999999999</v>
      </c>
      <c r="F16" s="22">
        <f t="shared" si="1"/>
        <v>2717900.3000000003</v>
      </c>
      <c r="G16" s="22">
        <f t="shared" si="1"/>
        <v>888153.2</v>
      </c>
      <c r="H16" s="22">
        <f t="shared" si="1"/>
        <v>900885.2</v>
      </c>
      <c r="I16" s="22">
        <f t="shared" si="1"/>
        <v>120619.2</v>
      </c>
      <c r="J16" s="28">
        <v>962640</v>
      </c>
      <c r="K16" s="24">
        <v>463608.5</v>
      </c>
      <c r="L16" s="28">
        <v>177857.9</v>
      </c>
      <c r="M16" s="28">
        <v>21358.6</v>
      </c>
      <c r="N16" s="27">
        <v>930690</v>
      </c>
      <c r="O16" s="29">
        <v>456535.4</v>
      </c>
      <c r="P16" s="27">
        <v>157862.9</v>
      </c>
      <c r="Q16" s="29">
        <v>12589.6</v>
      </c>
      <c r="R16" s="26">
        <v>27500</v>
      </c>
      <c r="S16" s="29">
        <v>6060.8</v>
      </c>
      <c r="T16" s="25">
        <v>19995</v>
      </c>
      <c r="U16" s="29">
        <v>8769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38800</v>
      </c>
      <c r="AE16" s="24">
        <v>5191.6000000000004</v>
      </c>
      <c r="AF16" s="29">
        <v>122231</v>
      </c>
      <c r="AG16" s="29">
        <v>34373</v>
      </c>
      <c r="AH16" s="29">
        <v>28800</v>
      </c>
      <c r="AI16" s="29">
        <v>5191.6000000000004</v>
      </c>
      <c r="AJ16" s="29">
        <v>53852.6</v>
      </c>
      <c r="AK16" s="29">
        <v>11551.4</v>
      </c>
      <c r="AL16" s="29">
        <v>0</v>
      </c>
      <c r="AM16" s="29"/>
      <c r="AN16" s="29">
        <v>140359.1</v>
      </c>
      <c r="AO16" s="29">
        <v>15338.8</v>
      </c>
      <c r="AP16" s="29">
        <v>10000</v>
      </c>
      <c r="AQ16" s="29">
        <v>0</v>
      </c>
      <c r="AR16" s="29">
        <v>78019.3</v>
      </c>
      <c r="AS16" s="24">
        <v>31230.2</v>
      </c>
      <c r="AT16" s="29">
        <v>0</v>
      </c>
      <c r="AU16" s="29">
        <v>0</v>
      </c>
      <c r="AV16" s="29">
        <v>-150000</v>
      </c>
      <c r="AW16" s="24">
        <v>-23747.4</v>
      </c>
      <c r="AX16" s="26">
        <v>228040</v>
      </c>
      <c r="AY16" s="29">
        <v>53068.4</v>
      </c>
      <c r="AZ16" s="29">
        <v>0</v>
      </c>
      <c r="BA16" s="29">
        <v>0</v>
      </c>
      <c r="BB16" s="24">
        <v>148040</v>
      </c>
      <c r="BC16" s="24">
        <v>44422.6</v>
      </c>
      <c r="BD16" s="29"/>
      <c r="BE16" s="29">
        <v>0</v>
      </c>
      <c r="BF16" s="29">
        <v>80000</v>
      </c>
      <c r="BG16" s="36">
        <v>8645.7999999999993</v>
      </c>
      <c r="BH16" s="29">
        <v>0</v>
      </c>
      <c r="BI16" s="36">
        <v>0</v>
      </c>
      <c r="BJ16" s="29">
        <v>455040</v>
      </c>
      <c r="BK16" s="24">
        <v>154148</v>
      </c>
      <c r="BL16" s="29">
        <v>242281.1</v>
      </c>
      <c r="BM16" s="24">
        <v>18957.8</v>
      </c>
      <c r="BN16" s="29">
        <v>70000</v>
      </c>
      <c r="BO16" s="29">
        <v>22254.3</v>
      </c>
      <c r="BP16" s="29">
        <v>99550</v>
      </c>
      <c r="BQ16" s="29">
        <v>0</v>
      </c>
      <c r="BR16" s="26">
        <v>0</v>
      </c>
      <c r="BS16" s="29">
        <v>0</v>
      </c>
      <c r="BT16" s="29">
        <v>0</v>
      </c>
      <c r="BU16" s="24">
        <v>0</v>
      </c>
      <c r="BV16" s="29">
        <v>245040</v>
      </c>
      <c r="BW16" s="24">
        <v>105662.39999999999</v>
      </c>
      <c r="BX16" s="25">
        <v>135786</v>
      </c>
      <c r="BY16" s="24">
        <v>12949.8</v>
      </c>
      <c r="BZ16" s="29">
        <v>140000</v>
      </c>
      <c r="CA16" s="29">
        <v>26211.3</v>
      </c>
      <c r="CB16" s="29">
        <v>6945.1</v>
      </c>
      <c r="CC16" s="24">
        <v>6008</v>
      </c>
      <c r="CD16" s="29"/>
      <c r="CE16" s="24"/>
      <c r="CF16" s="29"/>
      <c r="CG16" s="24">
        <v>0</v>
      </c>
      <c r="CH16" s="29">
        <v>0</v>
      </c>
      <c r="CI16" s="24">
        <v>0</v>
      </c>
      <c r="CJ16" s="29">
        <v>0</v>
      </c>
      <c r="CK16" s="29">
        <v>0</v>
      </c>
      <c r="CL16" s="29">
        <v>134590</v>
      </c>
      <c r="CM16" s="24">
        <v>26696.7</v>
      </c>
      <c r="CN16" s="29">
        <v>54000</v>
      </c>
      <c r="CO16" s="24">
        <v>2405</v>
      </c>
      <c r="CP16" s="29">
        <v>128290</v>
      </c>
      <c r="CQ16" s="24">
        <v>26534.9</v>
      </c>
      <c r="CR16" s="29">
        <v>54000</v>
      </c>
      <c r="CS16" s="24">
        <v>2405</v>
      </c>
      <c r="CT16" s="29">
        <v>99100</v>
      </c>
      <c r="CU16" s="24">
        <v>19620.7</v>
      </c>
      <c r="CV16" s="29">
        <v>54000</v>
      </c>
      <c r="CW16" s="24">
        <v>2405</v>
      </c>
      <c r="CX16" s="29">
        <v>527229.19999999995</v>
      </c>
      <c r="CY16" s="24">
        <v>182495</v>
      </c>
      <c r="CZ16" s="29">
        <v>304515.20000000001</v>
      </c>
      <c r="DA16" s="24">
        <v>43524.800000000003</v>
      </c>
      <c r="DB16" s="29">
        <v>417000</v>
      </c>
      <c r="DC16" s="24">
        <v>129605.6</v>
      </c>
      <c r="DD16" s="29">
        <v>281765.2</v>
      </c>
      <c r="DE16" s="24">
        <v>43524.800000000003</v>
      </c>
      <c r="DF16" s="29">
        <v>60000</v>
      </c>
      <c r="DG16" s="24">
        <v>2945</v>
      </c>
      <c r="DH16" s="29">
        <v>0</v>
      </c>
      <c r="DI16" s="29">
        <v>0</v>
      </c>
      <c r="DJ16" s="22">
        <f t="shared" si="2"/>
        <v>46103.399999999965</v>
      </c>
      <c r="DK16" s="22">
        <f t="shared" si="2"/>
        <v>0</v>
      </c>
      <c r="DL16" s="29">
        <v>311561.09999999998</v>
      </c>
      <c r="DM16" s="24">
        <v>0</v>
      </c>
      <c r="DN16" s="25">
        <v>0</v>
      </c>
      <c r="DO16" s="24"/>
      <c r="DP16" s="1">
        <v>265457.7</v>
      </c>
      <c r="DQ16" s="24">
        <v>0</v>
      </c>
    </row>
    <row r="17" spans="2:121" s="18" customFormat="1" ht="21" customHeight="1" x14ac:dyDescent="0.3">
      <c r="B17" s="19">
        <v>8</v>
      </c>
      <c r="C17" s="20" t="s">
        <v>51</v>
      </c>
      <c r="D17" s="21">
        <f t="shared" si="0"/>
        <v>1263378.8999999999</v>
      </c>
      <c r="E17" s="21">
        <f t="shared" si="0"/>
        <v>263715.20000000007</v>
      </c>
      <c r="F17" s="22">
        <f t="shared" si="1"/>
        <v>623288.9</v>
      </c>
      <c r="G17" s="22">
        <f t="shared" si="1"/>
        <v>218015.50000000006</v>
      </c>
      <c r="H17" s="22">
        <f t="shared" si="1"/>
        <v>773276</v>
      </c>
      <c r="I17" s="22">
        <f t="shared" si="1"/>
        <v>45699.7</v>
      </c>
      <c r="J17" s="28">
        <v>259300</v>
      </c>
      <c r="K17" s="24">
        <v>137775.70000000001</v>
      </c>
      <c r="L17" s="28">
        <v>33000</v>
      </c>
      <c r="M17" s="28">
        <v>13133.3</v>
      </c>
      <c r="N17" s="27">
        <v>251589.7</v>
      </c>
      <c r="O17" s="29">
        <v>132682.6</v>
      </c>
      <c r="P17" s="27">
        <v>33000</v>
      </c>
      <c r="Q17" s="29">
        <v>13133.4</v>
      </c>
      <c r="R17" s="26">
        <v>6010.3</v>
      </c>
      <c r="S17" s="29">
        <v>4655.8999999999996</v>
      </c>
      <c r="T17" s="25"/>
      <c r="U17" s="29"/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12998</v>
      </c>
      <c r="AE17" s="24">
        <v>2750.2</v>
      </c>
      <c r="AF17" s="29">
        <v>305540</v>
      </c>
      <c r="AG17" s="29">
        <v>-1192.5999999999999</v>
      </c>
      <c r="AH17" s="29">
        <v>8998</v>
      </c>
      <c r="AI17" s="29">
        <v>2750.2</v>
      </c>
      <c r="AJ17" s="29">
        <v>79700</v>
      </c>
      <c r="AK17" s="29">
        <v>35281.300000000003</v>
      </c>
      <c r="AL17" s="29">
        <v>1000</v>
      </c>
      <c r="AM17" s="29">
        <v>0</v>
      </c>
      <c r="AN17" s="29">
        <v>62810</v>
      </c>
      <c r="AO17" s="29">
        <v>1810</v>
      </c>
      <c r="AP17" s="29">
        <v>3000</v>
      </c>
      <c r="AQ17" s="29">
        <v>0</v>
      </c>
      <c r="AR17" s="29">
        <v>259400</v>
      </c>
      <c r="AS17" s="24">
        <v>3000</v>
      </c>
      <c r="AT17" s="29">
        <v>0</v>
      </c>
      <c r="AU17" s="29">
        <v>0</v>
      </c>
      <c r="AV17" s="29">
        <v>-96370</v>
      </c>
      <c r="AW17" s="24">
        <v>-41283.9</v>
      </c>
      <c r="AX17" s="26">
        <v>33500</v>
      </c>
      <c r="AY17" s="29">
        <v>14971.1</v>
      </c>
      <c r="AZ17" s="29">
        <v>0</v>
      </c>
      <c r="BA17" s="29">
        <v>0</v>
      </c>
      <c r="BB17" s="24">
        <v>33500</v>
      </c>
      <c r="BC17" s="24">
        <v>14971.1</v>
      </c>
      <c r="BD17" s="29"/>
      <c r="BE17" s="29">
        <v>0</v>
      </c>
      <c r="BF17" s="29"/>
      <c r="BG17" s="36">
        <v>0</v>
      </c>
      <c r="BH17" s="29">
        <v>0</v>
      </c>
      <c r="BI17" s="36">
        <v>0</v>
      </c>
      <c r="BJ17" s="29">
        <v>18812</v>
      </c>
      <c r="BK17" s="24">
        <v>7144.1</v>
      </c>
      <c r="BL17" s="29">
        <v>313665</v>
      </c>
      <c r="BM17" s="24">
        <v>29264</v>
      </c>
      <c r="BN17" s="29">
        <v>1500</v>
      </c>
      <c r="BO17" s="29">
        <v>75</v>
      </c>
      <c r="BP17" s="29">
        <v>71100</v>
      </c>
      <c r="BQ17" s="29">
        <v>5383.5</v>
      </c>
      <c r="BR17" s="26">
        <v>0</v>
      </c>
      <c r="BS17" s="29">
        <v>0</v>
      </c>
      <c r="BT17" s="29">
        <v>0</v>
      </c>
      <c r="BU17" s="24">
        <v>0</v>
      </c>
      <c r="BV17" s="29">
        <v>10580</v>
      </c>
      <c r="BW17" s="24">
        <v>5967.3</v>
      </c>
      <c r="BX17" s="25">
        <v>242565</v>
      </c>
      <c r="BY17" s="24">
        <v>23880.5</v>
      </c>
      <c r="BZ17" s="29">
        <v>6732</v>
      </c>
      <c r="CA17" s="29">
        <v>1101.8</v>
      </c>
      <c r="CB17" s="29"/>
      <c r="CC17" s="24">
        <v>0</v>
      </c>
      <c r="CD17" s="29"/>
      <c r="CE17" s="24"/>
      <c r="CF17" s="29"/>
      <c r="CG17" s="24">
        <v>0</v>
      </c>
      <c r="CH17" s="29">
        <v>1200</v>
      </c>
      <c r="CI17" s="24">
        <v>0</v>
      </c>
      <c r="CJ17" s="29">
        <v>0</v>
      </c>
      <c r="CK17" s="29">
        <v>0</v>
      </c>
      <c r="CL17" s="29">
        <v>22280</v>
      </c>
      <c r="CM17" s="24">
        <v>7012</v>
      </c>
      <c r="CN17" s="29">
        <v>3576</v>
      </c>
      <c r="CO17" s="24">
        <v>3000</v>
      </c>
      <c r="CP17" s="29">
        <v>22280</v>
      </c>
      <c r="CQ17" s="24">
        <v>7012</v>
      </c>
      <c r="CR17" s="29">
        <v>3576</v>
      </c>
      <c r="CS17" s="24">
        <v>3000</v>
      </c>
      <c r="CT17" s="29">
        <v>14580</v>
      </c>
      <c r="CU17" s="24">
        <v>4992.5</v>
      </c>
      <c r="CV17" s="29">
        <v>3576</v>
      </c>
      <c r="CW17" s="24">
        <v>3000</v>
      </c>
      <c r="CX17" s="29">
        <v>119012.9</v>
      </c>
      <c r="CY17" s="24">
        <v>31314.7</v>
      </c>
      <c r="CZ17" s="29">
        <v>117495</v>
      </c>
      <c r="DA17" s="24">
        <v>1495</v>
      </c>
      <c r="DB17" s="29">
        <v>96233.4</v>
      </c>
      <c r="DC17" s="24">
        <v>24255.1</v>
      </c>
      <c r="DD17" s="29">
        <v>117495</v>
      </c>
      <c r="DE17" s="24">
        <v>1495</v>
      </c>
      <c r="DF17" s="29">
        <v>23000</v>
      </c>
      <c r="DG17" s="24">
        <v>17047.7</v>
      </c>
      <c r="DH17" s="29">
        <v>0</v>
      </c>
      <c r="DI17" s="29">
        <v>0</v>
      </c>
      <c r="DJ17" s="22">
        <f t="shared" si="2"/>
        <v>0</v>
      </c>
      <c r="DK17" s="22">
        <f t="shared" si="2"/>
        <v>0</v>
      </c>
      <c r="DL17" s="29">
        <v>133186</v>
      </c>
      <c r="DM17" s="24"/>
      <c r="DN17" s="25">
        <v>0</v>
      </c>
      <c r="DO17" s="24"/>
      <c r="DP17" s="1">
        <v>133186</v>
      </c>
      <c r="DQ17" s="24">
        <v>0</v>
      </c>
    </row>
    <row r="18" spans="2:121" s="18" customFormat="1" ht="21" customHeight="1" x14ac:dyDescent="0.3">
      <c r="B18" s="77" t="s">
        <v>43</v>
      </c>
      <c r="C18" s="77"/>
      <c r="D18" s="30">
        <f t="shared" ref="D18:BO18" si="3">SUM(D10:D17)</f>
        <v>13749499.200000001</v>
      </c>
      <c r="E18" s="30">
        <f t="shared" si="3"/>
        <v>4384031.4499999993</v>
      </c>
      <c r="F18" s="30">
        <f t="shared" si="3"/>
        <v>10278102.9</v>
      </c>
      <c r="G18" s="30">
        <f t="shared" si="3"/>
        <v>3512264.3480000002</v>
      </c>
      <c r="H18" s="30">
        <f t="shared" si="3"/>
        <v>3949021.5</v>
      </c>
      <c r="I18" s="30">
        <f t="shared" si="3"/>
        <v>871767.10199999996</v>
      </c>
      <c r="J18" s="30">
        <f t="shared" si="3"/>
        <v>3429512.9</v>
      </c>
      <c r="K18" s="30">
        <f t="shared" si="3"/>
        <v>1493159.6500000001</v>
      </c>
      <c r="L18" s="30">
        <f t="shared" si="3"/>
        <v>499268.6</v>
      </c>
      <c r="M18" s="30">
        <f t="shared" si="3"/>
        <v>151393.46</v>
      </c>
      <c r="N18" s="30">
        <f t="shared" si="3"/>
        <v>3176062.4000000004</v>
      </c>
      <c r="O18" s="30">
        <f t="shared" si="3"/>
        <v>1388971.8000000003</v>
      </c>
      <c r="P18" s="30">
        <f t="shared" si="3"/>
        <v>290428</v>
      </c>
      <c r="Q18" s="30">
        <f t="shared" si="3"/>
        <v>45382.1</v>
      </c>
      <c r="R18" s="30">
        <f t="shared" si="3"/>
        <v>232396.79999999999</v>
      </c>
      <c r="S18" s="30">
        <f t="shared" si="3"/>
        <v>101149.90000000001</v>
      </c>
      <c r="T18" s="30">
        <f t="shared" si="3"/>
        <v>208840.6</v>
      </c>
      <c r="U18" s="30">
        <f t="shared" si="3"/>
        <v>106011.466</v>
      </c>
      <c r="V18" s="30">
        <f t="shared" si="3"/>
        <v>5000</v>
      </c>
      <c r="W18" s="30">
        <f t="shared" si="3"/>
        <v>0</v>
      </c>
      <c r="X18" s="30">
        <f t="shared" si="3"/>
        <v>0</v>
      </c>
      <c r="Y18" s="30">
        <f t="shared" si="3"/>
        <v>0</v>
      </c>
      <c r="Z18" s="30">
        <f t="shared" si="3"/>
        <v>0</v>
      </c>
      <c r="AA18" s="30">
        <f t="shared" si="3"/>
        <v>0</v>
      </c>
      <c r="AB18" s="30">
        <f t="shared" si="3"/>
        <v>0</v>
      </c>
      <c r="AC18" s="30">
        <f t="shared" si="3"/>
        <v>0</v>
      </c>
      <c r="AD18" s="30">
        <f t="shared" si="3"/>
        <v>210171.09999999998</v>
      </c>
      <c r="AE18" s="30">
        <f t="shared" si="3"/>
        <v>62524.820999999996</v>
      </c>
      <c r="AF18" s="30">
        <f t="shared" si="3"/>
        <v>694004.39999999991</v>
      </c>
      <c r="AG18" s="30">
        <f t="shared" si="3"/>
        <v>257053.32599999997</v>
      </c>
      <c r="AH18" s="30">
        <f t="shared" si="3"/>
        <v>102124.29999999999</v>
      </c>
      <c r="AI18" s="30">
        <f t="shared" si="3"/>
        <v>34727.220999999998</v>
      </c>
      <c r="AJ18" s="30">
        <f t="shared" si="3"/>
        <v>173884.9</v>
      </c>
      <c r="AK18" s="30">
        <f t="shared" si="3"/>
        <v>81253.399999999994</v>
      </c>
      <c r="AL18" s="30">
        <f t="shared" si="3"/>
        <v>1000</v>
      </c>
      <c r="AM18" s="30">
        <f t="shared" si="3"/>
        <v>0</v>
      </c>
      <c r="AN18" s="30">
        <f t="shared" si="3"/>
        <v>247683.5</v>
      </c>
      <c r="AO18" s="30">
        <f t="shared" si="3"/>
        <v>33890.399999999994</v>
      </c>
      <c r="AP18" s="30">
        <f t="shared" si="3"/>
        <v>107046.8</v>
      </c>
      <c r="AQ18" s="30">
        <f t="shared" si="3"/>
        <v>27797.599999999999</v>
      </c>
      <c r="AR18" s="30">
        <f t="shared" si="3"/>
        <v>1091240.8</v>
      </c>
      <c r="AS18" s="30">
        <f t="shared" si="3"/>
        <v>455147.8</v>
      </c>
      <c r="AT18" s="30">
        <f t="shared" si="3"/>
        <v>0</v>
      </c>
      <c r="AU18" s="30">
        <f t="shared" si="3"/>
        <v>0</v>
      </c>
      <c r="AV18" s="30">
        <f t="shared" si="3"/>
        <v>-818804.8</v>
      </c>
      <c r="AW18" s="30">
        <f t="shared" si="3"/>
        <v>-313238.40000000002</v>
      </c>
      <c r="AX18" s="30">
        <f t="shared" si="3"/>
        <v>1056853.2999999998</v>
      </c>
      <c r="AY18" s="30">
        <f t="shared" si="3"/>
        <v>355999.01299999998</v>
      </c>
      <c r="AZ18" s="30">
        <f t="shared" si="3"/>
        <v>797818.2</v>
      </c>
      <c r="BA18" s="30">
        <f t="shared" si="3"/>
        <v>39919.116999999998</v>
      </c>
      <c r="BB18" s="30">
        <f t="shared" si="3"/>
        <v>963453.29999999993</v>
      </c>
      <c r="BC18" s="30">
        <f t="shared" si="3"/>
        <v>344475.31299999997</v>
      </c>
      <c r="BD18" s="30">
        <f t="shared" si="3"/>
        <v>744557.2</v>
      </c>
      <c r="BE18" s="30">
        <f t="shared" si="3"/>
        <v>16607.966</v>
      </c>
      <c r="BF18" s="30">
        <f t="shared" si="3"/>
        <v>80000</v>
      </c>
      <c r="BG18" s="30">
        <f t="shared" si="3"/>
        <v>8645.7999999999993</v>
      </c>
      <c r="BH18" s="30">
        <f t="shared" si="3"/>
        <v>0</v>
      </c>
      <c r="BI18" s="30">
        <f t="shared" si="3"/>
        <v>0</v>
      </c>
      <c r="BJ18" s="30">
        <f t="shared" si="3"/>
        <v>927606.3</v>
      </c>
      <c r="BK18" s="30">
        <f t="shared" si="3"/>
        <v>346112.35499999998</v>
      </c>
      <c r="BL18" s="30">
        <f t="shared" si="3"/>
        <v>759014.8</v>
      </c>
      <c r="BM18" s="30">
        <f t="shared" si="3"/>
        <v>110985.682</v>
      </c>
      <c r="BN18" s="30">
        <f t="shared" si="3"/>
        <v>71500</v>
      </c>
      <c r="BO18" s="30">
        <f t="shared" si="3"/>
        <v>22329.3</v>
      </c>
      <c r="BP18" s="30">
        <f t="shared" ref="BP18:DQ18" si="4">SUM(BP10:BP17)</f>
        <v>170650</v>
      </c>
      <c r="BQ18" s="30">
        <f t="shared" si="4"/>
        <v>5383.5</v>
      </c>
      <c r="BR18" s="30">
        <f t="shared" si="4"/>
        <v>159961</v>
      </c>
      <c r="BS18" s="30">
        <f t="shared" si="4"/>
        <v>72829.2</v>
      </c>
      <c r="BT18" s="30">
        <f t="shared" si="4"/>
        <v>27000</v>
      </c>
      <c r="BU18" s="30">
        <f t="shared" si="4"/>
        <v>24859</v>
      </c>
      <c r="BV18" s="30">
        <f t="shared" si="4"/>
        <v>340700</v>
      </c>
      <c r="BW18" s="30">
        <f t="shared" si="4"/>
        <v>139089.49999999997</v>
      </c>
      <c r="BX18" s="30">
        <f t="shared" si="4"/>
        <v>521086.7</v>
      </c>
      <c r="BY18" s="30">
        <f t="shared" si="4"/>
        <v>38842.300000000003</v>
      </c>
      <c r="BZ18" s="30">
        <f t="shared" si="4"/>
        <v>319965.3</v>
      </c>
      <c r="CA18" s="30">
        <f t="shared" si="4"/>
        <v>100049.255</v>
      </c>
      <c r="CB18" s="30">
        <f t="shared" si="4"/>
        <v>35278.1</v>
      </c>
      <c r="CC18" s="30">
        <f t="shared" si="4"/>
        <v>12337.3</v>
      </c>
      <c r="CD18" s="30">
        <f t="shared" si="4"/>
        <v>35480</v>
      </c>
      <c r="CE18" s="30">
        <f t="shared" si="4"/>
        <v>11795</v>
      </c>
      <c r="CF18" s="30">
        <f t="shared" si="4"/>
        <v>5000</v>
      </c>
      <c r="CG18" s="30">
        <f t="shared" si="4"/>
        <v>126</v>
      </c>
      <c r="CH18" s="30">
        <f t="shared" si="4"/>
        <v>5350</v>
      </c>
      <c r="CI18" s="30">
        <f t="shared" si="4"/>
        <v>549.6</v>
      </c>
      <c r="CJ18" s="30">
        <f t="shared" si="4"/>
        <v>8987.4</v>
      </c>
      <c r="CK18" s="30">
        <f t="shared" si="4"/>
        <v>8600.4750000000004</v>
      </c>
      <c r="CL18" s="30">
        <f t="shared" si="4"/>
        <v>703520.6</v>
      </c>
      <c r="CM18" s="30">
        <f t="shared" si="4"/>
        <v>256253.91999999998</v>
      </c>
      <c r="CN18" s="30">
        <f t="shared" si="4"/>
        <v>214679.30000000002</v>
      </c>
      <c r="CO18" s="30">
        <f t="shared" si="4"/>
        <v>55706</v>
      </c>
      <c r="CP18" s="30">
        <f t="shared" si="4"/>
        <v>559772.6</v>
      </c>
      <c r="CQ18" s="30">
        <f t="shared" si="4"/>
        <v>195606.75599999999</v>
      </c>
      <c r="CR18" s="30">
        <f t="shared" si="4"/>
        <v>194176</v>
      </c>
      <c r="CS18" s="30">
        <f t="shared" si="4"/>
        <v>54752</v>
      </c>
      <c r="CT18" s="30">
        <f t="shared" si="4"/>
        <v>282997.09999999998</v>
      </c>
      <c r="CU18" s="30">
        <f t="shared" si="4"/>
        <v>99274.055999999997</v>
      </c>
      <c r="CV18" s="30">
        <f t="shared" si="4"/>
        <v>187066.6</v>
      </c>
      <c r="CW18" s="30">
        <f t="shared" si="4"/>
        <v>52757.4</v>
      </c>
      <c r="CX18" s="30">
        <f t="shared" si="4"/>
        <v>2532049.6999999997</v>
      </c>
      <c r="CY18" s="30">
        <f t="shared" si="4"/>
        <v>949816.28899999987</v>
      </c>
      <c r="CZ18" s="30">
        <f t="shared" si="4"/>
        <v>975248.8</v>
      </c>
      <c r="DA18" s="30">
        <f t="shared" si="4"/>
        <v>248109.04200000002</v>
      </c>
      <c r="DB18" s="30">
        <f t="shared" si="4"/>
        <v>1931563.7</v>
      </c>
      <c r="DC18" s="30">
        <f t="shared" si="4"/>
        <v>689734.38899999997</v>
      </c>
      <c r="DD18" s="30">
        <f t="shared" si="4"/>
        <v>949998.8</v>
      </c>
      <c r="DE18" s="30">
        <f t="shared" si="4"/>
        <v>248109.04000000004</v>
      </c>
      <c r="DF18" s="30">
        <f t="shared" si="4"/>
        <v>212334.6</v>
      </c>
      <c r="DG18" s="30">
        <f t="shared" si="4"/>
        <v>47848.7</v>
      </c>
      <c r="DH18" s="30">
        <f t="shared" si="4"/>
        <v>0</v>
      </c>
      <c r="DI18" s="30">
        <f t="shared" si="4"/>
        <v>0</v>
      </c>
      <c r="DJ18" s="30">
        <f t="shared" si="4"/>
        <v>718079.2</v>
      </c>
      <c r="DK18" s="30">
        <f t="shared" si="4"/>
        <v>0</v>
      </c>
      <c r="DL18" s="30">
        <f t="shared" si="4"/>
        <v>1195704.3999999999</v>
      </c>
      <c r="DM18" s="30">
        <f t="shared" si="4"/>
        <v>0</v>
      </c>
      <c r="DN18" s="30">
        <f t="shared" si="4"/>
        <v>0</v>
      </c>
      <c r="DO18" s="30">
        <f t="shared" si="4"/>
        <v>0</v>
      </c>
      <c r="DP18" s="30">
        <f t="shared" si="4"/>
        <v>477625.2</v>
      </c>
      <c r="DQ18" s="30">
        <f t="shared" si="4"/>
        <v>0</v>
      </c>
    </row>
    <row r="19" spans="2:121" ht="21" customHeight="1" x14ac:dyDescent="0.3">
      <c r="E19" s="32"/>
    </row>
    <row r="20" spans="2:121" ht="21" customHeight="1" x14ac:dyDescent="0.3"/>
    <row r="21" spans="2:121" ht="21" customHeight="1" x14ac:dyDescent="0.3"/>
    <row r="22" spans="2:121" ht="21" customHeight="1" x14ac:dyDescent="0.3"/>
    <row r="23" spans="2:121" ht="21" customHeight="1" x14ac:dyDescent="0.3"/>
    <row r="24" spans="2:121" ht="21" customHeight="1" x14ac:dyDescent="0.3"/>
    <row r="25" spans="2:121" ht="21" customHeight="1" x14ac:dyDescent="0.3"/>
    <row r="26" spans="2:121" ht="21" customHeight="1" x14ac:dyDescent="0.3"/>
    <row r="27" spans="2:121" ht="21" customHeight="1" x14ac:dyDescent="0.3"/>
    <row r="28" spans="2:121" ht="21" customHeight="1" x14ac:dyDescent="0.3"/>
    <row r="29" spans="2:121" ht="21" customHeight="1" x14ac:dyDescent="0.3"/>
    <row r="30" spans="2:121" ht="21" customHeight="1" x14ac:dyDescent="0.3"/>
    <row r="31" spans="2:121" ht="21" customHeight="1" x14ac:dyDescent="0.3"/>
    <row r="32" spans="2:121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7" ht="18" customHeight="1" x14ac:dyDescent="0.3"/>
  </sheetData>
  <protectedRanges>
    <protectedRange sqref="AW10:AW17" name="Range1_9_4_1"/>
    <protectedRange sqref="K10 K12:K17" name="Range1_28_1"/>
    <protectedRange sqref="AS10:AS17" name="Range1_1_5_1"/>
    <protectedRange sqref="AE10:AE17" name="Range1_2_5_1"/>
    <protectedRange sqref="BB10:BC17" name="Range1_3_5_1"/>
    <protectedRange sqref="BK10:BK17" name="Range1_4_5_1"/>
    <protectedRange sqref="BM10:BM17" name="Range1_5_5_1"/>
    <protectedRange sqref="BU10:BU13 BU15:BU17" name="Range1_6_4_1"/>
    <protectedRange sqref="BW10:BW13 BW15:BW17" name="Range1_7_4_1"/>
    <protectedRange sqref="BY10:BY13 BY15:BY17" name="Range1_8_4_1"/>
    <protectedRange sqref="CC10:CC13 CC15:CC17" name="Range1_10_4_1"/>
    <protectedRange sqref="CE10:CE13 CE15:CE17" name="Range1_11_4_1"/>
    <protectedRange sqref="CI10:CI13 CI15:CI17" name="Range1_13_4_1"/>
    <protectedRange sqref="CM10:CM17" name="Range1_14_4_1"/>
    <protectedRange sqref="CO10:CO17" name="Range1_15_4_1"/>
    <protectedRange sqref="CQ10:CQ17" name="Range1_16_4_1"/>
    <protectedRange sqref="CS10:CS17" name="Range1_17_4_1"/>
    <protectedRange sqref="CU10:CU17" name="Range1_18_4_1"/>
    <protectedRange sqref="CW10:CW17" name="Range1_19_4_1"/>
    <protectedRange sqref="CY10:CY17" name="Range1_20_4_1"/>
    <protectedRange sqref="DA10:DA17" name="Range1_21_4_1"/>
    <protectedRange sqref="DC10:DC17" name="Range1_22_4_1"/>
    <protectedRange sqref="DE10:DE17" name="Range1_23_4_1"/>
    <protectedRange sqref="DM10:DM17" name="Range2_1_4_1"/>
    <protectedRange sqref="DO10:DO17" name="Range2_2_4_1"/>
    <protectedRange sqref="DQ10:DQ17" name="Range2_3_4_1"/>
    <protectedRange sqref="CG10:CG13 CG15:CG17" name="Range1_25_4_1"/>
    <protectedRange sqref="BG10:BG17" name="Range1_1"/>
    <protectedRange sqref="BI10:BI17" name="Range1_12_1"/>
    <protectedRange sqref="AX16:AX17" name="Range1_26"/>
    <protectedRange sqref="DG10:DG17" name="Range1_2_1"/>
  </protectedRanges>
  <mergeCells count="100">
    <mergeCell ref="B18:C18"/>
    <mergeCell ref="DP7:DQ7"/>
    <mergeCell ref="BZ6:CC6"/>
    <mergeCell ref="CD6:CG6"/>
    <mergeCell ref="CP6:CS6"/>
    <mergeCell ref="CT6:CW6"/>
    <mergeCell ref="DB6:DE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J5:M6"/>
    <mergeCell ref="N5:U5"/>
    <mergeCell ref="V5:Y6"/>
    <mergeCell ref="Z5:AC6"/>
    <mergeCell ref="AD5:AG6"/>
    <mergeCell ref="B1:AC1"/>
    <mergeCell ref="B2:Q2"/>
    <mergeCell ref="G3:J3"/>
    <mergeCell ref="P3:Q3"/>
    <mergeCell ref="AB3:AC3"/>
    <mergeCell ref="DP5:DQ6"/>
    <mergeCell ref="AH5:AI5"/>
    <mergeCell ref="AX5:BA6"/>
    <mergeCell ref="BJ5:BM6"/>
    <mergeCell ref="CB5:CG5"/>
    <mergeCell ref="CH5:CK6"/>
    <mergeCell ref="BF6:BI6"/>
    <mergeCell ref="BN6:BQ6"/>
    <mergeCell ref="BR6:BU6"/>
    <mergeCell ref="BV6:BY6"/>
    <mergeCell ref="AH6:AK6"/>
    <mergeCell ref="AL6:AO6"/>
    <mergeCell ref="AP6:AS6"/>
    <mergeCell ref="AT6:AW6"/>
    <mergeCell ref="BB6:BE6"/>
    <mergeCell ref="CF7:CG7"/>
    <mergeCell ref="CL5:CO6"/>
    <mergeCell ref="CX5:DA6"/>
    <mergeCell ref="DF5:DI6"/>
    <mergeCell ref="DJ5:DO6"/>
    <mergeCell ref="CZ7:DA7"/>
    <mergeCell ref="DB7:DC7"/>
    <mergeCell ref="DF7:DG7"/>
    <mergeCell ref="DJ7:DK7"/>
    <mergeCell ref="DL7:DM7"/>
    <mergeCell ref="CL7:CM7"/>
    <mergeCell ref="CH7:CI7"/>
    <mergeCell ref="CJ7:CK7"/>
    <mergeCell ref="CN7:CO7"/>
    <mergeCell ref="CP7:CQ7"/>
    <mergeCell ref="DH7:DI7"/>
    <mergeCell ref="DN7:DO7"/>
    <mergeCell ref="DD7:DE7"/>
    <mergeCell ref="CR7:CS7"/>
    <mergeCell ref="CX7:CY7"/>
    <mergeCell ref="CT7:CU7"/>
    <mergeCell ref="CV7:CW7"/>
    <mergeCell ref="BX7:BY7"/>
    <mergeCell ref="CB7:CC7"/>
    <mergeCell ref="CD7:CE7"/>
    <mergeCell ref="BF7:BG7"/>
    <mergeCell ref="BL7:BM7"/>
    <mergeCell ref="BT7:BU7"/>
    <mergeCell ref="BN7:BO7"/>
    <mergeCell ref="BP7:BQ7"/>
    <mergeCell ref="BR7:BS7"/>
    <mergeCell ref="BV7:BW7"/>
    <mergeCell ref="BZ7:CA7"/>
    <mergeCell ref="BB7:BC7"/>
    <mergeCell ref="BD7:BE7"/>
    <mergeCell ref="BH7:BI7"/>
    <mergeCell ref="BJ7:BK7"/>
    <mergeCell ref="B4:B8"/>
    <mergeCell ref="C4:C8"/>
    <mergeCell ref="AT7:AU7"/>
    <mergeCell ref="AZ7:BA7"/>
    <mergeCell ref="AP7:AQ7"/>
    <mergeCell ref="AR7:AS7"/>
    <mergeCell ref="AV7:AW7"/>
    <mergeCell ref="AX7:AY7"/>
    <mergeCell ref="N6:Q6"/>
    <mergeCell ref="R6:U6"/>
    <mergeCell ref="D4:I6"/>
    <mergeCell ref="J4:DQ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25"/>
  <sheetViews>
    <sheetView tabSelected="1" workbookViewId="0">
      <selection activeCell="H28" sqref="H28"/>
    </sheetView>
  </sheetViews>
  <sheetFormatPr defaultColWidth="8.85546875" defaultRowHeight="17.25" x14ac:dyDescent="0.3"/>
  <cols>
    <col min="1" max="1" width="7.42578125" style="2" customWidth="1"/>
    <col min="2" max="2" width="21" style="31" customWidth="1"/>
    <col min="3" max="3" width="15.42578125" style="2" customWidth="1"/>
    <col min="4" max="4" width="14.28515625" style="2" customWidth="1"/>
    <col min="5" max="5" width="15.85546875" style="2" customWidth="1"/>
    <col min="6" max="135" width="14.28515625" style="2" customWidth="1"/>
    <col min="136" max="136" width="8.85546875" style="2"/>
    <col min="137" max="137" width="15.28515625" style="2" customWidth="1"/>
    <col min="138" max="138" width="14.7109375" style="2" customWidth="1"/>
    <col min="139" max="139" width="13.28515625" style="2" customWidth="1"/>
    <col min="140" max="140" width="12.140625" style="2" customWidth="1"/>
    <col min="141" max="141" width="15.140625" style="2" customWidth="1"/>
    <col min="142" max="16384" width="8.85546875" style="2"/>
  </cols>
  <sheetData>
    <row r="1" spans="1:66" x14ac:dyDescent="0.3">
      <c r="A1" s="40"/>
      <c r="B1" s="41"/>
      <c r="C1" s="40"/>
      <c r="D1" s="40"/>
      <c r="E1" s="40"/>
      <c r="F1" s="40"/>
      <c r="G1" s="40" t="s">
        <v>53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2"/>
      <c r="AJ1" s="42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6" x14ac:dyDescent="0.3">
      <c r="A2" s="74" t="s">
        <v>54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</row>
    <row r="3" spans="1:66" x14ac:dyDescent="0.3">
      <c r="B3" s="7"/>
      <c r="D3" s="75" t="s">
        <v>52</v>
      </c>
      <c r="E3" s="75"/>
      <c r="F3" s="75"/>
      <c r="G3" s="75"/>
      <c r="H3" s="75"/>
      <c r="I3" s="75"/>
      <c r="N3" s="2" t="s">
        <v>0</v>
      </c>
      <c r="W3" s="80"/>
      <c r="X3" s="80"/>
      <c r="AG3" s="75"/>
      <c r="AH3" s="75"/>
      <c r="AI3" s="43"/>
      <c r="AJ3" s="43"/>
    </row>
    <row r="4" spans="1:66" x14ac:dyDescent="0.3">
      <c r="A4" s="81" t="s">
        <v>5</v>
      </c>
      <c r="B4" s="55" t="s">
        <v>6</v>
      </c>
      <c r="C4" s="82" t="s">
        <v>55</v>
      </c>
      <c r="D4" s="83"/>
      <c r="E4" s="83"/>
      <c r="F4" s="83"/>
      <c r="G4" s="83"/>
      <c r="H4" s="84"/>
      <c r="I4" s="88" t="s">
        <v>56</v>
      </c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90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</row>
    <row r="5" spans="1:66" x14ac:dyDescent="0.3">
      <c r="A5" s="81"/>
      <c r="B5" s="55"/>
      <c r="C5" s="85"/>
      <c r="D5" s="86"/>
      <c r="E5" s="86"/>
      <c r="F5" s="86"/>
      <c r="G5" s="86"/>
      <c r="H5" s="87"/>
      <c r="I5" s="99" t="s">
        <v>57</v>
      </c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1"/>
      <c r="BC5" s="102" t="s">
        <v>58</v>
      </c>
      <c r="BD5" s="103"/>
      <c r="BE5" s="103"/>
      <c r="BF5" s="103"/>
      <c r="BG5" s="103"/>
      <c r="BH5" s="103"/>
      <c r="BI5" s="104" t="s">
        <v>59</v>
      </c>
      <c r="BJ5" s="104"/>
      <c r="BK5" s="104"/>
      <c r="BL5" s="104"/>
      <c r="BM5" s="104"/>
      <c r="BN5" s="104"/>
    </row>
    <row r="6" spans="1:66" x14ac:dyDescent="0.3">
      <c r="A6" s="81"/>
      <c r="B6" s="55"/>
      <c r="C6" s="85"/>
      <c r="D6" s="86"/>
      <c r="E6" s="86"/>
      <c r="F6" s="86"/>
      <c r="G6" s="86"/>
      <c r="H6" s="87"/>
      <c r="I6" s="105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7"/>
      <c r="BC6" s="105"/>
      <c r="BD6" s="106"/>
      <c r="BE6" s="106"/>
      <c r="BF6" s="106"/>
      <c r="BG6" s="104" t="s">
        <v>60</v>
      </c>
      <c r="BH6" s="104"/>
      <c r="BI6" s="108" t="s">
        <v>61</v>
      </c>
      <c r="BJ6" s="109"/>
      <c r="BK6" s="104" t="s">
        <v>62</v>
      </c>
      <c r="BL6" s="104"/>
      <c r="BM6" s="104"/>
      <c r="BN6" s="104"/>
    </row>
    <row r="7" spans="1:66" x14ac:dyDescent="0.3">
      <c r="A7" s="81"/>
      <c r="B7" s="55"/>
      <c r="C7" s="85"/>
      <c r="D7" s="86"/>
      <c r="E7" s="86"/>
      <c r="F7" s="86"/>
      <c r="G7" s="86"/>
      <c r="H7" s="87"/>
      <c r="I7" s="104" t="s">
        <v>63</v>
      </c>
      <c r="J7" s="104"/>
      <c r="K7" s="104"/>
      <c r="L7" s="104"/>
      <c r="M7" s="91" t="s">
        <v>64</v>
      </c>
      <c r="N7" s="92"/>
      <c r="O7" s="95" t="s">
        <v>65</v>
      </c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7"/>
      <c r="AE7" s="91" t="s">
        <v>66</v>
      </c>
      <c r="AF7" s="92"/>
      <c r="AG7" s="91" t="s">
        <v>67</v>
      </c>
      <c r="AH7" s="92"/>
      <c r="AI7" s="114" t="s">
        <v>15</v>
      </c>
      <c r="AJ7" s="116"/>
      <c r="AK7" s="121" t="s">
        <v>68</v>
      </c>
      <c r="AL7" s="53"/>
      <c r="AM7" s="114" t="s">
        <v>15</v>
      </c>
      <c r="AN7" s="116"/>
      <c r="AO7" s="53" t="s">
        <v>69</v>
      </c>
      <c r="AP7" s="53"/>
      <c r="AQ7" s="114" t="s">
        <v>70</v>
      </c>
      <c r="AR7" s="115"/>
      <c r="AS7" s="115"/>
      <c r="AT7" s="115"/>
      <c r="AU7" s="115"/>
      <c r="AV7" s="116"/>
      <c r="AW7" s="114" t="s">
        <v>71</v>
      </c>
      <c r="AX7" s="115"/>
      <c r="AY7" s="115"/>
      <c r="AZ7" s="115"/>
      <c r="BA7" s="115"/>
      <c r="BB7" s="116"/>
      <c r="BC7" s="108" t="s">
        <v>72</v>
      </c>
      <c r="BD7" s="109"/>
      <c r="BE7" s="108" t="s">
        <v>73</v>
      </c>
      <c r="BF7" s="109"/>
      <c r="BG7" s="104"/>
      <c r="BH7" s="104"/>
      <c r="BI7" s="110"/>
      <c r="BJ7" s="111"/>
      <c r="BK7" s="104"/>
      <c r="BL7" s="104"/>
      <c r="BM7" s="104"/>
      <c r="BN7" s="104"/>
    </row>
    <row r="8" spans="1:66" x14ac:dyDescent="0.3">
      <c r="A8" s="81"/>
      <c r="B8" s="55"/>
      <c r="C8" s="117" t="s">
        <v>74</v>
      </c>
      <c r="D8" s="117"/>
      <c r="E8" s="118" t="s">
        <v>41</v>
      </c>
      <c r="F8" s="118"/>
      <c r="G8" s="119" t="s">
        <v>42</v>
      </c>
      <c r="H8" s="119"/>
      <c r="I8" s="53" t="s">
        <v>75</v>
      </c>
      <c r="J8" s="53"/>
      <c r="K8" s="53" t="s">
        <v>76</v>
      </c>
      <c r="L8" s="53"/>
      <c r="M8" s="93"/>
      <c r="N8" s="94"/>
      <c r="O8" s="120" t="s">
        <v>77</v>
      </c>
      <c r="P8" s="116"/>
      <c r="Q8" s="114" t="s">
        <v>78</v>
      </c>
      <c r="R8" s="116"/>
      <c r="S8" s="120" t="s">
        <v>79</v>
      </c>
      <c r="T8" s="116"/>
      <c r="U8" s="120" t="s">
        <v>80</v>
      </c>
      <c r="V8" s="116"/>
      <c r="W8" s="120" t="s">
        <v>81</v>
      </c>
      <c r="X8" s="116"/>
      <c r="Y8" s="122" t="s">
        <v>82</v>
      </c>
      <c r="Z8" s="123"/>
      <c r="AA8" s="114" t="s">
        <v>83</v>
      </c>
      <c r="AB8" s="116"/>
      <c r="AC8" s="114" t="s">
        <v>84</v>
      </c>
      <c r="AD8" s="116"/>
      <c r="AE8" s="93"/>
      <c r="AF8" s="94"/>
      <c r="AG8" s="93"/>
      <c r="AH8" s="94"/>
      <c r="AI8" s="114" t="s">
        <v>85</v>
      </c>
      <c r="AJ8" s="116"/>
      <c r="AK8" s="53"/>
      <c r="AL8" s="53"/>
      <c r="AM8" s="114" t="s">
        <v>86</v>
      </c>
      <c r="AN8" s="116"/>
      <c r="AO8" s="53"/>
      <c r="AP8" s="53"/>
      <c r="AQ8" s="117" t="s">
        <v>74</v>
      </c>
      <c r="AR8" s="117"/>
      <c r="AS8" s="117" t="s">
        <v>41</v>
      </c>
      <c r="AT8" s="117"/>
      <c r="AU8" s="117" t="s">
        <v>42</v>
      </c>
      <c r="AV8" s="117"/>
      <c r="AW8" s="117" t="s">
        <v>87</v>
      </c>
      <c r="AX8" s="117"/>
      <c r="AY8" s="125" t="s">
        <v>88</v>
      </c>
      <c r="AZ8" s="126"/>
      <c r="BA8" s="72" t="s">
        <v>89</v>
      </c>
      <c r="BB8" s="72"/>
      <c r="BC8" s="112"/>
      <c r="BD8" s="113"/>
      <c r="BE8" s="112"/>
      <c r="BF8" s="113"/>
      <c r="BG8" s="104"/>
      <c r="BH8" s="104"/>
      <c r="BI8" s="112"/>
      <c r="BJ8" s="113"/>
      <c r="BK8" s="104" t="s">
        <v>90</v>
      </c>
      <c r="BL8" s="104"/>
      <c r="BM8" s="104" t="s">
        <v>91</v>
      </c>
      <c r="BN8" s="104"/>
    </row>
    <row r="9" spans="1:66" ht="51.75" x14ac:dyDescent="0.3">
      <c r="A9" s="81"/>
      <c r="B9" s="55"/>
      <c r="C9" s="14" t="s">
        <v>92</v>
      </c>
      <c r="D9" s="15" t="s">
        <v>45</v>
      </c>
      <c r="E9" s="14" t="s">
        <v>44</v>
      </c>
      <c r="F9" s="15" t="s">
        <v>45</v>
      </c>
      <c r="G9" s="14" t="s">
        <v>44</v>
      </c>
      <c r="H9" s="15" t="s">
        <v>45</v>
      </c>
      <c r="I9" s="14" t="s">
        <v>44</v>
      </c>
      <c r="J9" s="15" t="s">
        <v>45</v>
      </c>
      <c r="K9" s="14" t="s">
        <v>44</v>
      </c>
      <c r="L9" s="15" t="s">
        <v>45</v>
      </c>
      <c r="M9" s="14" t="s">
        <v>44</v>
      </c>
      <c r="N9" s="15" t="s">
        <v>45</v>
      </c>
      <c r="O9" s="14" t="s">
        <v>44</v>
      </c>
      <c r="P9" s="15" t="s">
        <v>45</v>
      </c>
      <c r="Q9" s="14" t="s">
        <v>44</v>
      </c>
      <c r="R9" s="15" t="s">
        <v>45</v>
      </c>
      <c r="S9" s="14" t="s">
        <v>44</v>
      </c>
      <c r="T9" s="15" t="s">
        <v>45</v>
      </c>
      <c r="U9" s="14" t="s">
        <v>44</v>
      </c>
      <c r="V9" s="15" t="s">
        <v>45</v>
      </c>
      <c r="W9" s="14" t="s">
        <v>44</v>
      </c>
      <c r="X9" s="15" t="s">
        <v>45</v>
      </c>
      <c r="Y9" s="14" t="s">
        <v>44</v>
      </c>
      <c r="Z9" s="15" t="s">
        <v>45</v>
      </c>
      <c r="AA9" s="14" t="s">
        <v>44</v>
      </c>
      <c r="AB9" s="15" t="s">
        <v>45</v>
      </c>
      <c r="AC9" s="14" t="s">
        <v>44</v>
      </c>
      <c r="AD9" s="15" t="s">
        <v>45</v>
      </c>
      <c r="AE9" s="14" t="s">
        <v>44</v>
      </c>
      <c r="AF9" s="15" t="s">
        <v>45</v>
      </c>
      <c r="AG9" s="14" t="s">
        <v>44</v>
      </c>
      <c r="AH9" s="15" t="s">
        <v>45</v>
      </c>
      <c r="AI9" s="14" t="s">
        <v>44</v>
      </c>
      <c r="AJ9" s="15" t="s">
        <v>45</v>
      </c>
      <c r="AK9" s="14" t="s">
        <v>44</v>
      </c>
      <c r="AL9" s="15" t="s">
        <v>45</v>
      </c>
      <c r="AM9" s="14" t="s">
        <v>92</v>
      </c>
      <c r="AN9" s="15" t="s">
        <v>45</v>
      </c>
      <c r="AO9" s="14" t="s">
        <v>44</v>
      </c>
      <c r="AP9" s="15" t="s">
        <v>45</v>
      </c>
      <c r="AQ9" s="14" t="s">
        <v>44</v>
      </c>
      <c r="AR9" s="15" t="s">
        <v>45</v>
      </c>
      <c r="AS9" s="14" t="s">
        <v>44</v>
      </c>
      <c r="AT9" s="15" t="s">
        <v>45</v>
      </c>
      <c r="AU9" s="14" t="s">
        <v>44</v>
      </c>
      <c r="AV9" s="15" t="s">
        <v>45</v>
      </c>
      <c r="AW9" s="14" t="s">
        <v>44</v>
      </c>
      <c r="AX9" s="15" t="s">
        <v>45</v>
      </c>
      <c r="AY9" s="14" t="s">
        <v>44</v>
      </c>
      <c r="AZ9" s="15" t="s">
        <v>45</v>
      </c>
      <c r="BA9" s="14" t="s">
        <v>44</v>
      </c>
      <c r="BB9" s="15" t="s">
        <v>45</v>
      </c>
      <c r="BC9" s="14" t="s">
        <v>44</v>
      </c>
      <c r="BD9" s="15" t="s">
        <v>45</v>
      </c>
      <c r="BE9" s="14" t="s">
        <v>44</v>
      </c>
      <c r="BF9" s="15" t="s">
        <v>45</v>
      </c>
      <c r="BG9" s="14" t="s">
        <v>44</v>
      </c>
      <c r="BH9" s="15" t="s">
        <v>45</v>
      </c>
      <c r="BI9" s="14" t="s">
        <v>44</v>
      </c>
      <c r="BJ9" s="15" t="s">
        <v>45</v>
      </c>
      <c r="BK9" s="14" t="s">
        <v>44</v>
      </c>
      <c r="BL9" s="15" t="s">
        <v>45</v>
      </c>
      <c r="BM9" s="14" t="s">
        <v>44</v>
      </c>
      <c r="BN9" s="15" t="s">
        <v>45</v>
      </c>
    </row>
    <row r="10" spans="1:66" x14ac:dyDescent="0.3">
      <c r="A10" s="44"/>
      <c r="B10" s="37">
        <v>1</v>
      </c>
      <c r="C10" s="44">
        <v>2</v>
      </c>
      <c r="D10" s="44">
        <v>3</v>
      </c>
      <c r="E10" s="44">
        <v>4</v>
      </c>
      <c r="F10" s="44">
        <v>5</v>
      </c>
      <c r="G10" s="44">
        <v>6</v>
      </c>
      <c r="H10" s="44">
        <v>7</v>
      </c>
      <c r="I10" s="44">
        <v>8</v>
      </c>
      <c r="J10" s="44">
        <v>9</v>
      </c>
      <c r="K10" s="44">
        <v>10</v>
      </c>
      <c r="L10" s="44">
        <v>11</v>
      </c>
      <c r="M10" s="44">
        <v>12</v>
      </c>
      <c r="N10" s="44">
        <v>13</v>
      </c>
      <c r="O10" s="44">
        <v>14</v>
      </c>
      <c r="P10" s="44">
        <v>15</v>
      </c>
      <c r="Q10" s="44">
        <v>16</v>
      </c>
      <c r="R10" s="44">
        <v>17</v>
      </c>
      <c r="S10" s="44">
        <v>18</v>
      </c>
      <c r="T10" s="44">
        <v>19</v>
      </c>
      <c r="U10" s="44">
        <v>20</v>
      </c>
      <c r="V10" s="44">
        <v>21</v>
      </c>
      <c r="W10" s="44">
        <v>22</v>
      </c>
      <c r="X10" s="44">
        <v>23</v>
      </c>
      <c r="Y10" s="44">
        <v>24</v>
      </c>
      <c r="Z10" s="44">
        <v>25</v>
      </c>
      <c r="AA10" s="44">
        <v>26</v>
      </c>
      <c r="AB10" s="44">
        <v>27</v>
      </c>
      <c r="AC10" s="44">
        <v>28</v>
      </c>
      <c r="AD10" s="44">
        <v>29</v>
      </c>
      <c r="AE10" s="44">
        <v>30</v>
      </c>
      <c r="AF10" s="44">
        <v>31</v>
      </c>
      <c r="AG10" s="44">
        <v>32</v>
      </c>
      <c r="AH10" s="44">
        <v>33</v>
      </c>
      <c r="AI10" s="44">
        <v>34</v>
      </c>
      <c r="AJ10" s="44">
        <v>35</v>
      </c>
      <c r="AK10" s="44">
        <v>36</v>
      </c>
      <c r="AL10" s="44">
        <v>37</v>
      </c>
      <c r="AM10" s="44">
        <v>38</v>
      </c>
      <c r="AN10" s="44">
        <v>39</v>
      </c>
      <c r="AO10" s="44">
        <v>40</v>
      </c>
      <c r="AP10" s="44">
        <v>41</v>
      </c>
      <c r="AQ10" s="44"/>
      <c r="AR10" s="44"/>
      <c r="AS10" s="44">
        <v>42</v>
      </c>
      <c r="AT10" s="44">
        <v>43</v>
      </c>
      <c r="AU10" s="44"/>
      <c r="AV10" s="44"/>
      <c r="AW10" s="44">
        <v>46</v>
      </c>
      <c r="AX10" s="44">
        <v>47</v>
      </c>
      <c r="AY10" s="44">
        <v>48</v>
      </c>
      <c r="AZ10" s="44">
        <v>49</v>
      </c>
      <c r="BA10" s="44">
        <v>50</v>
      </c>
      <c r="BB10" s="44">
        <v>51</v>
      </c>
      <c r="BC10" s="44">
        <v>52</v>
      </c>
      <c r="BD10" s="44">
        <v>53</v>
      </c>
      <c r="BE10" s="44">
        <v>54</v>
      </c>
      <c r="BF10" s="44">
        <v>55</v>
      </c>
      <c r="BG10" s="44">
        <v>56</v>
      </c>
      <c r="BH10" s="44">
        <v>57</v>
      </c>
      <c r="BI10" s="44">
        <v>58</v>
      </c>
      <c r="BJ10" s="44">
        <v>59</v>
      </c>
      <c r="BK10" s="44">
        <v>60</v>
      </c>
      <c r="BL10" s="44">
        <v>61</v>
      </c>
      <c r="BM10" s="44">
        <v>62</v>
      </c>
      <c r="BN10" s="44">
        <v>63</v>
      </c>
    </row>
    <row r="11" spans="1:66" s="47" customFormat="1" x14ac:dyDescent="0.3">
      <c r="A11" s="19">
        <v>1</v>
      </c>
      <c r="B11" s="20" t="s">
        <v>47</v>
      </c>
      <c r="C11" s="22">
        <f t="shared" ref="C11:D18" si="0">E11+G11-BA11</f>
        <v>2274947.7999999998</v>
      </c>
      <c r="D11" s="22">
        <f t="shared" si="0"/>
        <v>1009675.1</v>
      </c>
      <c r="E11" s="22">
        <f t="shared" ref="E11:F18" si="1">I11+K11+M11+AE11+AG11+AK11+AO11+AS11</f>
        <v>1866231.1</v>
      </c>
      <c r="F11" s="22">
        <f t="shared" si="1"/>
        <v>737407.6</v>
      </c>
      <c r="G11" s="22">
        <f t="shared" ref="G11:H18" si="2">AY11+BC11+BE11+BG11+BI11+BK11+BM11</f>
        <v>408716.69999999995</v>
      </c>
      <c r="H11" s="22">
        <f t="shared" si="2"/>
        <v>272267.5</v>
      </c>
      <c r="I11" s="22">
        <v>512370</v>
      </c>
      <c r="J11" s="45">
        <v>233253.6</v>
      </c>
      <c r="K11" s="22"/>
      <c r="L11" s="22"/>
      <c r="M11" s="22">
        <v>399187.3</v>
      </c>
      <c r="N11" s="45">
        <v>143932.4</v>
      </c>
      <c r="O11" s="26">
        <v>99461.9</v>
      </c>
      <c r="P11" s="45">
        <v>51773</v>
      </c>
      <c r="Q11" s="26">
        <v>35500</v>
      </c>
      <c r="R11" s="45">
        <v>143.80000000000001</v>
      </c>
      <c r="S11" s="25">
        <v>5725.4</v>
      </c>
      <c r="T11" s="45">
        <v>1783.2</v>
      </c>
      <c r="U11" s="22">
        <v>2500</v>
      </c>
      <c r="V11" s="45">
        <v>2403.4</v>
      </c>
      <c r="W11" s="22">
        <v>49000</v>
      </c>
      <c r="X11" s="45">
        <v>10207.299999999999</v>
      </c>
      <c r="Y11" s="22">
        <v>46000</v>
      </c>
      <c r="Z11" s="45">
        <v>9935.2999999999993</v>
      </c>
      <c r="AA11" s="26">
        <v>55500</v>
      </c>
      <c r="AB11" s="45">
        <v>17847.7</v>
      </c>
      <c r="AC11" s="22">
        <v>145800</v>
      </c>
      <c r="AD11" s="45">
        <v>59157</v>
      </c>
      <c r="AE11" s="22">
        <v>0</v>
      </c>
      <c r="AF11" s="22"/>
      <c r="AG11" s="22">
        <v>918723.8</v>
      </c>
      <c r="AH11" s="45">
        <v>345251</v>
      </c>
      <c r="AI11" s="22">
        <v>918723.8</v>
      </c>
      <c r="AJ11" s="45">
        <v>345251</v>
      </c>
      <c r="AK11" s="22">
        <v>2320</v>
      </c>
      <c r="AL11" s="45">
        <v>240</v>
      </c>
      <c r="AM11" s="22">
        <v>720</v>
      </c>
      <c r="AN11" s="45">
        <v>240</v>
      </c>
      <c r="AO11" s="22">
        <v>22630</v>
      </c>
      <c r="AP11" s="45">
        <v>12292.7</v>
      </c>
      <c r="AQ11" s="22">
        <f t="shared" ref="AQ11:AR18" si="3">AS11+AU11-BA11</f>
        <v>11000</v>
      </c>
      <c r="AR11" s="22">
        <f t="shared" si="3"/>
        <v>2437.9</v>
      </c>
      <c r="AS11" s="22">
        <v>11000</v>
      </c>
      <c r="AT11" s="45">
        <v>2437.9</v>
      </c>
      <c r="AU11" s="22">
        <v>0</v>
      </c>
      <c r="AV11" s="45"/>
      <c r="AW11" s="22">
        <v>0</v>
      </c>
      <c r="AX11" s="45">
        <v>0</v>
      </c>
      <c r="AY11" s="22">
        <v>0</v>
      </c>
      <c r="AZ11" s="45">
        <v>0</v>
      </c>
      <c r="BA11" s="46">
        <v>0</v>
      </c>
      <c r="BB11" s="45">
        <v>0</v>
      </c>
      <c r="BC11" s="22">
        <v>538716.69999999995</v>
      </c>
      <c r="BD11" s="45">
        <v>364440.4</v>
      </c>
      <c r="BE11" s="22">
        <v>70000</v>
      </c>
      <c r="BF11" s="45">
        <v>34915.599999999999</v>
      </c>
      <c r="BG11" s="22">
        <v>0</v>
      </c>
      <c r="BH11" s="22">
        <v>0</v>
      </c>
      <c r="BI11" s="22">
        <v>-30000</v>
      </c>
      <c r="BJ11" s="45">
        <v>-11390.7</v>
      </c>
      <c r="BK11" s="25">
        <v>-170000</v>
      </c>
      <c r="BL11" s="45">
        <v>-115697.8</v>
      </c>
      <c r="BM11" s="22">
        <v>0</v>
      </c>
      <c r="BN11" s="22">
        <v>0</v>
      </c>
    </row>
    <row r="12" spans="1:66" s="47" customFormat="1" x14ac:dyDescent="0.3">
      <c r="A12" s="19">
        <v>2</v>
      </c>
      <c r="B12" s="20" t="s">
        <v>48</v>
      </c>
      <c r="C12" s="22">
        <f t="shared" si="0"/>
        <v>1440984.3</v>
      </c>
      <c r="D12" s="22">
        <f t="shared" si="0"/>
        <v>392215.19999999995</v>
      </c>
      <c r="E12" s="22">
        <f t="shared" si="1"/>
        <v>918797</v>
      </c>
      <c r="F12" s="22">
        <f t="shared" si="1"/>
        <v>256875.3</v>
      </c>
      <c r="G12" s="22">
        <f t="shared" si="2"/>
        <v>522187.3</v>
      </c>
      <c r="H12" s="22">
        <f t="shared" si="2"/>
        <v>135339.9</v>
      </c>
      <c r="I12" s="22">
        <v>333926.8</v>
      </c>
      <c r="J12" s="45">
        <v>137637.1</v>
      </c>
      <c r="K12" s="22"/>
      <c r="L12" s="22"/>
      <c r="M12" s="22">
        <v>200405.30000000002</v>
      </c>
      <c r="N12" s="45">
        <v>45707.199999999997</v>
      </c>
      <c r="O12" s="26">
        <v>41233.5</v>
      </c>
      <c r="P12" s="45">
        <v>18631.5</v>
      </c>
      <c r="Q12" s="26">
        <v>33300</v>
      </c>
      <c r="R12" s="45">
        <v>9912.5</v>
      </c>
      <c r="S12" s="25">
        <v>2163</v>
      </c>
      <c r="T12" s="45">
        <v>921.3</v>
      </c>
      <c r="U12" s="22">
        <v>800</v>
      </c>
      <c r="V12" s="45">
        <v>0</v>
      </c>
      <c r="W12" s="22">
        <v>67524.899999999994</v>
      </c>
      <c r="X12" s="45">
        <v>7663.8</v>
      </c>
      <c r="Y12" s="22">
        <v>43653.9</v>
      </c>
      <c r="Z12" s="45">
        <v>4926.6000000000004</v>
      </c>
      <c r="AA12" s="26">
        <v>18000</v>
      </c>
      <c r="AB12" s="45">
        <v>1549.1</v>
      </c>
      <c r="AC12" s="22">
        <v>31123.7</v>
      </c>
      <c r="AD12" s="45">
        <v>6383.2</v>
      </c>
      <c r="AE12" s="22">
        <v>0</v>
      </c>
      <c r="AF12" s="22"/>
      <c r="AG12" s="22">
        <v>170624.2</v>
      </c>
      <c r="AH12" s="45">
        <v>68839</v>
      </c>
      <c r="AI12" s="22">
        <v>170624.2</v>
      </c>
      <c r="AJ12" s="45">
        <v>68839</v>
      </c>
      <c r="AK12" s="22">
        <v>3232.4</v>
      </c>
      <c r="AL12" s="45">
        <v>1141.3</v>
      </c>
      <c r="AM12" s="22">
        <v>3232.4</v>
      </c>
      <c r="AN12" s="45">
        <v>1141.3</v>
      </c>
      <c r="AO12" s="22">
        <v>30000</v>
      </c>
      <c r="AP12" s="45">
        <v>3400</v>
      </c>
      <c r="AQ12" s="22">
        <f t="shared" si="3"/>
        <v>180608.3</v>
      </c>
      <c r="AR12" s="22">
        <f t="shared" si="3"/>
        <v>150.69999999999999</v>
      </c>
      <c r="AS12" s="22">
        <v>180608.3</v>
      </c>
      <c r="AT12" s="45">
        <v>150.69999999999999</v>
      </c>
      <c r="AU12" s="22">
        <v>0</v>
      </c>
      <c r="AV12" s="45"/>
      <c r="AW12" s="22">
        <v>180000</v>
      </c>
      <c r="AX12" s="45">
        <v>0</v>
      </c>
      <c r="AY12" s="22">
        <v>0</v>
      </c>
      <c r="AZ12" s="45">
        <v>0</v>
      </c>
      <c r="BA12" s="46">
        <v>0</v>
      </c>
      <c r="BB12" s="45">
        <v>0</v>
      </c>
      <c r="BC12" s="22">
        <v>481732.3</v>
      </c>
      <c r="BD12" s="45">
        <v>143263.4</v>
      </c>
      <c r="BE12" s="22">
        <v>40455</v>
      </c>
      <c r="BF12" s="45">
        <v>14379</v>
      </c>
      <c r="BG12" s="22">
        <v>0</v>
      </c>
      <c r="BH12" s="22">
        <v>0</v>
      </c>
      <c r="BI12" s="22">
        <v>0</v>
      </c>
      <c r="BJ12" s="45">
        <v>0</v>
      </c>
      <c r="BK12" s="25">
        <v>0</v>
      </c>
      <c r="BL12" s="45">
        <v>-22302.5</v>
      </c>
      <c r="BM12" s="22">
        <v>0</v>
      </c>
      <c r="BN12" s="22">
        <v>0</v>
      </c>
    </row>
    <row r="13" spans="1:66" s="47" customFormat="1" x14ac:dyDescent="0.3">
      <c r="A13" s="19">
        <v>3</v>
      </c>
      <c r="B13" s="20" t="s">
        <v>49</v>
      </c>
      <c r="C13" s="22">
        <f t="shared" si="0"/>
        <v>1164550.7999999998</v>
      </c>
      <c r="D13" s="22">
        <f t="shared" si="0"/>
        <v>521740.29999999993</v>
      </c>
      <c r="E13" s="22">
        <f t="shared" si="1"/>
        <v>962774.79999999993</v>
      </c>
      <c r="F13" s="22">
        <f t="shared" si="1"/>
        <v>382139.99999999994</v>
      </c>
      <c r="G13" s="22">
        <f t="shared" si="2"/>
        <v>201776</v>
      </c>
      <c r="H13" s="22">
        <f t="shared" si="2"/>
        <v>139600.29999999999</v>
      </c>
      <c r="I13" s="22">
        <v>473862.5</v>
      </c>
      <c r="J13" s="45">
        <v>229191.5</v>
      </c>
      <c r="K13" s="22"/>
      <c r="L13" s="22"/>
      <c r="M13" s="48">
        <v>230147.00000000006</v>
      </c>
      <c r="N13" s="45">
        <v>97488.1</v>
      </c>
      <c r="O13" s="26">
        <v>25315.1</v>
      </c>
      <c r="P13" s="45">
        <v>19107.3</v>
      </c>
      <c r="Q13" s="26">
        <v>41792.5</v>
      </c>
      <c r="R13" s="45">
        <v>13094.1</v>
      </c>
      <c r="S13" s="25">
        <v>3037.4</v>
      </c>
      <c r="T13" s="45">
        <v>1403.9</v>
      </c>
      <c r="U13" s="22">
        <v>5557.3</v>
      </c>
      <c r="V13" s="45">
        <v>1232.3</v>
      </c>
      <c r="W13" s="22">
        <v>54936.3</v>
      </c>
      <c r="X13" s="45">
        <v>34214.400000000001</v>
      </c>
      <c r="Y13" s="22">
        <v>28110</v>
      </c>
      <c r="Z13" s="45">
        <v>10648.9</v>
      </c>
      <c r="AA13" s="26">
        <v>31057.7</v>
      </c>
      <c r="AB13" s="45">
        <v>8722.7000000000007</v>
      </c>
      <c r="AC13" s="22">
        <v>54208.3</v>
      </c>
      <c r="AD13" s="45">
        <v>16453.7</v>
      </c>
      <c r="AE13" s="22">
        <v>376</v>
      </c>
      <c r="AF13" s="22">
        <v>76.5</v>
      </c>
      <c r="AG13" s="22">
        <v>84353</v>
      </c>
      <c r="AH13" s="45">
        <v>33889.699999999997</v>
      </c>
      <c r="AI13" s="22">
        <v>84353</v>
      </c>
      <c r="AJ13" s="45">
        <v>33889.699999999997</v>
      </c>
      <c r="AK13" s="22">
        <v>22703</v>
      </c>
      <c r="AL13" s="45">
        <v>17063.099999999999</v>
      </c>
      <c r="AM13" s="22">
        <v>7528</v>
      </c>
      <c r="AN13" s="45">
        <v>4383.1000000000004</v>
      </c>
      <c r="AO13" s="22">
        <v>35884.6</v>
      </c>
      <c r="AP13" s="45">
        <v>3290</v>
      </c>
      <c r="AQ13" s="22">
        <f t="shared" si="3"/>
        <v>115448.7</v>
      </c>
      <c r="AR13" s="22">
        <f t="shared" si="3"/>
        <v>1141.0999999999999</v>
      </c>
      <c r="AS13" s="22">
        <v>115448.7</v>
      </c>
      <c r="AT13" s="45">
        <v>1141.0999999999999</v>
      </c>
      <c r="AU13" s="22">
        <v>0</v>
      </c>
      <c r="AV13" s="45"/>
      <c r="AW13" s="22">
        <v>112407.4</v>
      </c>
      <c r="AX13" s="45">
        <v>0</v>
      </c>
      <c r="AY13" s="22">
        <v>0</v>
      </c>
      <c r="AZ13" s="45">
        <v>0</v>
      </c>
      <c r="BA13" s="46">
        <v>0</v>
      </c>
      <c r="BB13" s="45">
        <v>0</v>
      </c>
      <c r="BC13" s="22">
        <v>144292.79999999999</v>
      </c>
      <c r="BD13" s="45">
        <v>142992</v>
      </c>
      <c r="BE13" s="22">
        <v>57483.199999999997</v>
      </c>
      <c r="BF13" s="45">
        <v>28533</v>
      </c>
      <c r="BG13" s="22">
        <v>0</v>
      </c>
      <c r="BH13" s="22">
        <v>0</v>
      </c>
      <c r="BI13" s="22">
        <v>0</v>
      </c>
      <c r="BJ13" s="45">
        <v>-137.5</v>
      </c>
      <c r="BK13" s="25"/>
      <c r="BL13" s="45">
        <v>-31787.200000000001</v>
      </c>
      <c r="BM13" s="22">
        <v>0</v>
      </c>
      <c r="BN13" s="22">
        <v>0</v>
      </c>
    </row>
    <row r="14" spans="1:66" s="47" customFormat="1" x14ac:dyDescent="0.3">
      <c r="A14" s="19">
        <v>4</v>
      </c>
      <c r="B14" s="20" t="s">
        <v>50</v>
      </c>
      <c r="C14" s="22">
        <f t="shared" si="0"/>
        <v>1710839.5</v>
      </c>
      <c r="D14" s="22">
        <f t="shared" si="0"/>
        <v>444477.15099999995</v>
      </c>
      <c r="E14" s="22">
        <f t="shared" si="1"/>
        <v>1077000</v>
      </c>
      <c r="F14" s="22">
        <f t="shared" si="1"/>
        <v>332015.74899999995</v>
      </c>
      <c r="G14" s="22">
        <f t="shared" si="2"/>
        <v>633839.5</v>
      </c>
      <c r="H14" s="22">
        <f t="shared" si="2"/>
        <v>112461.402</v>
      </c>
      <c r="I14" s="2">
        <v>465233.6</v>
      </c>
      <c r="J14" s="2">
        <v>139550.609</v>
      </c>
      <c r="K14" s="22"/>
      <c r="L14" s="22"/>
      <c r="M14" s="2">
        <v>194314.3</v>
      </c>
      <c r="N14" s="49">
        <v>59067.264000000003</v>
      </c>
      <c r="O14" s="2">
        <v>30399.9</v>
      </c>
      <c r="P14" s="45">
        <v>12630.89</v>
      </c>
      <c r="Q14" s="2">
        <v>78801.899999999994</v>
      </c>
      <c r="R14" s="45">
        <v>27468.827000000001</v>
      </c>
      <c r="S14" s="2">
        <v>2000</v>
      </c>
      <c r="T14" s="45">
        <v>783266</v>
      </c>
      <c r="U14" s="2">
        <v>7004</v>
      </c>
      <c r="V14" s="45">
        <v>3072.63</v>
      </c>
      <c r="W14" s="2">
        <v>24203.9</v>
      </c>
      <c r="X14" s="45">
        <v>5218.3770000000004</v>
      </c>
      <c r="Y14" s="2">
        <v>5889.5</v>
      </c>
      <c r="Z14" s="45">
        <v>2358.1</v>
      </c>
      <c r="AA14" s="2">
        <v>10500</v>
      </c>
      <c r="AB14" s="45">
        <v>842.7</v>
      </c>
      <c r="AC14" s="2">
        <v>30760</v>
      </c>
      <c r="AD14" s="45">
        <v>5699.76</v>
      </c>
      <c r="AE14" s="22">
        <v>0</v>
      </c>
      <c r="AF14" s="22"/>
      <c r="AG14" s="2">
        <v>333329.90000000002</v>
      </c>
      <c r="AH14" s="45">
        <v>128591.776</v>
      </c>
      <c r="AI14" s="2">
        <v>333329.90000000002</v>
      </c>
      <c r="AJ14" s="45">
        <v>128591.776</v>
      </c>
      <c r="AK14" s="2">
        <v>6822.2</v>
      </c>
      <c r="AL14" s="45">
        <v>1554.1</v>
      </c>
      <c r="AM14" s="2">
        <v>6822.2</v>
      </c>
      <c r="AN14" s="45">
        <v>1554.1</v>
      </c>
      <c r="AO14" s="2">
        <v>20000</v>
      </c>
      <c r="AP14" s="45">
        <v>2880</v>
      </c>
      <c r="AQ14" s="22">
        <f t="shared" si="3"/>
        <v>57300</v>
      </c>
      <c r="AR14" s="22">
        <f t="shared" si="3"/>
        <v>372</v>
      </c>
      <c r="AS14" s="2">
        <v>57300</v>
      </c>
      <c r="AT14" s="45">
        <v>372</v>
      </c>
      <c r="AU14" s="2">
        <v>0</v>
      </c>
      <c r="AV14" s="45"/>
      <c r="AW14" s="2">
        <v>54000</v>
      </c>
      <c r="AX14" s="45">
        <v>0</v>
      </c>
      <c r="AY14" s="22">
        <v>0</v>
      </c>
      <c r="AZ14" s="45">
        <v>0</v>
      </c>
      <c r="BA14" s="46">
        <v>0</v>
      </c>
      <c r="BB14" s="45">
        <v>0</v>
      </c>
      <c r="BC14" s="2">
        <v>917196.80000000005</v>
      </c>
      <c r="BD14" s="45">
        <v>139398.17600000001</v>
      </c>
      <c r="BE14" s="2">
        <v>63000</v>
      </c>
      <c r="BF14" s="45">
        <v>685</v>
      </c>
      <c r="BG14" s="22">
        <v>0</v>
      </c>
      <c r="BH14" s="22">
        <v>0</v>
      </c>
      <c r="BI14" s="22">
        <v>0</v>
      </c>
      <c r="BJ14" s="45">
        <v>0</v>
      </c>
      <c r="BK14" s="2">
        <v>-346357.3</v>
      </c>
      <c r="BL14" s="45">
        <v>-27621.774000000001</v>
      </c>
      <c r="BM14" s="22">
        <v>0</v>
      </c>
      <c r="BN14" s="22">
        <v>0</v>
      </c>
    </row>
    <row r="15" spans="1:66" s="47" customFormat="1" x14ac:dyDescent="0.3">
      <c r="A15" s="19">
        <v>5</v>
      </c>
      <c r="B15" s="20" t="s">
        <v>2</v>
      </c>
      <c r="C15" s="22">
        <f t="shared" si="0"/>
        <v>21989</v>
      </c>
      <c r="D15" s="22">
        <f t="shared" si="0"/>
        <v>13712</v>
      </c>
      <c r="E15" s="22">
        <f t="shared" si="1"/>
        <v>19943</v>
      </c>
      <c r="F15" s="22">
        <f t="shared" si="1"/>
        <v>13712</v>
      </c>
      <c r="G15" s="22">
        <f t="shared" si="2"/>
        <v>2046</v>
      </c>
      <c r="H15" s="22">
        <f t="shared" si="2"/>
        <v>0</v>
      </c>
      <c r="I15" s="22">
        <v>8154</v>
      </c>
      <c r="J15" s="45">
        <v>4161.5</v>
      </c>
      <c r="K15" s="22"/>
      <c r="L15" s="22"/>
      <c r="M15" s="22">
        <v>2339</v>
      </c>
      <c r="N15" s="45">
        <v>721.9</v>
      </c>
      <c r="O15" s="26">
        <v>400</v>
      </c>
      <c r="P15" s="45">
        <v>140.30000000000001</v>
      </c>
      <c r="Q15" s="26">
        <v>0</v>
      </c>
      <c r="R15" s="45">
        <v>0</v>
      </c>
      <c r="S15" s="25">
        <v>72</v>
      </c>
      <c r="T15" s="45">
        <v>18</v>
      </c>
      <c r="U15" s="22">
        <v>100</v>
      </c>
      <c r="V15" s="45">
        <v>99.2</v>
      </c>
      <c r="W15" s="22">
        <v>700</v>
      </c>
      <c r="X15" s="45">
        <v>464.4</v>
      </c>
      <c r="Y15" s="22">
        <v>660</v>
      </c>
      <c r="Z15" s="45">
        <v>428.4</v>
      </c>
      <c r="AA15" s="26">
        <v>504.9</v>
      </c>
      <c r="AB15" s="45"/>
      <c r="AC15" s="22">
        <v>562.1</v>
      </c>
      <c r="AD15" s="45"/>
      <c r="AE15" s="22">
        <v>0</v>
      </c>
      <c r="AF15" s="22"/>
      <c r="AG15" s="22">
        <v>0</v>
      </c>
      <c r="AH15" s="45"/>
      <c r="AI15" s="22"/>
      <c r="AJ15" s="45"/>
      <c r="AK15" s="22">
        <v>9000</v>
      </c>
      <c r="AL15" s="45">
        <v>8778.6</v>
      </c>
      <c r="AM15" s="22"/>
      <c r="AN15" s="45"/>
      <c r="AO15" s="22">
        <v>450</v>
      </c>
      <c r="AP15" s="45">
        <v>50</v>
      </c>
      <c r="AQ15" s="22">
        <f t="shared" si="3"/>
        <v>0</v>
      </c>
      <c r="AR15" s="22">
        <f t="shared" si="3"/>
        <v>0</v>
      </c>
      <c r="AS15" s="22">
        <v>0</v>
      </c>
      <c r="AT15" s="45"/>
      <c r="AU15" s="22">
        <v>0</v>
      </c>
      <c r="AV15" s="45"/>
      <c r="AW15" s="22">
        <v>0</v>
      </c>
      <c r="AX15" s="45">
        <v>0</v>
      </c>
      <c r="AY15" s="22">
        <v>0</v>
      </c>
      <c r="AZ15" s="45">
        <v>0</v>
      </c>
      <c r="BA15" s="46">
        <v>0</v>
      </c>
      <c r="BB15" s="45">
        <v>0</v>
      </c>
      <c r="BC15" s="22">
        <v>0</v>
      </c>
      <c r="BD15" s="45"/>
      <c r="BE15" s="22">
        <v>2046</v>
      </c>
      <c r="BF15" s="45"/>
      <c r="BG15" s="22">
        <v>0</v>
      </c>
      <c r="BH15" s="22">
        <v>0</v>
      </c>
      <c r="BI15" s="22">
        <v>0</v>
      </c>
      <c r="BJ15" s="45">
        <v>0</v>
      </c>
      <c r="BK15" s="25"/>
      <c r="BL15" s="45"/>
      <c r="BM15" s="22">
        <v>0</v>
      </c>
      <c r="BN15" s="22">
        <v>0</v>
      </c>
    </row>
    <row r="16" spans="1:66" s="47" customFormat="1" x14ac:dyDescent="0.3">
      <c r="A16" s="19">
        <v>6</v>
      </c>
      <c r="B16" s="20" t="s">
        <v>3</v>
      </c>
      <c r="C16" s="22">
        <f t="shared" si="0"/>
        <v>2519481.0999999996</v>
      </c>
      <c r="D16" s="22">
        <f t="shared" si="0"/>
        <v>729724.1</v>
      </c>
      <c r="E16" s="22">
        <f t="shared" si="1"/>
        <v>2092167.7999999998</v>
      </c>
      <c r="F16" s="22">
        <f t="shared" si="1"/>
        <v>683944.9</v>
      </c>
      <c r="G16" s="22">
        <f t="shared" si="2"/>
        <v>506294.80000000005</v>
      </c>
      <c r="H16" s="22">
        <f t="shared" si="2"/>
        <v>45779.199999999997</v>
      </c>
      <c r="I16" s="22">
        <v>495435.3</v>
      </c>
      <c r="J16" s="45">
        <v>218666.6</v>
      </c>
      <c r="K16" s="22"/>
      <c r="L16" s="22"/>
      <c r="M16" s="22">
        <v>309609.09999999998</v>
      </c>
      <c r="N16" s="45">
        <v>107464</v>
      </c>
      <c r="O16" s="26">
        <v>112160.1</v>
      </c>
      <c r="P16" s="45">
        <v>45610.2</v>
      </c>
      <c r="Q16" s="26">
        <v>6502.9</v>
      </c>
      <c r="R16" s="45">
        <v>3059.6</v>
      </c>
      <c r="S16" s="25">
        <v>7118.5</v>
      </c>
      <c r="T16" s="45">
        <v>2435.6</v>
      </c>
      <c r="U16" s="22">
        <v>3300</v>
      </c>
      <c r="V16" s="45">
        <v>1661.2</v>
      </c>
      <c r="W16" s="22">
        <v>27514.400000000001</v>
      </c>
      <c r="X16" s="45">
        <v>10369.299999999999</v>
      </c>
      <c r="Y16" s="22">
        <v>20307</v>
      </c>
      <c r="Z16" s="45">
        <v>6977.4</v>
      </c>
      <c r="AA16" s="26">
        <v>34746.800000000003</v>
      </c>
      <c r="AB16" s="45">
        <v>7565.6</v>
      </c>
      <c r="AC16" s="22">
        <v>107606.7</v>
      </c>
      <c r="AD16" s="45">
        <v>32915.599999999999</v>
      </c>
      <c r="AE16" s="22">
        <v>0</v>
      </c>
      <c r="AF16" s="22"/>
      <c r="AG16" s="22">
        <v>830791.5</v>
      </c>
      <c r="AH16" s="45">
        <v>340655.3</v>
      </c>
      <c r="AI16" s="22">
        <v>830791.5</v>
      </c>
      <c r="AJ16" s="45">
        <v>340655.3</v>
      </c>
      <c r="AK16" s="22">
        <v>12879.2</v>
      </c>
      <c r="AL16" s="45">
        <v>5238.8</v>
      </c>
      <c r="AM16" s="22">
        <v>3574.6</v>
      </c>
      <c r="AN16" s="45">
        <v>1400.4</v>
      </c>
      <c r="AO16" s="22">
        <v>24252.799999999999</v>
      </c>
      <c r="AP16" s="45">
        <v>8866.4</v>
      </c>
      <c r="AQ16" s="22">
        <f t="shared" si="3"/>
        <v>340218.4</v>
      </c>
      <c r="AR16" s="22">
        <f t="shared" si="3"/>
        <v>3053.8</v>
      </c>
      <c r="AS16" s="22">
        <v>419199.9</v>
      </c>
      <c r="AT16" s="45">
        <v>3053.8</v>
      </c>
      <c r="AU16" s="22">
        <v>0</v>
      </c>
      <c r="AV16" s="45"/>
      <c r="AW16" s="22">
        <v>404549.9</v>
      </c>
      <c r="AX16" s="45"/>
      <c r="AY16" s="22">
        <v>0</v>
      </c>
      <c r="AZ16" s="45">
        <v>0</v>
      </c>
      <c r="BA16" s="46">
        <v>78981.5</v>
      </c>
      <c r="BB16" s="45">
        <v>0</v>
      </c>
      <c r="BC16" s="22">
        <v>469516.3</v>
      </c>
      <c r="BD16" s="45">
        <v>75547.7</v>
      </c>
      <c r="BE16" s="22">
        <v>62856</v>
      </c>
      <c r="BF16" s="45">
        <v>9501</v>
      </c>
      <c r="BG16" s="22">
        <v>0</v>
      </c>
      <c r="BH16" s="22">
        <v>0</v>
      </c>
      <c r="BI16" s="22">
        <v>0</v>
      </c>
      <c r="BJ16" s="45">
        <v>-1250</v>
      </c>
      <c r="BK16" s="25">
        <v>-26077.5</v>
      </c>
      <c r="BL16" s="45">
        <v>-38019.5</v>
      </c>
      <c r="BM16" s="22">
        <v>0</v>
      </c>
      <c r="BN16" s="22">
        <v>0</v>
      </c>
    </row>
    <row r="17" spans="1:66" s="47" customFormat="1" x14ac:dyDescent="0.3">
      <c r="A17" s="19">
        <v>7</v>
      </c>
      <c r="B17" s="20" t="s">
        <v>1</v>
      </c>
      <c r="C17" s="22">
        <f t="shared" si="0"/>
        <v>3353327.8</v>
      </c>
      <c r="D17" s="22">
        <f t="shared" si="0"/>
        <v>1008772.4000000001</v>
      </c>
      <c r="E17" s="22">
        <f t="shared" si="1"/>
        <v>2717900.3</v>
      </c>
      <c r="F17" s="22">
        <f t="shared" si="1"/>
        <v>888153.20000000007</v>
      </c>
      <c r="G17" s="22">
        <f t="shared" si="2"/>
        <v>900885.20000000019</v>
      </c>
      <c r="H17" s="22">
        <f t="shared" si="2"/>
        <v>120619.20000000001</v>
      </c>
      <c r="I17" s="29">
        <v>830255.6</v>
      </c>
      <c r="J17" s="45">
        <v>418628.4</v>
      </c>
      <c r="K17" s="29"/>
      <c r="L17" s="29"/>
      <c r="M17" s="29">
        <v>451777.2</v>
      </c>
      <c r="N17" s="45">
        <v>191679.2</v>
      </c>
      <c r="O17" s="26">
        <v>286633.59999999998</v>
      </c>
      <c r="P17" s="45">
        <v>159895.4</v>
      </c>
      <c r="Q17" s="26">
        <v>1259</v>
      </c>
      <c r="R17" s="45">
        <v>1066.3</v>
      </c>
      <c r="S17" s="25">
        <v>7540</v>
      </c>
      <c r="T17" s="45">
        <v>3460.3</v>
      </c>
      <c r="U17" s="29">
        <v>13000</v>
      </c>
      <c r="V17" s="45">
        <v>2464.6999999999998</v>
      </c>
      <c r="W17" s="29">
        <v>22902</v>
      </c>
      <c r="X17" s="45">
        <v>1747</v>
      </c>
      <c r="Y17" s="29">
        <v>13165.9</v>
      </c>
      <c r="Z17" s="45">
        <v>947</v>
      </c>
      <c r="AA17" s="26">
        <v>25175</v>
      </c>
      <c r="AB17" s="45">
        <v>3037.1</v>
      </c>
      <c r="AC17" s="29">
        <v>73797.600000000006</v>
      </c>
      <c r="AD17" s="45">
        <v>16708.7</v>
      </c>
      <c r="AE17" s="29">
        <v>0</v>
      </c>
      <c r="AF17" s="29"/>
      <c r="AG17" s="29">
        <v>995515.1</v>
      </c>
      <c r="AH17" s="45">
        <v>270175.5</v>
      </c>
      <c r="AI17" s="29">
        <v>995515.1</v>
      </c>
      <c r="AJ17" s="45">
        <v>270175.5</v>
      </c>
      <c r="AK17" s="29">
        <v>53229.2</v>
      </c>
      <c r="AL17" s="45">
        <v>3415.4</v>
      </c>
      <c r="AM17" s="29">
        <v>8229.2000000000007</v>
      </c>
      <c r="AN17" s="45">
        <v>3415.4</v>
      </c>
      <c r="AO17" s="29">
        <v>66025</v>
      </c>
      <c r="AP17" s="45">
        <v>2970</v>
      </c>
      <c r="AQ17" s="22">
        <f t="shared" si="3"/>
        <v>55640.499999999942</v>
      </c>
      <c r="AR17" s="22">
        <f t="shared" si="3"/>
        <v>1284.7</v>
      </c>
      <c r="AS17" s="29">
        <v>321098.19999999995</v>
      </c>
      <c r="AT17" s="45">
        <v>1284.7</v>
      </c>
      <c r="AU17" s="29">
        <v>0</v>
      </c>
      <c r="AV17" s="45">
        <v>0</v>
      </c>
      <c r="AW17" s="29">
        <v>311561.09999999998</v>
      </c>
      <c r="AX17" s="45">
        <v>0</v>
      </c>
      <c r="AY17" s="29">
        <v>0</v>
      </c>
      <c r="AZ17" s="45">
        <v>0</v>
      </c>
      <c r="BA17" s="46">
        <v>265457.7</v>
      </c>
      <c r="BB17" s="45">
        <v>0</v>
      </c>
      <c r="BC17" s="29">
        <v>963971.20000000007</v>
      </c>
      <c r="BD17" s="45">
        <v>110751.8</v>
      </c>
      <c r="BE17" s="29">
        <v>86914</v>
      </c>
      <c r="BF17" s="45">
        <v>33614.800000000003</v>
      </c>
      <c r="BG17" s="22">
        <v>0</v>
      </c>
      <c r="BH17" s="22">
        <v>0</v>
      </c>
      <c r="BI17" s="22">
        <v>0</v>
      </c>
      <c r="BJ17" s="45">
        <v>0</v>
      </c>
      <c r="BK17" s="25">
        <v>-150000</v>
      </c>
      <c r="BL17" s="45">
        <v>-23747.4</v>
      </c>
      <c r="BM17" s="29">
        <v>0</v>
      </c>
      <c r="BN17" s="29">
        <v>0</v>
      </c>
    </row>
    <row r="18" spans="1:66" s="47" customFormat="1" x14ac:dyDescent="0.3">
      <c r="A18" s="19">
        <v>8</v>
      </c>
      <c r="B18" s="20" t="s">
        <v>51</v>
      </c>
      <c r="C18" s="22">
        <f t="shared" si="0"/>
        <v>1263378.8999999999</v>
      </c>
      <c r="D18" s="22">
        <f t="shared" si="0"/>
        <v>263715.20000000001</v>
      </c>
      <c r="E18" s="22">
        <f t="shared" si="1"/>
        <v>623288.9</v>
      </c>
      <c r="F18" s="22">
        <f t="shared" si="1"/>
        <v>218015.5</v>
      </c>
      <c r="G18" s="22">
        <f t="shared" si="2"/>
        <v>773276</v>
      </c>
      <c r="H18" s="22">
        <f t="shared" si="2"/>
        <v>45699.700000000004</v>
      </c>
      <c r="I18" s="29">
        <v>229822</v>
      </c>
      <c r="J18" s="45">
        <v>124275.5</v>
      </c>
      <c r="K18" s="29">
        <v>0</v>
      </c>
      <c r="L18" s="29">
        <v>0</v>
      </c>
      <c r="M18" s="29">
        <v>107039</v>
      </c>
      <c r="N18" s="45">
        <v>41897.4</v>
      </c>
      <c r="O18" s="26">
        <v>23000</v>
      </c>
      <c r="P18" s="45">
        <v>14615.3</v>
      </c>
      <c r="Q18" s="26">
        <v>6000</v>
      </c>
      <c r="R18" s="45">
        <v>1524.1</v>
      </c>
      <c r="S18" s="25">
        <v>2700</v>
      </c>
      <c r="T18" s="45">
        <v>1214.0999999999999</v>
      </c>
      <c r="U18" s="29">
        <v>2400</v>
      </c>
      <c r="V18" s="45">
        <v>1049.7</v>
      </c>
      <c r="W18" s="29">
        <v>17239</v>
      </c>
      <c r="X18" s="45">
        <v>9580.7000000000007</v>
      </c>
      <c r="Y18" s="29">
        <v>4500</v>
      </c>
      <c r="Z18" s="45">
        <v>4196.8</v>
      </c>
      <c r="AA18" s="26">
        <v>9000</v>
      </c>
      <c r="AB18" s="45">
        <v>1303.5</v>
      </c>
      <c r="AC18" s="29">
        <v>36900</v>
      </c>
      <c r="AD18" s="45">
        <v>10814.9</v>
      </c>
      <c r="AE18" s="29">
        <v>0</v>
      </c>
      <c r="AF18" s="29"/>
      <c r="AG18" s="29">
        <v>118071.4</v>
      </c>
      <c r="AH18" s="45">
        <v>27001.4</v>
      </c>
      <c r="AI18" s="29">
        <v>118071.4</v>
      </c>
      <c r="AJ18" s="45">
        <v>27001.4</v>
      </c>
      <c r="AK18" s="29">
        <v>10670.5</v>
      </c>
      <c r="AL18" s="45">
        <v>7105.5</v>
      </c>
      <c r="AM18" s="29">
        <v>10670.5</v>
      </c>
      <c r="AN18" s="45">
        <v>7105.5</v>
      </c>
      <c r="AO18" s="29">
        <v>23000</v>
      </c>
      <c r="AP18" s="45">
        <v>17047.7</v>
      </c>
      <c r="AQ18" s="22">
        <f t="shared" si="3"/>
        <v>1500</v>
      </c>
      <c r="AR18" s="22">
        <f t="shared" si="3"/>
        <v>688</v>
      </c>
      <c r="AS18" s="29">
        <v>134686</v>
      </c>
      <c r="AT18" s="45">
        <v>688</v>
      </c>
      <c r="AU18" s="29">
        <v>0</v>
      </c>
      <c r="AV18" s="45"/>
      <c r="AW18" s="29">
        <v>133186</v>
      </c>
      <c r="AX18" s="45">
        <v>0</v>
      </c>
      <c r="AY18" s="29">
        <v>0</v>
      </c>
      <c r="AZ18" s="45">
        <v>0</v>
      </c>
      <c r="BA18" s="46">
        <v>133186</v>
      </c>
      <c r="BB18" s="45">
        <v>0</v>
      </c>
      <c r="BC18" s="29">
        <v>825341</v>
      </c>
      <c r="BD18" s="45">
        <v>62729.4</v>
      </c>
      <c r="BE18" s="29">
        <v>44305</v>
      </c>
      <c r="BF18" s="45">
        <v>24254.2</v>
      </c>
      <c r="BG18" s="22">
        <v>0</v>
      </c>
      <c r="BH18" s="22">
        <v>0</v>
      </c>
      <c r="BI18" s="29">
        <v>0</v>
      </c>
      <c r="BJ18" s="45">
        <v>0</v>
      </c>
      <c r="BK18" s="25">
        <v>-96370</v>
      </c>
      <c r="BL18" s="45">
        <v>-41283.9</v>
      </c>
      <c r="BM18" s="29">
        <v>0</v>
      </c>
      <c r="BN18" s="29">
        <v>0</v>
      </c>
    </row>
    <row r="19" spans="1:66" s="51" customFormat="1" x14ac:dyDescent="0.3">
      <c r="A19" s="124" t="s">
        <v>43</v>
      </c>
      <c r="B19" s="124"/>
      <c r="C19" s="50">
        <f t="shared" ref="C19:BN19" si="4">SUM(C11:C18)</f>
        <v>13749499.200000001</v>
      </c>
      <c r="D19" s="50">
        <f t="shared" si="4"/>
        <v>4384031.4510000004</v>
      </c>
      <c r="E19" s="50">
        <f t="shared" si="4"/>
        <v>10278102.9</v>
      </c>
      <c r="F19" s="50">
        <f t="shared" si="4"/>
        <v>3512264.2489999998</v>
      </c>
      <c r="G19" s="50">
        <f t="shared" si="4"/>
        <v>3949021.5</v>
      </c>
      <c r="H19" s="50">
        <f t="shared" si="4"/>
        <v>871767.20199999982</v>
      </c>
      <c r="I19" s="50">
        <f t="shared" si="4"/>
        <v>3349059.8</v>
      </c>
      <c r="J19" s="50">
        <f t="shared" si="4"/>
        <v>1505364.8089999999</v>
      </c>
      <c r="K19" s="50">
        <f t="shared" si="4"/>
        <v>0</v>
      </c>
      <c r="L19" s="50">
        <f t="shared" si="4"/>
        <v>0</v>
      </c>
      <c r="M19" s="50">
        <f t="shared" si="4"/>
        <v>1894818.2</v>
      </c>
      <c r="N19" s="50">
        <f t="shared" si="4"/>
        <v>687957.46400000004</v>
      </c>
      <c r="O19" s="50">
        <f t="shared" si="4"/>
        <v>618604.1</v>
      </c>
      <c r="P19" s="50">
        <f t="shared" si="4"/>
        <v>322403.88999999996</v>
      </c>
      <c r="Q19" s="50">
        <f t="shared" si="4"/>
        <v>203156.3</v>
      </c>
      <c r="R19" s="50">
        <f t="shared" si="4"/>
        <v>56269.226999999999</v>
      </c>
      <c r="S19" s="50">
        <f t="shared" si="4"/>
        <v>30356.3</v>
      </c>
      <c r="T19" s="50">
        <f t="shared" si="4"/>
        <v>794502.4</v>
      </c>
      <c r="U19" s="50">
        <f t="shared" si="4"/>
        <v>34661.300000000003</v>
      </c>
      <c r="V19" s="50">
        <f t="shared" si="4"/>
        <v>11983.130000000001</v>
      </c>
      <c r="W19" s="50">
        <f t="shared" si="4"/>
        <v>264020.5</v>
      </c>
      <c r="X19" s="50">
        <f t="shared" si="4"/>
        <v>79465.277000000002</v>
      </c>
      <c r="Y19" s="50">
        <f t="shared" si="4"/>
        <v>162286.29999999999</v>
      </c>
      <c r="Z19" s="50">
        <f t="shared" si="4"/>
        <v>40418.5</v>
      </c>
      <c r="AA19" s="50">
        <f t="shared" si="4"/>
        <v>184484.4</v>
      </c>
      <c r="AB19" s="50">
        <f t="shared" si="4"/>
        <v>40868.400000000001</v>
      </c>
      <c r="AC19" s="50">
        <f t="shared" si="4"/>
        <v>480758.4</v>
      </c>
      <c r="AD19" s="50">
        <f t="shared" si="4"/>
        <v>148132.85999999999</v>
      </c>
      <c r="AE19" s="50">
        <f t="shared" si="4"/>
        <v>376</v>
      </c>
      <c r="AF19" s="50">
        <f t="shared" si="4"/>
        <v>76.5</v>
      </c>
      <c r="AG19" s="50">
        <f t="shared" si="4"/>
        <v>3451408.9</v>
      </c>
      <c r="AH19" s="50">
        <f t="shared" si="4"/>
        <v>1214403.676</v>
      </c>
      <c r="AI19" s="50">
        <f t="shared" si="4"/>
        <v>3451408.9</v>
      </c>
      <c r="AJ19" s="50">
        <f t="shared" si="4"/>
        <v>1214403.676</v>
      </c>
      <c r="AK19" s="50">
        <f t="shared" si="4"/>
        <v>120856.5</v>
      </c>
      <c r="AL19" s="50">
        <f t="shared" si="4"/>
        <v>44536.800000000003</v>
      </c>
      <c r="AM19" s="50">
        <f t="shared" si="4"/>
        <v>40776.899999999994</v>
      </c>
      <c r="AN19" s="50">
        <f t="shared" si="4"/>
        <v>19239.8</v>
      </c>
      <c r="AO19" s="50">
        <f t="shared" si="4"/>
        <v>222242.4</v>
      </c>
      <c r="AP19" s="50">
        <f t="shared" si="4"/>
        <v>50796.800000000003</v>
      </c>
      <c r="AQ19" s="50">
        <f t="shared" si="4"/>
        <v>761715.89999999991</v>
      </c>
      <c r="AR19" s="50">
        <f t="shared" si="4"/>
        <v>9128.2000000000007</v>
      </c>
      <c r="AS19" s="50">
        <f t="shared" si="4"/>
        <v>1239341.1000000001</v>
      </c>
      <c r="AT19" s="50">
        <f t="shared" si="4"/>
        <v>9128.2000000000007</v>
      </c>
      <c r="AU19" s="50">
        <f t="shared" si="4"/>
        <v>0</v>
      </c>
      <c r="AV19" s="50">
        <f t="shared" si="4"/>
        <v>0</v>
      </c>
      <c r="AW19" s="50">
        <f t="shared" si="4"/>
        <v>1195704.3999999999</v>
      </c>
      <c r="AX19" s="50">
        <f t="shared" si="4"/>
        <v>0</v>
      </c>
      <c r="AY19" s="50">
        <f t="shared" si="4"/>
        <v>0</v>
      </c>
      <c r="AZ19" s="50">
        <f t="shared" si="4"/>
        <v>0</v>
      </c>
      <c r="BA19" s="50">
        <f t="shared" si="4"/>
        <v>477625.2</v>
      </c>
      <c r="BB19" s="50">
        <f t="shared" si="4"/>
        <v>0</v>
      </c>
      <c r="BC19" s="50">
        <f t="shared" si="4"/>
        <v>4340767.0999999996</v>
      </c>
      <c r="BD19" s="50">
        <f t="shared" si="4"/>
        <v>1039122.876</v>
      </c>
      <c r="BE19" s="50">
        <f t="shared" si="4"/>
        <v>427059.20000000001</v>
      </c>
      <c r="BF19" s="50">
        <f t="shared" si="4"/>
        <v>145882.6</v>
      </c>
      <c r="BG19" s="50">
        <f t="shared" si="4"/>
        <v>0</v>
      </c>
      <c r="BH19" s="50">
        <f t="shared" si="4"/>
        <v>0</v>
      </c>
      <c r="BI19" s="50">
        <f t="shared" si="4"/>
        <v>-30000</v>
      </c>
      <c r="BJ19" s="50">
        <f t="shared" si="4"/>
        <v>-12778.2</v>
      </c>
      <c r="BK19" s="50">
        <f t="shared" si="4"/>
        <v>-788804.8</v>
      </c>
      <c r="BL19" s="50">
        <f t="shared" si="4"/>
        <v>-300460.07400000002</v>
      </c>
      <c r="BM19" s="50">
        <f t="shared" si="4"/>
        <v>0</v>
      </c>
      <c r="BN19" s="50">
        <f t="shared" si="4"/>
        <v>0</v>
      </c>
    </row>
    <row r="33" s="2" customFormat="1" x14ac:dyDescent="0.3"/>
    <row r="34" s="2" customFormat="1" x14ac:dyDescent="0.3"/>
    <row r="35" s="2" customFormat="1" x14ac:dyDescent="0.3"/>
    <row r="36" s="2" customFormat="1" x14ac:dyDescent="0.3"/>
    <row r="37" s="2" customFormat="1" x14ac:dyDescent="0.3"/>
    <row r="38" s="2" customFormat="1" x14ac:dyDescent="0.3"/>
    <row r="39" s="2" customFormat="1" x14ac:dyDescent="0.3"/>
    <row r="40" s="2" customFormat="1" x14ac:dyDescent="0.3"/>
    <row r="41" s="2" customFormat="1" x14ac:dyDescent="0.3"/>
    <row r="42" s="2" customFormat="1" x14ac:dyDescent="0.3"/>
    <row r="43" s="2" customFormat="1" x14ac:dyDescent="0.3"/>
    <row r="44" s="2" customFormat="1" x14ac:dyDescent="0.3"/>
    <row r="45" s="2" customFormat="1" x14ac:dyDescent="0.3"/>
    <row r="46" s="2" customFormat="1" x14ac:dyDescent="0.3"/>
    <row r="47" s="2" customFormat="1" x14ac:dyDescent="0.3"/>
    <row r="48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8" s="2" customFormat="1" x14ac:dyDescent="0.3"/>
    <row r="122" spans="1:66" s="52" customFormat="1" x14ac:dyDescent="0.3">
      <c r="A122" s="2"/>
      <c r="B122" s="3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</row>
    <row r="123" spans="1:66" s="52" customFormat="1" x14ac:dyDescent="0.3">
      <c r="A123" s="2"/>
      <c r="B123" s="3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</row>
    <row r="124" spans="1:66" s="52" customFormat="1" x14ac:dyDescent="0.3">
      <c r="A124" s="2"/>
      <c r="B124" s="3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</row>
    <row r="125" spans="1:66" s="52" customFormat="1" x14ac:dyDescent="0.3">
      <c r="A125" s="2"/>
      <c r="B125" s="3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</row>
  </sheetData>
  <protectedRanges>
    <protectedRange sqref="J11:J13 J15:J18" name="Range2_18_1"/>
    <protectedRange sqref="N11:N13 N15:N18" name="Range2_1_4_1"/>
    <protectedRange sqref="R11:R18" name="Range2_3_4_1"/>
    <protectedRange sqref="T11:T18" name="Range2_4_4_1"/>
    <protectedRange sqref="V11:V18" name="Range2_5_4_1"/>
    <protectedRange sqref="X11:X18" name="Range2_6_4_1"/>
    <protectedRange sqref="Z11:Z18" name="Range2_7_4_1"/>
    <protectedRange sqref="AB11:AB18" name="Range2_8_4_1"/>
    <protectedRange sqref="AD11:AD18" name="Range2_9_4_1"/>
    <protectedRange sqref="AH11:AH18" name="Range2_11_4_1"/>
    <protectedRange sqref="AJ11:AJ18" name="Range2_12_4_1"/>
    <protectedRange sqref="AL11:AL18" name="Range2_13_4_1"/>
    <protectedRange sqref="AN11 AN13:AN18" name="Range2_14_4_1"/>
    <protectedRange sqref="AP11:AP18" name="Range2_15_4_1"/>
    <protectedRange sqref="AT11:AT18" name="Range3_12_1"/>
    <protectedRange sqref="AV11:AV18" name="Range3_1_4_1"/>
    <protectedRange sqref="AX11:AX18" name="Range3_3_4_1"/>
    <protectedRange sqref="AZ11:AZ18" name="Range3_4_4_1"/>
    <protectedRange sqref="BB11:BB18" name="Range3_5_4_1"/>
    <protectedRange sqref="BD11:BD18" name="Range3_6_4_1"/>
    <protectedRange sqref="BF11:BF18" name="Range3_7_4_1"/>
    <protectedRange sqref="BJ11:BJ18" name="Range3_8_4_1"/>
    <protectedRange sqref="BL11:BL18" name="Range3_9_4_1"/>
    <protectedRange sqref="P11:P18" name="Range2_10_4_1"/>
    <protectedRange sqref="Q17:Q18" name="Range2_1_1"/>
    <protectedRange sqref="AN12" name="Range2_14"/>
  </protectedRanges>
  <mergeCells count="54">
    <mergeCell ref="AW8:AX8"/>
    <mergeCell ref="AY8:AZ8"/>
    <mergeCell ref="BA8:BB8"/>
    <mergeCell ref="BK8:BL8"/>
    <mergeCell ref="BM8:BN8"/>
    <mergeCell ref="A19:B19"/>
    <mergeCell ref="AC8:AD8"/>
    <mergeCell ref="AI8:AJ8"/>
    <mergeCell ref="AM8:AN8"/>
    <mergeCell ref="AQ8:AR8"/>
    <mergeCell ref="AU8:AV8"/>
    <mergeCell ref="Q8:R8"/>
    <mergeCell ref="S8:T8"/>
    <mergeCell ref="U8:V8"/>
    <mergeCell ref="W8:X8"/>
    <mergeCell ref="Y8:Z8"/>
    <mergeCell ref="AA8:AB8"/>
    <mergeCell ref="AI7:AJ7"/>
    <mergeCell ref="AK7:AL8"/>
    <mergeCell ref="AM7:AN7"/>
    <mergeCell ref="AO7:AP8"/>
    <mergeCell ref="AS8:AT8"/>
    <mergeCell ref="BC4:BN4"/>
    <mergeCell ref="I5:BB5"/>
    <mergeCell ref="BC5:BH5"/>
    <mergeCell ref="BI5:BN5"/>
    <mergeCell ref="I6:BB6"/>
    <mergeCell ref="BC6:BF6"/>
    <mergeCell ref="BG6:BH8"/>
    <mergeCell ref="BI6:BJ8"/>
    <mergeCell ref="BK6:BN7"/>
    <mergeCell ref="I7:L7"/>
    <mergeCell ref="AQ7:AV7"/>
    <mergeCell ref="AW7:BB7"/>
    <mergeCell ref="BC7:BD8"/>
    <mergeCell ref="BE7:BF8"/>
    <mergeCell ref="I8:J8"/>
    <mergeCell ref="K8:L8"/>
    <mergeCell ref="A2:N2"/>
    <mergeCell ref="D3:I3"/>
    <mergeCell ref="W3:X3"/>
    <mergeCell ref="AG3:AH3"/>
    <mergeCell ref="A4:A9"/>
    <mergeCell ref="B4:B9"/>
    <mergeCell ref="C4:H7"/>
    <mergeCell ref="I4:BB4"/>
    <mergeCell ref="M7:N8"/>
    <mergeCell ref="O7:AD7"/>
    <mergeCell ref="C8:D8"/>
    <mergeCell ref="E8:F8"/>
    <mergeCell ref="G8:H8"/>
    <mergeCell ref="O8:P8"/>
    <mergeCell ref="AE7:AF8"/>
    <mergeCell ref="AG7:A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gorc</vt:lpstr>
      <vt:lpstr>tnt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2022-10-06T06:07:39Z</dcterms:modified>
</cp:coreProperties>
</file>