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\2022_ekamutner\Caxser\"/>
    </mc:Choice>
  </mc:AlternateContent>
  <bookViews>
    <workbookView xWindow="0" yWindow="0" windowWidth="15870" windowHeight="5355" tabRatio="526" firstSheet="1" activeTab="2"/>
  </bookViews>
  <sheets>
    <sheet name="Caxs g.d." sheetId="8" state="hidden" r:id="rId1"/>
    <sheet name="caxser tntesagitakan" sheetId="9" r:id="rId2"/>
    <sheet name="caxser gorcarnakan" sheetId="10" r:id="rId3"/>
  </sheets>
  <definedNames>
    <definedName name="_xlnm.Print_Titles" localSheetId="0">'Caxs g.d.'!$B:$B,'Caxs g.d.'!$4:$9</definedName>
  </definedNames>
  <calcPr calcId="152511"/>
</workbook>
</file>

<file path=xl/calcChain.xml><?xml version="1.0" encoding="utf-8"?>
<calcChain xmlns="http://schemas.openxmlformats.org/spreadsheetml/2006/main">
  <c r="DO11" i="10" l="1"/>
  <c r="DO12" i="10"/>
  <c r="DO13" i="10"/>
  <c r="DO14" i="10"/>
  <c r="DO15" i="10"/>
  <c r="DO16" i="10"/>
  <c r="DO17" i="10"/>
  <c r="DO10" i="10"/>
  <c r="F10" i="10" l="1"/>
  <c r="H11" i="10" l="1"/>
  <c r="H12" i="10"/>
  <c r="H13" i="10"/>
  <c r="H14" i="10"/>
  <c r="H15" i="10"/>
  <c r="H16" i="10"/>
  <c r="H17" i="10"/>
  <c r="I11" i="10"/>
  <c r="I12" i="10"/>
  <c r="I13" i="10"/>
  <c r="I14" i="10"/>
  <c r="I15" i="10"/>
  <c r="I16" i="10"/>
  <c r="I17" i="10"/>
  <c r="I10" i="10"/>
  <c r="H10" i="10"/>
  <c r="G11" i="10"/>
  <c r="G12" i="10"/>
  <c r="E12" i="10" s="1"/>
  <c r="G13" i="10"/>
  <c r="G14" i="10"/>
  <c r="E14" i="10" s="1"/>
  <c r="G15" i="10"/>
  <c r="G16" i="10"/>
  <c r="E16" i="10" s="1"/>
  <c r="G17" i="10"/>
  <c r="G10" i="10"/>
  <c r="E10" i="10" s="1"/>
  <c r="F11" i="10"/>
  <c r="D11" i="10" s="1"/>
  <c r="F12" i="10"/>
  <c r="D12" i="10" s="1"/>
  <c r="F13" i="10"/>
  <c r="D13" i="10" s="1"/>
  <c r="F14" i="10"/>
  <c r="D14" i="10" s="1"/>
  <c r="F15" i="10"/>
  <c r="D15" i="10" s="1"/>
  <c r="F16" i="10"/>
  <c r="D16" i="10" s="1"/>
  <c r="F17" i="10"/>
  <c r="D17" i="10" s="1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D18" i="10"/>
  <c r="DE18" i="10"/>
  <c r="DF18" i="10"/>
  <c r="DG18" i="10"/>
  <c r="DH18" i="10"/>
  <c r="DI18" i="10"/>
  <c r="DJ18" i="10"/>
  <c r="DK18" i="10"/>
  <c r="DL18" i="10"/>
  <c r="DM18" i="10"/>
  <c r="DN18" i="10"/>
  <c r="DO18" i="10"/>
  <c r="DP18" i="10"/>
  <c r="DQ18" i="10"/>
  <c r="DR18" i="10"/>
  <c r="DS18" i="10"/>
  <c r="DT18" i="10"/>
  <c r="DU18" i="10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N19" i="9"/>
  <c r="I19" i="9"/>
  <c r="E17" i="10" l="1"/>
  <c r="E15" i="10"/>
  <c r="E13" i="10"/>
  <c r="E11" i="10"/>
  <c r="H18" i="10"/>
  <c r="F18" i="10"/>
  <c r="D10" i="10"/>
  <c r="I18" i="10"/>
  <c r="G18" i="10"/>
  <c r="H18" i="9" l="1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H19" i="9" s="1"/>
  <c r="G11" i="9"/>
  <c r="G19" i="9" s="1"/>
  <c r="F11" i="9"/>
  <c r="F19" i="9" s="1"/>
  <c r="E11" i="9"/>
  <c r="E19" i="9" s="1"/>
  <c r="D11" i="9"/>
  <c r="D19" i="9" s="1"/>
  <c r="C11" i="9"/>
  <c r="C19" i="9" s="1"/>
  <c r="E18" i="10" l="1"/>
  <c r="D18" i="10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  <c r="BO9" i="10" s="1"/>
  <c r="BP9" i="10" s="1"/>
  <c r="BQ9" i="10" s="1"/>
  <c r="BR9" i="10" s="1"/>
  <c r="BS9" i="10" s="1"/>
  <c r="BT9" i="10" s="1"/>
  <c r="BU9" i="10" s="1"/>
  <c r="BV9" i="10" s="1"/>
  <c r="BW9" i="10" s="1"/>
  <c r="BX9" i="10" s="1"/>
  <c r="BY9" i="10" s="1"/>
  <c r="BZ9" i="10" s="1"/>
  <c r="CA9" i="10" s="1"/>
  <c r="CB9" i="10" s="1"/>
  <c r="CC9" i="10" s="1"/>
  <c r="CD9" i="10" s="1"/>
  <c r="CE9" i="10" s="1"/>
  <c r="CF9" i="10" s="1"/>
  <c r="CG9" i="10" s="1"/>
  <c r="CH9" i="10" s="1"/>
  <c r="CI9" i="10" s="1"/>
  <c r="CJ9" i="10" s="1"/>
  <c r="CK9" i="10" s="1"/>
  <c r="CL9" i="10" s="1"/>
  <c r="CM9" i="10" s="1"/>
  <c r="CN9" i="10" s="1"/>
  <c r="CO9" i="10" s="1"/>
  <c r="CP9" i="10" s="1"/>
  <c r="CQ9" i="10" s="1"/>
  <c r="CR9" i="10" s="1"/>
  <c r="CS9" i="10" s="1"/>
  <c r="CT9" i="10" s="1"/>
  <c r="CU9" i="10" s="1"/>
  <c r="CV9" i="10" s="1"/>
  <c r="CW9" i="10" s="1"/>
  <c r="CX9" i="10" s="1"/>
  <c r="CY9" i="10" s="1"/>
  <c r="CZ9" i="10" s="1"/>
  <c r="DA9" i="10" s="1"/>
  <c r="DB9" i="10" s="1"/>
  <c r="DC9" i="10" s="1"/>
  <c r="DD9" i="10" s="1"/>
  <c r="DE9" i="10" s="1"/>
  <c r="DF9" i="10" s="1"/>
  <c r="DG9" i="10" s="1"/>
  <c r="DH9" i="10" s="1"/>
  <c r="DI9" i="10" s="1"/>
  <c r="DJ9" i="10" s="1"/>
  <c r="DK9" i="10" s="1"/>
  <c r="DL9" i="10" s="1"/>
  <c r="DM9" i="10" s="1"/>
  <c r="DN9" i="10" s="1"/>
  <c r="DO9" i="10" s="1"/>
  <c r="DP9" i="10" s="1"/>
  <c r="DQ9" i="10" s="1"/>
  <c r="DR9" i="10" s="1"/>
  <c r="DS9" i="10" s="1"/>
  <c r="DT9" i="10" s="1"/>
  <c r="DU9" i="10" s="1"/>
  <c r="DG12" i="8"/>
  <c r="DG11" i="8"/>
  <c r="DG13" i="8"/>
  <c r="DG14" i="8"/>
  <c r="DG15" i="8"/>
  <c r="DG16" i="8"/>
  <c r="DG17" i="8"/>
  <c r="DG18" i="8"/>
  <c r="DG19" i="8"/>
  <c r="DG20" i="8"/>
  <c r="DG10" i="8"/>
  <c r="DG21" i="8" s="1"/>
  <c r="DF11" i="8"/>
  <c r="DF21" i="8" s="1"/>
  <c r="DF12" i="8"/>
  <c r="DF13" i="8"/>
  <c r="DF14" i="8"/>
  <c r="DF15" i="8"/>
  <c r="DF16" i="8"/>
  <c r="DF17" i="8"/>
  <c r="DF18" i="8"/>
  <c r="DF19" i="8"/>
  <c r="DF20" i="8"/>
  <c r="DF10" i="8"/>
  <c r="G11" i="8"/>
  <c r="E11" i="8"/>
  <c r="G12" i="8"/>
  <c r="E12" i="8"/>
  <c r="G13" i="8"/>
  <c r="G14" i="8"/>
  <c r="E14" i="8" s="1"/>
  <c r="G15" i="8"/>
  <c r="G16" i="8"/>
  <c r="G17" i="8"/>
  <c r="G18" i="8"/>
  <c r="G19" i="8"/>
  <c r="G20" i="8"/>
  <c r="G10" i="8"/>
  <c r="E10" i="8" s="1"/>
  <c r="F11" i="8"/>
  <c r="F12" i="8"/>
  <c r="F13" i="8"/>
  <c r="D13" i="8"/>
  <c r="F14" i="8"/>
  <c r="F15" i="8"/>
  <c r="F16" i="8"/>
  <c r="F17" i="8"/>
  <c r="D17" i="8" s="1"/>
  <c r="F18" i="8"/>
  <c r="F19" i="8"/>
  <c r="F20" i="8"/>
  <c r="D20" i="8" s="1"/>
  <c r="F10" i="8"/>
  <c r="D10" i="8" s="1"/>
  <c r="H10" i="8"/>
  <c r="I10" i="8"/>
  <c r="H11" i="8"/>
  <c r="I11" i="8"/>
  <c r="H12" i="8"/>
  <c r="D12" i="8" s="1"/>
  <c r="I12" i="8"/>
  <c r="H13" i="8"/>
  <c r="I13" i="8"/>
  <c r="E13" i="8" s="1"/>
  <c r="H14" i="8"/>
  <c r="D14" i="8" s="1"/>
  <c r="I14" i="8"/>
  <c r="H15" i="8"/>
  <c r="D15" i="8"/>
  <c r="I15" i="8"/>
  <c r="H16" i="8"/>
  <c r="D16" i="8"/>
  <c r="I16" i="8"/>
  <c r="E16" i="8" s="1"/>
  <c r="H17" i="8"/>
  <c r="I17" i="8"/>
  <c r="E17" i="8"/>
  <c r="H18" i="8"/>
  <c r="D18" i="8" s="1"/>
  <c r="I18" i="8"/>
  <c r="E18" i="8"/>
  <c r="H19" i="8"/>
  <c r="I19" i="8"/>
  <c r="H20" i="8"/>
  <c r="I20" i="8"/>
  <c r="E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F21" i="8"/>
  <c r="I21" i="8"/>
  <c r="D11" i="8" l="1"/>
  <c r="D21" i="8" s="1"/>
  <c r="H21" i="8"/>
  <c r="G21" i="8"/>
  <c r="E15" i="8"/>
  <c r="E21" i="8" s="1"/>
  <c r="D19" i="8"/>
  <c r="E19" i="8"/>
</calcChain>
</file>

<file path=xl/sharedStrings.xml><?xml version="1.0" encoding="utf-8"?>
<sst xmlns="http://schemas.openxmlformats.org/spreadsheetml/2006/main" count="568" uniqueCount="143">
  <si>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</si>
  <si>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</si>
  <si>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</si>
  <si>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</si>
  <si>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</si>
  <si>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</si>
  <si>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</si>
  <si>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</si>
  <si>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</si>
  <si>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</si>
  <si>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</si>
  <si>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</si>
  <si>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</si>
  <si>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</si>
  <si>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</si>
  <si>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</si>
  <si>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</si>
  <si>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</si>
  <si>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</si>
  <si>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</si>
  <si>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</si>
  <si>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</si>
  <si>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</si>
  <si>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</si>
  <si>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</si>
  <si>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</si>
  <si>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</si>
  <si>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</si>
  <si>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</si>
  <si>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</si>
  <si>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</si>
  <si>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</si>
  <si>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</si>
  <si>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</si>
  <si>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</si>
  <si>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</si>
  <si>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</si>
  <si>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</si>
  <si>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</si>
  <si>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</si>
  <si>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</si>
  <si>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</si>
  <si>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</si>
  <si>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</si>
  <si>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</si>
  <si>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</si>
  <si>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</si>
  <si>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</si>
  <si>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</si>
  <si>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</si>
  <si>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</si>
  <si>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</si>
  <si>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</si>
  <si>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</si>
  <si>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</si>
  <si>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</si>
  <si>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</si>
  <si>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</si>
  <si>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</si>
  <si>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</si>
  <si>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</si>
  <si>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</si>
  <si>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</si>
  <si>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</si>
  <si>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</si>
  <si>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</si>
  <si>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</si>
  <si>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</si>
  <si>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</si>
  <si>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</si>
  <si>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</si>
  <si>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</si>
  <si>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</si>
  <si>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</si>
  <si>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</si>
  <si>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</si>
  <si>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</si>
  <si>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</si>
  <si>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</si>
  <si>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</si>
  <si>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</si>
  <si>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</si>
  <si>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</si>
  <si>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</si>
  <si>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</si>
  <si>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</si>
  <si>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</si>
  <si>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</si>
  <si>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</si>
  <si>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</si>
  <si>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</si>
  <si>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</si>
  <si>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</si>
  <si>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</si>
  <si>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</si>
  <si>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</si>
  <si>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</si>
  <si>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</si>
  <si>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</si>
  <si>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</si>
  <si>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</si>
  <si>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</si>
  <si>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</si>
  <si>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</si>
  <si>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</si>
  <si>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</si>
  <si>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</si>
  <si>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</si>
  <si>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</si>
  <si>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</si>
  <si>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</si>
  <si>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</si>
  <si>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</si>
  <si>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</si>
  <si>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</si>
  <si>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</si>
  <si>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</si>
  <si>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</si>
  <si>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</si>
  <si>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</si>
  <si>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</si>
  <si>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</si>
  <si>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</si>
  <si>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</si>
  <si>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</si>
  <si>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</si>
  <si>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</si>
  <si>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c</t>
  </si>
  <si>
    <t>հազ. դրամ</t>
  </si>
  <si>
    <t>No</t>
  </si>
  <si>
    <t>Ընդամենը</t>
  </si>
  <si>
    <t>տող 2410
Ընդհանուր բնույթի տնտեսական առևտրային և աշխատանքի գծով հարաբերություններ</t>
  </si>
  <si>
    <t>ՏԵՂԵԿԱՏՎՈՒԹՅՈՒՆ</t>
  </si>
  <si>
    <t>209001 Î³å³Ý ù.</t>
  </si>
  <si>
    <t>209007 ø³ç³ñ³Ý ù.</t>
  </si>
  <si>
    <t>209003 ¶áñÇë ù.</t>
  </si>
  <si>
    <t>209097 î³Ã¨</t>
  </si>
  <si>
    <t>209101 î»Õ</t>
  </si>
  <si>
    <t>209006 êÇëÇ³Ý ù.</t>
  </si>
  <si>
    <t>209028 ¶áñ³Ûù</t>
  </si>
  <si>
    <t>209005 Ø»ÕñÇ ù.</t>
  </si>
  <si>
    <t>ՀՀ Սյունիքի մարզի համայնքների  բյուջեների ծախսերի վերաբերյալ
(ըստ ծախսերի տնտեսագիտական դասակարգման)  2022թվականի առաջին կիսամյակ</t>
  </si>
  <si>
    <t>ՀՀ Սյունիքի մարզի համայնքների  բյուջեների ծախսերի վերաբերյալ
(ըստ ծախսերի գործառնական  դասակարգման) 2022 թվականի առաջին կիսամյակ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</si>
</sst>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8" x14ac:knownFonts="1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2"/>
      <name val="Times Armenian"/>
      <family val="1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62"/>
      <name val="Arial Armenian"/>
      <family val="2"/>
    </font>
    <font>
      <b/>
      <sz val="11"/>
      <color indexed="63"/>
      <name val="Arial Armenian"/>
      <family val="2"/>
    </font>
    <font>
      <sz val="11"/>
      <color indexed="10"/>
      <name val="Arial Armenian"/>
      <family val="2"/>
    </font>
    <font>
      <sz val="11"/>
      <color indexed="20"/>
      <name val="Arial Armenian"/>
      <family val="2"/>
    </font>
    <font>
      <sz val="11"/>
      <color indexed="17"/>
      <name val="Arial Armenian"/>
      <family val="2"/>
    </font>
    <font>
      <b/>
      <sz val="18"/>
      <color indexed="62"/>
      <name val="Cambria"/>
      <family val="2"/>
    </font>
    <font>
      <i/>
      <sz val="11"/>
      <color indexed="23"/>
      <name val="Arial Armenian"/>
      <family val="2"/>
    </font>
    <font>
      <b/>
      <sz val="15"/>
      <color indexed="62"/>
      <name val="Arial Armenian"/>
      <family val="2"/>
    </font>
    <font>
      <b/>
      <sz val="13"/>
      <color indexed="62"/>
      <name val="Arial Armenian"/>
      <family val="2"/>
    </font>
    <font>
      <b/>
      <sz val="11"/>
      <color indexed="62"/>
      <name val="Arial Armenian"/>
      <family val="2"/>
    </font>
    <font>
      <b/>
      <sz val="11"/>
      <color indexed="10"/>
      <name val="Arial Armenian"/>
      <family val="2"/>
    </font>
    <font>
      <sz val="11"/>
      <color indexed="19"/>
      <name val="Arial Armenian"/>
      <family val="2"/>
    </font>
    <font>
      <b/>
      <sz val="11"/>
      <color indexed="9"/>
      <name val="Arial Armenian"/>
      <family val="2"/>
    </font>
    <font>
      <sz val="11"/>
      <color indexed="9"/>
      <name val="Arial Armenian"/>
      <family val="2"/>
    </font>
    <font>
      <sz val="11"/>
      <color indexed="8"/>
      <name val="Arial Armenian"/>
      <family val="2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31" fillId="0" borderId="1" applyNumberFormat="0" applyFill="0" applyAlignment="0" applyProtection="0"/>
    <xf numFmtId="0" fontId="32" fillId="2" borderId="2" applyNumberFormat="0" applyAlignment="0" applyProtection="0"/>
    <xf numFmtId="0" fontId="33" fillId="3" borderId="3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4" applyNumberFormat="0" applyFill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2" applyNumberFormat="0" applyAlignment="0" applyProtection="0"/>
    <xf numFmtId="0" fontId="43" fillId="2" borderId="0" applyNumberFormat="0" applyBorder="0" applyAlignment="0" applyProtection="0"/>
    <xf numFmtId="0" fontId="44" fillId="6" borderId="8" applyNumberFormat="0" applyAlignment="0" applyProtection="0"/>
    <xf numFmtId="0" fontId="30" fillId="7" borderId="9" applyNumberFormat="0" applyFont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6" fillId="5" borderId="0" applyNumberFormat="0" applyBorder="0" applyAlignment="0" applyProtection="0"/>
    <xf numFmtId="0" fontId="46" fillId="15" borderId="0" applyNumberFormat="0" applyBorder="0" applyAlignment="0" applyProtection="0"/>
    <xf numFmtId="0" fontId="46" fillId="2" borderId="0" applyNumberFormat="0" applyBorder="0" applyAlignment="0" applyProtection="0"/>
    <xf numFmtId="0" fontId="46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7" borderId="0" applyNumberFormat="0" applyBorder="0" applyAlignment="0" applyProtection="0"/>
    <xf numFmtId="0" fontId="45" fillId="5" borderId="0" applyNumberFormat="0" applyBorder="0" applyAlignment="0" applyProtection="0"/>
    <xf numFmtId="0" fontId="4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47" fillId="0" borderId="0"/>
  </cellStyleXfs>
  <cellXfs count="236">
    <xf numFmtId="0" fontId="0" fillId="0" borderId="0" xfId="0"/>
    <xf numFmtId="0" fontId="5" fillId="18" borderId="10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18" borderId="10" xfId="0" applyFont="1" applyFill="1" applyBorder="1" applyAlignment="1" applyProtection="1">
      <alignment horizontal="center" vertical="center" wrapText="1"/>
    </xf>
    <xf numFmtId="0" fontId="5" fillId="19" borderId="10" xfId="0" applyFont="1" applyFill="1" applyBorder="1" applyAlignment="1" applyProtection="1">
      <alignment horizontal="center" vertical="center" wrapText="1"/>
    </xf>
    <xf numFmtId="0" fontId="4" fillId="19" borderId="10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20" borderId="10" xfId="0" applyNumberFormat="1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left" vertical="center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2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vertical="center"/>
    </xf>
    <xf numFmtId="4" fontId="4" fillId="21" borderId="10" xfId="0" applyNumberFormat="1" applyFont="1" applyFill="1" applyBorder="1" applyAlignment="1">
      <alignment horizontal="center" vertical="center" wrapText="1"/>
    </xf>
    <xf numFmtId="4" fontId="4" fillId="22" borderId="10" xfId="0" applyNumberFormat="1" applyFont="1" applyFill="1" applyBorder="1" applyAlignment="1">
      <alignment horizontal="center" vertical="center" wrapText="1"/>
    </xf>
    <xf numFmtId="4" fontId="5" fillId="21" borderId="10" xfId="0" applyNumberFormat="1" applyFont="1" applyFill="1" applyBorder="1" applyAlignment="1">
      <alignment horizontal="center" vertical="center" wrapText="1"/>
    </xf>
    <xf numFmtId="4" fontId="5" fillId="22" borderId="10" xfId="0" applyNumberFormat="1" applyFont="1" applyFill="1" applyBorder="1" applyAlignment="1">
      <alignment horizontal="center" vertical="center" wrapText="1"/>
    </xf>
    <xf numFmtId="0" fontId="4" fillId="2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54" applyNumberFormat="1" applyFont="1" applyFill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/>
    <xf numFmtId="165" fontId="9" fillId="0" borderId="10" xfId="0" applyNumberFormat="1" applyFont="1" applyBorder="1"/>
    <xf numFmtId="164" fontId="3" fillId="0" borderId="10" xfId="0" applyNumberFormat="1" applyFont="1" applyBorder="1" applyAlignment="1">
      <alignment vertical="center" wrapText="1"/>
    </xf>
    <xf numFmtId="164" fontId="3" fillId="23" borderId="10" xfId="0" applyNumberFormat="1" applyFont="1" applyFill="1" applyBorder="1" applyAlignment="1">
      <alignment horizontal="right" vertical="center" wrapText="1"/>
    </xf>
    <xf numFmtId="164" fontId="3" fillId="23" borderId="10" xfId="0" applyNumberFormat="1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19" fillId="18" borderId="10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protection locked="0"/>
    </xf>
    <xf numFmtId="0" fontId="25" fillId="0" borderId="0" xfId="0" applyFont="1" applyAlignment="1" applyProtection="1">
      <protection locked="0"/>
    </xf>
    <xf numFmtId="0" fontId="26" fillId="0" borderId="0" xfId="0" applyFont="1" applyProtection="1"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/>
      <protection locked="0"/>
    </xf>
    <xf numFmtId="0" fontId="26" fillId="0" borderId="0" xfId="0" applyFont="1" applyBorder="1" applyProtection="1"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4" fillId="0" borderId="0" xfId="0" applyFont="1" applyProtection="1"/>
    <xf numFmtId="4" fontId="19" fillId="21" borderId="10" xfId="0" applyNumberFormat="1" applyFont="1" applyFill="1" applyBorder="1" applyAlignment="1" applyProtection="1">
      <alignment horizontal="center" vertical="center" wrapText="1"/>
    </xf>
    <xf numFmtId="14" fontId="25" fillId="0" borderId="0" xfId="0" applyNumberFormat="1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</xf>
    <xf numFmtId="165" fontId="19" fillId="0" borderId="10" xfId="0" applyNumberFormat="1" applyFont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wrapText="1"/>
      <protection locked="0"/>
    </xf>
    <xf numFmtId="164" fontId="26" fillId="0" borderId="0" xfId="0" applyNumberFormat="1" applyFont="1" applyProtection="1">
      <protection locked="0"/>
    </xf>
    <xf numFmtId="0" fontId="26" fillId="0" borderId="12" xfId="0" applyFont="1" applyBorder="1" applyAlignment="1" applyProtection="1">
      <alignment vertical="center"/>
      <protection locked="0"/>
    </xf>
    <xf numFmtId="0" fontId="26" fillId="0" borderId="0" xfId="0" applyFont="1" applyProtection="1"/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2" borderId="14" xfId="0" applyFont="1" applyFill="1" applyBorder="1" applyAlignment="1" applyProtection="1">
      <alignment vertical="center" wrapText="1"/>
    </xf>
    <xf numFmtId="0" fontId="20" fillId="22" borderId="15" xfId="0" applyFont="1" applyFill="1" applyBorder="1" applyAlignment="1" applyProtection="1">
      <alignment vertical="center" wrapText="1"/>
    </xf>
    <xf numFmtId="0" fontId="20" fillId="23" borderId="13" xfId="0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vertical="center" wrapText="1"/>
    </xf>
    <xf numFmtId="0" fontId="20" fillId="26" borderId="13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</xf>
    <xf numFmtId="4" fontId="24" fillId="21" borderId="10" xfId="0" applyNumberFormat="1" applyFont="1" applyFill="1" applyBorder="1" applyAlignment="1" applyProtection="1">
      <alignment horizontal="center" vertical="center" wrapText="1"/>
    </xf>
    <xf numFmtId="0" fontId="24" fillId="18" borderId="10" xfId="0" applyFont="1" applyFill="1" applyBorder="1" applyAlignment="1" applyProtection="1">
      <alignment horizontal="center" vertical="center" wrapText="1"/>
    </xf>
    <xf numFmtId="0" fontId="19" fillId="20" borderId="10" xfId="0" applyFont="1" applyFill="1" applyBorder="1" applyAlignment="1" applyProtection="1">
      <alignment horizontal="center" vertical="center" wrapText="1"/>
    </xf>
    <xf numFmtId="0" fontId="29" fillId="0" borderId="0" xfId="0" applyFont="1" applyProtection="1">
      <protection locked="0"/>
    </xf>
    <xf numFmtId="0" fontId="19" fillId="26" borderId="10" xfId="0" applyFont="1" applyFill="1" applyBorder="1" applyAlignment="1" applyProtection="1">
      <alignment horizontal="center" vertical="center" wrapText="1"/>
      <protection locked="0"/>
    </xf>
    <xf numFmtId="165" fontId="19" fillId="0" borderId="10" xfId="54" applyNumberFormat="1" applyFont="1" applyFill="1" applyBorder="1" applyAlignment="1" applyProtection="1">
      <alignment horizontal="right" vertical="center"/>
    </xf>
    <xf numFmtId="0" fontId="24" fillId="0" borderId="0" xfId="0" applyFont="1" applyProtection="1">
      <protection locked="0"/>
    </xf>
    <xf numFmtId="4" fontId="26" fillId="0" borderId="0" xfId="0" applyNumberFormat="1" applyFont="1" applyAlignment="1" applyProtection="1">
      <alignment horizontal="right" vertical="center"/>
      <protection locked="0"/>
    </xf>
    <xf numFmtId="0" fontId="19" fillId="0" borderId="10" xfId="42" applyFont="1" applyBorder="1" applyProtection="1">
      <protection locked="0"/>
    </xf>
    <xf numFmtId="0" fontId="20" fillId="26" borderId="10" xfId="0" applyFont="1" applyFill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protection locked="0"/>
    </xf>
    <xf numFmtId="0" fontId="3" fillId="26" borderId="10" xfId="0" applyFont="1" applyFill="1" applyBorder="1" applyAlignment="1" applyProtection="1">
      <alignment horizontal="left" vertical="center"/>
      <protection locked="0"/>
    </xf>
    <xf numFmtId="3" fontId="19" fillId="26" borderId="10" xfId="0" applyNumberFormat="1" applyFont="1" applyFill="1" applyBorder="1" applyAlignment="1" applyProtection="1">
      <alignment horizontal="center" vertical="center" wrapText="1"/>
      <protection locked="0"/>
    </xf>
    <xf numFmtId="165" fontId="4" fillId="26" borderId="10" xfId="0" applyNumberFormat="1" applyFont="1" applyFill="1" applyBorder="1" applyAlignment="1" applyProtection="1">
      <alignment horizontal="left" vertical="center"/>
      <protection locked="0"/>
    </xf>
    <xf numFmtId="165" fontId="4" fillId="0" borderId="10" xfId="0" applyNumberFormat="1" applyFont="1" applyBorder="1" applyProtection="1">
      <protection locked="0"/>
    </xf>
    <xf numFmtId="166" fontId="19" fillId="0" borderId="10" xfId="54" applyNumberFormat="1" applyFont="1" applyFill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 wrapText="1"/>
    </xf>
    <xf numFmtId="0" fontId="3" fillId="23" borderId="19" xfId="0" applyFont="1" applyFill="1" applyBorder="1" applyAlignment="1" applyProtection="1">
      <alignment horizontal="center" vertical="center" wrapText="1"/>
    </xf>
    <xf numFmtId="0" fontId="3" fillId="23" borderId="13" xfId="0" applyFont="1" applyFill="1" applyBorder="1" applyAlignment="1" applyProtection="1">
      <alignment horizontal="center" vertical="center" wrapText="1"/>
    </xf>
    <xf numFmtId="0" fontId="3" fillId="23" borderId="20" xfId="0" applyFont="1" applyFill="1" applyBorder="1" applyAlignment="1" applyProtection="1">
      <alignment horizontal="center" vertical="center" wrapText="1"/>
    </xf>
    <xf numFmtId="0" fontId="3" fillId="23" borderId="17" xfId="0" applyFont="1" applyFill="1" applyBorder="1" applyAlignment="1" applyProtection="1">
      <alignment horizontal="center" vertical="center" wrapText="1"/>
    </xf>
    <xf numFmtId="0" fontId="3" fillId="23" borderId="12" xfId="0" applyFont="1" applyFill="1" applyBorder="1" applyAlignment="1" applyProtection="1">
      <alignment horizontal="center" vertical="center" wrapText="1"/>
    </xf>
    <xf numFmtId="0" fontId="3" fillId="23" borderId="18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2" borderId="10" xfId="0" applyFont="1" applyFill="1" applyBorder="1" applyAlignment="1" applyProtection="1">
      <alignment horizontal="left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26" borderId="19" xfId="0" applyFont="1" applyFill="1" applyBorder="1" applyAlignment="1" applyProtection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</xf>
    <xf numFmtId="0" fontId="3" fillId="26" borderId="20" xfId="0" applyFont="1" applyFill="1" applyBorder="1" applyAlignment="1" applyProtection="1">
      <alignment horizontal="center" vertical="center" wrapText="1"/>
    </xf>
    <xf numFmtId="0" fontId="3" fillId="26" borderId="17" xfId="0" applyFont="1" applyFill="1" applyBorder="1" applyAlignment="1" applyProtection="1">
      <alignment horizontal="center" vertical="center" wrapText="1"/>
    </xf>
    <xf numFmtId="0" fontId="3" fillId="26" borderId="12" xfId="0" applyFont="1" applyFill="1" applyBorder="1" applyAlignment="1" applyProtection="1">
      <alignment horizontal="center" vertical="center" wrapText="1"/>
    </xf>
    <xf numFmtId="0" fontId="3" fillId="26" borderId="18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7" fillId="20" borderId="10" xfId="0" applyFont="1" applyFill="1" applyBorder="1" applyAlignment="1">
      <alignment horizontal="center" vertical="center" wrapText="1"/>
    </xf>
    <xf numFmtId="0" fontId="7" fillId="26" borderId="19" xfId="0" applyNumberFormat="1" applyFont="1" applyFill="1" applyBorder="1" applyAlignment="1" applyProtection="1">
      <alignment horizontal="center" vertical="center" wrapText="1"/>
    </xf>
    <xf numFmtId="0" fontId="7" fillId="26" borderId="13" xfId="0" applyNumberFormat="1" applyFont="1" applyFill="1" applyBorder="1" applyAlignment="1" applyProtection="1">
      <alignment horizontal="center" vertical="center" wrapText="1"/>
    </xf>
    <xf numFmtId="0" fontId="7" fillId="26" borderId="20" xfId="0" applyNumberFormat="1" applyFont="1" applyFill="1" applyBorder="1" applyAlignment="1" applyProtection="1">
      <alignment horizontal="center" vertical="center" wrapText="1"/>
    </xf>
    <xf numFmtId="0" fontId="7" fillId="26" borderId="21" xfId="0" applyNumberFormat="1" applyFont="1" applyFill="1" applyBorder="1" applyAlignment="1" applyProtection="1">
      <alignment horizontal="center" vertical="center" wrapText="1"/>
    </xf>
    <xf numFmtId="0" fontId="7" fillId="26" borderId="0" xfId="0" applyNumberFormat="1" applyFont="1" applyFill="1" applyBorder="1" applyAlignment="1" applyProtection="1">
      <alignment horizontal="center" vertical="center" wrapText="1"/>
    </xf>
    <xf numFmtId="0" fontId="7" fillId="26" borderId="22" xfId="0" applyNumberFormat="1" applyFont="1" applyFill="1" applyBorder="1" applyAlignment="1" applyProtection="1">
      <alignment horizontal="center" vertical="center" wrapText="1"/>
    </xf>
    <xf numFmtId="0" fontId="7" fillId="26" borderId="17" xfId="0" applyNumberFormat="1" applyFont="1" applyFill="1" applyBorder="1" applyAlignment="1" applyProtection="1">
      <alignment horizontal="center" vertical="center" wrapText="1"/>
    </xf>
    <xf numFmtId="0" fontId="7" fillId="26" borderId="12" xfId="0" applyNumberFormat="1" applyFont="1" applyFill="1" applyBorder="1" applyAlignment="1" applyProtection="1">
      <alignment horizontal="center" vertical="center" wrapText="1"/>
    </xf>
    <xf numFmtId="0" fontId="7" fillId="26" borderId="18" xfId="0" applyNumberFormat="1" applyFont="1" applyFill="1" applyBorder="1" applyAlignment="1" applyProtection="1">
      <alignment horizontal="center" vertical="center" wrapText="1"/>
    </xf>
    <xf numFmtId="0" fontId="3" fillId="27" borderId="19" xfId="0" applyFont="1" applyFill="1" applyBorder="1" applyAlignment="1" applyProtection="1">
      <alignment horizontal="left" vertical="center" wrapText="1"/>
    </xf>
    <xf numFmtId="0" fontId="3" fillId="27" borderId="13" xfId="0" applyFont="1" applyFill="1" applyBorder="1" applyAlignment="1" applyProtection="1">
      <alignment horizontal="left" vertical="center" wrapText="1"/>
    </xf>
    <xf numFmtId="0" fontId="3" fillId="27" borderId="20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22" borderId="16" xfId="0" applyFont="1" applyFill="1" applyBorder="1" applyAlignment="1" applyProtection="1">
      <alignment horizontal="left" vertical="center" wrapText="1"/>
    </xf>
    <xf numFmtId="0" fontId="3" fillId="22" borderId="14" xfId="0" applyFont="1" applyFill="1" applyBorder="1" applyAlignment="1" applyProtection="1">
      <alignment horizontal="left" vertical="center" wrapText="1"/>
    </xf>
    <xf numFmtId="0" fontId="3" fillId="22" borderId="1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4" fontId="19" fillId="0" borderId="10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wrapText="1"/>
      <protection locked="0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4" fontId="19" fillId="0" borderId="19" xfId="0" applyNumberFormat="1" applyFont="1" applyBorder="1" applyAlignment="1" applyProtection="1">
      <alignment horizontal="center" vertical="center" wrapText="1"/>
    </xf>
    <xf numFmtId="4" fontId="19" fillId="0" borderId="20" xfId="0" applyNumberFormat="1" applyFont="1" applyBorder="1" applyAlignment="1" applyProtection="1">
      <alignment horizontal="center" vertical="center" wrapText="1"/>
    </xf>
    <xf numFmtId="4" fontId="19" fillId="0" borderId="17" xfId="0" applyNumberFormat="1" applyFont="1" applyBorder="1" applyAlignment="1" applyProtection="1">
      <alignment horizontal="center" vertical="center" wrapText="1"/>
    </xf>
    <xf numFmtId="4" fontId="19" fillId="0" borderId="18" xfId="0" applyNumberFormat="1" applyFont="1" applyBorder="1" applyAlignment="1" applyProtection="1">
      <alignment horizontal="center" vertical="center" wrapText="1"/>
    </xf>
    <xf numFmtId="0" fontId="23" fillId="0" borderId="10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4" fontId="19" fillId="0" borderId="16" xfId="0" applyNumberFormat="1" applyFont="1" applyBorder="1" applyAlignment="1" applyProtection="1">
      <alignment horizontal="center" vertical="center" wrapText="1"/>
    </xf>
    <xf numFmtId="4" fontId="19" fillId="0" borderId="14" xfId="0" applyNumberFormat="1" applyFont="1" applyBorder="1" applyAlignment="1" applyProtection="1">
      <alignment horizontal="center" vertical="center" wrapText="1"/>
    </xf>
    <xf numFmtId="4" fontId="24" fillId="22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5" xfId="0" applyFont="1" applyBorder="1" applyAlignment="1" applyProtection="1">
      <alignment horizontal="center" vertical="center" wrapText="1"/>
    </xf>
    <xf numFmtId="0" fontId="19" fillId="0" borderId="16" xfId="0" applyFont="1" applyBorder="1" applyAlignment="1" applyProtection="1">
      <alignment horizontal="left" vertical="center" wrapText="1"/>
    </xf>
    <xf numFmtId="0" fontId="19" fillId="0" borderId="14" xfId="0" applyFont="1" applyBorder="1" applyAlignment="1" applyProtection="1">
      <alignment horizontal="left" vertical="center" wrapText="1"/>
    </xf>
    <xf numFmtId="0" fontId="19" fillId="0" borderId="15" xfId="0" applyFont="1" applyBorder="1" applyAlignment="1" applyProtection="1">
      <alignment horizontal="left" vertical="center" wrapText="1"/>
    </xf>
    <xf numFmtId="0" fontId="20" fillId="22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4" fontId="19" fillId="20" borderId="16" xfId="0" applyNumberFormat="1" applyFont="1" applyFill="1" applyBorder="1" applyAlignment="1" applyProtection="1">
      <alignment horizontal="center" vertical="center" wrapText="1"/>
    </xf>
    <xf numFmtId="4" fontId="19" fillId="20" borderId="14" xfId="0" applyNumberFormat="1" applyFont="1" applyFill="1" applyBorder="1" applyAlignment="1" applyProtection="1">
      <alignment horizontal="center" vertical="center" wrapText="1"/>
    </xf>
    <xf numFmtId="4" fontId="19" fillId="20" borderId="15" xfId="0" applyNumberFormat="1" applyFont="1" applyFill="1" applyBorder="1" applyAlignment="1" applyProtection="1">
      <alignment horizontal="center" vertical="center" wrapText="1"/>
    </xf>
    <xf numFmtId="4" fontId="19" fillId="28" borderId="16" xfId="0" applyNumberFormat="1" applyFont="1" applyFill="1" applyBorder="1" applyAlignment="1" applyProtection="1">
      <alignment horizontal="center" vertical="center" wrapText="1"/>
    </xf>
    <xf numFmtId="4" fontId="19" fillId="28" borderId="14" xfId="0" applyNumberFormat="1" applyFont="1" applyFill="1" applyBorder="1" applyAlignment="1" applyProtection="1">
      <alignment horizontal="center" vertical="center" wrapText="1"/>
    </xf>
    <xf numFmtId="0" fontId="20" fillId="22" borderId="16" xfId="0" applyNumberFormat="1" applyFont="1" applyFill="1" applyBorder="1" applyAlignment="1" applyProtection="1">
      <alignment horizontal="center" vertical="center" wrapText="1"/>
    </xf>
    <xf numFmtId="0" fontId="20" fillId="22" borderId="15" xfId="0" applyNumberFormat="1" applyFont="1" applyFill="1" applyBorder="1" applyAlignment="1" applyProtection="1">
      <alignment horizontal="center" vertical="center" wrapText="1"/>
    </xf>
    <xf numFmtId="0" fontId="20" fillId="22" borderId="10" xfId="0" applyFont="1" applyFill="1" applyBorder="1" applyAlignment="1" applyProtection="1">
      <alignment horizontal="center" vertical="center" wrapText="1"/>
    </xf>
    <xf numFmtId="0" fontId="19" fillId="22" borderId="10" xfId="0" applyFont="1" applyFill="1" applyBorder="1" applyAlignment="1" applyProtection="1">
      <alignment horizontal="center" vertical="center" wrapText="1"/>
    </xf>
    <xf numFmtId="165" fontId="19" fillId="0" borderId="16" xfId="0" applyNumberFormat="1" applyFont="1" applyBorder="1" applyAlignment="1" applyProtection="1">
      <alignment horizontal="center"/>
      <protection locked="0"/>
    </xf>
    <xf numFmtId="165" fontId="19" fillId="0" borderId="15" xfId="0" applyNumberFormat="1" applyFont="1" applyBorder="1" applyAlignment="1" applyProtection="1">
      <alignment horizontal="center"/>
      <protection locked="0"/>
    </xf>
    <xf numFmtId="0" fontId="24" fillId="25" borderId="10" xfId="0" applyFont="1" applyFill="1" applyBorder="1" applyAlignment="1" applyProtection="1">
      <alignment horizontal="center" vertical="center" wrapText="1"/>
    </xf>
    <xf numFmtId="0" fontId="20" fillId="22" borderId="19" xfId="0" applyNumberFormat="1" applyFont="1" applyFill="1" applyBorder="1" applyAlignment="1" applyProtection="1">
      <alignment horizontal="center" vertical="center" wrapText="1"/>
    </xf>
    <xf numFmtId="0" fontId="20" fillId="22" borderId="13" xfId="0" applyNumberFormat="1" applyFont="1" applyFill="1" applyBorder="1" applyAlignment="1" applyProtection="1">
      <alignment horizontal="center" vertical="center" wrapText="1"/>
    </xf>
    <xf numFmtId="0" fontId="20" fillId="22" borderId="20" xfId="0" applyNumberFormat="1" applyFont="1" applyFill="1" applyBorder="1" applyAlignment="1" applyProtection="1">
      <alignment horizontal="center" vertical="center" wrapText="1"/>
    </xf>
    <xf numFmtId="0" fontId="20" fillId="22" borderId="21" xfId="0" applyNumberFormat="1" applyFont="1" applyFill="1" applyBorder="1" applyAlignment="1" applyProtection="1">
      <alignment horizontal="center" vertical="center" wrapText="1"/>
    </xf>
    <xf numFmtId="0" fontId="20" fillId="22" borderId="0" xfId="0" applyNumberFormat="1" applyFont="1" applyFill="1" applyBorder="1" applyAlignment="1" applyProtection="1">
      <alignment horizontal="center" vertical="center" wrapText="1"/>
    </xf>
    <xf numFmtId="0" fontId="20" fillId="22" borderId="22" xfId="0" applyNumberFormat="1" applyFont="1" applyFill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center" vertical="center" wrapText="1"/>
    </xf>
    <xf numFmtId="4" fontId="24" fillId="20" borderId="16" xfId="0" applyNumberFormat="1" applyFont="1" applyFill="1" applyBorder="1" applyAlignment="1" applyProtection="1">
      <alignment horizontal="center" vertical="center" wrapText="1"/>
    </xf>
    <xf numFmtId="4" fontId="24" fillId="20" borderId="14" xfId="0" applyNumberFormat="1" applyFont="1" applyFill="1" applyBorder="1" applyAlignment="1" applyProtection="1">
      <alignment horizontal="center" vertical="center" wrapText="1"/>
    </xf>
    <xf numFmtId="4" fontId="24" fillId="20" borderId="15" xfId="0" applyNumberFormat="1" applyFont="1" applyFill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20" borderId="16" xfId="0" applyFont="1" applyFill="1" applyBorder="1" applyAlignment="1" applyProtection="1">
      <alignment horizontal="center" vertical="center" wrapText="1"/>
    </xf>
    <xf numFmtId="0" fontId="19" fillId="20" borderId="15" xfId="0" applyFont="1" applyFill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/>
      <protection locked="0"/>
    </xf>
    <xf numFmtId="0" fontId="20" fillId="20" borderId="10" xfId="0" applyNumberFormat="1" applyFont="1" applyFill="1" applyBorder="1" applyAlignment="1" applyProtection="1">
      <alignment horizontal="center" vertical="center" wrapText="1"/>
    </xf>
    <xf numFmtId="4" fontId="19" fillId="0" borderId="15" xfId="0" applyNumberFormat="1" applyFont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wrapText="1"/>
      <protection locked="0"/>
    </xf>
    <xf numFmtId="0" fontId="20" fillId="27" borderId="1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26" borderId="16" xfId="0" applyNumberFormat="1" applyFont="1" applyFill="1" applyBorder="1" applyAlignment="1" applyProtection="1">
      <alignment horizontal="center" vertical="center" wrapText="1"/>
    </xf>
    <xf numFmtId="0" fontId="20" fillId="26" borderId="14" xfId="0" applyNumberFormat="1" applyFont="1" applyFill="1" applyBorder="1" applyAlignment="1" applyProtection="1">
      <alignment horizontal="center" vertical="center" wrapText="1"/>
    </xf>
    <xf numFmtId="0" fontId="20" fillId="26" borderId="15" xfId="0" applyNumberFormat="1" applyFont="1" applyFill="1" applyBorder="1" applyAlignment="1" applyProtection="1">
      <alignment horizontal="center" vertical="center" wrapText="1"/>
    </xf>
    <xf numFmtId="0" fontId="25" fillId="20" borderId="10" xfId="0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0" fillId="26" borderId="19" xfId="0" applyNumberFormat="1" applyFont="1" applyFill="1" applyBorder="1" applyAlignment="1" applyProtection="1">
      <alignment horizontal="center" vertical="center" wrapText="1"/>
    </xf>
    <xf numFmtId="0" fontId="20" fillId="26" borderId="13" xfId="0" applyNumberFormat="1" applyFont="1" applyFill="1" applyBorder="1" applyAlignment="1" applyProtection="1">
      <alignment horizontal="center" vertical="center" wrapText="1"/>
    </xf>
    <xf numFmtId="0" fontId="20" fillId="26" borderId="20" xfId="0" applyNumberFormat="1" applyFont="1" applyFill="1" applyBorder="1" applyAlignment="1" applyProtection="1">
      <alignment horizontal="center" vertical="center" wrapText="1"/>
    </xf>
    <xf numFmtId="0" fontId="20" fillId="26" borderId="21" xfId="0" applyNumberFormat="1" applyFont="1" applyFill="1" applyBorder="1" applyAlignment="1" applyProtection="1">
      <alignment horizontal="center" vertical="center" wrapText="1"/>
    </xf>
    <xf numFmtId="0" fontId="20" fillId="26" borderId="0" xfId="0" applyNumberFormat="1" applyFont="1" applyFill="1" applyBorder="1" applyAlignment="1" applyProtection="1">
      <alignment horizontal="center" vertical="center" wrapText="1"/>
    </xf>
    <xf numFmtId="0" fontId="20" fillId="26" borderId="22" xfId="0" applyNumberFormat="1" applyFont="1" applyFill="1" applyBorder="1" applyAlignment="1" applyProtection="1">
      <alignment horizontal="center" vertical="center" wrapText="1"/>
    </xf>
    <xf numFmtId="0" fontId="20" fillId="26" borderId="17" xfId="0" applyNumberFormat="1" applyFont="1" applyFill="1" applyBorder="1" applyAlignment="1" applyProtection="1">
      <alignment horizontal="center" vertical="center" wrapText="1"/>
    </xf>
    <xf numFmtId="0" fontId="20" fillId="26" borderId="12" xfId="0" applyNumberFormat="1" applyFont="1" applyFill="1" applyBorder="1" applyAlignment="1" applyProtection="1">
      <alignment horizontal="center" vertical="center" wrapText="1"/>
    </xf>
    <xf numFmtId="0" fontId="20" fillId="26" borderId="18" xfId="0" applyNumberFormat="1" applyFont="1" applyFill="1" applyBorder="1" applyAlignment="1" applyProtection="1">
      <alignment horizontal="center" vertical="center" wrapText="1"/>
    </xf>
    <xf numFmtId="0" fontId="20" fillId="27" borderId="19" xfId="0" applyFont="1" applyFill="1" applyBorder="1" applyAlignment="1" applyProtection="1">
      <alignment horizontal="left" vertical="center" wrapText="1"/>
    </xf>
    <xf numFmtId="0" fontId="20" fillId="27" borderId="13" xfId="0" applyFont="1" applyFill="1" applyBorder="1" applyAlignment="1" applyProtection="1">
      <alignment horizontal="left" vertical="center" wrapText="1"/>
    </xf>
    <xf numFmtId="0" fontId="20" fillId="27" borderId="20" xfId="0" applyFont="1" applyFill="1" applyBorder="1" applyAlignment="1" applyProtection="1">
      <alignment horizontal="left" vertical="center" wrapText="1"/>
    </xf>
    <xf numFmtId="0" fontId="20" fillId="0" borderId="16" xfId="0" applyFont="1" applyBorder="1" applyAlignment="1" applyProtection="1">
      <alignment horizontal="left" vertical="center" wrapText="1"/>
    </xf>
    <xf numFmtId="0" fontId="20" fillId="0" borderId="14" xfId="0" applyFont="1" applyBorder="1" applyAlignment="1" applyProtection="1">
      <alignment horizontal="left" vertical="center" wrapText="1"/>
    </xf>
    <xf numFmtId="0" fontId="20" fillId="0" borderId="15" xfId="0" applyFont="1" applyBorder="1" applyAlignment="1" applyProtection="1">
      <alignment horizontal="left" vertical="center" wrapText="1"/>
    </xf>
    <xf numFmtId="0" fontId="20" fillId="22" borderId="14" xfId="0" applyFont="1" applyFill="1" applyBorder="1" applyAlignment="1" applyProtection="1">
      <alignment horizontal="center" vertical="center" wrapText="1"/>
    </xf>
    <xf numFmtId="0" fontId="20" fillId="22" borderId="15" xfId="0" applyFont="1" applyFill="1" applyBorder="1" applyAlignment="1" applyProtection="1">
      <alignment horizontal="center" vertical="center" wrapText="1"/>
    </xf>
    <xf numFmtId="0" fontId="20" fillId="26" borderId="10" xfId="0" applyNumberFormat="1" applyFont="1" applyFill="1" applyBorder="1" applyAlignment="1" applyProtection="1">
      <alignment horizontal="center" vertical="center" wrapText="1"/>
    </xf>
    <xf numFmtId="0" fontId="20" fillId="22" borderId="16" xfId="0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 wrapText="1"/>
    </xf>
    <xf numFmtId="0" fontId="29" fillId="0" borderId="16" xfId="0" applyFont="1" applyBorder="1" applyAlignment="1" applyProtection="1">
      <alignment horizontal="center" vertical="center" wrapText="1"/>
    </xf>
    <xf numFmtId="0" fontId="29" fillId="0" borderId="15" xfId="0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  <xf numFmtId="0" fontId="24" fillId="0" borderId="16" xfId="0" applyFont="1" applyFill="1" applyBorder="1" applyAlignment="1" applyProtection="1">
      <alignment horizontal="center" vertical="center" wrapText="1"/>
    </xf>
    <xf numFmtId="0" fontId="24" fillId="0" borderId="15" xfId="0" applyFont="1" applyFill="1" applyBorder="1" applyAlignment="1" applyProtection="1">
      <alignment horizontal="center" vertical="center" wrapText="1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5" xfId="0" applyFont="1" applyBorder="1" applyAlignment="1" applyProtection="1">
      <alignment horizontal="center" vertical="center" wrapText="1"/>
    </xf>
  </cellXfs>
  <cellStyles count="57">
    <cellStyle name="????" xfId="1"/>
    <cellStyle name="???? " xfId="2"/>
    <cellStyle name="?????" xfId="3"/>
    <cellStyle name="????? ??????????????" xfId="4"/>
    <cellStyle name="??????" xfId="5"/>
    <cellStyle name="???????" xfId="6"/>
    <cellStyle name="????????" xfId="7"/>
    <cellStyle name="?????????" xfId="8"/>
    <cellStyle name="????????? ??????" xfId="9"/>
    <cellStyle name="????????? 1" xfId="10"/>
    <cellStyle name="????????? 2" xfId="11"/>
    <cellStyle name="????????? 3" xfId="12"/>
    <cellStyle name="????????? 4" xfId="13"/>
    <cellStyle name="??????????" xfId="14"/>
    <cellStyle name="???????????" xfId="15"/>
    <cellStyle name="??????????? ??????" xfId="16"/>
    <cellStyle name="??????????_Mutqer" xfId="17"/>
    <cellStyle name="??????1" xfId="18"/>
    <cellStyle name="??????2" xfId="19"/>
    <cellStyle name="??????3" xfId="20"/>
    <cellStyle name="??????4" xfId="21"/>
    <cellStyle name="??????5" xfId="22"/>
    <cellStyle name="??????6" xfId="23"/>
    <cellStyle name="20% - ??????1" xfId="24"/>
    <cellStyle name="20% - ??????2" xfId="25"/>
    <cellStyle name="20% - ??????3" xfId="26"/>
    <cellStyle name="20% - ??????4" xfId="27"/>
    <cellStyle name="20% - ??????5" xfId="28"/>
    <cellStyle name="20% - ??????6" xfId="29"/>
    <cellStyle name="40% - ??????1" xfId="30"/>
    <cellStyle name="40% - ??????2" xfId="31"/>
    <cellStyle name="40% - ??????3" xfId="32"/>
    <cellStyle name="40% - ??????4" xfId="33"/>
    <cellStyle name="40% - ??????5" xfId="34"/>
    <cellStyle name="40% - ??????6" xfId="35"/>
    <cellStyle name="60% - ??????1" xfId="36"/>
    <cellStyle name="60% - ??????2" xfId="37"/>
    <cellStyle name="60% - ??????3" xfId="38"/>
    <cellStyle name="60% - ??????4" xfId="39"/>
    <cellStyle name="60% - ??????5" xfId="40"/>
    <cellStyle name="60% - ??????6" xfId="41"/>
    <cellStyle name="Normal 12 5" xfId="42"/>
    <cellStyle name="Normal 12 5 2" xfId="43"/>
    <cellStyle name="Normal 2 2" xfId="44"/>
    <cellStyle name="Normal 2 3" xfId="45"/>
    <cellStyle name="Normal 20 2" xfId="46"/>
    <cellStyle name="Normal 20 2 2" xfId="47"/>
    <cellStyle name="Normal 22 2" xfId="48"/>
    <cellStyle name="Normal 22 2 2" xfId="49"/>
    <cellStyle name="Normal 26 2" xfId="50"/>
    <cellStyle name="Normal 26 2 2" xfId="51"/>
    <cellStyle name="Normal 28 2" xfId="52"/>
    <cellStyle name="Normal 28 2 2" xfId="53"/>
    <cellStyle name="Normal_Sheet2" xfId="54"/>
    <cellStyle name="Обычный" xfId="0" builtinId="0"/>
    <cellStyle name="Обычный 2 2" xfId="55"/>
    <cellStyle name="Обычный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 x14ac:dyDescent="0.2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 x14ac:dyDescent="0.2">
      <c r="B1" s="108" t="s">
        <v>2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 x14ac:dyDescent="0.2">
      <c r="B2" s="109" t="s">
        <v>19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 x14ac:dyDescent="0.2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0" t="s">
        <v>6</v>
      </c>
      <c r="AK3" s="11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 x14ac:dyDescent="0.2">
      <c r="B4" s="116" t="s">
        <v>4</v>
      </c>
      <c r="C4" s="111" t="s">
        <v>0</v>
      </c>
      <c r="D4" s="117" t="s">
        <v>20</v>
      </c>
      <c r="E4" s="118"/>
      <c r="F4" s="118"/>
      <c r="G4" s="118"/>
      <c r="H4" s="118"/>
      <c r="I4" s="119"/>
      <c r="J4" s="126" t="s">
        <v>34</v>
      </c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8"/>
    </row>
    <row r="5" spans="2:117" ht="16.5" customHeight="1" x14ac:dyDescent="0.2">
      <c r="B5" s="116"/>
      <c r="C5" s="111"/>
      <c r="D5" s="120"/>
      <c r="E5" s="121"/>
      <c r="F5" s="121"/>
      <c r="G5" s="121"/>
      <c r="H5" s="121"/>
      <c r="I5" s="122"/>
      <c r="J5" s="84" t="s">
        <v>35</v>
      </c>
      <c r="K5" s="85"/>
      <c r="L5" s="85"/>
      <c r="M5" s="86"/>
      <c r="N5" s="112" t="s">
        <v>24</v>
      </c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4"/>
      <c r="AD5" s="84" t="s">
        <v>37</v>
      </c>
      <c r="AE5" s="85"/>
      <c r="AF5" s="85"/>
      <c r="AG5" s="86"/>
      <c r="AH5" s="84" t="s">
        <v>38</v>
      </c>
      <c r="AI5" s="85"/>
      <c r="AJ5" s="85"/>
      <c r="AK5" s="86"/>
      <c r="AL5" s="84" t="s">
        <v>39</v>
      </c>
      <c r="AM5" s="85"/>
      <c r="AN5" s="85"/>
      <c r="AO5" s="86"/>
      <c r="AP5" s="132" t="s">
        <v>33</v>
      </c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4"/>
      <c r="BR5" s="84" t="s">
        <v>42</v>
      </c>
      <c r="BS5" s="85"/>
      <c r="BT5" s="85"/>
      <c r="BU5" s="86"/>
      <c r="BV5" s="84" t="s">
        <v>43</v>
      </c>
      <c r="BW5" s="85"/>
      <c r="BX5" s="85"/>
      <c r="BY5" s="86"/>
      <c r="BZ5" s="93" t="s">
        <v>30</v>
      </c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0" t="s">
        <v>47</v>
      </c>
      <c r="CQ5" s="90"/>
      <c r="CR5" s="90"/>
      <c r="CS5" s="90"/>
      <c r="CT5" s="94" t="s">
        <v>9</v>
      </c>
      <c r="CU5" s="95"/>
      <c r="CV5" s="95"/>
      <c r="CW5" s="96"/>
      <c r="CX5" s="100" t="s">
        <v>18</v>
      </c>
      <c r="CY5" s="101"/>
      <c r="CZ5" s="101"/>
      <c r="DA5" s="102"/>
      <c r="DB5" s="100" t="s">
        <v>7</v>
      </c>
      <c r="DC5" s="101"/>
      <c r="DD5" s="101"/>
      <c r="DE5" s="102"/>
      <c r="DF5" s="100" t="s">
        <v>8</v>
      </c>
      <c r="DG5" s="101"/>
      <c r="DH5" s="101"/>
      <c r="DI5" s="101"/>
      <c r="DJ5" s="101"/>
      <c r="DK5" s="102"/>
      <c r="DL5" s="92" t="s">
        <v>32</v>
      </c>
      <c r="DM5" s="92"/>
    </row>
    <row r="6" spans="2:117" ht="105.75" customHeight="1" x14ac:dyDescent="0.2">
      <c r="B6" s="116"/>
      <c r="C6" s="111"/>
      <c r="D6" s="123"/>
      <c r="E6" s="124"/>
      <c r="F6" s="124"/>
      <c r="G6" s="124"/>
      <c r="H6" s="124"/>
      <c r="I6" s="125"/>
      <c r="J6" s="87"/>
      <c r="K6" s="88"/>
      <c r="L6" s="88"/>
      <c r="M6" s="89"/>
      <c r="N6" s="97" t="s">
        <v>23</v>
      </c>
      <c r="O6" s="98"/>
      <c r="P6" s="98"/>
      <c r="Q6" s="99"/>
      <c r="R6" s="90" t="s">
        <v>22</v>
      </c>
      <c r="S6" s="90"/>
      <c r="T6" s="90"/>
      <c r="U6" s="90"/>
      <c r="V6" s="90" t="s">
        <v>36</v>
      </c>
      <c r="W6" s="90"/>
      <c r="X6" s="90"/>
      <c r="Y6" s="90"/>
      <c r="Z6" s="90" t="s">
        <v>21</v>
      </c>
      <c r="AA6" s="90"/>
      <c r="AB6" s="90"/>
      <c r="AC6" s="90"/>
      <c r="AD6" s="87"/>
      <c r="AE6" s="88"/>
      <c r="AF6" s="88"/>
      <c r="AG6" s="89"/>
      <c r="AH6" s="87"/>
      <c r="AI6" s="88"/>
      <c r="AJ6" s="88"/>
      <c r="AK6" s="89"/>
      <c r="AL6" s="87"/>
      <c r="AM6" s="88"/>
      <c r="AN6" s="88"/>
      <c r="AO6" s="89"/>
      <c r="AP6" s="129" t="s">
        <v>25</v>
      </c>
      <c r="AQ6" s="130"/>
      <c r="AR6" s="130"/>
      <c r="AS6" s="131"/>
      <c r="AT6" s="129" t="s">
        <v>26</v>
      </c>
      <c r="AU6" s="130"/>
      <c r="AV6" s="130"/>
      <c r="AW6" s="131"/>
      <c r="AX6" s="139" t="s">
        <v>27</v>
      </c>
      <c r="AY6" s="140"/>
      <c r="AZ6" s="140"/>
      <c r="BA6" s="141"/>
      <c r="BB6" s="139" t="s">
        <v>28</v>
      </c>
      <c r="BC6" s="140"/>
      <c r="BD6" s="140"/>
      <c r="BE6" s="141"/>
      <c r="BF6" s="91" t="s">
        <v>29</v>
      </c>
      <c r="BG6" s="91"/>
      <c r="BH6" s="91"/>
      <c r="BI6" s="91"/>
      <c r="BJ6" s="91" t="s">
        <v>40</v>
      </c>
      <c r="BK6" s="91"/>
      <c r="BL6" s="91"/>
      <c r="BM6" s="91"/>
      <c r="BN6" s="91" t="s">
        <v>41</v>
      </c>
      <c r="BO6" s="91"/>
      <c r="BP6" s="91"/>
      <c r="BQ6" s="91"/>
      <c r="BR6" s="87"/>
      <c r="BS6" s="88"/>
      <c r="BT6" s="88"/>
      <c r="BU6" s="89"/>
      <c r="BV6" s="87"/>
      <c r="BW6" s="88"/>
      <c r="BX6" s="88"/>
      <c r="BY6" s="89"/>
      <c r="BZ6" s="136" t="s">
        <v>44</v>
      </c>
      <c r="CA6" s="137"/>
      <c r="CB6" s="137"/>
      <c r="CC6" s="138"/>
      <c r="CD6" s="135" t="s">
        <v>45</v>
      </c>
      <c r="CE6" s="98"/>
      <c r="CF6" s="98"/>
      <c r="CG6" s="99"/>
      <c r="CH6" s="97" t="s">
        <v>46</v>
      </c>
      <c r="CI6" s="98"/>
      <c r="CJ6" s="98"/>
      <c r="CK6" s="99"/>
      <c r="CL6" s="97" t="s">
        <v>48</v>
      </c>
      <c r="CM6" s="98"/>
      <c r="CN6" s="98"/>
      <c r="CO6" s="99"/>
      <c r="CP6" s="90"/>
      <c r="CQ6" s="90"/>
      <c r="CR6" s="90"/>
      <c r="CS6" s="90"/>
      <c r="CT6" s="97"/>
      <c r="CU6" s="98"/>
      <c r="CV6" s="98"/>
      <c r="CW6" s="99"/>
      <c r="CX6" s="103"/>
      <c r="CY6" s="104"/>
      <c r="CZ6" s="104"/>
      <c r="DA6" s="105"/>
      <c r="DB6" s="103"/>
      <c r="DC6" s="104"/>
      <c r="DD6" s="104"/>
      <c r="DE6" s="105"/>
      <c r="DF6" s="103"/>
      <c r="DG6" s="104"/>
      <c r="DH6" s="104"/>
      <c r="DI6" s="104"/>
      <c r="DJ6" s="104"/>
      <c r="DK6" s="105"/>
      <c r="DL6" s="92"/>
      <c r="DM6" s="92"/>
    </row>
    <row r="7" spans="2:117" ht="25.5" customHeight="1" x14ac:dyDescent="0.2">
      <c r="B7" s="116"/>
      <c r="C7" s="111"/>
      <c r="D7" s="83" t="s">
        <v>15</v>
      </c>
      <c r="E7" s="83"/>
      <c r="F7" s="83" t="s">
        <v>14</v>
      </c>
      <c r="G7" s="83"/>
      <c r="H7" s="83" t="s">
        <v>5</v>
      </c>
      <c r="I7" s="83"/>
      <c r="J7" s="83" t="s">
        <v>12</v>
      </c>
      <c r="K7" s="83"/>
      <c r="L7" s="83" t="s">
        <v>13</v>
      </c>
      <c r="M7" s="83"/>
      <c r="N7" s="83" t="s">
        <v>12</v>
      </c>
      <c r="O7" s="83"/>
      <c r="P7" s="83" t="s">
        <v>13</v>
      </c>
      <c r="Q7" s="83"/>
      <c r="R7" s="83" t="s">
        <v>12</v>
      </c>
      <c r="S7" s="83"/>
      <c r="T7" s="83" t="s">
        <v>13</v>
      </c>
      <c r="U7" s="83"/>
      <c r="V7" s="83" t="s">
        <v>12</v>
      </c>
      <c r="W7" s="83"/>
      <c r="X7" s="83" t="s">
        <v>13</v>
      </c>
      <c r="Y7" s="83"/>
      <c r="Z7" s="83" t="s">
        <v>12</v>
      </c>
      <c r="AA7" s="83"/>
      <c r="AB7" s="83" t="s">
        <v>13</v>
      </c>
      <c r="AC7" s="83"/>
      <c r="AD7" s="83" t="s">
        <v>12</v>
      </c>
      <c r="AE7" s="83"/>
      <c r="AF7" s="83" t="s">
        <v>13</v>
      </c>
      <c r="AG7" s="83"/>
      <c r="AH7" s="83" t="s">
        <v>12</v>
      </c>
      <c r="AI7" s="83"/>
      <c r="AJ7" s="83" t="s">
        <v>13</v>
      </c>
      <c r="AK7" s="83"/>
      <c r="AL7" s="83" t="s">
        <v>12</v>
      </c>
      <c r="AM7" s="83"/>
      <c r="AN7" s="83" t="s">
        <v>13</v>
      </c>
      <c r="AO7" s="83"/>
      <c r="AP7" s="83" t="s">
        <v>12</v>
      </c>
      <c r="AQ7" s="83"/>
      <c r="AR7" s="83" t="s">
        <v>13</v>
      </c>
      <c r="AS7" s="83"/>
      <c r="AT7" s="83" t="s">
        <v>12</v>
      </c>
      <c r="AU7" s="83"/>
      <c r="AV7" s="83" t="s">
        <v>13</v>
      </c>
      <c r="AW7" s="83"/>
      <c r="AX7" s="83" t="s">
        <v>12</v>
      </c>
      <c r="AY7" s="83"/>
      <c r="AZ7" s="83" t="s">
        <v>13</v>
      </c>
      <c r="BA7" s="83"/>
      <c r="BB7" s="83" t="s">
        <v>12</v>
      </c>
      <c r="BC7" s="83"/>
      <c r="BD7" s="83" t="s">
        <v>13</v>
      </c>
      <c r="BE7" s="83"/>
      <c r="BF7" s="83" t="s">
        <v>12</v>
      </c>
      <c r="BG7" s="83"/>
      <c r="BH7" s="83" t="s">
        <v>13</v>
      </c>
      <c r="BI7" s="83"/>
      <c r="BJ7" s="83" t="s">
        <v>12</v>
      </c>
      <c r="BK7" s="83"/>
      <c r="BL7" s="83" t="s">
        <v>13</v>
      </c>
      <c r="BM7" s="83"/>
      <c r="BN7" s="83" t="s">
        <v>12</v>
      </c>
      <c r="BO7" s="83"/>
      <c r="BP7" s="83" t="s">
        <v>13</v>
      </c>
      <c r="BQ7" s="83"/>
      <c r="BR7" s="83" t="s">
        <v>12</v>
      </c>
      <c r="BS7" s="83"/>
      <c r="BT7" s="83" t="s">
        <v>13</v>
      </c>
      <c r="BU7" s="83"/>
      <c r="BV7" s="83" t="s">
        <v>12</v>
      </c>
      <c r="BW7" s="83"/>
      <c r="BX7" s="83" t="s">
        <v>13</v>
      </c>
      <c r="BY7" s="83"/>
      <c r="BZ7" s="83" t="s">
        <v>12</v>
      </c>
      <c r="CA7" s="83"/>
      <c r="CB7" s="83" t="s">
        <v>13</v>
      </c>
      <c r="CC7" s="83"/>
      <c r="CD7" s="83" t="s">
        <v>12</v>
      </c>
      <c r="CE7" s="83"/>
      <c r="CF7" s="83" t="s">
        <v>13</v>
      </c>
      <c r="CG7" s="83"/>
      <c r="CH7" s="83" t="s">
        <v>12</v>
      </c>
      <c r="CI7" s="83"/>
      <c r="CJ7" s="83" t="s">
        <v>13</v>
      </c>
      <c r="CK7" s="83"/>
      <c r="CL7" s="83" t="s">
        <v>12</v>
      </c>
      <c r="CM7" s="83"/>
      <c r="CN7" s="83" t="s">
        <v>13</v>
      </c>
      <c r="CO7" s="83"/>
      <c r="CP7" s="83" t="s">
        <v>12</v>
      </c>
      <c r="CQ7" s="83"/>
      <c r="CR7" s="83" t="s">
        <v>13</v>
      </c>
      <c r="CS7" s="83"/>
      <c r="CT7" s="83" t="s">
        <v>12</v>
      </c>
      <c r="CU7" s="83"/>
      <c r="CV7" s="83" t="s">
        <v>13</v>
      </c>
      <c r="CW7" s="83"/>
      <c r="CX7" s="83" t="s">
        <v>12</v>
      </c>
      <c r="CY7" s="83"/>
      <c r="CZ7" s="83" t="s">
        <v>13</v>
      </c>
      <c r="DA7" s="83"/>
      <c r="DB7" s="83" t="s">
        <v>12</v>
      </c>
      <c r="DC7" s="83"/>
      <c r="DD7" s="83" t="s">
        <v>13</v>
      </c>
      <c r="DE7" s="83"/>
      <c r="DF7" s="106" t="s">
        <v>31</v>
      </c>
      <c r="DG7" s="107"/>
      <c r="DH7" s="83" t="s">
        <v>12</v>
      </c>
      <c r="DI7" s="83"/>
      <c r="DJ7" s="83" t="s">
        <v>13</v>
      </c>
      <c r="DK7" s="83"/>
      <c r="DL7" s="83" t="s">
        <v>13</v>
      </c>
      <c r="DM7" s="83"/>
    </row>
    <row r="8" spans="2:117" ht="48" customHeight="1" x14ac:dyDescent="0.2">
      <c r="B8" s="116"/>
      <c r="C8" s="111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 x14ac:dyDescent="0.2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 x14ac:dyDescent="0.15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 x14ac:dyDescent="0.15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 x14ac:dyDescent="0.15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 x14ac:dyDescent="0.15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 x14ac:dyDescent="0.15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 x14ac:dyDescent="0.15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 x14ac:dyDescent="0.2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 x14ac:dyDescent="0.2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 x14ac:dyDescent="0.2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 x14ac:dyDescent="0.2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 x14ac:dyDescent="0.2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 x14ac:dyDescent="0.15">
      <c r="B21" s="115" t="s">
        <v>1</v>
      </c>
      <c r="C21" s="115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 x14ac:dyDescent="0.2">
      <c r="A22" s="8"/>
    </row>
    <row r="23" spans="1:117" ht="16.5" customHeight="1" x14ac:dyDescent="0.2">
      <c r="A23" s="8"/>
    </row>
    <row r="24" spans="1:117" ht="16.5" customHeight="1" x14ac:dyDescent="0.2">
      <c r="A24" s="8"/>
    </row>
    <row r="25" spans="1:117" ht="16.5" customHeight="1" x14ac:dyDescent="0.2">
      <c r="A25" s="8"/>
    </row>
    <row r="26" spans="1:117" ht="16.5" customHeight="1" x14ac:dyDescent="0.2">
      <c r="A26" s="8"/>
    </row>
    <row r="27" spans="1:117" ht="16.5" customHeight="1" x14ac:dyDescent="0.2">
      <c r="A27" s="8"/>
    </row>
    <row r="28" spans="1:117" ht="16.5" customHeight="1" x14ac:dyDescent="0.2">
      <c r="A28" s="8"/>
    </row>
    <row r="29" spans="1:117" ht="16.5" customHeight="1" x14ac:dyDescent="0.2">
      <c r="A29" s="8"/>
    </row>
    <row r="30" spans="1:117" ht="16.5" customHeight="1" x14ac:dyDescent="0.2">
      <c r="A30" s="8"/>
    </row>
    <row r="31" spans="1:117" ht="16.5" customHeight="1" x14ac:dyDescent="0.2">
      <c r="A31" s="8"/>
    </row>
    <row r="32" spans="1:117" ht="16.5" customHeight="1" x14ac:dyDescent="0.2">
      <c r="A32" s="8"/>
    </row>
    <row r="33" spans="1:1" ht="16.5" customHeight="1" x14ac:dyDescent="0.2">
      <c r="A33" s="8"/>
    </row>
    <row r="34" spans="1:1" ht="16.5" customHeight="1" x14ac:dyDescent="0.2">
      <c r="A34" s="8"/>
    </row>
    <row r="35" spans="1:1" ht="16.5" customHeight="1" x14ac:dyDescent="0.2">
      <c r="A35" s="8"/>
    </row>
    <row r="36" spans="1:1" ht="16.5" customHeight="1" x14ac:dyDescent="0.2">
      <c r="A36" s="8"/>
    </row>
    <row r="37" spans="1:1" ht="16.5" customHeight="1" x14ac:dyDescent="0.2">
      <c r="A37" s="8"/>
    </row>
    <row r="38" spans="1:1" ht="16.5" customHeight="1" x14ac:dyDescent="0.2">
      <c r="A38" s="8"/>
    </row>
    <row r="39" spans="1:1" ht="16.5" customHeight="1" x14ac:dyDescent="0.2">
      <c r="A39" s="8"/>
    </row>
    <row r="40" spans="1:1" ht="16.5" customHeight="1" x14ac:dyDescent="0.2">
      <c r="A40" s="8"/>
    </row>
    <row r="41" spans="1:1" ht="16.5" customHeight="1" x14ac:dyDescent="0.2">
      <c r="A41" s="8"/>
    </row>
    <row r="42" spans="1:1" ht="16.5" customHeight="1" x14ac:dyDescent="0.2">
      <c r="A42" s="8"/>
    </row>
    <row r="43" spans="1:1" ht="16.5" customHeight="1" x14ac:dyDescent="0.2">
      <c r="A43" s="8"/>
    </row>
    <row r="44" spans="1:1" ht="16.5" customHeight="1" x14ac:dyDescent="0.2">
      <c r="A44" s="8"/>
    </row>
    <row r="45" spans="1:1" ht="16.5" customHeight="1" x14ac:dyDescent="0.2">
      <c r="A45" s="8"/>
    </row>
    <row r="46" spans="1:1" ht="16.5" customHeight="1" x14ac:dyDescent="0.2">
      <c r="A46" s="8"/>
    </row>
    <row r="47" spans="1:1" ht="16.5" customHeight="1" x14ac:dyDescent="0.2">
      <c r="A47" s="8"/>
    </row>
    <row r="48" spans="1:1" ht="16.5" customHeight="1" x14ac:dyDescent="0.2">
      <c r="A48" s="8"/>
    </row>
    <row r="49" spans="1:1" ht="16.5" customHeight="1" x14ac:dyDescent="0.2">
      <c r="A49" s="8"/>
    </row>
    <row r="50" spans="1:1" ht="16.5" customHeight="1" x14ac:dyDescent="0.2">
      <c r="A50" s="8"/>
    </row>
    <row r="51" spans="1:1" ht="16.5" customHeight="1" x14ac:dyDescent="0.2">
      <c r="A51" s="8"/>
    </row>
    <row r="52" spans="1:1" ht="16.5" customHeight="1" x14ac:dyDescent="0.2">
      <c r="A52" s="8"/>
    </row>
    <row r="53" spans="1:1" ht="16.5" customHeight="1" x14ac:dyDescent="0.2">
      <c r="A53" s="8"/>
    </row>
    <row r="54" spans="1:1" ht="16.5" customHeight="1" x14ac:dyDescent="0.2">
      <c r="A54" s="8"/>
    </row>
    <row r="55" spans="1:1" ht="16.5" customHeight="1" x14ac:dyDescent="0.2">
      <c r="A55" s="8"/>
    </row>
    <row r="56" spans="1:1" ht="16.5" customHeight="1" x14ac:dyDescent="0.2">
      <c r="A56" s="8"/>
    </row>
    <row r="57" spans="1:1" ht="16.5" customHeight="1" x14ac:dyDescent="0.2">
      <c r="A57" s="8"/>
    </row>
    <row r="58" spans="1:1" ht="16.5" customHeight="1" x14ac:dyDescent="0.2">
      <c r="A58" s="8"/>
    </row>
    <row r="59" spans="1:1" ht="16.5" customHeight="1" x14ac:dyDescent="0.2">
      <c r="A59" s="8"/>
    </row>
    <row r="60" spans="1:1" ht="16.5" customHeight="1" x14ac:dyDescent="0.2">
      <c r="A60" s="8"/>
    </row>
    <row r="61" spans="1:1" ht="16.5" customHeight="1" x14ac:dyDescent="0.2">
      <c r="A61" s="8"/>
    </row>
    <row r="62" spans="1:1" ht="16.5" customHeight="1" x14ac:dyDescent="0.2">
      <c r="A62" s="8"/>
    </row>
    <row r="63" spans="1:1" ht="16.5" customHeight="1" x14ac:dyDescent="0.2">
      <c r="A63" s="8"/>
    </row>
    <row r="64" spans="1:1" ht="16.5" customHeight="1" x14ac:dyDescent="0.2">
      <c r="A64" s="8"/>
    </row>
    <row r="65" spans="1:1" ht="16.5" customHeight="1" x14ac:dyDescent="0.2">
      <c r="A65" s="8"/>
    </row>
    <row r="66" spans="1:1" ht="16.5" customHeight="1" x14ac:dyDescent="0.2">
      <c r="A66" s="8"/>
    </row>
    <row r="67" spans="1:1" ht="16.5" customHeight="1" x14ac:dyDescent="0.2">
      <c r="A67" s="8"/>
    </row>
    <row r="68" spans="1:1" ht="16.5" customHeight="1" x14ac:dyDescent="0.2">
      <c r="A68" s="8"/>
    </row>
    <row r="69" spans="1:1" ht="16.5" customHeight="1" x14ac:dyDescent="0.2">
      <c r="A69" s="8"/>
    </row>
    <row r="70" spans="1:1" ht="16.5" customHeight="1" x14ac:dyDescent="0.2">
      <c r="A70" s="8"/>
    </row>
    <row r="71" spans="1:1" ht="16.5" customHeight="1" x14ac:dyDescent="0.2">
      <c r="A71" s="8"/>
    </row>
    <row r="72" spans="1:1" ht="16.5" customHeight="1" x14ac:dyDescent="0.2">
      <c r="A72" s="8"/>
    </row>
    <row r="73" spans="1:1" ht="16.5" customHeight="1" x14ac:dyDescent="0.2">
      <c r="A73" s="8"/>
    </row>
    <row r="74" spans="1:1" ht="16.5" customHeight="1" x14ac:dyDescent="0.2">
      <c r="A74" s="8"/>
    </row>
    <row r="75" spans="1:1" ht="16.5" customHeight="1" x14ac:dyDescent="0.2">
      <c r="A75" s="8"/>
    </row>
    <row r="76" spans="1:1" ht="16.5" customHeight="1" x14ac:dyDescent="0.2">
      <c r="A76" s="8"/>
    </row>
    <row r="77" spans="1:1" ht="16.5" customHeight="1" x14ac:dyDescent="0.2">
      <c r="A77" s="8"/>
    </row>
    <row r="78" spans="1:1" ht="16.5" customHeight="1" x14ac:dyDescent="0.2">
      <c r="A78" s="8"/>
    </row>
    <row r="79" spans="1:1" ht="16.5" customHeight="1" x14ac:dyDescent="0.2">
      <c r="A79" s="8"/>
    </row>
    <row r="80" spans="1:1" ht="16.5" customHeight="1" x14ac:dyDescent="0.2">
      <c r="A80" s="8"/>
    </row>
    <row r="81" spans="1:1" ht="16.5" customHeight="1" x14ac:dyDescent="0.2">
      <c r="A81" s="8"/>
    </row>
    <row r="82" spans="1:1" ht="16.5" customHeight="1" x14ac:dyDescent="0.2">
      <c r="A82" s="8"/>
    </row>
    <row r="83" spans="1:1" ht="16.5" customHeight="1" x14ac:dyDescent="0.2">
      <c r="A83" s="8"/>
    </row>
    <row r="84" spans="1:1" ht="16.5" customHeight="1" x14ac:dyDescent="0.2">
      <c r="A84" s="8"/>
    </row>
    <row r="85" spans="1:1" ht="16.5" customHeight="1" x14ac:dyDescent="0.2">
      <c r="A85" s="8"/>
    </row>
    <row r="86" spans="1:1" ht="16.5" customHeight="1" x14ac:dyDescent="0.2">
      <c r="A86" s="8"/>
    </row>
    <row r="87" spans="1:1" ht="16.5" customHeight="1" x14ac:dyDescent="0.2">
      <c r="A87" s="8"/>
    </row>
    <row r="88" spans="1:1" ht="16.5" customHeight="1" x14ac:dyDescent="0.2">
      <c r="A88" s="8"/>
    </row>
    <row r="89" spans="1:1" ht="16.5" customHeight="1" x14ac:dyDescent="0.2">
      <c r="A89" s="8"/>
    </row>
    <row r="90" spans="1:1" ht="16.5" customHeight="1" x14ac:dyDescent="0.2">
      <c r="A90" s="8"/>
    </row>
    <row r="91" spans="1:1" ht="16.5" customHeight="1" x14ac:dyDescent="0.2">
      <c r="A91" s="8"/>
    </row>
    <row r="92" spans="1:1" ht="16.5" customHeight="1" x14ac:dyDescent="0.2">
      <c r="A92" s="8"/>
    </row>
    <row r="93" spans="1:1" ht="16.5" customHeight="1" x14ac:dyDescent="0.2">
      <c r="A93" s="8"/>
    </row>
    <row r="94" spans="1:1" ht="16.5" customHeight="1" x14ac:dyDescent="0.2">
      <c r="A94" s="8"/>
    </row>
    <row r="95" spans="1:1" ht="16.5" customHeight="1" x14ac:dyDescent="0.2">
      <c r="A95" s="8"/>
    </row>
    <row r="96" spans="1:1" ht="16.5" customHeight="1" x14ac:dyDescent="0.2">
      <c r="A96" s="8"/>
    </row>
    <row r="97" spans="1:1" ht="16.5" customHeight="1" x14ac:dyDescent="0.2">
      <c r="A97" s="8"/>
    </row>
    <row r="98" spans="1:1" ht="16.5" customHeight="1" x14ac:dyDescent="0.2">
      <c r="A98" s="8"/>
    </row>
    <row r="99" spans="1:1" ht="16.5" customHeight="1" x14ac:dyDescent="0.2">
      <c r="A99" s="8"/>
    </row>
    <row r="100" spans="1:1" ht="16.5" customHeight="1" x14ac:dyDescent="0.2">
      <c r="A100" s="8"/>
    </row>
    <row r="101" spans="1:1" ht="16.5" customHeight="1" x14ac:dyDescent="0.2">
      <c r="A101" s="8"/>
    </row>
    <row r="102" spans="1:1" ht="16.5" customHeight="1" x14ac:dyDescent="0.2">
      <c r="A102" s="8"/>
    </row>
    <row r="103" spans="1:1" ht="16.5" customHeight="1" x14ac:dyDescent="0.2">
      <c r="A103" s="8"/>
    </row>
    <row r="104" spans="1:1" ht="16.5" customHeight="1" x14ac:dyDescent="0.2">
      <c r="A104" s="8"/>
    </row>
    <row r="105" spans="1:1" ht="16.5" customHeight="1" x14ac:dyDescent="0.2">
      <c r="A105" s="8"/>
    </row>
    <row r="106" spans="1:1" ht="16.5" customHeight="1" x14ac:dyDescent="0.2">
      <c r="A106" s="8"/>
    </row>
    <row r="107" spans="1:1" ht="16.5" customHeight="1" x14ac:dyDescent="0.2">
      <c r="A107" s="8"/>
    </row>
    <row r="108" spans="1:1" ht="16.5" customHeight="1" x14ac:dyDescent="0.2">
      <c r="A108" s="8"/>
    </row>
    <row r="109" spans="1:1" ht="16.5" customHeight="1" x14ac:dyDescent="0.2">
      <c r="A109" s="8"/>
    </row>
    <row r="110" spans="1:1" ht="16.5" customHeight="1" x14ac:dyDescent="0.2">
      <c r="A110" s="8"/>
    </row>
    <row r="111" spans="1:1" ht="16.5" customHeight="1" x14ac:dyDescent="0.2">
      <c r="A111" s="8"/>
    </row>
    <row r="112" spans="1:1" ht="16.5" customHeight="1" x14ac:dyDescent="0.2">
      <c r="A112" s="8"/>
    </row>
    <row r="113" spans="1:115" ht="16.5" customHeight="1" x14ac:dyDescent="0.2">
      <c r="A113" s="8"/>
    </row>
    <row r="114" spans="1:115" ht="16.5" customHeight="1" x14ac:dyDescent="0.2">
      <c r="A114" s="8"/>
    </row>
    <row r="115" spans="1:115" ht="16.5" customHeight="1" x14ac:dyDescent="0.2">
      <c r="A115" s="8"/>
    </row>
    <row r="116" spans="1:115" ht="16.5" customHeight="1" x14ac:dyDescent="0.2">
      <c r="A116" s="8"/>
    </row>
    <row r="117" spans="1:115" ht="16.5" customHeight="1" x14ac:dyDescent="0.2">
      <c r="A117" s="8"/>
    </row>
    <row r="118" spans="1:115" ht="16.5" customHeight="1" x14ac:dyDescent="0.2">
      <c r="A118" s="8"/>
    </row>
    <row r="119" spans="1:115" ht="16.5" customHeight="1" x14ac:dyDescent="0.2">
      <c r="A119" s="8"/>
    </row>
    <row r="120" spans="1:115" ht="16.5" customHeight="1" x14ac:dyDescent="0.2">
      <c r="A120" s="8"/>
    </row>
    <row r="121" spans="1:115" ht="16.5" customHeight="1" x14ac:dyDescent="0.2">
      <c r="A121" s="8"/>
    </row>
    <row r="122" spans="1:115" ht="16.5" customHeight="1" x14ac:dyDescent="0.2">
      <c r="A122" s="8"/>
    </row>
    <row r="123" spans="1:115" ht="16.5" customHeight="1" x14ac:dyDescent="0.2">
      <c r="A123" s="8"/>
    </row>
    <row r="124" spans="1:115" ht="16.5" customHeight="1" x14ac:dyDescent="0.2">
      <c r="A124" s="8"/>
    </row>
    <row r="125" spans="1:115" s="4" customFormat="1" ht="22.5" customHeight="1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 x14ac:dyDescent="0.2"/>
  </sheetData>
  <mergeCells count="95">
    <mergeCell ref="J7:K7"/>
    <mergeCell ref="R7:S7"/>
    <mergeCell ref="AT6:AW6"/>
    <mergeCell ref="BZ6:CC6"/>
    <mergeCell ref="BB6:BE6"/>
    <mergeCell ref="BB7:BC7"/>
    <mergeCell ref="BX7:BY7"/>
    <mergeCell ref="AX7:AY7"/>
    <mergeCell ref="BR7:BS7"/>
    <mergeCell ref="AT7:AU7"/>
    <mergeCell ref="AV7:AW7"/>
    <mergeCell ref="AX6:BA6"/>
    <mergeCell ref="AL7:AM7"/>
    <mergeCell ref="AR7:AS7"/>
    <mergeCell ref="V6:Y6"/>
    <mergeCell ref="AH5:AK6"/>
    <mergeCell ref="AZ7:BA7"/>
    <mergeCell ref="BH7:BI7"/>
    <mergeCell ref="BL7:BM7"/>
    <mergeCell ref="CJ7:CK7"/>
    <mergeCell ref="BN7:BO7"/>
    <mergeCell ref="CH7:CI7"/>
    <mergeCell ref="BJ7:BK7"/>
    <mergeCell ref="BT7:BU7"/>
    <mergeCell ref="BV7:BW7"/>
    <mergeCell ref="BD7:BE7"/>
    <mergeCell ref="BP7:BQ7"/>
    <mergeCell ref="CD7:CE7"/>
    <mergeCell ref="CB7:CC7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CL6:CO6"/>
    <mergeCell ref="AP6:AS6"/>
    <mergeCell ref="AP5:BQ5"/>
    <mergeCell ref="BN6:BQ6"/>
    <mergeCell ref="CH6:CK6"/>
    <mergeCell ref="AP7:AQ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N5:AC5"/>
    <mergeCell ref="Z6:AC6"/>
    <mergeCell ref="N6:Q6"/>
    <mergeCell ref="R6:U6"/>
    <mergeCell ref="J5:M6"/>
    <mergeCell ref="AD5:AG6"/>
    <mergeCell ref="Z7:AA7"/>
    <mergeCell ref="X7:Y7"/>
    <mergeCell ref="AL5:AO6"/>
    <mergeCell ref="AN7:AO7"/>
    <mergeCell ref="AB7:AC7"/>
    <mergeCell ref="BF6:BI6"/>
    <mergeCell ref="BJ6:BM6"/>
    <mergeCell ref="BF7:BG7"/>
    <mergeCell ref="DL5:DM6"/>
    <mergeCell ref="CF7:CG7"/>
    <mergeCell ref="BZ5:CO5"/>
    <mergeCell ref="BZ7:CA7"/>
    <mergeCell ref="DH7:DI7"/>
    <mergeCell ref="CT5:CW6"/>
    <mergeCell ref="CX5:DA6"/>
    <mergeCell ref="DB5:DE6"/>
    <mergeCell ref="DF5:DK6"/>
    <mergeCell ref="DF7:DG7"/>
    <mergeCell ref="DJ7:DK7"/>
    <mergeCell ref="CV7:CW7"/>
    <mergeCell ref="CX7:CY7"/>
    <mergeCell ref="DD7:DE7"/>
    <mergeCell ref="DB7:DC7"/>
    <mergeCell ref="CZ7:DA7"/>
    <mergeCell ref="DL7:DM7"/>
    <mergeCell ref="BR5:BU6"/>
    <mergeCell ref="CT7:CU7"/>
    <mergeCell ref="CL7:CM7"/>
    <mergeCell ref="CN7:CO7"/>
    <mergeCell ref="CP5:CS6"/>
    <mergeCell ref="CP7:CQ7"/>
    <mergeCell ref="CD6:CG6"/>
    <mergeCell ref="BV5:BY6"/>
    <mergeCell ref="CR7:CS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topLeftCell="A13" workbookViewId="0">
      <selection activeCell="C19" sqref="C19:G19"/>
    </sheetView>
  </sheetViews>
  <sheetFormatPr defaultRowHeight="17.25" x14ac:dyDescent="0.3"/>
  <cols>
    <col min="1" max="1" width="3.625" style="40" customWidth="1"/>
    <col min="2" max="2" width="1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0.87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9.5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9.37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x14ac:dyDescent="0.3">
      <c r="A1" s="197" t="s">
        <v>132</v>
      </c>
      <c r="B1" s="197"/>
      <c r="C1" s="197"/>
      <c r="D1" s="197"/>
      <c r="E1" s="197"/>
      <c r="F1" s="197"/>
      <c r="G1" s="197"/>
      <c r="H1" s="197"/>
    </row>
    <row r="2" spans="1:66" ht="13.5" customHeight="1" x14ac:dyDescent="0.3">
      <c r="A2" s="200" t="s">
        <v>141</v>
      </c>
      <c r="B2" s="200"/>
      <c r="C2" s="200"/>
      <c r="D2" s="200"/>
      <c r="E2" s="200"/>
      <c r="F2" s="200"/>
      <c r="G2" s="200"/>
      <c r="H2" s="200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7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</row>
    <row r="3" spans="1:66" ht="36.75" customHeight="1" x14ac:dyDescent="0.3">
      <c r="A3" s="201"/>
      <c r="B3" s="201"/>
      <c r="C3" s="201"/>
      <c r="D3" s="201"/>
      <c r="E3" s="201"/>
      <c r="F3" s="201"/>
      <c r="G3" s="201"/>
      <c r="H3" s="201"/>
      <c r="I3" s="143" t="s">
        <v>128</v>
      </c>
      <c r="J3" s="143"/>
      <c r="K3" s="41"/>
      <c r="L3" s="41"/>
      <c r="M3" s="41"/>
      <c r="N3" s="41"/>
      <c r="O3" s="50"/>
      <c r="P3" s="49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</row>
    <row r="4" spans="1:66" s="47" customFormat="1" ht="15" customHeight="1" x14ac:dyDescent="0.25">
      <c r="A4" s="176" t="s">
        <v>60</v>
      </c>
      <c r="B4" s="154" t="s">
        <v>59</v>
      </c>
      <c r="C4" s="177" t="s">
        <v>67</v>
      </c>
      <c r="D4" s="178"/>
      <c r="E4" s="178"/>
      <c r="F4" s="178"/>
      <c r="G4" s="178"/>
      <c r="H4" s="179"/>
      <c r="I4" s="184" t="s">
        <v>66</v>
      </c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6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</row>
    <row r="5" spans="1:66" s="47" customFormat="1" ht="25.5" customHeight="1" x14ac:dyDescent="0.25">
      <c r="A5" s="176"/>
      <c r="B5" s="154"/>
      <c r="C5" s="180"/>
      <c r="D5" s="181"/>
      <c r="E5" s="181"/>
      <c r="F5" s="181"/>
      <c r="G5" s="181"/>
      <c r="H5" s="182"/>
      <c r="I5" s="165" t="s">
        <v>70</v>
      </c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7"/>
      <c r="BC5" s="168" t="s">
        <v>71</v>
      </c>
      <c r="BD5" s="169"/>
      <c r="BE5" s="169"/>
      <c r="BF5" s="169"/>
      <c r="BG5" s="169"/>
      <c r="BH5" s="169"/>
      <c r="BI5" s="142" t="s">
        <v>72</v>
      </c>
      <c r="BJ5" s="142"/>
      <c r="BK5" s="142"/>
      <c r="BL5" s="142"/>
      <c r="BM5" s="142"/>
      <c r="BN5" s="142"/>
    </row>
    <row r="6" spans="1:66" s="47" customFormat="1" ht="0.75" hidden="1" customHeight="1" x14ac:dyDescent="0.25">
      <c r="A6" s="176"/>
      <c r="B6" s="154"/>
      <c r="C6" s="180"/>
      <c r="D6" s="181"/>
      <c r="E6" s="181"/>
      <c r="F6" s="181"/>
      <c r="G6" s="181"/>
      <c r="H6" s="182"/>
      <c r="I6" s="155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99"/>
      <c r="BC6" s="155"/>
      <c r="BD6" s="156"/>
      <c r="BE6" s="156"/>
      <c r="BF6" s="156"/>
      <c r="BG6" s="142" t="s">
        <v>83</v>
      </c>
      <c r="BH6" s="142"/>
      <c r="BI6" s="142" t="s">
        <v>87</v>
      </c>
      <c r="BJ6" s="142"/>
      <c r="BK6" s="142" t="s">
        <v>84</v>
      </c>
      <c r="BL6" s="142"/>
      <c r="BM6" s="142"/>
      <c r="BN6" s="142"/>
    </row>
    <row r="7" spans="1:66" s="47" customFormat="1" ht="43.5" customHeight="1" x14ac:dyDescent="0.25">
      <c r="A7" s="176"/>
      <c r="B7" s="154"/>
      <c r="C7" s="180"/>
      <c r="D7" s="181"/>
      <c r="E7" s="181"/>
      <c r="F7" s="181"/>
      <c r="G7" s="181"/>
      <c r="H7" s="182"/>
      <c r="I7" s="142" t="s">
        <v>58</v>
      </c>
      <c r="J7" s="142"/>
      <c r="K7" s="142"/>
      <c r="L7" s="142"/>
      <c r="M7" s="187" t="s">
        <v>73</v>
      </c>
      <c r="N7" s="188"/>
      <c r="O7" s="160" t="s">
        <v>49</v>
      </c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2"/>
      <c r="AE7" s="193" t="s">
        <v>68</v>
      </c>
      <c r="AF7" s="194"/>
      <c r="AG7" s="193" t="s">
        <v>89</v>
      </c>
      <c r="AH7" s="194"/>
      <c r="AI7" s="158" t="s">
        <v>55</v>
      </c>
      <c r="AJ7" s="159"/>
      <c r="AK7" s="153" t="s">
        <v>77</v>
      </c>
      <c r="AL7" s="154"/>
      <c r="AM7" s="158" t="s">
        <v>55</v>
      </c>
      <c r="AN7" s="159"/>
      <c r="AO7" s="164" t="s">
        <v>78</v>
      </c>
      <c r="AP7" s="164"/>
      <c r="AQ7" s="144" t="s">
        <v>80</v>
      </c>
      <c r="AR7" s="145"/>
      <c r="AS7" s="145"/>
      <c r="AT7" s="145"/>
      <c r="AU7" s="145"/>
      <c r="AV7" s="146"/>
      <c r="AW7" s="158" t="s">
        <v>79</v>
      </c>
      <c r="AX7" s="183"/>
      <c r="AY7" s="183"/>
      <c r="AZ7" s="183"/>
      <c r="BA7" s="183"/>
      <c r="BB7" s="159"/>
      <c r="BC7" s="149" t="s">
        <v>81</v>
      </c>
      <c r="BD7" s="150"/>
      <c r="BE7" s="149" t="s">
        <v>82</v>
      </c>
      <c r="BF7" s="150"/>
      <c r="BG7" s="142"/>
      <c r="BH7" s="142"/>
      <c r="BI7" s="142"/>
      <c r="BJ7" s="142"/>
      <c r="BK7" s="142"/>
      <c r="BL7" s="142"/>
      <c r="BM7" s="142"/>
      <c r="BN7" s="142"/>
    </row>
    <row r="8" spans="1:66" s="47" customFormat="1" ht="112.5" customHeight="1" x14ac:dyDescent="0.25">
      <c r="A8" s="176"/>
      <c r="B8" s="154"/>
      <c r="C8" s="163" t="s">
        <v>65</v>
      </c>
      <c r="D8" s="163"/>
      <c r="E8" s="202" t="s">
        <v>63</v>
      </c>
      <c r="F8" s="202"/>
      <c r="G8" s="198" t="s">
        <v>64</v>
      </c>
      <c r="H8" s="198"/>
      <c r="I8" s="154" t="s">
        <v>69</v>
      </c>
      <c r="J8" s="154"/>
      <c r="K8" s="154" t="s">
        <v>74</v>
      </c>
      <c r="L8" s="154"/>
      <c r="M8" s="189"/>
      <c r="N8" s="190"/>
      <c r="O8" s="158" t="s">
        <v>50</v>
      </c>
      <c r="P8" s="159"/>
      <c r="Q8" s="147" t="s">
        <v>88</v>
      </c>
      <c r="R8" s="148"/>
      <c r="S8" s="158" t="s">
        <v>51</v>
      </c>
      <c r="T8" s="159"/>
      <c r="U8" s="158" t="s">
        <v>52</v>
      </c>
      <c r="V8" s="159"/>
      <c r="W8" s="158" t="s">
        <v>53</v>
      </c>
      <c r="X8" s="159"/>
      <c r="Y8" s="191" t="s">
        <v>54</v>
      </c>
      <c r="Z8" s="192"/>
      <c r="AA8" s="158" t="s">
        <v>56</v>
      </c>
      <c r="AB8" s="159"/>
      <c r="AC8" s="158" t="s">
        <v>57</v>
      </c>
      <c r="AD8" s="159"/>
      <c r="AE8" s="195"/>
      <c r="AF8" s="196"/>
      <c r="AG8" s="195"/>
      <c r="AH8" s="196"/>
      <c r="AI8" s="147" t="s">
        <v>75</v>
      </c>
      <c r="AJ8" s="148"/>
      <c r="AK8" s="154"/>
      <c r="AL8" s="154"/>
      <c r="AM8" s="147" t="s">
        <v>76</v>
      </c>
      <c r="AN8" s="148"/>
      <c r="AO8" s="164"/>
      <c r="AP8" s="164"/>
      <c r="AQ8" s="163" t="s">
        <v>65</v>
      </c>
      <c r="AR8" s="163"/>
      <c r="AS8" s="163" t="s">
        <v>63</v>
      </c>
      <c r="AT8" s="163"/>
      <c r="AU8" s="163" t="s">
        <v>64</v>
      </c>
      <c r="AV8" s="163"/>
      <c r="AW8" s="163" t="s">
        <v>90</v>
      </c>
      <c r="AX8" s="163"/>
      <c r="AY8" s="170" t="s">
        <v>91</v>
      </c>
      <c r="AZ8" s="171"/>
      <c r="BA8" s="172" t="s">
        <v>92</v>
      </c>
      <c r="BB8" s="173"/>
      <c r="BC8" s="151"/>
      <c r="BD8" s="152"/>
      <c r="BE8" s="151"/>
      <c r="BF8" s="152"/>
      <c r="BG8" s="142"/>
      <c r="BH8" s="142"/>
      <c r="BI8" s="142"/>
      <c r="BJ8" s="142"/>
      <c r="BK8" s="142" t="s">
        <v>85</v>
      </c>
      <c r="BL8" s="142"/>
      <c r="BM8" s="142" t="s">
        <v>86</v>
      </c>
      <c r="BN8" s="142"/>
    </row>
    <row r="9" spans="1:66" s="47" customFormat="1" ht="30" customHeight="1" x14ac:dyDescent="0.25">
      <c r="A9" s="176"/>
      <c r="B9" s="154"/>
      <c r="C9" s="48" t="s">
        <v>61</v>
      </c>
      <c r="D9" s="35" t="s">
        <v>62</v>
      </c>
      <c r="E9" s="48" t="s">
        <v>61</v>
      </c>
      <c r="F9" s="35" t="s">
        <v>62</v>
      </c>
      <c r="G9" s="48" t="s">
        <v>61</v>
      </c>
      <c r="H9" s="35" t="s">
        <v>62</v>
      </c>
      <c r="I9" s="48" t="s">
        <v>61</v>
      </c>
      <c r="J9" s="35" t="s">
        <v>62</v>
      </c>
      <c r="K9" s="48" t="s">
        <v>61</v>
      </c>
      <c r="L9" s="35" t="s">
        <v>62</v>
      </c>
      <c r="M9" s="48" t="s">
        <v>61</v>
      </c>
      <c r="N9" s="35" t="s">
        <v>62</v>
      </c>
      <c r="O9" s="48" t="s">
        <v>61</v>
      </c>
      <c r="P9" s="35" t="s">
        <v>62</v>
      </c>
      <c r="Q9" s="48" t="s">
        <v>61</v>
      </c>
      <c r="R9" s="35" t="s">
        <v>62</v>
      </c>
      <c r="S9" s="48" t="s">
        <v>61</v>
      </c>
      <c r="T9" s="35" t="s">
        <v>62</v>
      </c>
      <c r="U9" s="48" t="s">
        <v>61</v>
      </c>
      <c r="V9" s="35" t="s">
        <v>62</v>
      </c>
      <c r="W9" s="48" t="s">
        <v>61</v>
      </c>
      <c r="X9" s="35" t="s">
        <v>62</v>
      </c>
      <c r="Y9" s="48" t="s">
        <v>61</v>
      </c>
      <c r="Z9" s="35" t="s">
        <v>62</v>
      </c>
      <c r="AA9" s="48" t="s">
        <v>61</v>
      </c>
      <c r="AB9" s="35" t="s">
        <v>62</v>
      </c>
      <c r="AC9" s="48" t="s">
        <v>61</v>
      </c>
      <c r="AD9" s="35" t="s">
        <v>62</v>
      </c>
      <c r="AE9" s="48" t="s">
        <v>61</v>
      </c>
      <c r="AF9" s="35" t="s">
        <v>62</v>
      </c>
      <c r="AG9" s="48" t="s">
        <v>61</v>
      </c>
      <c r="AH9" s="35" t="s">
        <v>62</v>
      </c>
      <c r="AI9" s="48" t="s">
        <v>61</v>
      </c>
      <c r="AJ9" s="35" t="s">
        <v>62</v>
      </c>
      <c r="AK9" s="48" t="s">
        <v>61</v>
      </c>
      <c r="AL9" s="35" t="s">
        <v>62</v>
      </c>
      <c r="AM9" s="48" t="s">
        <v>61</v>
      </c>
      <c r="AN9" s="35" t="s">
        <v>62</v>
      </c>
      <c r="AO9" s="48" t="s">
        <v>61</v>
      </c>
      <c r="AP9" s="35" t="s">
        <v>62</v>
      </c>
      <c r="AQ9" s="48" t="s">
        <v>61</v>
      </c>
      <c r="AR9" s="35" t="s">
        <v>62</v>
      </c>
      <c r="AS9" s="48" t="s">
        <v>61</v>
      </c>
      <c r="AT9" s="35" t="s">
        <v>62</v>
      </c>
      <c r="AU9" s="48" t="s">
        <v>61</v>
      </c>
      <c r="AV9" s="35" t="s">
        <v>62</v>
      </c>
      <c r="AW9" s="48" t="s">
        <v>61</v>
      </c>
      <c r="AX9" s="35" t="s">
        <v>62</v>
      </c>
      <c r="AY9" s="48" t="s">
        <v>61</v>
      </c>
      <c r="AZ9" s="35" t="s">
        <v>62</v>
      </c>
      <c r="BA9" s="48" t="s">
        <v>61</v>
      </c>
      <c r="BB9" s="35" t="s">
        <v>62</v>
      </c>
      <c r="BC9" s="48" t="s">
        <v>61</v>
      </c>
      <c r="BD9" s="35" t="s">
        <v>62</v>
      </c>
      <c r="BE9" s="48" t="s">
        <v>61</v>
      </c>
      <c r="BF9" s="35" t="s">
        <v>62</v>
      </c>
      <c r="BG9" s="48" t="s">
        <v>61</v>
      </c>
      <c r="BH9" s="35" t="s">
        <v>62</v>
      </c>
      <c r="BI9" s="48" t="s">
        <v>61</v>
      </c>
      <c r="BJ9" s="35" t="s">
        <v>62</v>
      </c>
      <c r="BK9" s="48" t="s">
        <v>61</v>
      </c>
      <c r="BL9" s="35" t="s">
        <v>62</v>
      </c>
      <c r="BM9" s="48" t="s">
        <v>61</v>
      </c>
      <c r="BN9" s="35" t="s">
        <v>62</v>
      </c>
    </row>
    <row r="10" spans="1:66" s="47" customFormat="1" ht="10.5" customHeight="1" x14ac:dyDescent="0.25">
      <c r="A10" s="46" t="s">
        <v>129</v>
      </c>
      <c r="B10" s="46">
        <v>1</v>
      </c>
      <c r="C10" s="46">
        <v>2</v>
      </c>
      <c r="D10" s="46">
        <v>3</v>
      </c>
      <c r="E10" s="46">
        <v>4</v>
      </c>
      <c r="F10" s="46">
        <v>5</v>
      </c>
      <c r="G10" s="46">
        <v>6</v>
      </c>
      <c r="H10" s="46">
        <v>7</v>
      </c>
      <c r="I10" s="46">
        <v>8</v>
      </c>
      <c r="J10" s="46">
        <v>9</v>
      </c>
      <c r="K10" s="46">
        <v>10</v>
      </c>
      <c r="L10" s="46">
        <v>11</v>
      </c>
      <c r="M10" s="46">
        <v>12</v>
      </c>
      <c r="N10" s="46">
        <v>13</v>
      </c>
      <c r="O10" s="46">
        <v>14</v>
      </c>
      <c r="P10" s="46">
        <v>15</v>
      </c>
      <c r="Q10" s="46">
        <v>16</v>
      </c>
      <c r="R10" s="46">
        <v>17</v>
      </c>
      <c r="S10" s="46">
        <v>18</v>
      </c>
      <c r="T10" s="46">
        <v>19</v>
      </c>
      <c r="U10" s="46">
        <v>20</v>
      </c>
      <c r="V10" s="46">
        <v>21</v>
      </c>
      <c r="W10" s="46">
        <v>22</v>
      </c>
      <c r="X10" s="46">
        <v>23</v>
      </c>
      <c r="Y10" s="46">
        <v>24</v>
      </c>
      <c r="Z10" s="46">
        <v>25</v>
      </c>
      <c r="AA10" s="46">
        <v>26</v>
      </c>
      <c r="AB10" s="46">
        <v>27</v>
      </c>
      <c r="AC10" s="46">
        <v>28</v>
      </c>
      <c r="AD10" s="46">
        <v>29</v>
      </c>
      <c r="AE10" s="46">
        <v>30</v>
      </c>
      <c r="AF10" s="46">
        <v>31</v>
      </c>
      <c r="AG10" s="46">
        <v>32</v>
      </c>
      <c r="AH10" s="46">
        <v>33</v>
      </c>
      <c r="AI10" s="46">
        <v>34</v>
      </c>
      <c r="AJ10" s="46">
        <v>35</v>
      </c>
      <c r="AK10" s="46">
        <v>36</v>
      </c>
      <c r="AL10" s="46">
        <v>37</v>
      </c>
      <c r="AM10" s="46">
        <v>38</v>
      </c>
      <c r="AN10" s="46">
        <v>39</v>
      </c>
      <c r="AO10" s="46">
        <v>40</v>
      </c>
      <c r="AP10" s="46">
        <v>41</v>
      </c>
      <c r="AQ10" s="46">
        <v>42</v>
      </c>
      <c r="AR10" s="46">
        <v>43</v>
      </c>
      <c r="AS10" s="46">
        <v>44</v>
      </c>
      <c r="AT10" s="46">
        <v>45</v>
      </c>
      <c r="AU10" s="46">
        <v>46</v>
      </c>
      <c r="AV10" s="46">
        <v>47</v>
      </c>
      <c r="AW10" s="46">
        <v>48</v>
      </c>
      <c r="AX10" s="46">
        <v>49</v>
      </c>
      <c r="AY10" s="46">
        <v>50</v>
      </c>
      <c r="AZ10" s="46">
        <v>51</v>
      </c>
      <c r="BA10" s="46">
        <v>52</v>
      </c>
      <c r="BB10" s="46">
        <v>53</v>
      </c>
      <c r="BC10" s="46">
        <v>54</v>
      </c>
      <c r="BD10" s="46">
        <v>55</v>
      </c>
      <c r="BE10" s="46">
        <v>56</v>
      </c>
      <c r="BF10" s="46">
        <v>57</v>
      </c>
      <c r="BG10" s="46">
        <v>58</v>
      </c>
      <c r="BH10" s="46">
        <v>59</v>
      </c>
      <c r="BI10" s="46">
        <v>60</v>
      </c>
      <c r="BJ10" s="46">
        <v>61</v>
      </c>
      <c r="BK10" s="46">
        <v>62</v>
      </c>
      <c r="BL10" s="46">
        <v>63</v>
      </c>
      <c r="BM10" s="46">
        <v>64</v>
      </c>
      <c r="BN10" s="46">
        <v>65</v>
      </c>
    </row>
    <row r="11" spans="1:66" s="44" customFormat="1" ht="18" customHeight="1" x14ac:dyDescent="0.25">
      <c r="A11" s="79">
        <v>1</v>
      </c>
      <c r="B11" s="80" t="s">
        <v>133</v>
      </c>
      <c r="C11" s="51">
        <f t="shared" ref="C11:D18" si="0">E11+G11-BA11</f>
        <v>9525647.6999999993</v>
      </c>
      <c r="D11" s="51">
        <f t="shared" si="0"/>
        <v>1740710.8863999997</v>
      </c>
      <c r="E11" s="51">
        <f t="shared" ref="E11:F18" si="1">I11+K11+M11+AE11+AG11+AK11+AO11+AS11</f>
        <v>3172545.4</v>
      </c>
      <c r="F11" s="51">
        <f t="shared" si="1"/>
        <v>1328062.0919999999</v>
      </c>
      <c r="G11" s="51">
        <f t="shared" ref="G11:H18" si="2">AY11+BC11+BE11+BG11+BI11+BK11+BM11</f>
        <v>6790544.2000000002</v>
      </c>
      <c r="H11" s="51">
        <f t="shared" si="2"/>
        <v>712648.7943999999</v>
      </c>
      <c r="I11" s="51">
        <v>390567</v>
      </c>
      <c r="J11" s="51">
        <v>159619.462</v>
      </c>
      <c r="K11" s="51">
        <v>0</v>
      </c>
      <c r="L11" s="51">
        <v>0</v>
      </c>
      <c r="M11" s="51">
        <v>263819.90000000002</v>
      </c>
      <c r="N11" s="51">
        <v>73025.032999999996</v>
      </c>
      <c r="O11" s="51">
        <v>37500</v>
      </c>
      <c r="P11" s="51">
        <v>22547.539000000001</v>
      </c>
      <c r="Q11" s="51">
        <v>1140</v>
      </c>
      <c r="R11" s="51">
        <v>279.86</v>
      </c>
      <c r="S11" s="51">
        <v>4460</v>
      </c>
      <c r="T11" s="51">
        <v>1813.088</v>
      </c>
      <c r="U11" s="51">
        <v>4000</v>
      </c>
      <c r="V11" s="51">
        <v>462.2</v>
      </c>
      <c r="W11" s="51">
        <v>57030</v>
      </c>
      <c r="X11" s="51">
        <v>17446.64</v>
      </c>
      <c r="Y11" s="51">
        <v>39800</v>
      </c>
      <c r="Z11" s="51">
        <v>13388.24</v>
      </c>
      <c r="AA11" s="51">
        <v>112414.9</v>
      </c>
      <c r="AB11" s="51">
        <v>13535.476000000001</v>
      </c>
      <c r="AC11" s="51">
        <v>38750</v>
      </c>
      <c r="AD11" s="51">
        <v>12431.73</v>
      </c>
      <c r="AE11" s="51">
        <v>0</v>
      </c>
      <c r="AF11" s="51">
        <v>0</v>
      </c>
      <c r="AG11" s="51">
        <v>1801335.5</v>
      </c>
      <c r="AH11" s="51">
        <v>757260.03500000003</v>
      </c>
      <c r="AI11" s="51">
        <v>1801335.5</v>
      </c>
      <c r="AJ11" s="51">
        <v>757260.03500000003</v>
      </c>
      <c r="AK11" s="51">
        <v>60008</v>
      </c>
      <c r="AL11" s="51">
        <v>16180.342000000001</v>
      </c>
      <c r="AM11" s="51">
        <v>21433</v>
      </c>
      <c r="AN11" s="51">
        <v>2232.4</v>
      </c>
      <c r="AO11" s="51">
        <v>34000</v>
      </c>
      <c r="AP11" s="51">
        <v>20353.599999999999</v>
      </c>
      <c r="AQ11" s="51">
        <v>185373.1</v>
      </c>
      <c r="AR11" s="51">
        <v>1623.62</v>
      </c>
      <c r="AS11" s="51">
        <v>622815</v>
      </c>
      <c r="AT11" s="51">
        <v>301623.62</v>
      </c>
      <c r="AU11" s="51">
        <v>0</v>
      </c>
      <c r="AV11" s="51">
        <v>0</v>
      </c>
      <c r="AW11" s="51">
        <v>618815</v>
      </c>
      <c r="AX11" s="51">
        <v>300000</v>
      </c>
      <c r="AY11" s="51">
        <v>0</v>
      </c>
      <c r="AZ11" s="51">
        <v>0</v>
      </c>
      <c r="BA11" s="51">
        <v>437441.9</v>
      </c>
      <c r="BB11" s="51">
        <v>300000</v>
      </c>
      <c r="BC11" s="51">
        <v>6699819</v>
      </c>
      <c r="BD11" s="51">
        <v>725224.96939999994</v>
      </c>
      <c r="BE11" s="51">
        <v>121725.2</v>
      </c>
      <c r="BF11" s="51">
        <v>24954.74</v>
      </c>
      <c r="BG11" s="51">
        <v>0</v>
      </c>
      <c r="BH11" s="51">
        <v>0</v>
      </c>
      <c r="BI11" s="51">
        <v>-1000</v>
      </c>
      <c r="BJ11" s="51">
        <v>-17160</v>
      </c>
      <c r="BK11" s="51">
        <v>-30000</v>
      </c>
      <c r="BL11" s="51">
        <v>-20370.915000000001</v>
      </c>
      <c r="BM11" s="51">
        <v>0</v>
      </c>
      <c r="BN11" s="51">
        <v>0</v>
      </c>
    </row>
    <row r="12" spans="1:66" s="44" customFormat="1" ht="18" customHeight="1" x14ac:dyDescent="0.25">
      <c r="A12" s="79">
        <v>2</v>
      </c>
      <c r="B12" s="80" t="s">
        <v>134</v>
      </c>
      <c r="C12" s="51">
        <f t="shared" si="0"/>
        <v>2722694.7132000001</v>
      </c>
      <c r="D12" s="51">
        <f t="shared" si="0"/>
        <v>484486.04819999996</v>
      </c>
      <c r="E12" s="51">
        <f t="shared" si="1"/>
        <v>678143.2</v>
      </c>
      <c r="F12" s="51">
        <f t="shared" si="1"/>
        <v>250168.70149999997</v>
      </c>
      <c r="G12" s="51">
        <f t="shared" si="2"/>
        <v>2086551.5131999999</v>
      </c>
      <c r="H12" s="51">
        <f t="shared" si="2"/>
        <v>234317.34669999999</v>
      </c>
      <c r="I12" s="51">
        <v>165227.20000000001</v>
      </c>
      <c r="J12" s="51">
        <v>73045.256999999998</v>
      </c>
      <c r="K12" s="51">
        <v>0</v>
      </c>
      <c r="L12" s="51">
        <v>0</v>
      </c>
      <c r="M12" s="51">
        <v>209228</v>
      </c>
      <c r="N12" s="51">
        <v>86646.654500000004</v>
      </c>
      <c r="O12" s="51">
        <v>14895</v>
      </c>
      <c r="P12" s="51">
        <v>7699.8873999999996</v>
      </c>
      <c r="Q12" s="51">
        <v>97756</v>
      </c>
      <c r="R12" s="51">
        <v>43471.852899999998</v>
      </c>
      <c r="S12" s="51">
        <v>3654</v>
      </c>
      <c r="T12" s="51">
        <v>995.05920000000003</v>
      </c>
      <c r="U12" s="51">
        <v>3000</v>
      </c>
      <c r="V12" s="51">
        <v>715.8</v>
      </c>
      <c r="W12" s="51">
        <v>55572</v>
      </c>
      <c r="X12" s="51">
        <v>24076.702000000001</v>
      </c>
      <c r="Y12" s="51">
        <v>51172</v>
      </c>
      <c r="Z12" s="51">
        <v>23069.031999999999</v>
      </c>
      <c r="AA12" s="51">
        <v>3600</v>
      </c>
      <c r="AB12" s="51">
        <v>216</v>
      </c>
      <c r="AC12" s="51">
        <v>24047</v>
      </c>
      <c r="AD12" s="51">
        <v>7171.2420000000002</v>
      </c>
      <c r="AE12" s="51">
        <v>0</v>
      </c>
      <c r="AF12" s="51">
        <v>0</v>
      </c>
      <c r="AG12" s="51">
        <v>198000</v>
      </c>
      <c r="AH12" s="51">
        <v>75895</v>
      </c>
      <c r="AI12" s="51">
        <v>198000</v>
      </c>
      <c r="AJ12" s="51">
        <v>75895</v>
      </c>
      <c r="AK12" s="51">
        <v>0</v>
      </c>
      <c r="AL12" s="51">
        <v>0</v>
      </c>
      <c r="AM12" s="51">
        <v>0</v>
      </c>
      <c r="AN12" s="51">
        <v>0</v>
      </c>
      <c r="AO12" s="51">
        <v>9500</v>
      </c>
      <c r="AP12" s="51">
        <v>5013.8</v>
      </c>
      <c r="AQ12" s="51">
        <v>54188</v>
      </c>
      <c r="AR12" s="51">
        <v>9567.99</v>
      </c>
      <c r="AS12" s="51">
        <v>96188</v>
      </c>
      <c r="AT12" s="51">
        <v>9567.99</v>
      </c>
      <c r="AU12" s="51">
        <v>0</v>
      </c>
      <c r="AV12" s="51">
        <v>0</v>
      </c>
      <c r="AW12" s="51">
        <v>95784</v>
      </c>
      <c r="AX12" s="51">
        <v>9429.69</v>
      </c>
      <c r="AY12" s="51">
        <v>0</v>
      </c>
      <c r="AZ12" s="51">
        <v>0</v>
      </c>
      <c r="BA12" s="51">
        <v>42000</v>
      </c>
      <c r="BB12" s="51">
        <v>0</v>
      </c>
      <c r="BC12" s="51">
        <v>1946085.5131999999</v>
      </c>
      <c r="BD12" s="51">
        <v>223233.9767</v>
      </c>
      <c r="BE12" s="51">
        <v>143466</v>
      </c>
      <c r="BF12" s="51">
        <v>13939.22</v>
      </c>
      <c r="BG12" s="51">
        <v>0</v>
      </c>
      <c r="BH12" s="51">
        <v>0</v>
      </c>
      <c r="BI12" s="51">
        <v>-1500</v>
      </c>
      <c r="BJ12" s="51">
        <v>0</v>
      </c>
      <c r="BK12" s="51">
        <v>-1500</v>
      </c>
      <c r="BL12" s="51">
        <v>-2855.85</v>
      </c>
      <c r="BM12" s="51">
        <v>0</v>
      </c>
      <c r="BN12" s="51">
        <v>0</v>
      </c>
    </row>
    <row r="13" spans="1:66" s="44" customFormat="1" ht="18" customHeight="1" x14ac:dyDescent="0.25">
      <c r="A13" s="79">
        <v>3</v>
      </c>
      <c r="B13" s="80" t="s">
        <v>135</v>
      </c>
      <c r="C13" s="51">
        <f t="shared" si="0"/>
        <v>2215578.7587000001</v>
      </c>
      <c r="D13" s="51">
        <f t="shared" si="0"/>
        <v>650227.65520000004</v>
      </c>
      <c r="E13" s="51">
        <f t="shared" si="1"/>
        <v>1194951</v>
      </c>
      <c r="F13" s="51">
        <f t="shared" si="1"/>
        <v>517200.85119999998</v>
      </c>
      <c r="G13" s="51">
        <f t="shared" si="2"/>
        <v>1020627.7587</v>
      </c>
      <c r="H13" s="51">
        <f t="shared" si="2"/>
        <v>133026.80400000003</v>
      </c>
      <c r="I13" s="51">
        <v>183626</v>
      </c>
      <c r="J13" s="51">
        <v>81778.457999999999</v>
      </c>
      <c r="K13" s="51">
        <v>0</v>
      </c>
      <c r="L13" s="51">
        <v>0</v>
      </c>
      <c r="M13" s="51">
        <v>122564</v>
      </c>
      <c r="N13" s="51">
        <v>47703.4902</v>
      </c>
      <c r="O13" s="51">
        <v>33198.699999999997</v>
      </c>
      <c r="P13" s="51">
        <v>19706.702799999999</v>
      </c>
      <c r="Q13" s="51">
        <v>1732.1</v>
      </c>
      <c r="R13" s="51">
        <v>395.61939999999998</v>
      </c>
      <c r="S13" s="51">
        <v>3050.1</v>
      </c>
      <c r="T13" s="51">
        <v>1061.0606</v>
      </c>
      <c r="U13" s="51">
        <v>6700</v>
      </c>
      <c r="V13" s="51">
        <v>3878.6</v>
      </c>
      <c r="W13" s="51">
        <v>27030.5</v>
      </c>
      <c r="X13" s="51">
        <v>9916.4500000000007</v>
      </c>
      <c r="Y13" s="51">
        <v>18480.5</v>
      </c>
      <c r="Z13" s="51">
        <v>8754</v>
      </c>
      <c r="AA13" s="51">
        <v>3600</v>
      </c>
      <c r="AB13" s="51">
        <v>919</v>
      </c>
      <c r="AC13" s="51">
        <v>41652.6</v>
      </c>
      <c r="AD13" s="51">
        <v>10459.2574</v>
      </c>
      <c r="AE13" s="51">
        <v>0</v>
      </c>
      <c r="AF13" s="51">
        <v>0</v>
      </c>
      <c r="AG13" s="51">
        <v>788500</v>
      </c>
      <c r="AH13" s="51">
        <v>375505.43</v>
      </c>
      <c r="AI13" s="51">
        <v>788500</v>
      </c>
      <c r="AJ13" s="51">
        <v>375505.43</v>
      </c>
      <c r="AK13" s="51">
        <v>0</v>
      </c>
      <c r="AL13" s="51">
        <v>0</v>
      </c>
      <c r="AM13" s="51">
        <v>0</v>
      </c>
      <c r="AN13" s="51">
        <v>0</v>
      </c>
      <c r="AO13" s="51">
        <v>22000</v>
      </c>
      <c r="AP13" s="51">
        <v>8195</v>
      </c>
      <c r="AQ13" s="51">
        <v>78261</v>
      </c>
      <c r="AR13" s="51">
        <v>4018.473</v>
      </c>
      <c r="AS13" s="51">
        <v>78261</v>
      </c>
      <c r="AT13" s="51">
        <v>4018.473</v>
      </c>
      <c r="AU13" s="51">
        <v>0</v>
      </c>
      <c r="AV13" s="51">
        <v>0</v>
      </c>
      <c r="AW13" s="51">
        <v>76081</v>
      </c>
      <c r="AX13" s="51">
        <v>3219.7</v>
      </c>
      <c r="AY13" s="51">
        <v>0</v>
      </c>
      <c r="AZ13" s="51">
        <v>0</v>
      </c>
      <c r="BA13" s="51">
        <v>0</v>
      </c>
      <c r="BB13" s="51">
        <v>0</v>
      </c>
      <c r="BC13" s="51">
        <v>976227.75870000001</v>
      </c>
      <c r="BD13" s="51">
        <v>122200.754</v>
      </c>
      <c r="BE13" s="51">
        <v>44400</v>
      </c>
      <c r="BF13" s="51">
        <v>14748</v>
      </c>
      <c r="BG13" s="51">
        <v>0</v>
      </c>
      <c r="BH13" s="51">
        <v>0</v>
      </c>
      <c r="BI13" s="51">
        <v>0</v>
      </c>
      <c r="BJ13" s="51">
        <v>-325.89999999999998</v>
      </c>
      <c r="BK13" s="51">
        <v>0</v>
      </c>
      <c r="BL13" s="51">
        <v>-3596.05</v>
      </c>
      <c r="BM13" s="51">
        <v>0</v>
      </c>
      <c r="BN13" s="51">
        <v>0</v>
      </c>
    </row>
    <row r="14" spans="1:66" s="44" customFormat="1" ht="19.5" customHeight="1" x14ac:dyDescent="0.25">
      <c r="A14" s="79">
        <v>4</v>
      </c>
      <c r="B14" s="81" t="s">
        <v>136</v>
      </c>
      <c r="C14" s="51">
        <f t="shared" si="0"/>
        <v>372034.25770000002</v>
      </c>
      <c r="D14" s="51">
        <f t="shared" si="0"/>
        <v>135323.19829999999</v>
      </c>
      <c r="E14" s="51">
        <f t="shared" si="1"/>
        <v>300984.22700000001</v>
      </c>
      <c r="F14" s="51">
        <f t="shared" si="1"/>
        <v>112695.8254</v>
      </c>
      <c r="G14" s="51">
        <f t="shared" si="2"/>
        <v>71050.030700000003</v>
      </c>
      <c r="H14" s="51">
        <f t="shared" si="2"/>
        <v>22627.372900000002</v>
      </c>
      <c r="I14" s="51">
        <v>91025</v>
      </c>
      <c r="J14" s="51">
        <v>38829.165000000001</v>
      </c>
      <c r="K14" s="51">
        <v>0</v>
      </c>
      <c r="L14" s="51">
        <v>0</v>
      </c>
      <c r="M14" s="51">
        <v>41540</v>
      </c>
      <c r="N14" s="51">
        <v>11689.4964</v>
      </c>
      <c r="O14" s="51">
        <v>6500</v>
      </c>
      <c r="P14" s="51">
        <v>4291.0848999999998</v>
      </c>
      <c r="Q14" s="51">
        <v>980</v>
      </c>
      <c r="R14" s="51">
        <v>477.40069999999997</v>
      </c>
      <c r="S14" s="51">
        <v>1200</v>
      </c>
      <c r="T14" s="51">
        <v>467.31670000000003</v>
      </c>
      <c r="U14" s="51">
        <v>1000</v>
      </c>
      <c r="V14" s="51">
        <v>254</v>
      </c>
      <c r="W14" s="51">
        <v>9394</v>
      </c>
      <c r="X14" s="51">
        <v>2645.3029999999999</v>
      </c>
      <c r="Y14" s="51">
        <v>5300</v>
      </c>
      <c r="Z14" s="51">
        <v>1535.3030000000001</v>
      </c>
      <c r="AA14" s="51">
        <v>5980</v>
      </c>
      <c r="AB14" s="51">
        <v>73.5</v>
      </c>
      <c r="AC14" s="51">
        <v>15096</v>
      </c>
      <c r="AD14" s="51">
        <v>3469.8910999999998</v>
      </c>
      <c r="AE14" s="51">
        <v>0</v>
      </c>
      <c r="AF14" s="51">
        <v>0</v>
      </c>
      <c r="AG14" s="51">
        <v>110979.924</v>
      </c>
      <c r="AH14" s="51">
        <v>59627.603999999999</v>
      </c>
      <c r="AI14" s="51">
        <v>110979.924</v>
      </c>
      <c r="AJ14" s="51">
        <v>59627.603999999999</v>
      </c>
      <c r="AK14" s="51">
        <v>1352.5</v>
      </c>
      <c r="AL14" s="51">
        <v>0</v>
      </c>
      <c r="AM14" s="51">
        <v>0</v>
      </c>
      <c r="AN14" s="51">
        <v>0</v>
      </c>
      <c r="AO14" s="51">
        <v>9000</v>
      </c>
      <c r="AP14" s="51">
        <v>2190</v>
      </c>
      <c r="AQ14" s="51">
        <v>87814.633700000006</v>
      </c>
      <c r="AR14" s="51">
        <v>359.56</v>
      </c>
      <c r="AS14" s="51">
        <v>47086.803</v>
      </c>
      <c r="AT14" s="51">
        <v>359.56</v>
      </c>
      <c r="AU14" s="51">
        <v>40727.830699999999</v>
      </c>
      <c r="AV14" s="51">
        <v>0</v>
      </c>
      <c r="AW14" s="51">
        <v>43086.803</v>
      </c>
      <c r="AX14" s="51">
        <v>0</v>
      </c>
      <c r="AY14" s="51">
        <v>40727.830699999999</v>
      </c>
      <c r="AZ14" s="51">
        <v>0</v>
      </c>
      <c r="BA14" s="51">
        <v>0</v>
      </c>
      <c r="BB14" s="51">
        <v>0</v>
      </c>
      <c r="BC14" s="51">
        <v>24493.200000000001</v>
      </c>
      <c r="BD14" s="51">
        <v>17321.756000000001</v>
      </c>
      <c r="BE14" s="51">
        <v>5829</v>
      </c>
      <c r="BF14" s="51">
        <v>5534</v>
      </c>
      <c r="BG14" s="51">
        <v>0</v>
      </c>
      <c r="BH14" s="51">
        <v>0</v>
      </c>
      <c r="BI14" s="51">
        <v>0</v>
      </c>
      <c r="BJ14" s="51">
        <v>0</v>
      </c>
      <c r="BK14" s="51">
        <v>0</v>
      </c>
      <c r="BL14" s="51">
        <v>-228.38310000000001</v>
      </c>
      <c r="BM14" s="51">
        <v>0</v>
      </c>
      <c r="BN14" s="51">
        <v>0</v>
      </c>
    </row>
    <row r="15" spans="1:66" s="44" customFormat="1" ht="19.5" customHeight="1" x14ac:dyDescent="0.25">
      <c r="A15" s="79">
        <v>5</v>
      </c>
      <c r="B15" s="81" t="s">
        <v>137</v>
      </c>
      <c r="C15" s="51">
        <f t="shared" si="0"/>
        <v>315503.27549999999</v>
      </c>
      <c r="D15" s="51">
        <f t="shared" si="0"/>
        <v>121211.83039999999</v>
      </c>
      <c r="E15" s="51">
        <f t="shared" si="1"/>
        <v>238864.95899999997</v>
      </c>
      <c r="F15" s="51">
        <f t="shared" si="1"/>
        <v>84978.951399999991</v>
      </c>
      <c r="G15" s="51">
        <f t="shared" si="2"/>
        <v>76638.316500000001</v>
      </c>
      <c r="H15" s="51">
        <f t="shared" si="2"/>
        <v>36232.879000000001</v>
      </c>
      <c r="I15" s="51">
        <v>72168</v>
      </c>
      <c r="J15" s="51">
        <v>33661.286</v>
      </c>
      <c r="K15" s="51">
        <v>0</v>
      </c>
      <c r="L15" s="51">
        <v>0</v>
      </c>
      <c r="M15" s="51">
        <v>41545.659</v>
      </c>
      <c r="N15" s="51">
        <v>13302.984399999999</v>
      </c>
      <c r="O15" s="51">
        <v>8627.259</v>
      </c>
      <c r="P15" s="51">
        <v>3633.6568000000002</v>
      </c>
      <c r="Q15" s="51">
        <v>700</v>
      </c>
      <c r="R15" s="51">
        <v>343.654</v>
      </c>
      <c r="S15" s="51">
        <v>1300</v>
      </c>
      <c r="T15" s="51">
        <v>528.54690000000005</v>
      </c>
      <c r="U15" s="51">
        <v>1200</v>
      </c>
      <c r="V15" s="51">
        <v>59</v>
      </c>
      <c r="W15" s="51">
        <v>6915.7</v>
      </c>
      <c r="X15" s="51">
        <v>1715.83</v>
      </c>
      <c r="Y15" s="51">
        <v>3315.7</v>
      </c>
      <c r="Z15" s="51">
        <v>619.29999999999995</v>
      </c>
      <c r="AA15" s="51">
        <v>1744</v>
      </c>
      <c r="AB15" s="51">
        <v>285</v>
      </c>
      <c r="AC15" s="51">
        <v>16908.7</v>
      </c>
      <c r="AD15" s="51">
        <v>5902.1967000000004</v>
      </c>
      <c r="AE15" s="51">
        <v>0</v>
      </c>
      <c r="AF15" s="51">
        <v>0</v>
      </c>
      <c r="AG15" s="51">
        <v>88500</v>
      </c>
      <c r="AH15" s="51">
        <v>36368.180999999997</v>
      </c>
      <c r="AI15" s="51">
        <v>88500</v>
      </c>
      <c r="AJ15" s="51">
        <v>36368.180999999997</v>
      </c>
      <c r="AK15" s="51">
        <v>18475.3</v>
      </c>
      <c r="AL15" s="51">
        <v>0</v>
      </c>
      <c r="AM15" s="51">
        <v>0</v>
      </c>
      <c r="AN15" s="51">
        <v>0</v>
      </c>
      <c r="AO15" s="51">
        <v>4550</v>
      </c>
      <c r="AP15" s="51">
        <v>1260</v>
      </c>
      <c r="AQ15" s="51">
        <v>13626</v>
      </c>
      <c r="AR15" s="51">
        <v>386.5</v>
      </c>
      <c r="AS15" s="51">
        <v>13626</v>
      </c>
      <c r="AT15" s="51">
        <v>386.5</v>
      </c>
      <c r="AU15" s="51">
        <v>0</v>
      </c>
      <c r="AV15" s="51">
        <v>0</v>
      </c>
      <c r="AW15" s="51">
        <v>12000</v>
      </c>
      <c r="AX15" s="51">
        <v>0</v>
      </c>
      <c r="AY15" s="51">
        <v>0</v>
      </c>
      <c r="AZ15" s="51">
        <v>0</v>
      </c>
      <c r="BA15" s="51">
        <v>0</v>
      </c>
      <c r="BB15" s="51">
        <v>0</v>
      </c>
      <c r="BC15" s="51">
        <v>73289.316500000001</v>
      </c>
      <c r="BD15" s="51">
        <v>34676.836000000003</v>
      </c>
      <c r="BE15" s="51">
        <v>3349</v>
      </c>
      <c r="BF15" s="51">
        <v>1952</v>
      </c>
      <c r="BG15" s="51">
        <v>0</v>
      </c>
      <c r="BH15" s="51">
        <v>0</v>
      </c>
      <c r="BI15" s="51">
        <v>0</v>
      </c>
      <c r="BJ15" s="51">
        <v>0</v>
      </c>
      <c r="BK15" s="51">
        <v>0</v>
      </c>
      <c r="BL15" s="51">
        <v>-395.95699999999999</v>
      </c>
      <c r="BM15" s="51">
        <v>0</v>
      </c>
      <c r="BN15" s="51">
        <v>0</v>
      </c>
    </row>
    <row r="16" spans="1:66" s="44" customFormat="1" ht="19.5" customHeight="1" x14ac:dyDescent="0.25">
      <c r="A16" s="79">
        <v>6</v>
      </c>
      <c r="B16" s="80" t="s">
        <v>138</v>
      </c>
      <c r="C16" s="51">
        <f t="shared" si="0"/>
        <v>2263086.0978000001</v>
      </c>
      <c r="D16" s="51">
        <f t="shared" si="0"/>
        <v>619990.17989999999</v>
      </c>
      <c r="E16" s="51">
        <f t="shared" si="1"/>
        <v>1592273.02</v>
      </c>
      <c r="F16" s="51">
        <f t="shared" si="1"/>
        <v>488815.41389999999</v>
      </c>
      <c r="G16" s="51">
        <f t="shared" si="2"/>
        <v>719820.53779999993</v>
      </c>
      <c r="H16" s="51">
        <f t="shared" si="2"/>
        <v>151039.05600000001</v>
      </c>
      <c r="I16" s="51">
        <v>346199.4</v>
      </c>
      <c r="J16" s="51">
        <v>119880.22100000001</v>
      </c>
      <c r="K16" s="51">
        <v>0</v>
      </c>
      <c r="L16" s="51">
        <v>0</v>
      </c>
      <c r="M16" s="51">
        <v>156627.40700000001</v>
      </c>
      <c r="N16" s="51">
        <v>34015.4879</v>
      </c>
      <c r="O16" s="51">
        <v>30175</v>
      </c>
      <c r="P16" s="51">
        <v>18597.1037</v>
      </c>
      <c r="Q16" s="51">
        <v>600</v>
      </c>
      <c r="R16" s="51">
        <v>202.03579999999999</v>
      </c>
      <c r="S16" s="51">
        <v>3654.6</v>
      </c>
      <c r="T16" s="51">
        <v>1761.0679</v>
      </c>
      <c r="U16" s="51">
        <v>2300</v>
      </c>
      <c r="V16" s="51">
        <v>965.6</v>
      </c>
      <c r="W16" s="51">
        <v>10605.4</v>
      </c>
      <c r="X16" s="51">
        <v>3611.7714000000001</v>
      </c>
      <c r="Y16" s="51">
        <v>0</v>
      </c>
      <c r="Z16" s="51">
        <v>0</v>
      </c>
      <c r="AA16" s="51">
        <v>81428.998999999996</v>
      </c>
      <c r="AB16" s="51">
        <v>1055.6099999999999</v>
      </c>
      <c r="AC16" s="51">
        <v>11200</v>
      </c>
      <c r="AD16" s="51">
        <v>3650.0479999999998</v>
      </c>
      <c r="AE16" s="51">
        <v>0</v>
      </c>
      <c r="AF16" s="51">
        <v>0</v>
      </c>
      <c r="AG16" s="51">
        <v>764836.11300000001</v>
      </c>
      <c r="AH16" s="51">
        <v>310079.28999999998</v>
      </c>
      <c r="AI16" s="51">
        <v>764836.11300000001</v>
      </c>
      <c r="AJ16" s="51">
        <v>310079.28999999998</v>
      </c>
      <c r="AK16" s="51">
        <v>5729.6120000000001</v>
      </c>
      <c r="AL16" s="51">
        <v>1250</v>
      </c>
      <c r="AM16" s="51">
        <v>3000</v>
      </c>
      <c r="AN16" s="51">
        <v>1250</v>
      </c>
      <c r="AO16" s="51">
        <v>4900</v>
      </c>
      <c r="AP16" s="51">
        <v>2452</v>
      </c>
      <c r="AQ16" s="51">
        <v>264973.03259999998</v>
      </c>
      <c r="AR16" s="51">
        <v>1274.125</v>
      </c>
      <c r="AS16" s="51">
        <v>313980.48800000001</v>
      </c>
      <c r="AT16" s="51">
        <v>21138.415000000001</v>
      </c>
      <c r="AU16" s="51">
        <v>4.5999999999999999E-3</v>
      </c>
      <c r="AV16" s="51">
        <v>0</v>
      </c>
      <c r="AW16" s="51">
        <v>310387.48800000001</v>
      </c>
      <c r="AX16" s="51">
        <v>19864.29</v>
      </c>
      <c r="AY16" s="51">
        <v>4.5999999999999999E-3</v>
      </c>
      <c r="AZ16" s="51">
        <v>0</v>
      </c>
      <c r="BA16" s="51">
        <v>49007.46</v>
      </c>
      <c r="BB16" s="51">
        <v>19864.29</v>
      </c>
      <c r="BC16" s="51">
        <v>722005.53319999995</v>
      </c>
      <c r="BD16" s="51">
        <v>170391.372</v>
      </c>
      <c r="BE16" s="51">
        <v>2815</v>
      </c>
      <c r="BF16" s="51">
        <v>100</v>
      </c>
      <c r="BG16" s="51">
        <v>0</v>
      </c>
      <c r="BH16" s="51">
        <v>0</v>
      </c>
      <c r="BI16" s="51">
        <v>0</v>
      </c>
      <c r="BJ16" s="51">
        <v>-2613.9050000000002</v>
      </c>
      <c r="BK16" s="51">
        <v>-5000</v>
      </c>
      <c r="BL16" s="51">
        <v>-16838.411</v>
      </c>
      <c r="BM16" s="51">
        <v>0</v>
      </c>
      <c r="BN16" s="51">
        <v>0</v>
      </c>
    </row>
    <row r="17" spans="1:66" s="44" customFormat="1" ht="19.5" customHeight="1" x14ac:dyDescent="0.25">
      <c r="A17" s="79">
        <v>7</v>
      </c>
      <c r="B17" s="81" t="s">
        <v>139</v>
      </c>
      <c r="C17" s="51">
        <f t="shared" si="0"/>
        <v>284509.37040000001</v>
      </c>
      <c r="D17" s="51">
        <f t="shared" si="0"/>
        <v>82751.817299999995</v>
      </c>
      <c r="E17" s="51">
        <f t="shared" si="1"/>
        <v>204494</v>
      </c>
      <c r="F17" s="51">
        <f t="shared" si="1"/>
        <v>64546.817299999995</v>
      </c>
      <c r="G17" s="51">
        <f t="shared" si="2"/>
        <v>80015.3704</v>
      </c>
      <c r="H17" s="51">
        <f t="shared" si="2"/>
        <v>18205</v>
      </c>
      <c r="I17" s="51">
        <v>74531.600000000006</v>
      </c>
      <c r="J17" s="51">
        <v>37072.911</v>
      </c>
      <c r="K17" s="51">
        <v>0</v>
      </c>
      <c r="L17" s="51">
        <v>0</v>
      </c>
      <c r="M17" s="51">
        <v>79662.399999999994</v>
      </c>
      <c r="N17" s="51">
        <v>21685.656299999999</v>
      </c>
      <c r="O17" s="51">
        <v>8000</v>
      </c>
      <c r="P17" s="51">
        <v>5645.9222</v>
      </c>
      <c r="Q17" s="51">
        <v>2160</v>
      </c>
      <c r="R17" s="51">
        <v>0</v>
      </c>
      <c r="S17" s="51">
        <v>569</v>
      </c>
      <c r="T17" s="51">
        <v>279</v>
      </c>
      <c r="U17" s="51">
        <v>600</v>
      </c>
      <c r="V17" s="51">
        <v>51</v>
      </c>
      <c r="W17" s="51">
        <v>14950</v>
      </c>
      <c r="X17" s="51">
        <v>2484.9169999999999</v>
      </c>
      <c r="Y17" s="51">
        <v>13000</v>
      </c>
      <c r="Z17" s="51">
        <v>1891.787</v>
      </c>
      <c r="AA17" s="51">
        <v>22783.4</v>
      </c>
      <c r="AB17" s="51">
        <v>1591</v>
      </c>
      <c r="AC17" s="51">
        <v>21800</v>
      </c>
      <c r="AD17" s="51">
        <v>6730.8949000000002</v>
      </c>
      <c r="AE17" s="51">
        <v>0</v>
      </c>
      <c r="AF17" s="51">
        <v>0</v>
      </c>
      <c r="AG17" s="51">
        <v>7500</v>
      </c>
      <c r="AH17" s="51">
        <v>3800</v>
      </c>
      <c r="AI17" s="51">
        <v>7500</v>
      </c>
      <c r="AJ17" s="51">
        <v>3800</v>
      </c>
      <c r="AK17" s="51">
        <v>0</v>
      </c>
      <c r="AL17" s="51">
        <v>0</v>
      </c>
      <c r="AM17" s="51">
        <v>0</v>
      </c>
      <c r="AN17" s="51">
        <v>0</v>
      </c>
      <c r="AO17" s="51">
        <v>12200</v>
      </c>
      <c r="AP17" s="51">
        <v>1550</v>
      </c>
      <c r="AQ17" s="51">
        <v>30600</v>
      </c>
      <c r="AR17" s="51">
        <v>438.25</v>
      </c>
      <c r="AS17" s="51">
        <v>30600</v>
      </c>
      <c r="AT17" s="51">
        <v>438.25</v>
      </c>
      <c r="AU17" s="51">
        <v>0</v>
      </c>
      <c r="AV17" s="51">
        <v>0</v>
      </c>
      <c r="AW17" s="51">
        <v>22500</v>
      </c>
      <c r="AX17" s="51">
        <v>0</v>
      </c>
      <c r="AY17" s="51">
        <v>0</v>
      </c>
      <c r="AZ17" s="51">
        <v>0</v>
      </c>
      <c r="BA17" s="51">
        <v>0</v>
      </c>
      <c r="BB17" s="51">
        <v>0</v>
      </c>
      <c r="BC17" s="51">
        <v>42665.3704</v>
      </c>
      <c r="BD17" s="51">
        <v>0</v>
      </c>
      <c r="BE17" s="51">
        <v>37350</v>
      </c>
      <c r="BF17" s="51">
        <v>18205</v>
      </c>
      <c r="BG17" s="51">
        <v>0</v>
      </c>
      <c r="BH17" s="51">
        <v>0</v>
      </c>
      <c r="BI17" s="51">
        <v>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</row>
    <row r="18" spans="1:66" s="44" customFormat="1" ht="19.5" customHeight="1" x14ac:dyDescent="0.25">
      <c r="A18" s="79">
        <v>8</v>
      </c>
      <c r="B18" s="80" t="s">
        <v>140</v>
      </c>
      <c r="C18" s="51">
        <f t="shared" si="0"/>
        <v>965027.81300000008</v>
      </c>
      <c r="D18" s="51">
        <f t="shared" si="0"/>
        <v>410767.82939999993</v>
      </c>
      <c r="E18" s="51">
        <f t="shared" si="1"/>
        <v>740674.61400000006</v>
      </c>
      <c r="F18" s="51">
        <f t="shared" si="1"/>
        <v>337600.65859999997</v>
      </c>
      <c r="G18" s="51">
        <f t="shared" si="2"/>
        <v>224353.19899999999</v>
      </c>
      <c r="H18" s="51">
        <f t="shared" si="2"/>
        <v>73167.170799999993</v>
      </c>
      <c r="I18" s="51">
        <v>130648.6</v>
      </c>
      <c r="J18" s="51">
        <v>57217.981</v>
      </c>
      <c r="K18" s="51">
        <v>0</v>
      </c>
      <c r="L18" s="51">
        <v>0</v>
      </c>
      <c r="M18" s="51">
        <v>51395</v>
      </c>
      <c r="N18" s="51">
        <v>20630.6656</v>
      </c>
      <c r="O18" s="51">
        <v>17000</v>
      </c>
      <c r="P18" s="51">
        <v>6842.4034000000001</v>
      </c>
      <c r="Q18" s="51">
        <v>700</v>
      </c>
      <c r="R18" s="51">
        <v>212.8844</v>
      </c>
      <c r="S18" s="51">
        <v>1800</v>
      </c>
      <c r="T18" s="51">
        <v>734.08050000000003</v>
      </c>
      <c r="U18" s="51">
        <v>1000</v>
      </c>
      <c r="V18" s="51">
        <v>374</v>
      </c>
      <c r="W18" s="51">
        <v>2775</v>
      </c>
      <c r="X18" s="51">
        <v>1267.98</v>
      </c>
      <c r="Y18" s="51">
        <v>650</v>
      </c>
      <c r="Z18" s="51">
        <v>315.77999999999997</v>
      </c>
      <c r="AA18" s="51">
        <v>6860</v>
      </c>
      <c r="AB18" s="51">
        <v>2756.01</v>
      </c>
      <c r="AC18" s="51">
        <v>13720</v>
      </c>
      <c r="AD18" s="51">
        <v>7051.3073000000004</v>
      </c>
      <c r="AE18" s="51">
        <v>0</v>
      </c>
      <c r="AF18" s="51">
        <v>0</v>
      </c>
      <c r="AG18" s="51">
        <v>505681.8</v>
      </c>
      <c r="AH18" s="51">
        <v>257611.51199999999</v>
      </c>
      <c r="AI18" s="51">
        <v>505681.8</v>
      </c>
      <c r="AJ18" s="51">
        <v>257611.51199999999</v>
      </c>
      <c r="AK18" s="51">
        <v>0</v>
      </c>
      <c r="AL18" s="51">
        <v>0</v>
      </c>
      <c r="AM18" s="51">
        <v>0</v>
      </c>
      <c r="AN18" s="51">
        <v>0</v>
      </c>
      <c r="AO18" s="51">
        <v>7500</v>
      </c>
      <c r="AP18" s="51">
        <v>947</v>
      </c>
      <c r="AQ18" s="51">
        <v>45449.214</v>
      </c>
      <c r="AR18" s="51">
        <v>1193.5</v>
      </c>
      <c r="AS18" s="51">
        <v>45449.214</v>
      </c>
      <c r="AT18" s="51">
        <v>1193.5</v>
      </c>
      <c r="AU18" s="51">
        <v>0</v>
      </c>
      <c r="AV18" s="51">
        <v>0</v>
      </c>
      <c r="AW18" s="51">
        <v>43399.214</v>
      </c>
      <c r="AX18" s="51">
        <v>0</v>
      </c>
      <c r="AY18" s="51">
        <v>0</v>
      </c>
      <c r="AZ18" s="51">
        <v>0</v>
      </c>
      <c r="BA18" s="51">
        <v>0</v>
      </c>
      <c r="BB18" s="51">
        <v>0</v>
      </c>
      <c r="BC18" s="51">
        <v>242653.19899999999</v>
      </c>
      <c r="BD18" s="51">
        <v>82397.415800000002</v>
      </c>
      <c r="BE18" s="51">
        <v>1700</v>
      </c>
      <c r="BF18" s="51">
        <v>995.9</v>
      </c>
      <c r="BG18" s="51">
        <v>0</v>
      </c>
      <c r="BH18" s="51">
        <v>0</v>
      </c>
      <c r="BI18" s="51">
        <v>-5000</v>
      </c>
      <c r="BJ18" s="51">
        <v>-1119.0899999999999</v>
      </c>
      <c r="BK18" s="51">
        <v>-15000</v>
      </c>
      <c r="BL18" s="51">
        <v>-9107.0550000000003</v>
      </c>
      <c r="BM18" s="51">
        <v>0</v>
      </c>
      <c r="BN18" s="51">
        <v>0</v>
      </c>
    </row>
    <row r="19" spans="1:66" ht="16.5" customHeight="1" x14ac:dyDescent="0.3">
      <c r="A19" s="174" t="s">
        <v>130</v>
      </c>
      <c r="B19" s="175"/>
      <c r="C19" s="51">
        <f t="shared" ref="C19:H19" si="3">SUM(C11:C18)</f>
        <v>18664081.986299999</v>
      </c>
      <c r="D19" s="51">
        <f t="shared" si="3"/>
        <v>4245469.4450999992</v>
      </c>
      <c r="E19" s="51">
        <f t="shared" si="3"/>
        <v>8122930.4199999999</v>
      </c>
      <c r="F19" s="51">
        <f t="shared" si="3"/>
        <v>3184069.3113000002</v>
      </c>
      <c r="G19" s="51">
        <f t="shared" si="3"/>
        <v>11069600.926299999</v>
      </c>
      <c r="H19" s="51">
        <f t="shared" si="3"/>
        <v>1381264.4238</v>
      </c>
      <c r="I19" s="51">
        <f>SUM(I11:I18)</f>
        <v>1453992.8000000003</v>
      </c>
      <c r="J19" s="51">
        <f t="shared" ref="J19:BN19" si="4">SUM(J11:J18)</f>
        <v>601104.74100000004</v>
      </c>
      <c r="K19" s="51">
        <f t="shared" si="4"/>
        <v>0</v>
      </c>
      <c r="L19" s="51">
        <f t="shared" si="4"/>
        <v>0</v>
      </c>
      <c r="M19" s="51">
        <f t="shared" si="4"/>
        <v>966382.36600000004</v>
      </c>
      <c r="N19" s="51">
        <f t="shared" si="4"/>
        <v>308699.46829999995</v>
      </c>
      <c r="O19" s="51">
        <f t="shared" si="4"/>
        <v>155895.959</v>
      </c>
      <c r="P19" s="51">
        <f t="shared" si="4"/>
        <v>88964.300199999983</v>
      </c>
      <c r="Q19" s="51">
        <f t="shared" si="4"/>
        <v>105768.1</v>
      </c>
      <c r="R19" s="51">
        <f t="shared" si="4"/>
        <v>45383.307200000003</v>
      </c>
      <c r="S19" s="51">
        <f t="shared" si="4"/>
        <v>19687.7</v>
      </c>
      <c r="T19" s="51">
        <f t="shared" si="4"/>
        <v>7639.2198000000008</v>
      </c>
      <c r="U19" s="51">
        <f t="shared" si="4"/>
        <v>19800</v>
      </c>
      <c r="V19" s="51">
        <f t="shared" si="4"/>
        <v>6760.2000000000007</v>
      </c>
      <c r="W19" s="51">
        <f t="shared" si="4"/>
        <v>184272.6</v>
      </c>
      <c r="X19" s="51">
        <f t="shared" si="4"/>
        <v>63165.593400000005</v>
      </c>
      <c r="Y19" s="51">
        <f t="shared" si="4"/>
        <v>131718.20000000001</v>
      </c>
      <c r="Z19" s="51">
        <f t="shared" si="4"/>
        <v>49573.441999999995</v>
      </c>
      <c r="AA19" s="51">
        <f t="shared" si="4"/>
        <v>238411.29899999997</v>
      </c>
      <c r="AB19" s="51">
        <f t="shared" si="4"/>
        <v>20431.596000000005</v>
      </c>
      <c r="AC19" s="51">
        <f t="shared" si="4"/>
        <v>183174.30000000002</v>
      </c>
      <c r="AD19" s="51">
        <f t="shared" si="4"/>
        <v>56866.567400000007</v>
      </c>
      <c r="AE19" s="51">
        <f t="shared" si="4"/>
        <v>0</v>
      </c>
      <c r="AF19" s="51">
        <f t="shared" si="4"/>
        <v>0</v>
      </c>
      <c r="AG19" s="51">
        <f t="shared" si="4"/>
        <v>4265333.3370000003</v>
      </c>
      <c r="AH19" s="51">
        <f t="shared" si="4"/>
        <v>1876147.0520000001</v>
      </c>
      <c r="AI19" s="51">
        <f t="shared" si="4"/>
        <v>4265333.3370000003</v>
      </c>
      <c r="AJ19" s="51">
        <f t="shared" si="4"/>
        <v>1876147.0520000001</v>
      </c>
      <c r="AK19" s="51">
        <f t="shared" si="4"/>
        <v>85565.411999999997</v>
      </c>
      <c r="AL19" s="51">
        <f t="shared" si="4"/>
        <v>17430.342000000001</v>
      </c>
      <c r="AM19" s="51">
        <f t="shared" si="4"/>
        <v>24433</v>
      </c>
      <c r="AN19" s="51">
        <f t="shared" si="4"/>
        <v>3482.4</v>
      </c>
      <c r="AO19" s="51">
        <f t="shared" si="4"/>
        <v>103650</v>
      </c>
      <c r="AP19" s="51">
        <f t="shared" si="4"/>
        <v>41961.399999999994</v>
      </c>
      <c r="AQ19" s="51">
        <f t="shared" si="4"/>
        <v>760284.98030000005</v>
      </c>
      <c r="AR19" s="51">
        <f t="shared" si="4"/>
        <v>18862.018</v>
      </c>
      <c r="AS19" s="51">
        <f t="shared" si="4"/>
        <v>1248006.5049999999</v>
      </c>
      <c r="AT19" s="51">
        <f t="shared" si="4"/>
        <v>338726.30799999996</v>
      </c>
      <c r="AU19" s="51">
        <f t="shared" si="4"/>
        <v>40727.835299999999</v>
      </c>
      <c r="AV19" s="51">
        <f t="shared" si="4"/>
        <v>0</v>
      </c>
      <c r="AW19" s="51">
        <f t="shared" si="4"/>
        <v>1222053.5049999999</v>
      </c>
      <c r="AX19" s="51">
        <f t="shared" si="4"/>
        <v>332513.68</v>
      </c>
      <c r="AY19" s="51">
        <f t="shared" si="4"/>
        <v>40727.835299999999</v>
      </c>
      <c r="AZ19" s="51">
        <f t="shared" si="4"/>
        <v>0</v>
      </c>
      <c r="BA19" s="51">
        <f t="shared" si="4"/>
        <v>528449.36</v>
      </c>
      <c r="BB19" s="51">
        <f t="shared" si="4"/>
        <v>319864.28999999998</v>
      </c>
      <c r="BC19" s="51">
        <f t="shared" si="4"/>
        <v>10727238.890999999</v>
      </c>
      <c r="BD19" s="51">
        <f t="shared" si="4"/>
        <v>1375447.0799</v>
      </c>
      <c r="BE19" s="51">
        <f t="shared" si="4"/>
        <v>360634.2</v>
      </c>
      <c r="BF19" s="51">
        <f t="shared" si="4"/>
        <v>80428.859999999986</v>
      </c>
      <c r="BG19" s="51">
        <f t="shared" si="4"/>
        <v>0</v>
      </c>
      <c r="BH19" s="51">
        <f t="shared" si="4"/>
        <v>0</v>
      </c>
      <c r="BI19" s="51">
        <f t="shared" si="4"/>
        <v>-7500</v>
      </c>
      <c r="BJ19" s="51">
        <f t="shared" si="4"/>
        <v>-21218.895</v>
      </c>
      <c r="BK19" s="51">
        <f t="shared" si="4"/>
        <v>-51500</v>
      </c>
      <c r="BL19" s="51">
        <f t="shared" si="4"/>
        <v>-53392.621099999997</v>
      </c>
      <c r="BM19" s="51">
        <f t="shared" si="4"/>
        <v>0</v>
      </c>
      <c r="BN19" s="51">
        <f t="shared" si="4"/>
        <v>0</v>
      </c>
    </row>
  </sheetData>
  <protectedRanges>
    <protectedRange sqref="AS11:BN18" name="Range3"/>
    <protectedRange sqref="A19" name="Range1"/>
    <protectedRange sqref="I11:AP18 C19:BN19" name="Range2"/>
    <protectedRange sqref="B11:B18" name="Range1_1_3"/>
  </protectedRanges>
  <mergeCells count="53">
    <mergeCell ref="A1:H1"/>
    <mergeCell ref="G8:H8"/>
    <mergeCell ref="AA8:AB8"/>
    <mergeCell ref="I7:L7"/>
    <mergeCell ref="I6:BB6"/>
    <mergeCell ref="A2:H3"/>
    <mergeCell ref="C8:D8"/>
    <mergeCell ref="E8:F8"/>
    <mergeCell ref="A19:B19"/>
    <mergeCell ref="A4:A9"/>
    <mergeCell ref="B4:B9"/>
    <mergeCell ref="C4:H7"/>
    <mergeCell ref="AW7:BB7"/>
    <mergeCell ref="I4:BB4"/>
    <mergeCell ref="M7:N8"/>
    <mergeCell ref="I8:J8"/>
    <mergeCell ref="K8:L8"/>
    <mergeCell ref="Y8:Z8"/>
    <mergeCell ref="AE7:AF8"/>
    <mergeCell ref="AC8:AD8"/>
    <mergeCell ref="AG7:AH8"/>
    <mergeCell ref="S8:T8"/>
    <mergeCell ref="Q8:R8"/>
    <mergeCell ref="AU8:AV8"/>
    <mergeCell ref="I5:BB5"/>
    <mergeCell ref="BC5:BH5"/>
    <mergeCell ref="BI5:BN5"/>
    <mergeCell ref="AY8:AZ8"/>
    <mergeCell ref="BA8:BB8"/>
    <mergeCell ref="AI7:AJ7"/>
    <mergeCell ref="BK8:BL8"/>
    <mergeCell ref="AO7:AP8"/>
    <mergeCell ref="BG6:BH8"/>
    <mergeCell ref="O8:P8"/>
    <mergeCell ref="W8:X8"/>
    <mergeCell ref="AS8:AT8"/>
    <mergeCell ref="AW8:AX8"/>
    <mergeCell ref="BK6:BN7"/>
    <mergeCell ref="I3:J3"/>
    <mergeCell ref="AQ7:AV7"/>
    <mergeCell ref="BI6:BJ8"/>
    <mergeCell ref="AI8:AJ8"/>
    <mergeCell ref="BC7:BD8"/>
    <mergeCell ref="BE7:BF8"/>
    <mergeCell ref="AK7:AL8"/>
    <mergeCell ref="BC6:BF6"/>
    <mergeCell ref="BC4:BN4"/>
    <mergeCell ref="BM8:BN8"/>
    <mergeCell ref="U8:V8"/>
    <mergeCell ref="O7:AD7"/>
    <mergeCell ref="AM8:AN8"/>
    <mergeCell ref="AQ8:AR8"/>
    <mergeCell ref="AM7:A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07"/>
  <sheetViews>
    <sheetView tabSelected="1" topLeftCell="B1" workbookViewId="0">
      <selection activeCell="B19" sqref="A19:XFD24"/>
    </sheetView>
  </sheetViews>
  <sheetFormatPr defaultRowHeight="17.25" x14ac:dyDescent="0.3"/>
  <cols>
    <col min="1" max="1" width="0.875" style="40" hidden="1" customWidth="1"/>
    <col min="2" max="2" width="4" style="40" customWidth="1"/>
    <col min="3" max="3" width="19.875" style="40" customWidth="1"/>
    <col min="4" max="4" width="12.25" style="40" customWidth="1"/>
    <col min="5" max="5" width="12.125" style="40" customWidth="1"/>
    <col min="6" max="6" width="13.375" style="40" customWidth="1"/>
    <col min="7" max="7" width="11.5" style="40" customWidth="1"/>
    <col min="8" max="8" width="12.625" style="40" customWidth="1"/>
    <col min="9" max="9" width="13.625" style="40" customWidth="1"/>
    <col min="10" max="10" width="11.375" style="40" customWidth="1"/>
    <col min="11" max="11" width="9.375" style="40" customWidth="1"/>
    <col min="12" max="12" width="11.25" style="40" customWidth="1"/>
    <col min="13" max="13" width="9.12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9.8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3.5" style="40" customWidth="1"/>
    <col min="31" max="31" width="10.625" style="40" customWidth="1"/>
    <col min="32" max="32" width="11" style="40" customWidth="1"/>
    <col min="33" max="33" width="11.5" style="40" customWidth="1"/>
    <col min="34" max="34" width="14" style="40" customWidth="1"/>
    <col min="35" max="35" width="11.25" style="40" customWidth="1"/>
    <col min="36" max="36" width="11.375" style="40" customWidth="1"/>
    <col min="37" max="37" width="10.75" style="40" customWidth="1"/>
    <col min="38" max="38" width="12.25" style="40" customWidth="1"/>
    <col min="39" max="39" width="8.375" style="40" customWidth="1"/>
    <col min="40" max="40" width="9.5" style="40" customWidth="1"/>
    <col min="41" max="41" width="9.875" style="40" customWidth="1"/>
    <col min="42" max="42" width="8.125" style="40" customWidth="1"/>
    <col min="43" max="43" width="9.25" style="40" customWidth="1"/>
    <col min="44" max="44" width="10.5" style="40" customWidth="1"/>
    <col min="45" max="45" width="9.25" style="40" customWidth="1"/>
    <col min="46" max="46" width="10.125" style="40" customWidth="1"/>
    <col min="47" max="47" width="9.25" style="40" customWidth="1"/>
    <col min="48" max="48" width="11.5" style="40" customWidth="1"/>
    <col min="49" max="51" width="9.25" style="40" customWidth="1"/>
    <col min="52" max="52" width="10.75" style="40" customWidth="1"/>
    <col min="53" max="53" width="9.25" style="40" customWidth="1"/>
    <col min="54" max="54" width="9.625" style="40" customWidth="1"/>
    <col min="55" max="55" width="9.25" style="40" customWidth="1"/>
    <col min="56" max="56" width="8.75" style="40" customWidth="1"/>
    <col min="57" max="60" width="9.25" style="40" customWidth="1"/>
    <col min="61" max="61" width="7.625" style="40" customWidth="1"/>
    <col min="62" max="62" width="8.875" style="40" customWidth="1"/>
    <col min="63" max="63" width="8.625" style="40" customWidth="1"/>
    <col min="64" max="64" width="8.875" style="40" customWidth="1"/>
    <col min="65" max="65" width="7.625" style="40" customWidth="1"/>
    <col min="66" max="66" width="9.375" style="40" customWidth="1"/>
    <col min="67" max="67" width="9" style="40"/>
    <col min="68" max="68" width="10.5" style="40" customWidth="1"/>
    <col min="69" max="69" width="9" style="40" customWidth="1"/>
    <col min="70" max="70" width="9.25" style="40" customWidth="1"/>
    <col min="71" max="71" width="8.25" style="40" customWidth="1"/>
    <col min="72" max="72" width="10.125" style="40" customWidth="1"/>
    <col min="73" max="73" width="9.25" style="40" customWidth="1"/>
    <col min="74" max="74" width="11.125" style="40" customWidth="1"/>
    <col min="75" max="75" width="8.375" style="40" customWidth="1"/>
    <col min="76" max="76" width="10.625" style="40" customWidth="1"/>
    <col min="77" max="81" width="9.125" style="40" customWidth="1"/>
    <col min="82" max="82" width="10.25" style="40" customWidth="1"/>
    <col min="83" max="83" width="9.625" style="40" customWidth="1"/>
    <col min="84" max="84" width="9.25" style="40" customWidth="1"/>
    <col min="85" max="85" width="9.75" style="40" customWidth="1"/>
    <col min="86" max="86" width="11.25" style="40" customWidth="1"/>
    <col min="87" max="87" width="9.625" style="40" customWidth="1"/>
    <col min="88" max="88" width="9.875" style="40" customWidth="1"/>
    <col min="89" max="89" width="9.375" style="40" customWidth="1"/>
    <col min="90" max="90" width="10.125" style="40" customWidth="1"/>
    <col min="91" max="91" width="8" style="40" customWidth="1"/>
    <col min="92" max="92" width="8.75" style="40" customWidth="1"/>
    <col min="93" max="93" width="8.875" style="40" customWidth="1"/>
    <col min="94" max="94" width="10.625" style="40" customWidth="1"/>
    <col min="95" max="95" width="8.625" style="40" customWidth="1"/>
    <col min="96" max="96" width="9.375" style="40" customWidth="1"/>
    <col min="97" max="97" width="8.875" style="40" customWidth="1"/>
    <col min="98" max="98" width="11.375" style="40" customWidth="1"/>
    <col min="99" max="99" width="8.875" style="40" customWidth="1"/>
    <col min="100" max="100" width="10.75" style="40" customWidth="1"/>
    <col min="101" max="101" width="10.375" style="40" customWidth="1"/>
    <col min="102" max="103" width="8.875" style="40" customWidth="1"/>
    <col min="104" max="104" width="10.625" style="40" customWidth="1"/>
    <col min="105" max="105" width="8.875" style="40" customWidth="1"/>
    <col min="106" max="106" width="11.375" style="40" customWidth="1"/>
    <col min="107" max="107" width="8.5" style="40" customWidth="1"/>
    <col min="108" max="108" width="8.75" style="40" customWidth="1"/>
    <col min="109" max="109" width="8.5" style="40" customWidth="1"/>
    <col min="110" max="110" width="11.5" style="40" customWidth="1"/>
    <col min="111" max="111" width="11.125" style="40" customWidth="1"/>
    <col min="112" max="112" width="10" style="40" customWidth="1"/>
    <col min="113" max="113" width="9.625" style="40" customWidth="1"/>
    <col min="114" max="114" width="10.625" style="40" customWidth="1"/>
    <col min="115" max="115" width="9.5" style="40" customWidth="1"/>
    <col min="116" max="116" width="11.625" style="40" customWidth="1"/>
    <col min="117" max="117" width="8.625" style="40" customWidth="1"/>
    <col min="118" max="118" width="12.125" style="40" customWidth="1"/>
    <col min="119" max="119" width="9.5" style="40" customWidth="1"/>
    <col min="120" max="120" width="11.875" style="40" customWidth="1"/>
    <col min="121" max="121" width="9.5" style="40" customWidth="1"/>
    <col min="122" max="122" width="8.75" style="40" customWidth="1"/>
    <col min="123" max="123" width="7.625" style="40" customWidth="1"/>
    <col min="124" max="124" width="11" style="40" customWidth="1"/>
    <col min="125" max="125" width="10.875" style="40" customWidth="1"/>
    <col min="126" max="126" width="20.875" style="40" customWidth="1"/>
    <col min="127" max="16384" width="9" style="40"/>
  </cols>
  <sheetData>
    <row r="1" spans="1:126" ht="17.25" customHeight="1" x14ac:dyDescent="0.3">
      <c r="A1" s="40" t="s">
        <v>127</v>
      </c>
      <c r="B1" s="231" t="s">
        <v>132</v>
      </c>
      <c r="C1" s="231"/>
      <c r="D1" s="231"/>
      <c r="E1" s="231"/>
      <c r="F1" s="231"/>
      <c r="G1" s="231"/>
      <c r="H1" s="231"/>
      <c r="I1" s="231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</row>
    <row r="2" spans="1:126" ht="25.5" customHeight="1" x14ac:dyDescent="0.3">
      <c r="B2" s="54"/>
      <c r="C2" s="203" t="s">
        <v>142</v>
      </c>
      <c r="D2" s="203"/>
      <c r="E2" s="203"/>
      <c r="F2" s="203"/>
      <c r="G2" s="203"/>
      <c r="H2" s="203"/>
      <c r="I2" s="203"/>
      <c r="L2" s="54"/>
      <c r="M2" s="54"/>
      <c r="N2" s="54"/>
      <c r="O2" s="54"/>
      <c r="P2" s="54"/>
      <c r="Q2" s="54"/>
      <c r="R2" s="53"/>
      <c r="S2" s="53"/>
      <c r="T2" s="53"/>
      <c r="U2" s="53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6" ht="13.5" customHeight="1" x14ac:dyDescent="0.3">
      <c r="B3" s="53"/>
      <c r="D3" s="56"/>
      <c r="E3" s="56"/>
      <c r="F3" s="56"/>
      <c r="G3" s="57"/>
      <c r="H3" s="57"/>
      <c r="I3" s="57"/>
      <c r="J3" s="200" t="s">
        <v>128</v>
      </c>
      <c r="K3" s="200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54"/>
      <c r="X3" s="54"/>
      <c r="Y3" s="54"/>
      <c r="Z3" s="54"/>
      <c r="AA3" s="54"/>
      <c r="AB3" s="54"/>
      <c r="AC3" s="54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55"/>
      <c r="DK3" s="55"/>
      <c r="DL3" s="55"/>
      <c r="DM3" s="55"/>
      <c r="DN3" s="55"/>
      <c r="DO3" s="55"/>
      <c r="DP3" s="55"/>
      <c r="DQ3" s="55"/>
      <c r="DR3" s="55"/>
      <c r="DS3" s="55"/>
    </row>
    <row r="4" spans="1:126" s="58" customFormat="1" ht="12.75" customHeight="1" x14ac:dyDescent="0.3">
      <c r="B4" s="207" t="s">
        <v>60</v>
      </c>
      <c r="C4" s="208" t="s">
        <v>59</v>
      </c>
      <c r="D4" s="209" t="s">
        <v>93</v>
      </c>
      <c r="E4" s="210"/>
      <c r="F4" s="210"/>
      <c r="G4" s="210"/>
      <c r="H4" s="210"/>
      <c r="I4" s="211"/>
      <c r="J4" s="218" t="s">
        <v>94</v>
      </c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20"/>
    </row>
    <row r="5" spans="1:126" s="58" customFormat="1" ht="15.75" customHeight="1" x14ac:dyDescent="0.3">
      <c r="B5" s="207"/>
      <c r="C5" s="208"/>
      <c r="D5" s="212"/>
      <c r="E5" s="213"/>
      <c r="F5" s="213"/>
      <c r="G5" s="213"/>
      <c r="H5" s="213"/>
      <c r="I5" s="214"/>
      <c r="J5" s="209" t="s">
        <v>95</v>
      </c>
      <c r="K5" s="210"/>
      <c r="L5" s="210"/>
      <c r="M5" s="210"/>
      <c r="N5" s="221" t="s">
        <v>96</v>
      </c>
      <c r="O5" s="222"/>
      <c r="P5" s="222"/>
      <c r="Q5" s="222"/>
      <c r="R5" s="222"/>
      <c r="S5" s="222"/>
      <c r="T5" s="222"/>
      <c r="U5" s="223"/>
      <c r="V5" s="209" t="s">
        <v>97</v>
      </c>
      <c r="W5" s="210"/>
      <c r="X5" s="210"/>
      <c r="Y5" s="211"/>
      <c r="Z5" s="209" t="s">
        <v>98</v>
      </c>
      <c r="AA5" s="210"/>
      <c r="AB5" s="210"/>
      <c r="AC5" s="211"/>
      <c r="AD5" s="209" t="s">
        <v>99</v>
      </c>
      <c r="AE5" s="210"/>
      <c r="AF5" s="210"/>
      <c r="AG5" s="211"/>
      <c r="AH5" s="227" t="s">
        <v>94</v>
      </c>
      <c r="AI5" s="224"/>
      <c r="AJ5" s="227"/>
      <c r="AK5" s="224"/>
      <c r="AL5" s="227"/>
      <c r="AM5" s="224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1"/>
      <c r="BB5" s="209" t="s">
        <v>100</v>
      </c>
      <c r="BC5" s="210"/>
      <c r="BD5" s="210"/>
      <c r="BE5" s="211"/>
      <c r="BF5" s="62" t="s">
        <v>55</v>
      </c>
      <c r="BG5" s="62"/>
      <c r="BH5" s="62"/>
      <c r="BI5" s="62"/>
      <c r="BJ5" s="62"/>
      <c r="BK5" s="62"/>
      <c r="BL5" s="62"/>
      <c r="BM5" s="62"/>
      <c r="BN5" s="209" t="s">
        <v>101</v>
      </c>
      <c r="BO5" s="210"/>
      <c r="BP5" s="210"/>
      <c r="BQ5" s="211"/>
      <c r="BR5" s="63" t="s">
        <v>102</v>
      </c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224"/>
      <c r="CG5" s="224"/>
      <c r="CH5" s="224"/>
      <c r="CI5" s="224"/>
      <c r="CJ5" s="224"/>
      <c r="CK5" s="225"/>
      <c r="CL5" s="209" t="s">
        <v>103</v>
      </c>
      <c r="CM5" s="210"/>
      <c r="CN5" s="210"/>
      <c r="CO5" s="211"/>
      <c r="CP5" s="209" t="s">
        <v>104</v>
      </c>
      <c r="CQ5" s="210"/>
      <c r="CR5" s="210"/>
      <c r="CS5" s="211"/>
      <c r="CT5" s="59" t="s">
        <v>102</v>
      </c>
      <c r="CU5" s="59"/>
      <c r="CV5" s="59"/>
      <c r="CW5" s="59"/>
      <c r="CX5" s="59"/>
      <c r="CY5" s="59"/>
      <c r="CZ5" s="59"/>
      <c r="DA5" s="59"/>
      <c r="DB5" s="209" t="s">
        <v>105</v>
      </c>
      <c r="DC5" s="210"/>
      <c r="DD5" s="210"/>
      <c r="DE5" s="211"/>
      <c r="DF5" s="64" t="s">
        <v>102</v>
      </c>
      <c r="DG5" s="64"/>
      <c r="DH5" s="64"/>
      <c r="DI5" s="64"/>
      <c r="DJ5" s="209" t="s">
        <v>106</v>
      </c>
      <c r="DK5" s="210"/>
      <c r="DL5" s="210"/>
      <c r="DM5" s="211"/>
      <c r="DN5" s="209" t="s">
        <v>107</v>
      </c>
      <c r="DO5" s="210"/>
      <c r="DP5" s="210"/>
      <c r="DQ5" s="210"/>
      <c r="DR5" s="210"/>
      <c r="DS5" s="211"/>
      <c r="DT5" s="154" t="s">
        <v>108</v>
      </c>
      <c r="DU5" s="154"/>
    </row>
    <row r="6" spans="1:126" s="58" customFormat="1" ht="80.25" customHeight="1" x14ac:dyDescent="0.3">
      <c r="B6" s="207"/>
      <c r="C6" s="208"/>
      <c r="D6" s="215"/>
      <c r="E6" s="216"/>
      <c r="F6" s="216"/>
      <c r="G6" s="216"/>
      <c r="H6" s="216"/>
      <c r="I6" s="217"/>
      <c r="J6" s="212"/>
      <c r="K6" s="213"/>
      <c r="L6" s="213"/>
      <c r="M6" s="213"/>
      <c r="N6" s="209" t="s">
        <v>109</v>
      </c>
      <c r="O6" s="210"/>
      <c r="P6" s="210"/>
      <c r="Q6" s="210"/>
      <c r="R6" s="209" t="s">
        <v>110</v>
      </c>
      <c r="S6" s="210"/>
      <c r="T6" s="210"/>
      <c r="U6" s="210"/>
      <c r="V6" s="215"/>
      <c r="W6" s="216"/>
      <c r="X6" s="216"/>
      <c r="Y6" s="217"/>
      <c r="Z6" s="215"/>
      <c r="AA6" s="216"/>
      <c r="AB6" s="216"/>
      <c r="AC6" s="217"/>
      <c r="AD6" s="215"/>
      <c r="AE6" s="216"/>
      <c r="AF6" s="216"/>
      <c r="AG6" s="217"/>
      <c r="AH6" s="204" t="s">
        <v>131</v>
      </c>
      <c r="AI6" s="205"/>
      <c r="AJ6" s="205"/>
      <c r="AK6" s="206"/>
      <c r="AL6" s="209" t="s">
        <v>111</v>
      </c>
      <c r="AM6" s="210"/>
      <c r="AN6" s="210"/>
      <c r="AO6" s="210"/>
      <c r="AP6" s="209" t="s">
        <v>112</v>
      </c>
      <c r="AQ6" s="210"/>
      <c r="AR6" s="210"/>
      <c r="AS6" s="210"/>
      <c r="AT6" s="209" t="s">
        <v>113</v>
      </c>
      <c r="AU6" s="210"/>
      <c r="AV6" s="210"/>
      <c r="AW6" s="210"/>
      <c r="AX6" s="209" t="s">
        <v>114</v>
      </c>
      <c r="AY6" s="210"/>
      <c r="AZ6" s="210"/>
      <c r="BA6" s="210"/>
      <c r="BB6" s="215"/>
      <c r="BC6" s="216"/>
      <c r="BD6" s="216"/>
      <c r="BE6" s="217"/>
      <c r="BF6" s="226" t="s">
        <v>115</v>
      </c>
      <c r="BG6" s="226"/>
      <c r="BH6" s="226"/>
      <c r="BI6" s="226"/>
      <c r="BJ6" s="204" t="s">
        <v>116</v>
      </c>
      <c r="BK6" s="205"/>
      <c r="BL6" s="205"/>
      <c r="BM6" s="206"/>
      <c r="BN6" s="215"/>
      <c r="BO6" s="216"/>
      <c r="BP6" s="216"/>
      <c r="BQ6" s="217"/>
      <c r="BR6" s="209" t="s">
        <v>117</v>
      </c>
      <c r="BS6" s="210"/>
      <c r="BT6" s="210"/>
      <c r="BU6" s="210"/>
      <c r="BV6" s="209" t="s">
        <v>118</v>
      </c>
      <c r="BW6" s="210"/>
      <c r="BX6" s="210"/>
      <c r="BY6" s="210"/>
      <c r="BZ6" s="226" t="s">
        <v>119</v>
      </c>
      <c r="CA6" s="226"/>
      <c r="CB6" s="226"/>
      <c r="CC6" s="226"/>
      <c r="CD6" s="209" t="s">
        <v>120</v>
      </c>
      <c r="CE6" s="210"/>
      <c r="CF6" s="210"/>
      <c r="CG6" s="210"/>
      <c r="CH6" s="209" t="s">
        <v>121</v>
      </c>
      <c r="CI6" s="210"/>
      <c r="CJ6" s="210"/>
      <c r="CK6" s="210"/>
      <c r="CL6" s="215"/>
      <c r="CM6" s="216"/>
      <c r="CN6" s="216"/>
      <c r="CO6" s="217"/>
      <c r="CP6" s="215"/>
      <c r="CQ6" s="216"/>
      <c r="CR6" s="216"/>
      <c r="CS6" s="217"/>
      <c r="CT6" s="226" t="s">
        <v>122</v>
      </c>
      <c r="CU6" s="226"/>
      <c r="CV6" s="226"/>
      <c r="CW6" s="226"/>
      <c r="CX6" s="226" t="s">
        <v>123</v>
      </c>
      <c r="CY6" s="226"/>
      <c r="CZ6" s="226"/>
      <c r="DA6" s="226"/>
      <c r="DB6" s="215"/>
      <c r="DC6" s="216"/>
      <c r="DD6" s="216"/>
      <c r="DE6" s="217"/>
      <c r="DF6" s="209" t="s">
        <v>124</v>
      </c>
      <c r="DG6" s="210"/>
      <c r="DH6" s="210"/>
      <c r="DI6" s="211"/>
      <c r="DJ6" s="215"/>
      <c r="DK6" s="216"/>
      <c r="DL6" s="216"/>
      <c r="DM6" s="217"/>
      <c r="DN6" s="215"/>
      <c r="DO6" s="216"/>
      <c r="DP6" s="216"/>
      <c r="DQ6" s="216"/>
      <c r="DR6" s="216"/>
      <c r="DS6" s="217"/>
      <c r="DT6" s="154"/>
      <c r="DU6" s="154"/>
      <c r="DV6" s="65"/>
    </row>
    <row r="7" spans="1:126" s="58" customFormat="1" ht="72.75" customHeight="1" x14ac:dyDescent="0.3">
      <c r="B7" s="207"/>
      <c r="C7" s="208"/>
      <c r="D7" s="229" t="s">
        <v>125</v>
      </c>
      <c r="E7" s="230"/>
      <c r="F7" s="228" t="s">
        <v>63</v>
      </c>
      <c r="G7" s="228"/>
      <c r="H7" s="228" t="s">
        <v>64</v>
      </c>
      <c r="I7" s="228"/>
      <c r="J7" s="228" t="s">
        <v>63</v>
      </c>
      <c r="K7" s="228"/>
      <c r="L7" s="228" t="s">
        <v>64</v>
      </c>
      <c r="M7" s="228"/>
      <c r="N7" s="228" t="s">
        <v>63</v>
      </c>
      <c r="O7" s="228"/>
      <c r="P7" s="228" t="s">
        <v>64</v>
      </c>
      <c r="Q7" s="228"/>
      <c r="R7" s="228" t="s">
        <v>63</v>
      </c>
      <c r="S7" s="228"/>
      <c r="T7" s="228" t="s">
        <v>64</v>
      </c>
      <c r="U7" s="228"/>
      <c r="V7" s="228" t="s">
        <v>63</v>
      </c>
      <c r="W7" s="228"/>
      <c r="X7" s="228" t="s">
        <v>64</v>
      </c>
      <c r="Y7" s="228"/>
      <c r="Z7" s="228" t="s">
        <v>63</v>
      </c>
      <c r="AA7" s="228"/>
      <c r="AB7" s="228" t="s">
        <v>64</v>
      </c>
      <c r="AC7" s="228"/>
      <c r="AD7" s="228" t="s">
        <v>63</v>
      </c>
      <c r="AE7" s="228"/>
      <c r="AF7" s="228" t="s">
        <v>64</v>
      </c>
      <c r="AG7" s="228"/>
      <c r="AH7" s="232" t="s">
        <v>63</v>
      </c>
      <c r="AI7" s="233"/>
      <c r="AJ7" s="232" t="s">
        <v>64</v>
      </c>
      <c r="AK7" s="233"/>
      <c r="AL7" s="228" t="s">
        <v>63</v>
      </c>
      <c r="AM7" s="228"/>
      <c r="AN7" s="228" t="s">
        <v>64</v>
      </c>
      <c r="AO7" s="228"/>
      <c r="AP7" s="228" t="s">
        <v>63</v>
      </c>
      <c r="AQ7" s="228"/>
      <c r="AR7" s="228" t="s">
        <v>64</v>
      </c>
      <c r="AS7" s="228"/>
      <c r="AT7" s="228" t="s">
        <v>63</v>
      </c>
      <c r="AU7" s="228"/>
      <c r="AV7" s="228" t="s">
        <v>64</v>
      </c>
      <c r="AW7" s="228"/>
      <c r="AX7" s="228" t="s">
        <v>63</v>
      </c>
      <c r="AY7" s="228"/>
      <c r="AZ7" s="228" t="s">
        <v>64</v>
      </c>
      <c r="BA7" s="228"/>
      <c r="BB7" s="228" t="s">
        <v>63</v>
      </c>
      <c r="BC7" s="228"/>
      <c r="BD7" s="228" t="s">
        <v>64</v>
      </c>
      <c r="BE7" s="228"/>
      <c r="BF7" s="228" t="s">
        <v>63</v>
      </c>
      <c r="BG7" s="228"/>
      <c r="BH7" s="228" t="s">
        <v>64</v>
      </c>
      <c r="BI7" s="228"/>
      <c r="BJ7" s="228" t="s">
        <v>63</v>
      </c>
      <c r="BK7" s="228"/>
      <c r="BL7" s="228" t="s">
        <v>64</v>
      </c>
      <c r="BM7" s="228"/>
      <c r="BN7" s="228" t="s">
        <v>63</v>
      </c>
      <c r="BO7" s="228"/>
      <c r="BP7" s="228" t="s">
        <v>64</v>
      </c>
      <c r="BQ7" s="228"/>
      <c r="BR7" s="228" t="s">
        <v>63</v>
      </c>
      <c r="BS7" s="228"/>
      <c r="BT7" s="228" t="s">
        <v>64</v>
      </c>
      <c r="BU7" s="228"/>
      <c r="BV7" s="228" t="s">
        <v>63</v>
      </c>
      <c r="BW7" s="228"/>
      <c r="BX7" s="228" t="s">
        <v>64</v>
      </c>
      <c r="BY7" s="228"/>
      <c r="BZ7" s="228" t="s">
        <v>63</v>
      </c>
      <c r="CA7" s="228"/>
      <c r="CB7" s="228" t="s">
        <v>64</v>
      </c>
      <c r="CC7" s="228"/>
      <c r="CD7" s="228" t="s">
        <v>63</v>
      </c>
      <c r="CE7" s="228"/>
      <c r="CF7" s="228" t="s">
        <v>64</v>
      </c>
      <c r="CG7" s="228"/>
      <c r="CH7" s="228" t="s">
        <v>63</v>
      </c>
      <c r="CI7" s="228"/>
      <c r="CJ7" s="228" t="s">
        <v>64</v>
      </c>
      <c r="CK7" s="228"/>
      <c r="CL7" s="228" t="s">
        <v>63</v>
      </c>
      <c r="CM7" s="228"/>
      <c r="CN7" s="228" t="s">
        <v>64</v>
      </c>
      <c r="CO7" s="228"/>
      <c r="CP7" s="228" t="s">
        <v>63</v>
      </c>
      <c r="CQ7" s="228"/>
      <c r="CR7" s="228" t="s">
        <v>64</v>
      </c>
      <c r="CS7" s="228"/>
      <c r="CT7" s="228" t="s">
        <v>63</v>
      </c>
      <c r="CU7" s="228"/>
      <c r="CV7" s="228" t="s">
        <v>64</v>
      </c>
      <c r="CW7" s="228"/>
      <c r="CX7" s="228" t="s">
        <v>63</v>
      </c>
      <c r="CY7" s="228"/>
      <c r="CZ7" s="228" t="s">
        <v>64</v>
      </c>
      <c r="DA7" s="228"/>
      <c r="DB7" s="228" t="s">
        <v>63</v>
      </c>
      <c r="DC7" s="228"/>
      <c r="DD7" s="228" t="s">
        <v>64</v>
      </c>
      <c r="DE7" s="228"/>
      <c r="DF7" s="228" t="s">
        <v>63</v>
      </c>
      <c r="DG7" s="228"/>
      <c r="DH7" s="228" t="s">
        <v>64</v>
      </c>
      <c r="DI7" s="228"/>
      <c r="DJ7" s="228" t="s">
        <v>63</v>
      </c>
      <c r="DK7" s="228"/>
      <c r="DL7" s="228" t="s">
        <v>64</v>
      </c>
      <c r="DM7" s="228"/>
      <c r="DN7" s="234" t="s">
        <v>126</v>
      </c>
      <c r="DO7" s="235"/>
      <c r="DP7" s="228" t="s">
        <v>63</v>
      </c>
      <c r="DQ7" s="228"/>
      <c r="DR7" s="228" t="s">
        <v>64</v>
      </c>
      <c r="DS7" s="228"/>
      <c r="DT7" s="228" t="s">
        <v>64</v>
      </c>
      <c r="DU7" s="228"/>
    </row>
    <row r="8" spans="1:126" s="58" customFormat="1" ht="32.25" customHeight="1" x14ac:dyDescent="0.3">
      <c r="B8" s="207"/>
      <c r="C8" s="208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  <c r="DR8" s="66" t="s">
        <v>61</v>
      </c>
      <c r="DS8" s="67" t="s">
        <v>62</v>
      </c>
      <c r="DT8" s="66" t="s">
        <v>61</v>
      </c>
      <c r="DU8" s="67" t="s">
        <v>62</v>
      </c>
    </row>
    <row r="9" spans="1:126" s="58" customFormat="1" ht="15" customHeight="1" x14ac:dyDescent="0.3">
      <c r="B9" s="68" t="s">
        <v>129</v>
      </c>
      <c r="C9" s="52">
        <v>1</v>
      </c>
      <c r="D9" s="52">
        <f>C9+1</f>
        <v>2</v>
      </c>
      <c r="E9" s="52">
        <f t="shared" ref="E9:AE9" si="0">D9+1</f>
        <v>3</v>
      </c>
      <c r="F9" s="52">
        <f>E9+1</f>
        <v>4</v>
      </c>
      <c r="G9" s="52">
        <f t="shared" si="0"/>
        <v>5</v>
      </c>
      <c r="H9" s="52">
        <f t="shared" si="0"/>
        <v>6</v>
      </c>
      <c r="I9" s="52">
        <f t="shared" si="0"/>
        <v>7</v>
      </c>
      <c r="J9" s="52">
        <f t="shared" si="0"/>
        <v>8</v>
      </c>
      <c r="K9" s="52">
        <f t="shared" si="0"/>
        <v>9</v>
      </c>
      <c r="L9" s="52">
        <f t="shared" si="0"/>
        <v>10</v>
      </c>
      <c r="M9" s="52">
        <f t="shared" si="0"/>
        <v>11</v>
      </c>
      <c r="N9" s="52">
        <f t="shared" si="0"/>
        <v>12</v>
      </c>
      <c r="O9" s="52">
        <f t="shared" si="0"/>
        <v>13</v>
      </c>
      <c r="P9" s="52">
        <f t="shared" si="0"/>
        <v>14</v>
      </c>
      <c r="Q9" s="52">
        <f t="shared" si="0"/>
        <v>15</v>
      </c>
      <c r="R9" s="52">
        <f t="shared" si="0"/>
        <v>16</v>
      </c>
      <c r="S9" s="52">
        <f t="shared" si="0"/>
        <v>17</v>
      </c>
      <c r="T9" s="52">
        <f t="shared" si="0"/>
        <v>18</v>
      </c>
      <c r="U9" s="52">
        <f t="shared" si="0"/>
        <v>19</v>
      </c>
      <c r="V9" s="52">
        <f t="shared" si="0"/>
        <v>20</v>
      </c>
      <c r="W9" s="52">
        <f t="shared" si="0"/>
        <v>21</v>
      </c>
      <c r="X9" s="52">
        <f t="shared" si="0"/>
        <v>22</v>
      </c>
      <c r="Y9" s="52">
        <f t="shared" si="0"/>
        <v>23</v>
      </c>
      <c r="Z9" s="52">
        <f t="shared" si="0"/>
        <v>24</v>
      </c>
      <c r="AA9" s="52">
        <f t="shared" si="0"/>
        <v>25</v>
      </c>
      <c r="AB9" s="52">
        <f t="shared" si="0"/>
        <v>26</v>
      </c>
      <c r="AC9" s="52">
        <f t="shared" si="0"/>
        <v>27</v>
      </c>
      <c r="AD9" s="52">
        <f t="shared" si="0"/>
        <v>28</v>
      </c>
      <c r="AE9" s="52">
        <f t="shared" si="0"/>
        <v>29</v>
      </c>
      <c r="AF9" s="76">
        <f t="shared" ref="AF9" si="1">AE9+1</f>
        <v>30</v>
      </c>
      <c r="AG9" s="76">
        <f t="shared" ref="AG9" si="2">AF9+1</f>
        <v>31</v>
      </c>
      <c r="AH9" s="76">
        <f t="shared" ref="AH9" si="3">AG9+1</f>
        <v>32</v>
      </c>
      <c r="AI9" s="76">
        <f t="shared" ref="AI9" si="4">AH9+1</f>
        <v>33</v>
      </c>
      <c r="AJ9" s="76">
        <f t="shared" ref="AJ9" si="5">AI9+1</f>
        <v>34</v>
      </c>
      <c r="AK9" s="76">
        <f t="shared" ref="AK9" si="6">AJ9+1</f>
        <v>35</v>
      </c>
      <c r="AL9" s="76">
        <f t="shared" ref="AL9" si="7">AK9+1</f>
        <v>36</v>
      </c>
      <c r="AM9" s="76">
        <f t="shared" ref="AM9" si="8">AL9+1</f>
        <v>37</v>
      </c>
      <c r="AN9" s="76">
        <f t="shared" ref="AN9" si="9">AM9+1</f>
        <v>38</v>
      </c>
      <c r="AO9" s="76">
        <f t="shared" ref="AO9" si="10">AN9+1</f>
        <v>39</v>
      </c>
      <c r="AP9" s="76">
        <f t="shared" ref="AP9" si="11">AO9+1</f>
        <v>40</v>
      </c>
      <c r="AQ9" s="76">
        <f t="shared" ref="AQ9" si="12">AP9+1</f>
        <v>41</v>
      </c>
      <c r="AR9" s="76">
        <f t="shared" ref="AR9" si="13">AQ9+1</f>
        <v>42</v>
      </c>
      <c r="AS9" s="76">
        <f t="shared" ref="AS9" si="14">AR9+1</f>
        <v>43</v>
      </c>
      <c r="AT9" s="76">
        <f t="shared" ref="AT9" si="15">AS9+1</f>
        <v>44</v>
      </c>
      <c r="AU9" s="76">
        <f t="shared" ref="AU9" si="16">AT9+1</f>
        <v>45</v>
      </c>
      <c r="AV9" s="76">
        <f t="shared" ref="AV9" si="17">AU9+1</f>
        <v>46</v>
      </c>
      <c r="AW9" s="76">
        <f t="shared" ref="AW9" si="18">AV9+1</f>
        <v>47</v>
      </c>
      <c r="AX9" s="76">
        <f t="shared" ref="AX9" si="19">AW9+1</f>
        <v>48</v>
      </c>
      <c r="AY9" s="76">
        <f t="shared" ref="AY9" si="20">AX9+1</f>
        <v>49</v>
      </c>
      <c r="AZ9" s="76">
        <f t="shared" ref="AZ9" si="21">AY9+1</f>
        <v>50</v>
      </c>
      <c r="BA9" s="76">
        <f t="shared" ref="BA9" si="22">AZ9+1</f>
        <v>51</v>
      </c>
      <c r="BB9" s="76">
        <f t="shared" ref="BB9" si="23">BA9+1</f>
        <v>52</v>
      </c>
      <c r="BC9" s="76">
        <f t="shared" ref="BC9" si="24">BB9+1</f>
        <v>53</v>
      </c>
      <c r="BD9" s="76">
        <f t="shared" ref="BD9" si="25">BC9+1</f>
        <v>54</v>
      </c>
      <c r="BE9" s="76">
        <f t="shared" ref="BE9" si="26">BD9+1</f>
        <v>55</v>
      </c>
      <c r="BF9" s="76">
        <f t="shared" ref="BF9" si="27">BE9+1</f>
        <v>56</v>
      </c>
      <c r="BG9" s="76">
        <f t="shared" ref="BG9" si="28">BF9+1</f>
        <v>57</v>
      </c>
      <c r="BH9" s="76">
        <f t="shared" ref="BH9" si="29">BG9+1</f>
        <v>58</v>
      </c>
      <c r="BI9" s="76">
        <f t="shared" ref="BI9" si="30">BH9+1</f>
        <v>59</v>
      </c>
      <c r="BJ9" s="76">
        <f t="shared" ref="BJ9" si="31">BI9+1</f>
        <v>60</v>
      </c>
      <c r="BK9" s="76">
        <f t="shared" ref="BK9" si="32">BJ9+1</f>
        <v>61</v>
      </c>
      <c r="BL9" s="76">
        <f t="shared" ref="BL9" si="33">BK9+1</f>
        <v>62</v>
      </c>
      <c r="BM9" s="76">
        <f t="shared" ref="BM9" si="34">BL9+1</f>
        <v>63</v>
      </c>
      <c r="BN9" s="76">
        <f t="shared" ref="BN9" si="35">BM9+1</f>
        <v>64</v>
      </c>
      <c r="BO9" s="76">
        <f t="shared" ref="BO9" si="36">BN9+1</f>
        <v>65</v>
      </c>
      <c r="BP9" s="76">
        <f t="shared" ref="BP9" si="37">BO9+1</f>
        <v>66</v>
      </c>
      <c r="BQ9" s="76">
        <f t="shared" ref="BQ9" si="38">BP9+1</f>
        <v>67</v>
      </c>
      <c r="BR9" s="76">
        <f t="shared" ref="BR9" si="39">BQ9+1</f>
        <v>68</v>
      </c>
      <c r="BS9" s="76">
        <f t="shared" ref="BS9" si="40">BR9+1</f>
        <v>69</v>
      </c>
      <c r="BT9" s="76">
        <f t="shared" ref="BT9" si="41">BS9+1</f>
        <v>70</v>
      </c>
      <c r="BU9" s="76">
        <f t="shared" ref="BU9" si="42">BT9+1</f>
        <v>71</v>
      </c>
      <c r="BV9" s="76">
        <f t="shared" ref="BV9" si="43">BU9+1</f>
        <v>72</v>
      </c>
      <c r="BW9" s="76">
        <f t="shared" ref="BW9" si="44">BV9+1</f>
        <v>73</v>
      </c>
      <c r="BX9" s="76">
        <f t="shared" ref="BX9" si="45">BW9+1</f>
        <v>74</v>
      </c>
      <c r="BY9" s="76">
        <f t="shared" ref="BY9" si="46">BX9+1</f>
        <v>75</v>
      </c>
      <c r="BZ9" s="76">
        <f t="shared" ref="BZ9" si="47">BY9+1</f>
        <v>76</v>
      </c>
      <c r="CA9" s="76">
        <f t="shared" ref="CA9" si="48">BZ9+1</f>
        <v>77</v>
      </c>
      <c r="CB9" s="76">
        <f t="shared" ref="CB9" si="49">CA9+1</f>
        <v>78</v>
      </c>
      <c r="CC9" s="76">
        <f t="shared" ref="CC9" si="50">CB9+1</f>
        <v>79</v>
      </c>
      <c r="CD9" s="76">
        <f t="shared" ref="CD9" si="51">CC9+1</f>
        <v>80</v>
      </c>
      <c r="CE9" s="76">
        <f t="shared" ref="CE9" si="52">CD9+1</f>
        <v>81</v>
      </c>
      <c r="CF9" s="76">
        <f t="shared" ref="CF9" si="53">CE9+1</f>
        <v>82</v>
      </c>
      <c r="CG9" s="76">
        <f t="shared" ref="CG9" si="54">CF9+1</f>
        <v>83</v>
      </c>
      <c r="CH9" s="76">
        <f t="shared" ref="CH9" si="55">CG9+1</f>
        <v>84</v>
      </c>
      <c r="CI9" s="76">
        <f t="shared" ref="CI9" si="56">CH9+1</f>
        <v>85</v>
      </c>
      <c r="CJ9" s="76">
        <f t="shared" ref="CJ9" si="57">CI9+1</f>
        <v>86</v>
      </c>
      <c r="CK9" s="76">
        <f t="shared" ref="CK9" si="58">CJ9+1</f>
        <v>87</v>
      </c>
      <c r="CL9" s="76">
        <f t="shared" ref="CL9" si="59">CK9+1</f>
        <v>88</v>
      </c>
      <c r="CM9" s="76">
        <f t="shared" ref="CM9" si="60">CL9+1</f>
        <v>89</v>
      </c>
      <c r="CN9" s="76">
        <f t="shared" ref="CN9" si="61">CM9+1</f>
        <v>90</v>
      </c>
      <c r="CO9" s="76">
        <f t="shared" ref="CO9" si="62">CN9+1</f>
        <v>91</v>
      </c>
      <c r="CP9" s="76">
        <f t="shared" ref="CP9" si="63">CO9+1</f>
        <v>92</v>
      </c>
      <c r="CQ9" s="76">
        <f t="shared" ref="CQ9" si="64">CP9+1</f>
        <v>93</v>
      </c>
      <c r="CR9" s="76">
        <f t="shared" ref="CR9" si="65">CQ9+1</f>
        <v>94</v>
      </c>
      <c r="CS9" s="76">
        <f t="shared" ref="CS9" si="66">CR9+1</f>
        <v>95</v>
      </c>
      <c r="CT9" s="76">
        <f t="shared" ref="CT9" si="67">CS9+1</f>
        <v>96</v>
      </c>
      <c r="CU9" s="76">
        <f t="shared" ref="CU9" si="68">CT9+1</f>
        <v>97</v>
      </c>
      <c r="CV9" s="76">
        <f t="shared" ref="CV9" si="69">CU9+1</f>
        <v>98</v>
      </c>
      <c r="CW9" s="76">
        <f t="shared" ref="CW9" si="70">CV9+1</f>
        <v>99</v>
      </c>
      <c r="CX9" s="76">
        <f t="shared" ref="CX9" si="71">CW9+1</f>
        <v>100</v>
      </c>
      <c r="CY9" s="76">
        <f t="shared" ref="CY9" si="72">CX9+1</f>
        <v>101</v>
      </c>
      <c r="CZ9" s="76">
        <f t="shared" ref="CZ9" si="73">CY9+1</f>
        <v>102</v>
      </c>
      <c r="DA9" s="76">
        <f t="shared" ref="DA9" si="74">CZ9+1</f>
        <v>103</v>
      </c>
      <c r="DB9" s="76">
        <f t="shared" ref="DB9" si="75">DA9+1</f>
        <v>104</v>
      </c>
      <c r="DC9" s="76">
        <f t="shared" ref="DC9" si="76">DB9+1</f>
        <v>105</v>
      </c>
      <c r="DD9" s="76">
        <f t="shared" ref="DD9" si="77">DC9+1</f>
        <v>106</v>
      </c>
      <c r="DE9" s="76">
        <f t="shared" ref="DE9" si="78">DD9+1</f>
        <v>107</v>
      </c>
      <c r="DF9" s="76">
        <f t="shared" ref="DF9" si="79">DE9+1</f>
        <v>108</v>
      </c>
      <c r="DG9" s="76">
        <f t="shared" ref="DG9" si="80">DF9+1</f>
        <v>109</v>
      </c>
      <c r="DH9" s="76">
        <f t="shared" ref="DH9" si="81">DG9+1</f>
        <v>110</v>
      </c>
      <c r="DI9" s="76">
        <f t="shared" ref="DI9" si="82">DH9+1</f>
        <v>111</v>
      </c>
      <c r="DJ9" s="76">
        <f t="shared" ref="DJ9" si="83">DI9+1</f>
        <v>112</v>
      </c>
      <c r="DK9" s="76">
        <f t="shared" ref="DK9" si="84">DJ9+1</f>
        <v>113</v>
      </c>
      <c r="DL9" s="76">
        <f t="shared" ref="DL9" si="85">DK9+1</f>
        <v>114</v>
      </c>
      <c r="DM9" s="76">
        <f t="shared" ref="DM9" si="86">DL9+1</f>
        <v>115</v>
      </c>
      <c r="DN9" s="76">
        <f t="shared" ref="DN9" si="87">DM9+1</f>
        <v>116</v>
      </c>
      <c r="DO9" s="76">
        <f t="shared" ref="DO9" si="88">DN9+1</f>
        <v>117</v>
      </c>
      <c r="DP9" s="76">
        <f t="shared" ref="DP9" si="89">DO9+1</f>
        <v>118</v>
      </c>
      <c r="DQ9" s="76">
        <f t="shared" ref="DQ9" si="90">DP9+1</f>
        <v>119</v>
      </c>
      <c r="DR9" s="76">
        <f t="shared" ref="DR9" si="91">DQ9+1</f>
        <v>120</v>
      </c>
      <c r="DS9" s="76">
        <f t="shared" ref="DS9" si="92">DR9+1</f>
        <v>121</v>
      </c>
      <c r="DT9" s="76">
        <f t="shared" ref="DT9" si="93">DS9+1</f>
        <v>122</v>
      </c>
      <c r="DU9" s="76">
        <f t="shared" ref="DU9" si="94">DT9+1</f>
        <v>123</v>
      </c>
    </row>
    <row r="10" spans="1:126" s="69" customFormat="1" ht="21" customHeight="1" x14ac:dyDescent="0.25">
      <c r="B10" s="74">
        <v>1</v>
      </c>
      <c r="C10" s="78" t="s">
        <v>133</v>
      </c>
      <c r="D10" s="71">
        <f>F10+H10-DT10</f>
        <v>9525647.6999999993</v>
      </c>
      <c r="E10" s="71">
        <f>G10+I10-DU10</f>
        <v>1740710.8864000002</v>
      </c>
      <c r="F10" s="71">
        <f>J10+V10+Z10+AD10+BB10+BN10+CL10+CP10+DB10+DJ10+DP10</f>
        <v>3172545.4</v>
      </c>
      <c r="G10" s="82">
        <f>K10+W10+AA10+AE10+BC10+BO10+CM10+CQ10+DC10+DK10+DO10</f>
        <v>1328062.0920000002</v>
      </c>
      <c r="H10" s="82">
        <f>L10+X10+AB10+AF10+BD10+BP10+CN10+CR10+DD10+DL10+DR10</f>
        <v>6790544.2000000002</v>
      </c>
      <c r="I10" s="82">
        <f>M10+Y10+AC10+AG10+BE10+BQ10+CO10+CS10+DE10+DM10+DS10</f>
        <v>712648.7943999999</v>
      </c>
      <c r="J10" s="71">
        <v>527841.19999999995</v>
      </c>
      <c r="K10" s="71">
        <v>213737.32699999999</v>
      </c>
      <c r="L10" s="71">
        <v>245541.5</v>
      </c>
      <c r="M10" s="71">
        <v>24593.045999999998</v>
      </c>
      <c r="N10" s="71">
        <v>446850</v>
      </c>
      <c r="O10" s="71">
        <v>182889.09299999999</v>
      </c>
      <c r="P10" s="71">
        <v>5000</v>
      </c>
      <c r="Q10" s="71">
        <v>2099</v>
      </c>
      <c r="R10" s="71">
        <v>8000</v>
      </c>
      <c r="S10" s="71">
        <v>2278.62</v>
      </c>
      <c r="T10" s="71">
        <v>0</v>
      </c>
      <c r="U10" s="71">
        <v>0</v>
      </c>
      <c r="V10" s="71">
        <v>5267</v>
      </c>
      <c r="W10" s="71">
        <v>218.2</v>
      </c>
      <c r="X10" s="71">
        <v>1409331.7</v>
      </c>
      <c r="Y10" s="71">
        <v>720</v>
      </c>
      <c r="Z10" s="71">
        <v>0</v>
      </c>
      <c r="AA10" s="71">
        <v>0</v>
      </c>
      <c r="AB10" s="71">
        <v>0</v>
      </c>
      <c r="AC10" s="71">
        <v>0</v>
      </c>
      <c r="AD10" s="71">
        <v>77900</v>
      </c>
      <c r="AE10" s="71">
        <v>3813.2</v>
      </c>
      <c r="AF10" s="71">
        <v>2370571.2000000002</v>
      </c>
      <c r="AG10" s="71">
        <v>346478.09759999998</v>
      </c>
      <c r="AH10" s="71">
        <v>0</v>
      </c>
      <c r="AI10" s="71">
        <v>0</v>
      </c>
      <c r="AJ10" s="71">
        <v>0</v>
      </c>
      <c r="AK10" s="71">
        <v>0</v>
      </c>
      <c r="AL10" s="71">
        <v>6700</v>
      </c>
      <c r="AM10" s="71">
        <v>2823.2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71200</v>
      </c>
      <c r="AU10" s="71">
        <v>990</v>
      </c>
      <c r="AV10" s="71">
        <v>2401571.2000000002</v>
      </c>
      <c r="AW10" s="71">
        <v>384009.01260000002</v>
      </c>
      <c r="AX10" s="71">
        <v>0</v>
      </c>
      <c r="AY10" s="71">
        <v>0</v>
      </c>
      <c r="AZ10" s="71">
        <v>-31000</v>
      </c>
      <c r="BA10" s="71">
        <v>-37530.915000000001</v>
      </c>
      <c r="BB10" s="71">
        <v>617382.69999999995</v>
      </c>
      <c r="BC10" s="71">
        <v>236417.88500000001</v>
      </c>
      <c r="BD10" s="71">
        <v>92254.9</v>
      </c>
      <c r="BE10" s="71">
        <v>14349.916999999999</v>
      </c>
      <c r="BF10" s="71">
        <v>557972.80000000005</v>
      </c>
      <c r="BG10" s="71">
        <v>217855.565</v>
      </c>
      <c r="BH10" s="71">
        <v>25387</v>
      </c>
      <c r="BI10" s="71">
        <v>9192.9069999999992</v>
      </c>
      <c r="BJ10" s="71">
        <v>59409.9</v>
      </c>
      <c r="BK10" s="71">
        <v>18562.32</v>
      </c>
      <c r="BL10" s="71">
        <v>43867.9</v>
      </c>
      <c r="BM10" s="71">
        <v>5157.01</v>
      </c>
      <c r="BN10" s="71">
        <v>30375</v>
      </c>
      <c r="BO10" s="71">
        <v>19511.052</v>
      </c>
      <c r="BP10" s="71">
        <v>1128820.7</v>
      </c>
      <c r="BQ10" s="71">
        <v>252830.11480000001</v>
      </c>
      <c r="BR10" s="71">
        <v>1000</v>
      </c>
      <c r="BS10" s="71">
        <v>998</v>
      </c>
      <c r="BT10" s="71">
        <v>505689.7</v>
      </c>
      <c r="BU10" s="71">
        <v>118375.57</v>
      </c>
      <c r="BV10" s="71">
        <v>0</v>
      </c>
      <c r="BW10" s="71">
        <v>0</v>
      </c>
      <c r="BX10" s="71">
        <v>0</v>
      </c>
      <c r="BY10" s="71">
        <v>0</v>
      </c>
      <c r="BZ10" s="71">
        <v>1000</v>
      </c>
      <c r="CA10" s="71">
        <v>944.15</v>
      </c>
      <c r="CB10" s="71">
        <v>623131</v>
      </c>
      <c r="CC10" s="71">
        <v>134454.5448</v>
      </c>
      <c r="CD10" s="71">
        <v>28375</v>
      </c>
      <c r="CE10" s="71">
        <v>17568.901999999998</v>
      </c>
      <c r="CF10" s="71">
        <v>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290071.59999999998</v>
      </c>
      <c r="CQ10" s="71">
        <v>126166.35</v>
      </c>
      <c r="CR10" s="71">
        <v>622641</v>
      </c>
      <c r="CS10" s="71">
        <v>22462.864000000001</v>
      </c>
      <c r="CT10" s="71">
        <v>280071.59999999998</v>
      </c>
      <c r="CU10" s="71">
        <v>122233.15</v>
      </c>
      <c r="CV10" s="71">
        <v>276637.90000000002</v>
      </c>
      <c r="CW10" s="71">
        <v>21112.864000000001</v>
      </c>
      <c r="CX10" s="71">
        <v>128898</v>
      </c>
      <c r="CY10" s="71">
        <v>56506.55</v>
      </c>
      <c r="CZ10" s="71">
        <v>46920</v>
      </c>
      <c r="DA10" s="71">
        <v>7206.7489999999998</v>
      </c>
      <c r="DB10" s="71">
        <v>967508.9</v>
      </c>
      <c r="DC10" s="71">
        <v>412131.02799999999</v>
      </c>
      <c r="DD10" s="71">
        <v>921383.2</v>
      </c>
      <c r="DE10" s="71">
        <v>51214.754999999997</v>
      </c>
      <c r="DF10" s="71">
        <v>590230.1</v>
      </c>
      <c r="DG10" s="71">
        <v>258290.25399999999</v>
      </c>
      <c r="DH10" s="71">
        <v>751671.7</v>
      </c>
      <c r="DI10" s="71">
        <v>12234.254000000001</v>
      </c>
      <c r="DJ10" s="71">
        <v>37384</v>
      </c>
      <c r="DK10" s="71">
        <v>16067.05</v>
      </c>
      <c r="DL10" s="71">
        <v>0</v>
      </c>
      <c r="DM10" s="71">
        <v>0</v>
      </c>
      <c r="DN10" s="71">
        <v>181373.1</v>
      </c>
      <c r="DO10" s="71">
        <f>DQ10+DS10</f>
        <v>300000</v>
      </c>
      <c r="DP10" s="71">
        <v>618815</v>
      </c>
      <c r="DQ10" s="71">
        <v>300000</v>
      </c>
      <c r="DR10" s="71">
        <v>0</v>
      </c>
      <c r="DS10" s="71">
        <v>0</v>
      </c>
      <c r="DT10" s="71">
        <v>437441.9</v>
      </c>
      <c r="DU10" s="71">
        <v>300000</v>
      </c>
    </row>
    <row r="11" spans="1:126" s="69" customFormat="1" ht="21" customHeight="1" x14ac:dyDescent="0.25">
      <c r="B11" s="74">
        <v>2</v>
      </c>
      <c r="C11" s="78" t="s">
        <v>134</v>
      </c>
      <c r="D11" s="71">
        <f>F11+H11-DT11</f>
        <v>2722694.7132000001</v>
      </c>
      <c r="E11" s="71">
        <f t="shared" ref="E11:E17" si="95">G11+I11-DU11</f>
        <v>484486.04819999996</v>
      </c>
      <c r="F11" s="71">
        <f t="shared" ref="F11:F17" si="96">J11+V11+Z11+AD11+BB11+BN11+CL11+CP11+DB11+DJ11+DP11</f>
        <v>678143.2</v>
      </c>
      <c r="G11" s="82">
        <f t="shared" ref="G11:G17" si="97">K11+W11+AA11+AE11+BC11+BO11+CM11+CQ11+DC11+DK11+DO11</f>
        <v>250168.7015</v>
      </c>
      <c r="H11" s="82">
        <f t="shared" ref="H11:H17" si="98">L11+X11+AB11+AF11+BD11+BP11+CN11+CR11+DD11+DL11+DR11</f>
        <v>2086551.5131999999</v>
      </c>
      <c r="I11" s="82">
        <f t="shared" ref="I11:I17" si="99">M11+Y11+AC11+AG11+BE11+BQ11+CO11+CS11+DE11+DM11+DS11</f>
        <v>234317.34669999999</v>
      </c>
      <c r="J11" s="71">
        <v>200373.2</v>
      </c>
      <c r="K11" s="71">
        <v>84081.768400000001</v>
      </c>
      <c r="L11" s="71">
        <v>41000</v>
      </c>
      <c r="M11" s="71">
        <v>798</v>
      </c>
      <c r="N11" s="71">
        <v>188146</v>
      </c>
      <c r="O11" s="71">
        <v>81067.415399999998</v>
      </c>
      <c r="P11" s="71">
        <v>38000</v>
      </c>
      <c r="Q11" s="71">
        <v>798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4500</v>
      </c>
      <c r="AE11" s="71">
        <v>252</v>
      </c>
      <c r="AF11" s="71">
        <v>998448</v>
      </c>
      <c r="AG11" s="71">
        <v>149579.462</v>
      </c>
      <c r="AH11" s="71">
        <v>0</v>
      </c>
      <c r="AI11" s="71">
        <v>0</v>
      </c>
      <c r="AJ11" s="71">
        <v>0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4500</v>
      </c>
      <c r="AU11" s="71">
        <v>252</v>
      </c>
      <c r="AV11" s="71">
        <v>1001448</v>
      </c>
      <c r="AW11" s="71">
        <v>152435.31200000001</v>
      </c>
      <c r="AX11" s="71">
        <v>0</v>
      </c>
      <c r="AY11" s="71">
        <v>0</v>
      </c>
      <c r="AZ11" s="71">
        <v>-3000</v>
      </c>
      <c r="BA11" s="71">
        <v>-2855.85</v>
      </c>
      <c r="BB11" s="71">
        <v>97577</v>
      </c>
      <c r="BC11" s="71">
        <v>43409.3609</v>
      </c>
      <c r="BD11" s="71">
        <v>0</v>
      </c>
      <c r="BE11" s="71">
        <v>0</v>
      </c>
      <c r="BF11" s="71">
        <v>97577</v>
      </c>
      <c r="BG11" s="71">
        <v>43409.3609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36708</v>
      </c>
      <c r="BO11" s="71">
        <v>14548.047200000001</v>
      </c>
      <c r="BP11" s="71">
        <v>1042103.5132</v>
      </c>
      <c r="BQ11" s="71">
        <v>83939.884699999995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24808</v>
      </c>
      <c r="CE11" s="71">
        <v>11389.647199999999</v>
      </c>
      <c r="CF11" s="71">
        <v>25000</v>
      </c>
      <c r="CG11" s="71">
        <v>0</v>
      </c>
      <c r="CH11" s="71">
        <v>11900</v>
      </c>
      <c r="CI11" s="71">
        <v>3158.4</v>
      </c>
      <c r="CJ11" s="71">
        <v>1017103.5132</v>
      </c>
      <c r="CK11" s="71">
        <v>83939.884699999995</v>
      </c>
      <c r="CL11" s="71">
        <v>0</v>
      </c>
      <c r="CM11" s="71">
        <v>0</v>
      </c>
      <c r="CN11" s="71">
        <v>0</v>
      </c>
      <c r="CO11" s="71">
        <v>0</v>
      </c>
      <c r="CP11" s="71">
        <v>59610</v>
      </c>
      <c r="CQ11" s="71">
        <v>26227.834999999999</v>
      </c>
      <c r="CR11" s="71">
        <v>0</v>
      </c>
      <c r="CS11" s="71">
        <v>0</v>
      </c>
      <c r="CT11" s="71">
        <v>54110</v>
      </c>
      <c r="CU11" s="71">
        <v>25240.035</v>
      </c>
      <c r="CV11" s="71">
        <v>0</v>
      </c>
      <c r="CW11" s="71">
        <v>0</v>
      </c>
      <c r="CX11" s="71">
        <v>0</v>
      </c>
      <c r="CY11" s="71">
        <v>0</v>
      </c>
      <c r="CZ11" s="71">
        <v>0</v>
      </c>
      <c r="DA11" s="71">
        <v>0</v>
      </c>
      <c r="DB11" s="71">
        <v>174191</v>
      </c>
      <c r="DC11" s="71">
        <v>67250</v>
      </c>
      <c r="DD11" s="71">
        <v>5000</v>
      </c>
      <c r="DE11" s="71">
        <v>0</v>
      </c>
      <c r="DF11" s="71">
        <v>89431</v>
      </c>
      <c r="DG11" s="71">
        <v>33997</v>
      </c>
      <c r="DH11" s="71">
        <v>1500</v>
      </c>
      <c r="DI11" s="71">
        <v>0</v>
      </c>
      <c r="DJ11" s="71">
        <v>9400</v>
      </c>
      <c r="DK11" s="71">
        <v>4970</v>
      </c>
      <c r="DL11" s="71">
        <v>0</v>
      </c>
      <c r="DM11" s="71">
        <v>0</v>
      </c>
      <c r="DN11" s="71">
        <v>53784</v>
      </c>
      <c r="DO11" s="71">
        <f t="shared" ref="DO11:DO17" si="100">DQ11+DS11</f>
        <v>9429.69</v>
      </c>
      <c r="DP11" s="71">
        <v>95784</v>
      </c>
      <c r="DQ11" s="71">
        <v>9429.69</v>
      </c>
      <c r="DR11" s="71">
        <v>0</v>
      </c>
      <c r="DS11" s="71">
        <v>0</v>
      </c>
      <c r="DT11" s="71">
        <v>42000</v>
      </c>
      <c r="DU11" s="71">
        <v>0</v>
      </c>
    </row>
    <row r="12" spans="1:126" s="69" customFormat="1" ht="21.75" customHeight="1" x14ac:dyDescent="0.25">
      <c r="B12" s="74">
        <v>3</v>
      </c>
      <c r="C12" s="78" t="s">
        <v>135</v>
      </c>
      <c r="D12" s="71">
        <f>F12+H12-DT12</f>
        <v>2215578.7587000001</v>
      </c>
      <c r="E12" s="71">
        <f t="shared" si="95"/>
        <v>650227.65519999992</v>
      </c>
      <c r="F12" s="71">
        <f t="shared" si="96"/>
        <v>1194951</v>
      </c>
      <c r="G12" s="82">
        <f t="shared" si="97"/>
        <v>517200.85119999998</v>
      </c>
      <c r="H12" s="82">
        <f t="shared" si="98"/>
        <v>1020627.7587</v>
      </c>
      <c r="I12" s="82">
        <f t="shared" si="99"/>
        <v>133026.804</v>
      </c>
      <c r="J12" s="71">
        <v>249117.7</v>
      </c>
      <c r="K12" s="71">
        <v>114122.5275</v>
      </c>
      <c r="L12" s="71">
        <v>2000</v>
      </c>
      <c r="M12" s="71">
        <v>568</v>
      </c>
      <c r="N12" s="71">
        <v>222493.1</v>
      </c>
      <c r="O12" s="71">
        <v>102177.42750000001</v>
      </c>
      <c r="P12" s="71">
        <v>2000</v>
      </c>
      <c r="Q12" s="71">
        <v>568</v>
      </c>
      <c r="R12" s="71">
        <v>24390</v>
      </c>
      <c r="S12" s="71">
        <v>11064.5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9450</v>
      </c>
      <c r="AE12" s="71">
        <v>0</v>
      </c>
      <c r="AF12" s="71">
        <v>616627.75870000001</v>
      </c>
      <c r="AG12" s="71">
        <v>105028.341</v>
      </c>
      <c r="AH12" s="71">
        <v>0</v>
      </c>
      <c r="AI12" s="71">
        <v>0</v>
      </c>
      <c r="AJ12" s="71">
        <v>0</v>
      </c>
      <c r="AK12" s="71">
        <v>0</v>
      </c>
      <c r="AL12" s="71">
        <v>5450</v>
      </c>
      <c r="AM12" s="71">
        <v>0</v>
      </c>
      <c r="AN12" s="71">
        <v>8283.7000000000007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4000</v>
      </c>
      <c r="AU12" s="71">
        <v>0</v>
      </c>
      <c r="AV12" s="71">
        <v>608344.05870000005</v>
      </c>
      <c r="AW12" s="71">
        <v>108950.291</v>
      </c>
      <c r="AX12" s="71">
        <v>0</v>
      </c>
      <c r="AY12" s="71">
        <v>0</v>
      </c>
      <c r="AZ12" s="71">
        <v>0</v>
      </c>
      <c r="BA12" s="71">
        <v>-3921.95</v>
      </c>
      <c r="BB12" s="71">
        <v>149500</v>
      </c>
      <c r="BC12" s="71">
        <v>95067.7</v>
      </c>
      <c r="BD12" s="71">
        <v>35000</v>
      </c>
      <c r="BE12" s="71">
        <v>0</v>
      </c>
      <c r="BF12" s="71">
        <v>72500</v>
      </c>
      <c r="BG12" s="71">
        <v>43640</v>
      </c>
      <c r="BH12" s="71">
        <v>0</v>
      </c>
      <c r="BI12" s="71">
        <v>0</v>
      </c>
      <c r="BJ12" s="71">
        <v>77000</v>
      </c>
      <c r="BK12" s="71">
        <v>51427.7</v>
      </c>
      <c r="BL12" s="71">
        <v>35000</v>
      </c>
      <c r="BM12" s="71">
        <v>0</v>
      </c>
      <c r="BN12" s="71">
        <v>114769.8</v>
      </c>
      <c r="BO12" s="71">
        <v>37593.921199999997</v>
      </c>
      <c r="BP12" s="71">
        <v>167000</v>
      </c>
      <c r="BQ12" s="71">
        <v>25260.463</v>
      </c>
      <c r="BR12" s="71">
        <v>30000</v>
      </c>
      <c r="BS12" s="71">
        <v>0</v>
      </c>
      <c r="BT12" s="71">
        <v>52000</v>
      </c>
      <c r="BU12" s="71">
        <v>21610.463</v>
      </c>
      <c r="BV12" s="71">
        <v>0</v>
      </c>
      <c r="BW12" s="71">
        <v>0</v>
      </c>
      <c r="BX12" s="71">
        <v>0</v>
      </c>
      <c r="BY12" s="71">
        <v>0</v>
      </c>
      <c r="BZ12" s="71">
        <v>22200</v>
      </c>
      <c r="CA12" s="71">
        <v>4372.2730000000001</v>
      </c>
      <c r="CB12" s="71">
        <v>100000</v>
      </c>
      <c r="CC12" s="71">
        <v>3650</v>
      </c>
      <c r="CD12" s="71">
        <v>62569.8</v>
      </c>
      <c r="CE12" s="71">
        <v>33221.648200000003</v>
      </c>
      <c r="CF12" s="71">
        <v>15000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83750</v>
      </c>
      <c r="CQ12" s="71">
        <v>35770.178999999996</v>
      </c>
      <c r="CR12" s="71">
        <v>0</v>
      </c>
      <c r="CS12" s="71">
        <v>0</v>
      </c>
      <c r="CT12" s="71">
        <v>83750</v>
      </c>
      <c r="CU12" s="71">
        <v>35770.178999999996</v>
      </c>
      <c r="CV12" s="71">
        <v>0</v>
      </c>
      <c r="CW12" s="71">
        <v>0</v>
      </c>
      <c r="CX12" s="71">
        <v>70000</v>
      </c>
      <c r="CY12" s="71">
        <v>33340.6</v>
      </c>
      <c r="CZ12" s="71">
        <v>0</v>
      </c>
      <c r="DA12" s="71">
        <v>0</v>
      </c>
      <c r="DB12" s="71">
        <v>487000</v>
      </c>
      <c r="DC12" s="71">
        <v>221050.13</v>
      </c>
      <c r="DD12" s="71">
        <v>200000</v>
      </c>
      <c r="DE12" s="71">
        <v>2170</v>
      </c>
      <c r="DF12" s="71">
        <v>340000</v>
      </c>
      <c r="DG12" s="71">
        <v>145420.97</v>
      </c>
      <c r="DH12" s="71">
        <v>200000</v>
      </c>
      <c r="DI12" s="71">
        <v>2170</v>
      </c>
      <c r="DJ12" s="71">
        <v>25282.5</v>
      </c>
      <c r="DK12" s="71">
        <v>10376.693499999999</v>
      </c>
      <c r="DL12" s="71">
        <v>0</v>
      </c>
      <c r="DM12" s="71">
        <v>0</v>
      </c>
      <c r="DN12" s="71">
        <v>76081</v>
      </c>
      <c r="DO12" s="71">
        <f t="shared" si="100"/>
        <v>3219.7</v>
      </c>
      <c r="DP12" s="71">
        <v>76081</v>
      </c>
      <c r="DQ12" s="71">
        <v>3219.7</v>
      </c>
      <c r="DR12" s="71">
        <v>0</v>
      </c>
      <c r="DS12" s="71">
        <v>0</v>
      </c>
      <c r="DT12" s="71">
        <v>0</v>
      </c>
      <c r="DU12" s="71">
        <v>0</v>
      </c>
    </row>
    <row r="13" spans="1:126" s="69" customFormat="1" ht="20.25" customHeight="1" x14ac:dyDescent="0.25">
      <c r="B13" s="74">
        <v>4</v>
      </c>
      <c r="C13" s="78" t="s">
        <v>136</v>
      </c>
      <c r="D13" s="71">
        <f>F13+H13-DT13</f>
        <v>372034.25770000002</v>
      </c>
      <c r="E13" s="71">
        <f t="shared" si="95"/>
        <v>135323.19829999999</v>
      </c>
      <c r="F13" s="71">
        <f t="shared" si="96"/>
        <v>300984.22700000001</v>
      </c>
      <c r="G13" s="82">
        <f t="shared" si="97"/>
        <v>112695.8254</v>
      </c>
      <c r="H13" s="82">
        <f t="shared" si="98"/>
        <v>71050.030700000003</v>
      </c>
      <c r="I13" s="82">
        <f t="shared" si="99"/>
        <v>22627.372900000002</v>
      </c>
      <c r="J13" s="71">
        <v>131765</v>
      </c>
      <c r="K13" s="71">
        <v>49904.331400000003</v>
      </c>
      <c r="L13" s="71">
        <v>1700</v>
      </c>
      <c r="M13" s="71">
        <v>1405</v>
      </c>
      <c r="N13" s="71">
        <v>112775</v>
      </c>
      <c r="O13" s="71">
        <v>46588.468399999998</v>
      </c>
      <c r="P13" s="71">
        <v>1700</v>
      </c>
      <c r="Q13" s="71">
        <v>1405</v>
      </c>
      <c r="R13" s="71">
        <v>18990</v>
      </c>
      <c r="S13" s="71">
        <v>3315.8629999999998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50990</v>
      </c>
      <c r="AE13" s="71">
        <v>32233.966</v>
      </c>
      <c r="AF13" s="71">
        <v>4560</v>
      </c>
      <c r="AG13" s="71">
        <v>211.61689999999999</v>
      </c>
      <c r="AH13" s="71">
        <v>0</v>
      </c>
      <c r="AI13" s="71">
        <v>0</v>
      </c>
      <c r="AJ13" s="71">
        <v>0</v>
      </c>
      <c r="AK13" s="71">
        <v>0</v>
      </c>
      <c r="AL13" s="71">
        <v>50990</v>
      </c>
      <c r="AM13" s="71">
        <v>32233.966</v>
      </c>
      <c r="AN13" s="71">
        <v>1800</v>
      </c>
      <c r="AO13" s="71">
        <v>0</v>
      </c>
      <c r="AP13" s="71">
        <v>0</v>
      </c>
      <c r="AQ13" s="71">
        <v>0</v>
      </c>
      <c r="AR13" s="71">
        <v>2100</v>
      </c>
      <c r="AS13" s="71">
        <v>440</v>
      </c>
      <c r="AT13" s="71">
        <v>0</v>
      </c>
      <c r="AU13" s="71">
        <v>0</v>
      </c>
      <c r="AV13" s="71">
        <v>660</v>
      </c>
      <c r="AW13" s="71">
        <v>0</v>
      </c>
      <c r="AX13" s="71">
        <v>0</v>
      </c>
      <c r="AY13" s="71">
        <v>0</v>
      </c>
      <c r="AZ13" s="71">
        <v>0</v>
      </c>
      <c r="BA13" s="71">
        <v>-228.38310000000001</v>
      </c>
      <c r="BB13" s="71">
        <v>0</v>
      </c>
      <c r="BC13" s="71">
        <v>0</v>
      </c>
      <c r="BD13" s="71">
        <v>0</v>
      </c>
      <c r="BE13" s="71">
        <v>0</v>
      </c>
      <c r="BF13" s="71">
        <v>0</v>
      </c>
      <c r="BG13" s="71">
        <v>0</v>
      </c>
      <c r="BH13" s="71">
        <v>0</v>
      </c>
      <c r="BI13" s="71">
        <v>0</v>
      </c>
      <c r="BJ13" s="71">
        <v>0</v>
      </c>
      <c r="BK13" s="71">
        <v>0</v>
      </c>
      <c r="BL13" s="71">
        <v>0</v>
      </c>
      <c r="BM13" s="71">
        <v>0</v>
      </c>
      <c r="BN13" s="71">
        <v>0</v>
      </c>
      <c r="BO13" s="71">
        <v>0</v>
      </c>
      <c r="BP13" s="71">
        <v>3150</v>
      </c>
      <c r="BQ13" s="71">
        <v>1480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0</v>
      </c>
      <c r="CA13" s="71">
        <v>0</v>
      </c>
      <c r="CB13" s="71">
        <v>1500</v>
      </c>
      <c r="CC13" s="71">
        <v>0</v>
      </c>
      <c r="CD13" s="71">
        <v>0</v>
      </c>
      <c r="CE13" s="71">
        <v>0</v>
      </c>
      <c r="CF13" s="71">
        <v>1650</v>
      </c>
      <c r="CG13" s="71">
        <v>1480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3800</v>
      </c>
      <c r="CQ13" s="71">
        <v>973.89</v>
      </c>
      <c r="CR13" s="71">
        <v>0</v>
      </c>
      <c r="CS13" s="71">
        <v>0</v>
      </c>
      <c r="CT13" s="71">
        <v>3800</v>
      </c>
      <c r="CU13" s="71">
        <v>973.89</v>
      </c>
      <c r="CV13" s="71">
        <v>0</v>
      </c>
      <c r="CW13" s="71">
        <v>0</v>
      </c>
      <c r="CX13" s="71">
        <v>0</v>
      </c>
      <c r="CY13" s="71">
        <v>0</v>
      </c>
      <c r="CZ13" s="71">
        <v>0</v>
      </c>
      <c r="DA13" s="71">
        <v>0</v>
      </c>
      <c r="DB13" s="71">
        <v>62342.423999999999</v>
      </c>
      <c r="DC13" s="71">
        <v>27393.637999999999</v>
      </c>
      <c r="DD13" s="71">
        <v>20912.2</v>
      </c>
      <c r="DE13" s="71">
        <v>19530.756000000001</v>
      </c>
      <c r="DF13" s="71">
        <v>41489.923999999999</v>
      </c>
      <c r="DG13" s="71">
        <v>19116.713</v>
      </c>
      <c r="DH13" s="71">
        <v>18722.2</v>
      </c>
      <c r="DI13" s="71">
        <v>17750.756000000001</v>
      </c>
      <c r="DJ13" s="71">
        <v>9000</v>
      </c>
      <c r="DK13" s="71">
        <v>2190</v>
      </c>
      <c r="DL13" s="71">
        <v>0</v>
      </c>
      <c r="DM13" s="71">
        <v>0</v>
      </c>
      <c r="DN13" s="71">
        <v>83814.633700000006</v>
      </c>
      <c r="DO13" s="71">
        <f t="shared" si="100"/>
        <v>0</v>
      </c>
      <c r="DP13" s="71">
        <v>43086.803</v>
      </c>
      <c r="DQ13" s="71">
        <v>0</v>
      </c>
      <c r="DR13" s="71">
        <v>40727.830699999999</v>
      </c>
      <c r="DS13" s="71">
        <v>0</v>
      </c>
      <c r="DT13" s="71">
        <v>0</v>
      </c>
      <c r="DU13" s="71">
        <v>0</v>
      </c>
    </row>
    <row r="14" spans="1:126" s="69" customFormat="1" ht="21" customHeight="1" x14ac:dyDescent="0.3">
      <c r="A14" s="72"/>
      <c r="B14" s="74">
        <v>5</v>
      </c>
      <c r="C14" s="78" t="s">
        <v>137</v>
      </c>
      <c r="D14" s="71">
        <f>F14+H14-DT14</f>
        <v>315503.27549999999</v>
      </c>
      <c r="E14" s="71">
        <f t="shared" si="95"/>
        <v>121211.83039999999</v>
      </c>
      <c r="F14" s="71">
        <f t="shared" si="96"/>
        <v>238864.959</v>
      </c>
      <c r="G14" s="82">
        <f t="shared" si="97"/>
        <v>84978.951399999991</v>
      </c>
      <c r="H14" s="82">
        <f t="shared" si="98"/>
        <v>76638.316500000001</v>
      </c>
      <c r="I14" s="82">
        <f t="shared" si="99"/>
        <v>36232.879000000001</v>
      </c>
      <c r="J14" s="71">
        <v>98072.4</v>
      </c>
      <c r="K14" s="71">
        <v>40290.318099999997</v>
      </c>
      <c r="L14" s="71">
        <v>34225.256999999998</v>
      </c>
      <c r="M14" s="71">
        <v>7900.5050000000001</v>
      </c>
      <c r="N14" s="71">
        <v>88188.7</v>
      </c>
      <c r="O14" s="71">
        <v>38972.418100000003</v>
      </c>
      <c r="P14" s="71">
        <v>6906.1610000000001</v>
      </c>
      <c r="Q14" s="71">
        <v>999</v>
      </c>
      <c r="R14" s="71">
        <v>8168</v>
      </c>
      <c r="S14" s="71">
        <v>859.9</v>
      </c>
      <c r="T14" s="71">
        <v>27319.096000000001</v>
      </c>
      <c r="U14" s="71">
        <v>6901.5050000000001</v>
      </c>
      <c r="V14" s="71">
        <v>3090</v>
      </c>
      <c r="W14" s="71">
        <v>1081.97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34975.300000000003</v>
      </c>
      <c r="AE14" s="71">
        <v>8850.3729999999996</v>
      </c>
      <c r="AF14" s="71">
        <v>0</v>
      </c>
      <c r="AG14" s="71">
        <v>-395.95699999999999</v>
      </c>
      <c r="AH14" s="71">
        <v>0</v>
      </c>
      <c r="AI14" s="71">
        <v>0</v>
      </c>
      <c r="AJ14" s="71">
        <v>0</v>
      </c>
      <c r="AK14" s="71">
        <v>0</v>
      </c>
      <c r="AL14" s="71">
        <v>11175.3</v>
      </c>
      <c r="AM14" s="71">
        <v>93.3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23800</v>
      </c>
      <c r="AU14" s="71">
        <v>8757.0730000000003</v>
      </c>
      <c r="AV14" s="71">
        <v>0</v>
      </c>
      <c r="AW14" s="71">
        <v>0</v>
      </c>
      <c r="AX14" s="71">
        <v>0</v>
      </c>
      <c r="AY14" s="71">
        <v>0</v>
      </c>
      <c r="AZ14" s="71">
        <v>0</v>
      </c>
      <c r="BA14" s="71">
        <v>-395.95699999999999</v>
      </c>
      <c r="BB14" s="71">
        <v>14910</v>
      </c>
      <c r="BC14" s="71">
        <v>6880.95</v>
      </c>
      <c r="BD14" s="71">
        <v>0</v>
      </c>
      <c r="BE14" s="71">
        <v>0</v>
      </c>
      <c r="BF14" s="71">
        <v>12410</v>
      </c>
      <c r="BG14" s="71">
        <v>5932.4</v>
      </c>
      <c r="BH14" s="71">
        <v>0</v>
      </c>
      <c r="BI14" s="71">
        <v>0</v>
      </c>
      <c r="BJ14" s="71">
        <v>2500</v>
      </c>
      <c r="BK14" s="71">
        <v>948.55</v>
      </c>
      <c r="BL14" s="71">
        <v>0</v>
      </c>
      <c r="BM14" s="71">
        <v>0</v>
      </c>
      <c r="BN14" s="71">
        <v>14427.259</v>
      </c>
      <c r="BO14" s="71">
        <v>5084.4022999999997</v>
      </c>
      <c r="BP14" s="71">
        <v>18133.3505</v>
      </c>
      <c r="BQ14" s="71">
        <v>8358.4140000000007</v>
      </c>
      <c r="BR14" s="71">
        <v>0</v>
      </c>
      <c r="BS14" s="71">
        <v>0</v>
      </c>
      <c r="BT14" s="71">
        <v>0</v>
      </c>
      <c r="BU14" s="71">
        <v>0</v>
      </c>
      <c r="BV14" s="71">
        <v>0</v>
      </c>
      <c r="BW14" s="71">
        <v>0</v>
      </c>
      <c r="BX14" s="71">
        <v>0</v>
      </c>
      <c r="BY14" s="71">
        <v>0</v>
      </c>
      <c r="BZ14" s="71">
        <v>7150</v>
      </c>
      <c r="CA14" s="71">
        <v>1915</v>
      </c>
      <c r="CB14" s="71">
        <v>15133.3505</v>
      </c>
      <c r="CC14" s="71">
        <v>8358.4140000000007</v>
      </c>
      <c r="CD14" s="71">
        <v>6277.259</v>
      </c>
      <c r="CE14" s="71">
        <v>3169.4023000000002</v>
      </c>
      <c r="CF14" s="71">
        <v>0</v>
      </c>
      <c r="CG14" s="71">
        <v>0</v>
      </c>
      <c r="CH14" s="71">
        <v>1000</v>
      </c>
      <c r="CI14" s="71">
        <v>0</v>
      </c>
      <c r="CJ14" s="71">
        <v>3000</v>
      </c>
      <c r="CK14" s="71">
        <v>0</v>
      </c>
      <c r="CL14" s="71">
        <v>0</v>
      </c>
      <c r="CM14" s="71">
        <v>0</v>
      </c>
      <c r="CN14" s="71">
        <v>0</v>
      </c>
      <c r="CO14" s="71">
        <v>0</v>
      </c>
      <c r="CP14" s="71">
        <v>6140</v>
      </c>
      <c r="CQ14" s="71">
        <v>2111.23</v>
      </c>
      <c r="CR14" s="71">
        <v>2372.2040000000002</v>
      </c>
      <c r="CS14" s="71">
        <v>0</v>
      </c>
      <c r="CT14" s="71">
        <v>5290</v>
      </c>
      <c r="CU14" s="71">
        <v>2111.23</v>
      </c>
      <c r="CV14" s="71">
        <v>2372.2040000000002</v>
      </c>
      <c r="CW14" s="71">
        <v>0</v>
      </c>
      <c r="CX14" s="71">
        <v>0</v>
      </c>
      <c r="CY14" s="71">
        <v>0</v>
      </c>
      <c r="CZ14" s="71">
        <v>0</v>
      </c>
      <c r="DA14" s="71">
        <v>0</v>
      </c>
      <c r="DB14" s="71">
        <v>49500</v>
      </c>
      <c r="DC14" s="71">
        <v>19419.707999999999</v>
      </c>
      <c r="DD14" s="71">
        <v>21907.505000000001</v>
      </c>
      <c r="DE14" s="71">
        <v>20369.917000000001</v>
      </c>
      <c r="DF14" s="71">
        <v>49500</v>
      </c>
      <c r="DG14" s="71">
        <v>19419.707999999999</v>
      </c>
      <c r="DH14" s="71">
        <v>21907.505000000001</v>
      </c>
      <c r="DI14" s="71">
        <v>20369.917000000001</v>
      </c>
      <c r="DJ14" s="71">
        <v>5750</v>
      </c>
      <c r="DK14" s="71">
        <v>1260</v>
      </c>
      <c r="DL14" s="71">
        <v>0</v>
      </c>
      <c r="DM14" s="71">
        <v>0</v>
      </c>
      <c r="DN14" s="71">
        <v>12000</v>
      </c>
      <c r="DO14" s="71">
        <f t="shared" si="100"/>
        <v>0</v>
      </c>
      <c r="DP14" s="71">
        <v>12000</v>
      </c>
      <c r="DQ14" s="71">
        <v>0</v>
      </c>
      <c r="DR14" s="71">
        <v>0</v>
      </c>
      <c r="DS14" s="71">
        <v>0</v>
      </c>
      <c r="DT14" s="71">
        <v>0</v>
      </c>
      <c r="DU14" s="71">
        <v>0</v>
      </c>
      <c r="DV14" s="40"/>
    </row>
    <row r="15" spans="1:126" s="69" customFormat="1" ht="20.25" customHeight="1" x14ac:dyDescent="0.25">
      <c r="B15" s="74">
        <v>6</v>
      </c>
      <c r="C15" s="78" t="s">
        <v>138</v>
      </c>
      <c r="D15" s="71">
        <f>F15+H15-DT15</f>
        <v>2263086.0978000001</v>
      </c>
      <c r="E15" s="71">
        <f t="shared" si="95"/>
        <v>619990.17989999987</v>
      </c>
      <c r="F15" s="71">
        <f t="shared" si="96"/>
        <v>1592273.02</v>
      </c>
      <c r="G15" s="82">
        <f t="shared" si="97"/>
        <v>488815.41389999999</v>
      </c>
      <c r="H15" s="82">
        <f t="shared" si="98"/>
        <v>719820.53780000005</v>
      </c>
      <c r="I15" s="82">
        <f t="shared" si="99"/>
        <v>151039.05599999998</v>
      </c>
      <c r="J15" s="71">
        <v>399636.00699999998</v>
      </c>
      <c r="K15" s="71">
        <v>132544.40150000001</v>
      </c>
      <c r="L15" s="71">
        <v>45692.81</v>
      </c>
      <c r="M15" s="71">
        <v>100</v>
      </c>
      <c r="N15" s="71">
        <v>386601</v>
      </c>
      <c r="O15" s="71">
        <v>129833.66959999999</v>
      </c>
      <c r="P15" s="71">
        <v>45692.81</v>
      </c>
      <c r="Q15" s="71">
        <v>100</v>
      </c>
      <c r="R15" s="71">
        <v>9373.607</v>
      </c>
      <c r="S15" s="71">
        <v>1341.125</v>
      </c>
      <c r="T15" s="71">
        <v>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55327.112000000001</v>
      </c>
      <c r="AE15" s="71">
        <v>5511.1809999999996</v>
      </c>
      <c r="AF15" s="71">
        <v>512414.46299999999</v>
      </c>
      <c r="AG15" s="71">
        <v>117230.186</v>
      </c>
      <c r="AH15" s="71">
        <v>0</v>
      </c>
      <c r="AI15" s="71">
        <v>0</v>
      </c>
      <c r="AJ15" s="71">
        <v>0</v>
      </c>
      <c r="AK15" s="71">
        <v>0</v>
      </c>
      <c r="AL15" s="71">
        <v>36031.5</v>
      </c>
      <c r="AM15" s="71">
        <v>961.798</v>
      </c>
      <c r="AN15" s="71">
        <v>38153.68</v>
      </c>
      <c r="AO15" s="71">
        <v>970</v>
      </c>
      <c r="AP15" s="71">
        <v>0</v>
      </c>
      <c r="AQ15" s="71">
        <v>0</v>
      </c>
      <c r="AR15" s="71">
        <v>0</v>
      </c>
      <c r="AS15" s="71">
        <v>0</v>
      </c>
      <c r="AT15" s="71">
        <v>16566</v>
      </c>
      <c r="AU15" s="71">
        <v>4549.3829999999998</v>
      </c>
      <c r="AV15" s="71">
        <v>479260.783</v>
      </c>
      <c r="AW15" s="71">
        <v>135712.50200000001</v>
      </c>
      <c r="AX15" s="71">
        <v>0</v>
      </c>
      <c r="AY15" s="71">
        <v>0</v>
      </c>
      <c r="AZ15" s="71">
        <v>-5000</v>
      </c>
      <c r="BA15" s="71">
        <v>-19452.315999999999</v>
      </c>
      <c r="BB15" s="71">
        <v>145450.48000000001</v>
      </c>
      <c r="BC15" s="71">
        <v>52255.137000000002</v>
      </c>
      <c r="BD15" s="71">
        <v>0</v>
      </c>
      <c r="BE15" s="71">
        <v>0</v>
      </c>
      <c r="BF15" s="71">
        <v>141372.03200000001</v>
      </c>
      <c r="BG15" s="71">
        <v>51260.455000000002</v>
      </c>
      <c r="BH15" s="71">
        <v>0</v>
      </c>
      <c r="BI15" s="71">
        <v>0</v>
      </c>
      <c r="BJ15" s="71">
        <v>0</v>
      </c>
      <c r="BK15" s="71">
        <v>0</v>
      </c>
      <c r="BL15" s="71">
        <v>0</v>
      </c>
      <c r="BM15" s="71">
        <v>0</v>
      </c>
      <c r="BN15" s="71">
        <v>73900.12</v>
      </c>
      <c r="BO15" s="71">
        <v>27510.178</v>
      </c>
      <c r="BP15" s="71">
        <v>114649.48020000001</v>
      </c>
      <c r="BQ15" s="71">
        <v>25438.48</v>
      </c>
      <c r="BR15" s="71">
        <v>0</v>
      </c>
      <c r="BS15" s="71">
        <v>0</v>
      </c>
      <c r="BT15" s="71">
        <v>0</v>
      </c>
      <c r="BU15" s="71">
        <v>0</v>
      </c>
      <c r="BV15" s="71">
        <v>0</v>
      </c>
      <c r="BW15" s="71">
        <v>0</v>
      </c>
      <c r="BX15" s="71">
        <v>0</v>
      </c>
      <c r="BY15" s="71">
        <v>0</v>
      </c>
      <c r="BZ15" s="71">
        <v>20000</v>
      </c>
      <c r="CA15" s="71">
        <v>2259.7100999999998</v>
      </c>
      <c r="CB15" s="71">
        <v>100000</v>
      </c>
      <c r="CC15" s="71">
        <v>12974</v>
      </c>
      <c r="CD15" s="71">
        <v>43990.12</v>
      </c>
      <c r="CE15" s="71">
        <v>22833.332900000001</v>
      </c>
      <c r="CF15" s="71">
        <v>0</v>
      </c>
      <c r="CG15" s="71">
        <v>0</v>
      </c>
      <c r="CH15" s="71">
        <v>9910</v>
      </c>
      <c r="CI15" s="71">
        <v>2417.1350000000002</v>
      </c>
      <c r="CJ15" s="71">
        <v>14649.4802</v>
      </c>
      <c r="CK15" s="71">
        <v>12464.48</v>
      </c>
      <c r="CL15" s="71">
        <v>0</v>
      </c>
      <c r="CM15" s="71">
        <v>0</v>
      </c>
      <c r="CN15" s="71">
        <v>0</v>
      </c>
      <c r="CO15" s="71">
        <v>0</v>
      </c>
      <c r="CP15" s="71">
        <v>76042.62</v>
      </c>
      <c r="CQ15" s="71">
        <v>30484.151399999999</v>
      </c>
      <c r="CR15" s="71">
        <v>2690.61</v>
      </c>
      <c r="CS15" s="71">
        <v>2690.61</v>
      </c>
      <c r="CT15" s="71">
        <v>60572.62</v>
      </c>
      <c r="CU15" s="71">
        <v>26028.23</v>
      </c>
      <c r="CV15" s="71">
        <v>2690.61</v>
      </c>
      <c r="CW15" s="71">
        <v>2690.61</v>
      </c>
      <c r="CX15" s="71">
        <v>60572.62</v>
      </c>
      <c r="CY15" s="71">
        <v>26028.23</v>
      </c>
      <c r="CZ15" s="71">
        <v>0</v>
      </c>
      <c r="DA15" s="71">
        <v>0</v>
      </c>
      <c r="DB15" s="71">
        <v>527629.19299999997</v>
      </c>
      <c r="DC15" s="71">
        <v>218736.07500000001</v>
      </c>
      <c r="DD15" s="71">
        <v>44373.17</v>
      </c>
      <c r="DE15" s="71">
        <v>5579.78</v>
      </c>
      <c r="DF15" s="71">
        <v>331733.96299999999</v>
      </c>
      <c r="DG15" s="71">
        <v>147170.89300000001</v>
      </c>
      <c r="DH15" s="71">
        <v>14250</v>
      </c>
      <c r="DI15" s="71">
        <v>4599.78</v>
      </c>
      <c r="DJ15" s="71">
        <v>3900</v>
      </c>
      <c r="DK15" s="71">
        <v>1910</v>
      </c>
      <c r="DL15" s="71">
        <v>0</v>
      </c>
      <c r="DM15" s="71">
        <v>0</v>
      </c>
      <c r="DN15" s="71">
        <v>261380.03260000001</v>
      </c>
      <c r="DO15" s="71">
        <f t="shared" si="100"/>
        <v>19864.29</v>
      </c>
      <c r="DP15" s="71">
        <v>310387.48800000001</v>
      </c>
      <c r="DQ15" s="71">
        <v>19864.29</v>
      </c>
      <c r="DR15" s="71">
        <v>4.5999999999999999E-3</v>
      </c>
      <c r="DS15" s="71">
        <v>0</v>
      </c>
      <c r="DT15" s="71">
        <v>49007.46</v>
      </c>
      <c r="DU15" s="71">
        <v>19864.29</v>
      </c>
    </row>
    <row r="16" spans="1:126" s="69" customFormat="1" ht="18" customHeight="1" x14ac:dyDescent="0.3">
      <c r="A16" s="72"/>
      <c r="B16" s="74">
        <v>7</v>
      </c>
      <c r="C16" s="78" t="s">
        <v>139</v>
      </c>
      <c r="D16" s="71">
        <f>F16+H16-DT16</f>
        <v>284509.37040000001</v>
      </c>
      <c r="E16" s="71">
        <f t="shared" si="95"/>
        <v>82751.817299999995</v>
      </c>
      <c r="F16" s="71">
        <f t="shared" si="96"/>
        <v>204494</v>
      </c>
      <c r="G16" s="82">
        <f t="shared" si="97"/>
        <v>64546.817299999995</v>
      </c>
      <c r="H16" s="82">
        <f t="shared" si="98"/>
        <v>80015.3704</v>
      </c>
      <c r="I16" s="82">
        <f t="shared" si="99"/>
        <v>18205</v>
      </c>
      <c r="J16" s="71">
        <v>144794</v>
      </c>
      <c r="K16" s="71">
        <v>55503.617299999998</v>
      </c>
      <c r="L16" s="71">
        <v>0</v>
      </c>
      <c r="M16" s="71">
        <v>0</v>
      </c>
      <c r="N16" s="71">
        <v>144794</v>
      </c>
      <c r="O16" s="71">
        <v>55503.617299999998</v>
      </c>
      <c r="P16" s="71">
        <v>0</v>
      </c>
      <c r="Q16" s="71">
        <v>0</v>
      </c>
      <c r="R16" s="71">
        <v>0</v>
      </c>
      <c r="S16" s="71">
        <v>0</v>
      </c>
      <c r="T16" s="71">
        <v>0</v>
      </c>
      <c r="U16" s="71">
        <v>0</v>
      </c>
      <c r="V16" s="71">
        <v>2500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2000</v>
      </c>
      <c r="AE16" s="71">
        <v>600</v>
      </c>
      <c r="AF16" s="71">
        <v>33350</v>
      </c>
      <c r="AG16" s="71">
        <v>18205</v>
      </c>
      <c r="AH16" s="71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33350</v>
      </c>
      <c r="AO16" s="71">
        <v>18205</v>
      </c>
      <c r="AP16" s="71">
        <v>0</v>
      </c>
      <c r="AQ16" s="71">
        <v>0</v>
      </c>
      <c r="AR16" s="71">
        <v>0</v>
      </c>
      <c r="AS16" s="71">
        <v>0</v>
      </c>
      <c r="AT16" s="71">
        <v>2000</v>
      </c>
      <c r="AU16" s="71">
        <v>600</v>
      </c>
      <c r="AV16" s="71">
        <v>0</v>
      </c>
      <c r="AW16" s="71">
        <v>0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0</v>
      </c>
      <c r="BK16" s="71">
        <v>0</v>
      </c>
      <c r="BL16" s="71">
        <v>0</v>
      </c>
      <c r="BM16" s="71">
        <v>0</v>
      </c>
      <c r="BN16" s="71">
        <v>13000</v>
      </c>
      <c r="BO16" s="71">
        <v>3093.2</v>
      </c>
      <c r="BP16" s="71">
        <v>46665.3704</v>
      </c>
      <c r="BQ16" s="71">
        <v>0</v>
      </c>
      <c r="BR16" s="71">
        <v>0</v>
      </c>
      <c r="BS16" s="71">
        <v>0</v>
      </c>
      <c r="BT16" s="71">
        <v>28000</v>
      </c>
      <c r="BU16" s="71">
        <v>0</v>
      </c>
      <c r="BV16" s="71">
        <v>13000</v>
      </c>
      <c r="BW16" s="71">
        <v>3093.2</v>
      </c>
      <c r="BX16" s="71">
        <v>500</v>
      </c>
      <c r="BY16" s="71">
        <v>0</v>
      </c>
      <c r="BZ16" s="71">
        <v>0</v>
      </c>
      <c r="CA16" s="71">
        <v>0</v>
      </c>
      <c r="CB16" s="71">
        <v>6965.3703999999998</v>
      </c>
      <c r="CC16" s="71">
        <v>0</v>
      </c>
      <c r="CD16" s="71">
        <v>0</v>
      </c>
      <c r="CE16" s="71">
        <v>0</v>
      </c>
      <c r="CF16" s="71">
        <v>11200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3000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0</v>
      </c>
      <c r="CY16" s="71">
        <v>0</v>
      </c>
      <c r="CZ16" s="71">
        <v>0</v>
      </c>
      <c r="DA16" s="71">
        <v>0</v>
      </c>
      <c r="DB16" s="71">
        <v>9500</v>
      </c>
      <c r="DC16" s="71">
        <v>3800</v>
      </c>
      <c r="DD16" s="71">
        <v>0</v>
      </c>
      <c r="DE16" s="71">
        <v>0</v>
      </c>
      <c r="DF16" s="71">
        <v>7500</v>
      </c>
      <c r="DG16" s="71">
        <v>3800</v>
      </c>
      <c r="DH16" s="71">
        <v>0</v>
      </c>
      <c r="DI16" s="71">
        <v>0</v>
      </c>
      <c r="DJ16" s="71">
        <v>7200</v>
      </c>
      <c r="DK16" s="71">
        <v>1550</v>
      </c>
      <c r="DL16" s="71">
        <v>0</v>
      </c>
      <c r="DM16" s="71">
        <v>0</v>
      </c>
      <c r="DN16" s="71">
        <v>22500</v>
      </c>
      <c r="DO16" s="71">
        <f t="shared" si="100"/>
        <v>0</v>
      </c>
      <c r="DP16" s="71">
        <v>22500</v>
      </c>
      <c r="DQ16" s="71">
        <v>0</v>
      </c>
      <c r="DR16" s="71">
        <v>0</v>
      </c>
      <c r="DS16" s="71">
        <v>0</v>
      </c>
      <c r="DT16" s="71">
        <v>0</v>
      </c>
      <c r="DU16" s="71">
        <v>0</v>
      </c>
      <c r="DV16" s="40"/>
    </row>
    <row r="17" spans="1:126" s="69" customFormat="1" ht="18" customHeight="1" x14ac:dyDescent="0.3">
      <c r="A17" s="72"/>
      <c r="B17" s="74">
        <v>8</v>
      </c>
      <c r="C17" s="78" t="s">
        <v>140</v>
      </c>
      <c r="D17" s="71">
        <f>F17+H17-DT17</f>
        <v>965027.81300000008</v>
      </c>
      <c r="E17" s="71">
        <f t="shared" si="95"/>
        <v>410767.82939999999</v>
      </c>
      <c r="F17" s="71">
        <f t="shared" si="96"/>
        <v>740674.61400000006</v>
      </c>
      <c r="G17" s="82">
        <f t="shared" si="97"/>
        <v>337600.65859999997</v>
      </c>
      <c r="H17" s="82">
        <f t="shared" si="98"/>
        <v>224353.19900000002</v>
      </c>
      <c r="I17" s="82">
        <f t="shared" si="99"/>
        <v>73167.170800000007</v>
      </c>
      <c r="J17" s="71">
        <v>164793.60000000001</v>
      </c>
      <c r="K17" s="71">
        <v>72784.135999999999</v>
      </c>
      <c r="L17" s="71">
        <v>1700</v>
      </c>
      <c r="M17" s="71">
        <v>995.9</v>
      </c>
      <c r="N17" s="71">
        <v>150709.6</v>
      </c>
      <c r="O17" s="71">
        <v>68285.254000000001</v>
      </c>
      <c r="P17" s="71">
        <v>1700</v>
      </c>
      <c r="Q17" s="71">
        <v>995.9</v>
      </c>
      <c r="R17" s="71">
        <v>10710</v>
      </c>
      <c r="S17" s="71">
        <v>2925.45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2000</v>
      </c>
      <c r="AA17" s="71">
        <v>0</v>
      </c>
      <c r="AB17" s="71">
        <v>0</v>
      </c>
      <c r="AC17" s="71">
        <v>0</v>
      </c>
      <c r="AD17" s="71">
        <v>30085</v>
      </c>
      <c r="AE17" s="71">
        <v>20282.966</v>
      </c>
      <c r="AF17" s="71">
        <v>16310.491</v>
      </c>
      <c r="AG17" s="71">
        <v>-10076.145</v>
      </c>
      <c r="AH17" s="71">
        <v>0</v>
      </c>
      <c r="AI17" s="71">
        <v>0</v>
      </c>
      <c r="AJ17" s="71">
        <v>0</v>
      </c>
      <c r="AK17" s="71">
        <v>0</v>
      </c>
      <c r="AL17" s="71">
        <v>5300</v>
      </c>
      <c r="AM17" s="71">
        <v>1219.501</v>
      </c>
      <c r="AN17" s="71">
        <v>150</v>
      </c>
      <c r="AO17" s="71">
        <v>150</v>
      </c>
      <c r="AP17" s="71">
        <v>0</v>
      </c>
      <c r="AQ17" s="71">
        <v>0</v>
      </c>
      <c r="AR17" s="71">
        <v>0</v>
      </c>
      <c r="AS17" s="71">
        <v>0</v>
      </c>
      <c r="AT17" s="71">
        <v>24785</v>
      </c>
      <c r="AU17" s="71">
        <v>19063.465</v>
      </c>
      <c r="AV17" s="71">
        <v>36160.491000000002</v>
      </c>
      <c r="AW17" s="71">
        <v>0</v>
      </c>
      <c r="AX17" s="71">
        <v>0</v>
      </c>
      <c r="AY17" s="71">
        <v>0</v>
      </c>
      <c r="AZ17" s="71">
        <v>-20000</v>
      </c>
      <c r="BA17" s="71">
        <v>-10226.145</v>
      </c>
      <c r="BB17" s="71">
        <v>141906.45000000001</v>
      </c>
      <c r="BC17" s="71">
        <v>73095.991999999998</v>
      </c>
      <c r="BD17" s="71">
        <v>0</v>
      </c>
      <c r="BE17" s="71">
        <v>0</v>
      </c>
      <c r="BF17" s="71">
        <v>137068.45000000001</v>
      </c>
      <c r="BG17" s="71">
        <v>68969.918000000005</v>
      </c>
      <c r="BH17" s="71">
        <v>0</v>
      </c>
      <c r="BI17" s="71">
        <v>0</v>
      </c>
      <c r="BJ17" s="71">
        <v>4838</v>
      </c>
      <c r="BK17" s="71">
        <v>4126.0739999999996</v>
      </c>
      <c r="BL17" s="71">
        <v>0</v>
      </c>
      <c r="BM17" s="71">
        <v>0</v>
      </c>
      <c r="BN17" s="71">
        <v>72308.55</v>
      </c>
      <c r="BO17" s="71">
        <v>43381.918899999997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22943.55</v>
      </c>
      <c r="CE17" s="71">
        <v>9759.4038999999993</v>
      </c>
      <c r="CF17" s="71">
        <v>0</v>
      </c>
      <c r="CG17" s="71">
        <v>0</v>
      </c>
      <c r="CH17" s="71">
        <v>49365</v>
      </c>
      <c r="CI17" s="71">
        <v>33622.514999999999</v>
      </c>
      <c r="CJ17" s="71">
        <v>0</v>
      </c>
      <c r="CK17" s="71">
        <v>0</v>
      </c>
      <c r="CL17" s="71">
        <v>0</v>
      </c>
      <c r="CM17" s="71">
        <v>0</v>
      </c>
      <c r="CN17" s="71">
        <v>0</v>
      </c>
      <c r="CO17" s="71">
        <v>0</v>
      </c>
      <c r="CP17" s="71">
        <v>41500</v>
      </c>
      <c r="CQ17" s="71">
        <v>18214.633999999998</v>
      </c>
      <c r="CR17" s="71">
        <v>164847.571</v>
      </c>
      <c r="CS17" s="71">
        <v>81432.415800000002</v>
      </c>
      <c r="CT17" s="71">
        <v>36000</v>
      </c>
      <c r="CU17" s="71">
        <v>16746.7</v>
      </c>
      <c r="CV17" s="71">
        <v>0</v>
      </c>
      <c r="CW17" s="71">
        <v>0</v>
      </c>
      <c r="CX17" s="71">
        <v>36000</v>
      </c>
      <c r="CY17" s="71">
        <v>16746.7</v>
      </c>
      <c r="CZ17" s="71">
        <v>0</v>
      </c>
      <c r="DA17" s="71">
        <v>0</v>
      </c>
      <c r="DB17" s="71">
        <v>238681.8</v>
      </c>
      <c r="DC17" s="71">
        <v>108464.39599999999</v>
      </c>
      <c r="DD17" s="71">
        <v>41495.137000000002</v>
      </c>
      <c r="DE17" s="71">
        <v>815</v>
      </c>
      <c r="DF17" s="71">
        <v>165411.79999999999</v>
      </c>
      <c r="DG17" s="71">
        <v>72589.823000000004</v>
      </c>
      <c r="DH17" s="71">
        <v>41495.137000000002</v>
      </c>
      <c r="DI17" s="71">
        <v>815</v>
      </c>
      <c r="DJ17" s="71">
        <v>6000</v>
      </c>
      <c r="DK17" s="71">
        <v>1376.6157000000001</v>
      </c>
      <c r="DL17" s="71">
        <v>0</v>
      </c>
      <c r="DM17" s="71">
        <v>0</v>
      </c>
      <c r="DN17" s="71">
        <v>43399.214</v>
      </c>
      <c r="DO17" s="71">
        <f t="shared" si="100"/>
        <v>0</v>
      </c>
      <c r="DP17" s="71">
        <v>43399.214</v>
      </c>
      <c r="DQ17" s="71">
        <v>0</v>
      </c>
      <c r="DR17" s="71">
        <v>0</v>
      </c>
      <c r="DS17" s="71">
        <v>0</v>
      </c>
      <c r="DT17" s="71">
        <v>0</v>
      </c>
      <c r="DU17" s="71">
        <v>0</v>
      </c>
      <c r="DV17" s="40"/>
    </row>
    <row r="18" spans="1:126" s="45" customFormat="1" ht="22.5" customHeight="1" x14ac:dyDescent="0.3">
      <c r="B18" s="70"/>
      <c r="C18" s="75" t="s">
        <v>130</v>
      </c>
      <c r="D18" s="71">
        <f>SUM(D10:D17)</f>
        <v>18664081.986299999</v>
      </c>
      <c r="E18" s="71">
        <f t="shared" ref="E18:BP18" si="101">SUM(E10:E17)</f>
        <v>4245469.4451000001</v>
      </c>
      <c r="F18" s="71">
        <f t="shared" si="101"/>
        <v>8122930.4199999999</v>
      </c>
      <c r="G18" s="71">
        <f t="shared" si="101"/>
        <v>3184069.3113000002</v>
      </c>
      <c r="H18" s="71">
        <f t="shared" si="101"/>
        <v>11069600.9263</v>
      </c>
      <c r="I18" s="71">
        <f t="shared" si="101"/>
        <v>1381264.4238</v>
      </c>
      <c r="J18" s="71">
        <f t="shared" si="101"/>
        <v>1916393.1069999998</v>
      </c>
      <c r="K18" s="71">
        <f t="shared" si="101"/>
        <v>762968.42720000003</v>
      </c>
      <c r="L18" s="71">
        <f t="shared" si="101"/>
        <v>371859.56699999998</v>
      </c>
      <c r="M18" s="71">
        <f t="shared" si="101"/>
        <v>36360.451000000001</v>
      </c>
      <c r="N18" s="71">
        <f t="shared" si="101"/>
        <v>1740557.4000000001</v>
      </c>
      <c r="O18" s="71">
        <f t="shared" si="101"/>
        <v>705317.36329999997</v>
      </c>
      <c r="P18" s="71">
        <f t="shared" si="101"/>
        <v>100998.97099999999</v>
      </c>
      <c r="Q18" s="71">
        <f t="shared" si="101"/>
        <v>6964.9</v>
      </c>
      <c r="R18" s="71">
        <f t="shared" si="101"/>
        <v>79631.607000000004</v>
      </c>
      <c r="S18" s="71">
        <f t="shared" si="101"/>
        <v>21785.458000000002</v>
      </c>
      <c r="T18" s="71">
        <f t="shared" si="101"/>
        <v>27319.096000000001</v>
      </c>
      <c r="U18" s="71">
        <f t="shared" si="101"/>
        <v>6901.5050000000001</v>
      </c>
      <c r="V18" s="71">
        <f t="shared" si="101"/>
        <v>10857</v>
      </c>
      <c r="W18" s="71">
        <f t="shared" si="101"/>
        <v>1300.17</v>
      </c>
      <c r="X18" s="71">
        <f t="shared" si="101"/>
        <v>1409331.7</v>
      </c>
      <c r="Y18" s="71">
        <f t="shared" si="101"/>
        <v>720</v>
      </c>
      <c r="Z18" s="71">
        <f t="shared" si="101"/>
        <v>2000</v>
      </c>
      <c r="AA18" s="71">
        <f t="shared" si="101"/>
        <v>0</v>
      </c>
      <c r="AB18" s="71">
        <f t="shared" si="101"/>
        <v>0</v>
      </c>
      <c r="AC18" s="71">
        <f t="shared" si="101"/>
        <v>0</v>
      </c>
      <c r="AD18" s="71">
        <f t="shared" si="101"/>
        <v>265227.41200000001</v>
      </c>
      <c r="AE18" s="71">
        <f t="shared" si="101"/>
        <v>71543.685999999987</v>
      </c>
      <c r="AF18" s="71">
        <f t="shared" si="101"/>
        <v>4552281.9127000012</v>
      </c>
      <c r="AG18" s="71">
        <f t="shared" si="101"/>
        <v>726260.60149999987</v>
      </c>
      <c r="AH18" s="71">
        <f t="shared" si="101"/>
        <v>0</v>
      </c>
      <c r="AI18" s="71">
        <f t="shared" si="101"/>
        <v>0</v>
      </c>
      <c r="AJ18" s="71">
        <f t="shared" si="101"/>
        <v>0</v>
      </c>
      <c r="AK18" s="71">
        <f t="shared" si="101"/>
        <v>0</v>
      </c>
      <c r="AL18" s="71">
        <f t="shared" si="101"/>
        <v>115646.8</v>
      </c>
      <c r="AM18" s="71">
        <f t="shared" si="101"/>
        <v>37331.764999999999</v>
      </c>
      <c r="AN18" s="71">
        <f t="shared" si="101"/>
        <v>81737.38</v>
      </c>
      <c r="AO18" s="71">
        <f t="shared" si="101"/>
        <v>19325</v>
      </c>
      <c r="AP18" s="71">
        <f t="shared" si="101"/>
        <v>0</v>
      </c>
      <c r="AQ18" s="71">
        <f t="shared" si="101"/>
        <v>0</v>
      </c>
      <c r="AR18" s="71">
        <f t="shared" si="101"/>
        <v>2100</v>
      </c>
      <c r="AS18" s="71">
        <f t="shared" si="101"/>
        <v>440</v>
      </c>
      <c r="AT18" s="71">
        <f t="shared" si="101"/>
        <v>146851</v>
      </c>
      <c r="AU18" s="71">
        <f t="shared" si="101"/>
        <v>34211.921000000002</v>
      </c>
      <c r="AV18" s="71">
        <f t="shared" si="101"/>
        <v>4527444.5327000003</v>
      </c>
      <c r="AW18" s="71">
        <f t="shared" si="101"/>
        <v>781107.1176</v>
      </c>
      <c r="AX18" s="71">
        <f t="shared" si="101"/>
        <v>0</v>
      </c>
      <c r="AY18" s="71">
        <f t="shared" si="101"/>
        <v>0</v>
      </c>
      <c r="AZ18" s="71">
        <f t="shared" si="101"/>
        <v>-59000</v>
      </c>
      <c r="BA18" s="71">
        <f t="shared" si="101"/>
        <v>-74611.516099999993</v>
      </c>
      <c r="BB18" s="71">
        <f t="shared" si="101"/>
        <v>1166726.6299999999</v>
      </c>
      <c r="BC18" s="71">
        <f t="shared" si="101"/>
        <v>507127.02489999996</v>
      </c>
      <c r="BD18" s="71">
        <f t="shared" si="101"/>
        <v>127254.9</v>
      </c>
      <c r="BE18" s="71">
        <f t="shared" si="101"/>
        <v>14349.916999999999</v>
      </c>
      <c r="BF18" s="71">
        <f t="shared" si="101"/>
        <v>1018900.2820000001</v>
      </c>
      <c r="BG18" s="71">
        <f t="shared" si="101"/>
        <v>431067.69890000008</v>
      </c>
      <c r="BH18" s="71">
        <f t="shared" si="101"/>
        <v>25387</v>
      </c>
      <c r="BI18" s="71">
        <f t="shared" si="101"/>
        <v>9192.9069999999992</v>
      </c>
      <c r="BJ18" s="71">
        <f t="shared" si="101"/>
        <v>143747.9</v>
      </c>
      <c r="BK18" s="71">
        <f t="shared" si="101"/>
        <v>75064.643999999986</v>
      </c>
      <c r="BL18" s="71">
        <f t="shared" si="101"/>
        <v>78867.899999999994</v>
      </c>
      <c r="BM18" s="71">
        <f t="shared" si="101"/>
        <v>5157.01</v>
      </c>
      <c r="BN18" s="71">
        <f t="shared" si="101"/>
        <v>355488.72899999999</v>
      </c>
      <c r="BO18" s="71">
        <f t="shared" si="101"/>
        <v>150722.71959999998</v>
      </c>
      <c r="BP18" s="71">
        <f t="shared" si="101"/>
        <v>2520522.4143000003</v>
      </c>
      <c r="BQ18" s="71">
        <f t="shared" ref="BQ18:DU18" si="102">SUM(BQ10:BQ17)</f>
        <v>397307.35649999999</v>
      </c>
      <c r="BR18" s="71">
        <f t="shared" si="102"/>
        <v>31000</v>
      </c>
      <c r="BS18" s="71">
        <f t="shared" si="102"/>
        <v>998</v>
      </c>
      <c r="BT18" s="71">
        <f t="shared" si="102"/>
        <v>585689.69999999995</v>
      </c>
      <c r="BU18" s="71">
        <f t="shared" si="102"/>
        <v>139986.033</v>
      </c>
      <c r="BV18" s="71">
        <f t="shared" si="102"/>
        <v>13000</v>
      </c>
      <c r="BW18" s="71">
        <f t="shared" si="102"/>
        <v>3093.2</v>
      </c>
      <c r="BX18" s="71">
        <f t="shared" si="102"/>
        <v>500</v>
      </c>
      <c r="BY18" s="71">
        <f t="shared" si="102"/>
        <v>0</v>
      </c>
      <c r="BZ18" s="71">
        <f t="shared" si="102"/>
        <v>50350</v>
      </c>
      <c r="CA18" s="71">
        <f t="shared" si="102"/>
        <v>9491.1330999999991</v>
      </c>
      <c r="CB18" s="71">
        <f t="shared" si="102"/>
        <v>846729.72089999996</v>
      </c>
      <c r="CC18" s="71">
        <f t="shared" si="102"/>
        <v>159436.95879999999</v>
      </c>
      <c r="CD18" s="71">
        <f t="shared" si="102"/>
        <v>188963.72899999999</v>
      </c>
      <c r="CE18" s="71">
        <f t="shared" si="102"/>
        <v>97942.336500000005</v>
      </c>
      <c r="CF18" s="71">
        <f t="shared" si="102"/>
        <v>52850</v>
      </c>
      <c r="CG18" s="71">
        <f t="shared" si="102"/>
        <v>1480</v>
      </c>
      <c r="CH18" s="71">
        <f t="shared" si="102"/>
        <v>72175</v>
      </c>
      <c r="CI18" s="71">
        <f t="shared" si="102"/>
        <v>39198.050000000003</v>
      </c>
      <c r="CJ18" s="71">
        <f t="shared" si="102"/>
        <v>1034752.9934</v>
      </c>
      <c r="CK18" s="71">
        <f t="shared" si="102"/>
        <v>96404.364699999991</v>
      </c>
      <c r="CL18" s="71">
        <f t="shared" si="102"/>
        <v>0</v>
      </c>
      <c r="CM18" s="71">
        <f t="shared" si="102"/>
        <v>0</v>
      </c>
      <c r="CN18" s="71">
        <f t="shared" si="102"/>
        <v>0</v>
      </c>
      <c r="CO18" s="71">
        <f t="shared" si="102"/>
        <v>0</v>
      </c>
      <c r="CP18" s="71">
        <f t="shared" si="102"/>
        <v>563914.22</v>
      </c>
      <c r="CQ18" s="71">
        <f t="shared" si="102"/>
        <v>239948.26940000002</v>
      </c>
      <c r="CR18" s="71">
        <f t="shared" si="102"/>
        <v>792551.38500000001</v>
      </c>
      <c r="CS18" s="71">
        <f t="shared" si="102"/>
        <v>106585.8898</v>
      </c>
      <c r="CT18" s="71">
        <f t="shared" si="102"/>
        <v>523594.22</v>
      </c>
      <c r="CU18" s="71">
        <f t="shared" si="102"/>
        <v>229103.41400000005</v>
      </c>
      <c r="CV18" s="71">
        <f t="shared" si="102"/>
        <v>281700.71400000004</v>
      </c>
      <c r="CW18" s="71">
        <f t="shared" si="102"/>
        <v>23803.474000000002</v>
      </c>
      <c r="CX18" s="71">
        <f t="shared" si="102"/>
        <v>295470.62</v>
      </c>
      <c r="CY18" s="71">
        <f t="shared" si="102"/>
        <v>132622.07999999999</v>
      </c>
      <c r="CZ18" s="71">
        <f t="shared" si="102"/>
        <v>46920</v>
      </c>
      <c r="DA18" s="71">
        <f t="shared" si="102"/>
        <v>7206.7489999999998</v>
      </c>
      <c r="DB18" s="71">
        <f t="shared" si="102"/>
        <v>2516353.3169999998</v>
      </c>
      <c r="DC18" s="71">
        <f t="shared" si="102"/>
        <v>1078244.9750000001</v>
      </c>
      <c r="DD18" s="71">
        <f t="shared" si="102"/>
        <v>1255071.2119999998</v>
      </c>
      <c r="DE18" s="71">
        <f t="shared" si="102"/>
        <v>99680.207999999999</v>
      </c>
      <c r="DF18" s="71">
        <f t="shared" si="102"/>
        <v>1615296.787</v>
      </c>
      <c r="DG18" s="71">
        <f t="shared" si="102"/>
        <v>699805.36099999992</v>
      </c>
      <c r="DH18" s="71">
        <f t="shared" si="102"/>
        <v>1049546.5419999999</v>
      </c>
      <c r="DI18" s="71">
        <f t="shared" si="102"/>
        <v>57939.707000000002</v>
      </c>
      <c r="DJ18" s="71">
        <f t="shared" si="102"/>
        <v>103916.5</v>
      </c>
      <c r="DK18" s="71">
        <f t="shared" si="102"/>
        <v>39700.359199999999</v>
      </c>
      <c r="DL18" s="71">
        <f t="shared" si="102"/>
        <v>0</v>
      </c>
      <c r="DM18" s="71">
        <f t="shared" si="102"/>
        <v>0</v>
      </c>
      <c r="DN18" s="71">
        <f t="shared" si="102"/>
        <v>734331.98030000005</v>
      </c>
      <c r="DO18" s="71">
        <f t="shared" si="102"/>
        <v>332513.68</v>
      </c>
      <c r="DP18" s="71">
        <f t="shared" si="102"/>
        <v>1222053.5049999999</v>
      </c>
      <c r="DQ18" s="71">
        <f t="shared" si="102"/>
        <v>332513.68</v>
      </c>
      <c r="DR18" s="71">
        <f t="shared" si="102"/>
        <v>40727.835299999999</v>
      </c>
      <c r="DS18" s="71">
        <f t="shared" si="102"/>
        <v>0</v>
      </c>
      <c r="DT18" s="71">
        <f t="shared" si="102"/>
        <v>528449.36</v>
      </c>
      <c r="DU18" s="71">
        <f t="shared" si="102"/>
        <v>319864.28999999998</v>
      </c>
    </row>
    <row r="19" spans="1:126" x14ac:dyDescent="0.3"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73"/>
      <c r="DR19" s="73"/>
      <c r="DS19" s="73"/>
      <c r="DT19" s="73"/>
      <c r="DU19" s="73"/>
    </row>
    <row r="20" spans="1:126" x14ac:dyDescent="0.3"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</row>
    <row r="21" spans="1:126" x14ac:dyDescent="0.3"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</row>
    <row r="22" spans="1:126" x14ac:dyDescent="0.3"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</row>
    <row r="23" spans="1:126" x14ac:dyDescent="0.3"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</row>
    <row r="24" spans="1:126" x14ac:dyDescent="0.3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</row>
    <row r="25" spans="1:126" x14ac:dyDescent="0.3"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</row>
    <row r="26" spans="1:126" x14ac:dyDescent="0.3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</row>
    <row r="27" spans="1:126" x14ac:dyDescent="0.3"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</row>
    <row r="28" spans="1:126" x14ac:dyDescent="0.3"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</row>
    <row r="29" spans="1:126" x14ac:dyDescent="0.3"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</row>
    <row r="30" spans="1:126" x14ac:dyDescent="0.3"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</row>
    <row r="31" spans="1:126" x14ac:dyDescent="0.3"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</row>
    <row r="32" spans="1:126" x14ac:dyDescent="0.3"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</row>
    <row r="33" spans="4:125" x14ac:dyDescent="0.3"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</row>
    <row r="34" spans="4:125" x14ac:dyDescent="0.3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</row>
    <row r="35" spans="4:125" x14ac:dyDescent="0.3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</row>
    <row r="36" spans="4:125" x14ac:dyDescent="0.3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</row>
    <row r="37" spans="4:125" x14ac:dyDescent="0.3"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</row>
    <row r="38" spans="4:125" x14ac:dyDescent="0.3"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</row>
    <row r="39" spans="4:125" x14ac:dyDescent="0.3"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  <c r="DS39" s="73"/>
      <c r="DT39" s="73"/>
      <c r="DU39" s="73"/>
    </row>
    <row r="40" spans="4:125" x14ac:dyDescent="0.3"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</row>
    <row r="41" spans="4:125" x14ac:dyDescent="0.3"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</row>
    <row r="42" spans="4:125" x14ac:dyDescent="0.3"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</row>
    <row r="43" spans="4:125" x14ac:dyDescent="0.3"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</row>
    <row r="44" spans="4:125" x14ac:dyDescent="0.3"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</row>
    <row r="45" spans="4:125" x14ac:dyDescent="0.3"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</row>
    <row r="46" spans="4:125" x14ac:dyDescent="0.3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</row>
    <row r="47" spans="4:125" x14ac:dyDescent="0.3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</row>
    <row r="48" spans="4:125" x14ac:dyDescent="0.3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</row>
    <row r="49" spans="4:125" x14ac:dyDescent="0.3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</row>
    <row r="50" spans="4:125" x14ac:dyDescent="0.3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</row>
    <row r="51" spans="4:125" x14ac:dyDescent="0.3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</row>
    <row r="52" spans="4:125" x14ac:dyDescent="0.3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</row>
    <row r="53" spans="4:125" x14ac:dyDescent="0.3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</row>
    <row r="54" spans="4:125" x14ac:dyDescent="0.3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</row>
    <row r="55" spans="4:125" x14ac:dyDescent="0.3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</row>
    <row r="56" spans="4:125" x14ac:dyDescent="0.3"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</row>
    <row r="57" spans="4:125" x14ac:dyDescent="0.3"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</row>
    <row r="58" spans="4:125" x14ac:dyDescent="0.3"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</row>
    <row r="59" spans="4:125" x14ac:dyDescent="0.3"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</row>
    <row r="60" spans="4:125" x14ac:dyDescent="0.3"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</row>
    <row r="61" spans="4:125" x14ac:dyDescent="0.3"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</row>
    <row r="62" spans="4:125" x14ac:dyDescent="0.3"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</row>
    <row r="63" spans="4:125" x14ac:dyDescent="0.3"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  <c r="DS63" s="73"/>
      <c r="DT63" s="73"/>
      <c r="DU63" s="73"/>
    </row>
    <row r="64" spans="4:125" x14ac:dyDescent="0.3"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</row>
    <row r="65" spans="4:125" x14ac:dyDescent="0.3"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</row>
    <row r="66" spans="4:125" x14ac:dyDescent="0.3"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</row>
    <row r="67" spans="4:125" x14ac:dyDescent="0.3"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</row>
    <row r="68" spans="4:125" x14ac:dyDescent="0.3"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</row>
    <row r="69" spans="4:125" x14ac:dyDescent="0.3"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  <c r="DS69" s="73"/>
      <c r="DT69" s="73"/>
      <c r="DU69" s="73"/>
    </row>
    <row r="70" spans="4:125" x14ac:dyDescent="0.3"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</row>
    <row r="71" spans="4:125" x14ac:dyDescent="0.3"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  <c r="DS71" s="73"/>
      <c r="DT71" s="73"/>
      <c r="DU71" s="73"/>
    </row>
    <row r="72" spans="4:125" x14ac:dyDescent="0.3"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</row>
    <row r="73" spans="4:125" x14ac:dyDescent="0.3"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  <c r="DS73" s="73"/>
      <c r="DT73" s="73"/>
      <c r="DU73" s="73"/>
    </row>
    <row r="74" spans="4:125" x14ac:dyDescent="0.3"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  <c r="DS74" s="73"/>
      <c r="DT74" s="73"/>
      <c r="DU74" s="73"/>
    </row>
    <row r="75" spans="4:125" x14ac:dyDescent="0.3"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  <c r="DS75" s="73"/>
      <c r="DT75" s="73"/>
      <c r="DU75" s="73"/>
    </row>
    <row r="76" spans="4:125" x14ac:dyDescent="0.3"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</row>
    <row r="77" spans="4:125" x14ac:dyDescent="0.3"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</row>
    <row r="78" spans="4:125" x14ac:dyDescent="0.3"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</row>
    <row r="79" spans="4:125" x14ac:dyDescent="0.3"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</row>
    <row r="80" spans="4:125" x14ac:dyDescent="0.3"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</row>
    <row r="81" spans="4:125" x14ac:dyDescent="0.3"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</row>
    <row r="82" spans="4:125" x14ac:dyDescent="0.3"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</row>
    <row r="83" spans="4:125" x14ac:dyDescent="0.3"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</row>
    <row r="84" spans="4:125" x14ac:dyDescent="0.3"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</row>
    <row r="85" spans="4:125" x14ac:dyDescent="0.3"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</row>
    <row r="86" spans="4:125" x14ac:dyDescent="0.3"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</row>
    <row r="87" spans="4:125" x14ac:dyDescent="0.3"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</row>
    <row r="88" spans="4:125" x14ac:dyDescent="0.3"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</row>
    <row r="89" spans="4:125" x14ac:dyDescent="0.3"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</row>
    <row r="90" spans="4:125" x14ac:dyDescent="0.3"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</row>
    <row r="91" spans="4:125" x14ac:dyDescent="0.3"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</row>
    <row r="92" spans="4:125" x14ac:dyDescent="0.3"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</row>
    <row r="93" spans="4:125" x14ac:dyDescent="0.3"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3"/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  <c r="DS93" s="73"/>
      <c r="DT93" s="73"/>
      <c r="DU93" s="73"/>
    </row>
    <row r="94" spans="4:125" x14ac:dyDescent="0.3"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</row>
    <row r="95" spans="4:125" x14ac:dyDescent="0.3"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3"/>
      <c r="AU95" s="73"/>
      <c r="AV95" s="73"/>
      <c r="AW95" s="73"/>
      <c r="AX95" s="73"/>
      <c r="AY95" s="73"/>
      <c r="AZ95" s="73"/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  <c r="DS95" s="73"/>
      <c r="DT95" s="73"/>
      <c r="DU95" s="73"/>
    </row>
    <row r="96" spans="4:125" x14ac:dyDescent="0.3"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3"/>
      <c r="DC96" s="73"/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3"/>
      <c r="DO96" s="73"/>
      <c r="DP96" s="73"/>
      <c r="DQ96" s="73"/>
      <c r="DR96" s="73"/>
      <c r="DS96" s="73"/>
      <c r="DT96" s="73"/>
      <c r="DU96" s="73"/>
    </row>
    <row r="97" spans="4:125" x14ac:dyDescent="0.3"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3"/>
      <c r="CZ97" s="73"/>
      <c r="DA97" s="73"/>
      <c r="DB97" s="73"/>
      <c r="DC97" s="73"/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3"/>
      <c r="DO97" s="73"/>
      <c r="DP97" s="73"/>
      <c r="DQ97" s="73"/>
      <c r="DR97" s="73"/>
      <c r="DS97" s="73"/>
      <c r="DT97" s="73"/>
      <c r="DU97" s="73"/>
    </row>
    <row r="98" spans="4:125" x14ac:dyDescent="0.3"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</row>
    <row r="99" spans="4:125" x14ac:dyDescent="0.3"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</row>
    <row r="100" spans="4:125" x14ac:dyDescent="0.3"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</row>
    <row r="101" spans="4:125" x14ac:dyDescent="0.3"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</row>
    <row r="102" spans="4:125" x14ac:dyDescent="0.3"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3"/>
      <c r="CZ102" s="73"/>
      <c r="DA102" s="73"/>
      <c r="DB102" s="73"/>
      <c r="DC102" s="73"/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3"/>
      <c r="DO102" s="73"/>
      <c r="DP102" s="73"/>
      <c r="DQ102" s="73"/>
      <c r="DR102" s="73"/>
      <c r="DS102" s="73"/>
      <c r="DT102" s="73"/>
      <c r="DU102" s="73"/>
    </row>
    <row r="103" spans="4:125" x14ac:dyDescent="0.3"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</row>
    <row r="104" spans="4:125" x14ac:dyDescent="0.3"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3"/>
      <c r="CS104" s="73"/>
      <c r="CT104" s="73"/>
      <c r="CU104" s="73"/>
      <c r="CV104" s="73"/>
      <c r="CW104" s="73"/>
      <c r="CX104" s="73"/>
      <c r="CY104" s="73"/>
      <c r="CZ104" s="73"/>
      <c r="DA104" s="73"/>
      <c r="DB104" s="73"/>
      <c r="DC104" s="73"/>
      <c r="DD104" s="73"/>
      <c r="DE104" s="73"/>
      <c r="DF104" s="73"/>
      <c r="DG104" s="73"/>
      <c r="DH104" s="73"/>
      <c r="DI104" s="73"/>
      <c r="DJ104" s="73"/>
      <c r="DK104" s="73"/>
      <c r="DL104" s="73"/>
      <c r="DM104" s="73"/>
      <c r="DN104" s="73"/>
      <c r="DO104" s="73"/>
      <c r="DP104" s="73"/>
      <c r="DQ104" s="73"/>
      <c r="DR104" s="73"/>
      <c r="DS104" s="73"/>
      <c r="DT104" s="73"/>
      <c r="DU104" s="73"/>
    </row>
    <row r="105" spans="4:125" x14ac:dyDescent="0.3"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3"/>
      <c r="AU105" s="73"/>
      <c r="AV105" s="73"/>
      <c r="AW105" s="73"/>
      <c r="AX105" s="73"/>
      <c r="AY105" s="73"/>
      <c r="AZ105" s="73"/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3"/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73"/>
      <c r="CG105" s="73"/>
      <c r="CH105" s="73"/>
      <c r="CI105" s="73"/>
      <c r="CJ105" s="73"/>
      <c r="CK105" s="73"/>
      <c r="CL105" s="73"/>
      <c r="CM105" s="73"/>
      <c r="CN105" s="73"/>
      <c r="CO105" s="73"/>
      <c r="CP105" s="73"/>
      <c r="CQ105" s="73"/>
      <c r="CR105" s="73"/>
      <c r="CS105" s="73"/>
      <c r="CT105" s="73"/>
      <c r="CU105" s="73"/>
      <c r="CV105" s="73"/>
      <c r="CW105" s="73"/>
      <c r="CX105" s="73"/>
      <c r="CY105" s="73"/>
      <c r="CZ105" s="73"/>
      <c r="DA105" s="73"/>
      <c r="DB105" s="73"/>
      <c r="DC105" s="73"/>
      <c r="DD105" s="73"/>
      <c r="DE105" s="73"/>
      <c r="DF105" s="73"/>
      <c r="DG105" s="73"/>
      <c r="DH105" s="73"/>
      <c r="DI105" s="73"/>
      <c r="DJ105" s="73"/>
      <c r="DK105" s="73"/>
      <c r="DL105" s="73"/>
      <c r="DM105" s="73"/>
      <c r="DN105" s="73"/>
      <c r="DO105" s="73"/>
      <c r="DP105" s="73"/>
      <c r="DQ105" s="73"/>
      <c r="DR105" s="73"/>
      <c r="DS105" s="73"/>
      <c r="DT105" s="73"/>
      <c r="DU105" s="73"/>
    </row>
    <row r="106" spans="4:125" x14ac:dyDescent="0.3"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</row>
    <row r="107" spans="4:125" x14ac:dyDescent="0.3"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3"/>
      <c r="CS107" s="73"/>
      <c r="CT107" s="73"/>
      <c r="CU107" s="73"/>
      <c r="CV107" s="73"/>
      <c r="CW107" s="73"/>
      <c r="CX107" s="73"/>
      <c r="CY107" s="73"/>
      <c r="CZ107" s="73"/>
      <c r="DA107" s="73"/>
      <c r="DB107" s="73"/>
      <c r="DC107" s="73"/>
      <c r="DD107" s="73"/>
      <c r="DE107" s="73"/>
      <c r="DF107" s="73"/>
      <c r="DG107" s="73"/>
      <c r="DH107" s="73"/>
      <c r="DI107" s="73"/>
      <c r="DJ107" s="73"/>
      <c r="DK107" s="73"/>
      <c r="DL107" s="73"/>
      <c r="DM107" s="73"/>
      <c r="DN107" s="73"/>
      <c r="DO107" s="73"/>
      <c r="DP107" s="73"/>
      <c r="DQ107" s="73"/>
      <c r="DR107" s="73"/>
      <c r="DS107" s="73"/>
      <c r="DT107" s="73"/>
      <c r="DU107" s="73"/>
    </row>
  </sheetData>
  <protectedRanges>
    <protectedRange sqref="C18" name="Range3"/>
    <protectedRange sqref="J10:DM17" name="Range1"/>
    <protectedRange sqref="DP10:DU17" name="Range2"/>
    <protectedRange sqref="C10:C17" name="Range3_1"/>
  </protectedRanges>
  <mergeCells count="102">
    <mergeCell ref="B1:I1"/>
    <mergeCell ref="AH6:AK6"/>
    <mergeCell ref="AH7:AI7"/>
    <mergeCell ref="AJ7:AK7"/>
    <mergeCell ref="DL7:DM7"/>
    <mergeCell ref="DN7:DO7"/>
    <mergeCell ref="DP7:DQ7"/>
    <mergeCell ref="DR7:DS7"/>
    <mergeCell ref="DT7:DU7"/>
    <mergeCell ref="DJ7:DK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F7:DG7"/>
    <mergeCell ref="DH7:DI7"/>
    <mergeCell ref="CL7:CM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CH7:CI7"/>
    <mergeCell ref="CJ7:CK7"/>
    <mergeCell ref="AF7:AG7"/>
    <mergeCell ref="AL7:AM7"/>
    <mergeCell ref="AN7:AO7"/>
    <mergeCell ref="BN7:BO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BJ7:BK7"/>
    <mergeCell ref="BL7:BM7"/>
    <mergeCell ref="AP7:AQ7"/>
    <mergeCell ref="V7:W7"/>
    <mergeCell ref="X7:Y7"/>
    <mergeCell ref="Z7:AA7"/>
    <mergeCell ref="AB7:AC7"/>
    <mergeCell ref="AD7:AE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CT6:CW6"/>
    <mergeCell ref="CX6:DA6"/>
    <mergeCell ref="BF6:BI6"/>
    <mergeCell ref="N6:Q6"/>
    <mergeCell ref="R6:U6"/>
    <mergeCell ref="AL6:AO6"/>
    <mergeCell ref="AP6:AS6"/>
    <mergeCell ref="AT6:AW6"/>
    <mergeCell ref="AX6:BA6"/>
    <mergeCell ref="Z5:AC6"/>
    <mergeCell ref="AD5:AG6"/>
    <mergeCell ref="AJ5:AK5"/>
    <mergeCell ref="AL5:AM5"/>
    <mergeCell ref="AH5:AI5"/>
    <mergeCell ref="BB5:BE6"/>
    <mergeCell ref="C2:I2"/>
    <mergeCell ref="J3:K3"/>
    <mergeCell ref="BJ6:BM6"/>
    <mergeCell ref="B4:B8"/>
    <mergeCell ref="C4:C8"/>
    <mergeCell ref="D4:I6"/>
    <mergeCell ref="J4:DU4"/>
    <mergeCell ref="DJ5:DM6"/>
    <mergeCell ref="DN5:DS6"/>
    <mergeCell ref="DT5:DU6"/>
    <mergeCell ref="J5:M6"/>
    <mergeCell ref="N5:U5"/>
    <mergeCell ref="V5:Y6"/>
    <mergeCell ref="DF6:DI6"/>
    <mergeCell ref="CL5:CO6"/>
    <mergeCell ref="CP5:CS6"/>
    <mergeCell ref="DB5:DE6"/>
    <mergeCell ref="BN5:BQ6"/>
    <mergeCell ref="CF5:CK5"/>
    <mergeCell ref="BZ6:CC6"/>
    <mergeCell ref="BR6:BU6"/>
    <mergeCell ref="BV6:BY6"/>
    <mergeCell ref="CD6:CG6"/>
    <mergeCell ref="CH6:CK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caxser tntesagitakan</vt:lpstr>
      <vt:lpstr>caxser gorcarnakan</vt:lpstr>
      <vt:lpstr>'Caxs g.d.'!Заголовки_для_печати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https://mul2-mta.gov.am/tasks/993310/oneclick/8a7ec472a42911dcb3d88dbf1d7d84eff5076972103f6e07fc525ea0f5681a3a.xlsx?token=a16975c94f47f43b2b231ae6571e1c6f</cp:keywords>
  <cp:lastModifiedBy>User</cp:lastModifiedBy>
  <cp:lastPrinted>2012-03-20T07:18:17Z</cp:lastPrinted>
  <dcterms:created xsi:type="dcterms:W3CDTF">2002-03-15T09:46:46Z</dcterms:created>
  <dcterms:modified xsi:type="dcterms:W3CDTF">2022-07-14T13:13:10Z</dcterms:modified>
</cp:coreProperties>
</file>