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0" yWindow="0" windowWidth="20490" windowHeight="7155" tabRatio="615"/>
  </bookViews>
  <sheets>
    <sheet name="Ekamut" sheetId="22" r:id="rId1"/>
    <sheet name="Лист1" sheetId="23" state="hidden" r:id="rId2"/>
    <sheet name="Лист2" sheetId="24" state="hidden" r:id="rId3"/>
    <sheet name="Лист3" sheetId="25" state="hidden" r:id="rId4"/>
    <sheet name="Лист4" sheetId="26" state="hidden" r:id="rId5"/>
    <sheet name="Лист5" sheetId="27" state="hidden" r:id="rId6"/>
    <sheet name="Лист6" sheetId="28" state="hidden" r:id="rId7"/>
    <sheet name="Лист7" sheetId="29" state="hidden" r:id="rId8"/>
  </sheets>
  <externalReferences>
    <externalReference r:id="rId9"/>
  </externalReferences>
  <calcPr calcId="152511"/>
</workbook>
</file>

<file path=xl/calcChain.xml><?xml version="1.0" encoding="utf-8"?>
<calcChain xmlns="http://schemas.openxmlformats.org/spreadsheetml/2006/main">
  <c r="P18" i="22" l="1"/>
  <c r="EE18" i="22"/>
  <c r="DC10" i="22"/>
  <c r="BY17" i="22"/>
  <c r="BY16" i="22"/>
  <c r="BY15" i="22"/>
  <c r="BY14" i="22"/>
  <c r="BY13" i="22"/>
  <c r="BY12" i="22"/>
  <c r="BY11" i="22"/>
  <c r="BY10" i="22"/>
  <c r="J11" i="22"/>
  <c r="L17" i="22"/>
  <c r="AQ15" i="22" l="1"/>
  <c r="AQ14" i="22"/>
  <c r="AV14" i="22"/>
  <c r="AV16" i="22"/>
  <c r="AT18" i="22"/>
  <c r="AV18" i="22" s="1"/>
  <c r="AQ16" i="22"/>
  <c r="G8" i="22"/>
  <c r="EI11" i="22"/>
  <c r="EI12" i="22"/>
  <c r="EI13" i="22"/>
  <c r="EI14" i="22"/>
  <c r="EI15" i="22"/>
  <c r="EI16" i="22"/>
  <c r="EI17" i="22"/>
  <c r="EI10" i="22"/>
  <c r="EH11" i="22"/>
  <c r="EJ11" i="22"/>
  <c r="EH12" i="22"/>
  <c r="EK12" i="22" s="1"/>
  <c r="EJ12" i="22"/>
  <c r="EH13" i="22"/>
  <c r="EK13" i="22" s="1"/>
  <c r="EJ13" i="22"/>
  <c r="EH14" i="22"/>
  <c r="EJ14" i="22"/>
  <c r="EH15" i="22"/>
  <c r="EJ15" i="22"/>
  <c r="EH16" i="22"/>
  <c r="EJ16" i="22"/>
  <c r="EH17" i="22"/>
  <c r="EK17" i="22" s="1"/>
  <c r="EJ17" i="22"/>
  <c r="EJ10" i="22"/>
  <c r="EH10" i="22"/>
  <c r="DY18" i="22"/>
  <c r="DJ18" i="22"/>
  <c r="DI18" i="22"/>
  <c r="DH18" i="22"/>
  <c r="DG18" i="22"/>
  <c r="DE18" i="22"/>
  <c r="DD18" i="22"/>
  <c r="DC18" i="22"/>
  <c r="DB18" i="22"/>
  <c r="DA18" i="22"/>
  <c r="CZ18" i="22"/>
  <c r="CY18" i="22"/>
  <c r="DF18" i="22"/>
  <c r="CX18" i="22"/>
  <c r="CW18" i="22"/>
  <c r="CV18" i="22"/>
  <c r="CU18" i="22"/>
  <c r="CT18" i="22"/>
  <c r="CS18" i="22"/>
  <c r="CR18" i="22"/>
  <c r="CQ18" i="22"/>
  <c r="CP18" i="22"/>
  <c r="CO18" i="22"/>
  <c r="CN18" i="22"/>
  <c r="CM18" i="22"/>
  <c r="CI18" i="22"/>
  <c r="CH18" i="22"/>
  <c r="CG18" i="22"/>
  <c r="CF18" i="22"/>
  <c r="CE18" i="22"/>
  <c r="CD18" i="22"/>
  <c r="CC18" i="22"/>
  <c r="CB18" i="22"/>
  <c r="CA18" i="22"/>
  <c r="BZ18" i="22"/>
  <c r="BY18" i="22"/>
  <c r="BX18" i="22"/>
  <c r="BL18" i="22"/>
  <c r="BK18" i="22"/>
  <c r="BJ18" i="22"/>
  <c r="BI18" i="22"/>
  <c r="BH18" i="22"/>
  <c r="BG18" i="22"/>
  <c r="BF18" i="22"/>
  <c r="BE18" i="22"/>
  <c r="BD18" i="22"/>
  <c r="AU18" i="22"/>
  <c r="AS18" i="22"/>
  <c r="AP18" i="22"/>
  <c r="AN18" i="22"/>
  <c r="AK18" i="22"/>
  <c r="AJ18" i="22"/>
  <c r="AL18" i="22" s="1"/>
  <c r="AI18" i="22"/>
  <c r="AF18" i="22"/>
  <c r="AE18" i="22"/>
  <c r="AD18" i="22"/>
  <c r="Z18" i="22"/>
  <c r="U18" i="22"/>
  <c r="DS18" i="22"/>
  <c r="BT11" i="22"/>
  <c r="BT12" i="22"/>
  <c r="BT13" i="22"/>
  <c r="BT14" i="22"/>
  <c r="BV14" i="22" s="1"/>
  <c r="BT15" i="22"/>
  <c r="BT16" i="22"/>
  <c r="BT17" i="22"/>
  <c r="BT10" i="22"/>
  <c r="CJ18" i="22"/>
  <c r="CK18" i="22"/>
  <c r="CL18" i="22"/>
  <c r="BS11" i="22"/>
  <c r="BS12" i="22"/>
  <c r="BS13" i="22"/>
  <c r="BS14" i="22"/>
  <c r="BS15" i="22"/>
  <c r="BS16" i="22"/>
  <c r="BS17" i="22"/>
  <c r="BQ17" i="22"/>
  <c r="BQ16" i="22"/>
  <c r="BQ15" i="22"/>
  <c r="BQ14" i="22"/>
  <c r="BQ13" i="22"/>
  <c r="BQ12" i="22"/>
  <c r="BQ11" i="22"/>
  <c r="BQ10" i="22"/>
  <c r="BN17" i="22"/>
  <c r="BN16" i="22"/>
  <c r="BN15" i="22"/>
  <c r="BN14" i="22"/>
  <c r="BN13" i="22"/>
  <c r="BN12" i="22"/>
  <c r="BN11" i="22"/>
  <c r="BN10" i="22"/>
  <c r="AD19" i="22"/>
  <c r="AE19" i="22"/>
  <c r="AF19" i="22"/>
  <c r="BR18" i="22"/>
  <c r="BO18" i="22"/>
  <c r="BM18" i="22"/>
  <c r="BN18" i="22" s="1"/>
  <c r="O10" i="22"/>
  <c r="P10" i="22" s="1"/>
  <c r="Q11" i="22"/>
  <c r="E9" i="23" s="1"/>
  <c r="Q12" i="22"/>
  <c r="E10" i="23" s="1"/>
  <c r="Q13" i="22"/>
  <c r="E11" i="23" s="1"/>
  <c r="Q14" i="22"/>
  <c r="E12" i="23" s="1"/>
  <c r="Q15" i="22"/>
  <c r="E13" i="23" s="1"/>
  <c r="Q16" i="22"/>
  <c r="E14" i="23" s="1"/>
  <c r="Q17" i="22"/>
  <c r="E15" i="23" s="1"/>
  <c r="Q10" i="22"/>
  <c r="S10" i="22" s="1"/>
  <c r="F8" i="23" s="1"/>
  <c r="DL11" i="22"/>
  <c r="DN11" i="22"/>
  <c r="DL12" i="22"/>
  <c r="DN12" i="22"/>
  <c r="DL13" i="22"/>
  <c r="DN13" i="22"/>
  <c r="DL14" i="22"/>
  <c r="DN14" i="22"/>
  <c r="DL15" i="22"/>
  <c r="DN15" i="22"/>
  <c r="DL16" i="22"/>
  <c r="DN16" i="22"/>
  <c r="DL17" i="22"/>
  <c r="DN17" i="22"/>
  <c r="DN10" i="22"/>
  <c r="DL10" i="22"/>
  <c r="DF19" i="22"/>
  <c r="DF20" i="22"/>
  <c r="DF21" i="22"/>
  <c r="DC19" i="22"/>
  <c r="DC20" i="22"/>
  <c r="DC21" i="22"/>
  <c r="CQ19" i="22"/>
  <c r="CQ20" i="22"/>
  <c r="CQ21" i="22"/>
  <c r="BY19" i="22"/>
  <c r="BY20" i="22"/>
  <c r="BY21" i="22"/>
  <c r="BE19" i="22"/>
  <c r="BE20" i="22"/>
  <c r="BE21" i="22"/>
  <c r="BB11" i="22"/>
  <c r="BB12" i="22"/>
  <c r="BB13" i="22"/>
  <c r="BB14" i="22"/>
  <c r="BB15" i="22"/>
  <c r="BB16" i="22"/>
  <c r="BB17" i="22"/>
  <c r="BB10" i="22"/>
  <c r="AY11" i="22"/>
  <c r="AY12" i="22"/>
  <c r="AY13" i="22"/>
  <c r="AY14" i="22"/>
  <c r="DM14" i="22" s="1"/>
  <c r="AY15" i="22"/>
  <c r="AY16" i="22"/>
  <c r="AY17" i="22"/>
  <c r="AY10" i="22"/>
  <c r="K10" i="22" s="1"/>
  <c r="AV12" i="22"/>
  <c r="AV13" i="22"/>
  <c r="AV15" i="22"/>
  <c r="AV17" i="22"/>
  <c r="AV10" i="22"/>
  <c r="AQ11" i="22"/>
  <c r="AQ12" i="22"/>
  <c r="AQ13" i="22"/>
  <c r="AQ17" i="22"/>
  <c r="AQ10" i="22"/>
  <c r="AL12" i="22"/>
  <c r="AL13" i="22"/>
  <c r="AL16" i="22"/>
  <c r="AL17" i="22"/>
  <c r="AL10" i="22"/>
  <c r="AH11" i="22"/>
  <c r="AH12" i="22"/>
  <c r="AH13" i="22"/>
  <c r="AH14" i="22"/>
  <c r="AH15" i="22"/>
  <c r="AH16" i="22"/>
  <c r="AH17" i="22"/>
  <c r="AH18" i="22"/>
  <c r="AG11" i="22"/>
  <c r="AG12" i="22"/>
  <c r="AG13" i="22"/>
  <c r="AG14" i="22"/>
  <c r="AG16" i="22"/>
  <c r="AG17" i="22"/>
  <c r="AG10" i="22"/>
  <c r="F19" i="22"/>
  <c r="F20" i="22"/>
  <c r="F21" i="22"/>
  <c r="L9" i="23"/>
  <c r="L12" i="23"/>
  <c r="AB15" i="22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W12" i="22"/>
  <c r="W13" i="22"/>
  <c r="O11" i="22"/>
  <c r="P11" i="22" s="1"/>
  <c r="O12" i="22"/>
  <c r="P12" i="22" s="1"/>
  <c r="O13" i="22"/>
  <c r="P13" i="22" s="1"/>
  <c r="D11" i="23" s="1"/>
  <c r="O14" i="22"/>
  <c r="P14" i="22" s="1"/>
  <c r="O15" i="22"/>
  <c r="C13" i="23" s="1"/>
  <c r="O16" i="22"/>
  <c r="P16" i="22" s="1"/>
  <c r="O17" i="22"/>
  <c r="P17" i="22" s="1"/>
  <c r="D15" i="23" s="1"/>
  <c r="D17" i="23"/>
  <c r="F17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L11" i="22"/>
  <c r="J12" i="22"/>
  <c r="L12" i="22"/>
  <c r="J13" i="22"/>
  <c r="L13" i="22"/>
  <c r="J14" i="22"/>
  <c r="L14" i="22"/>
  <c r="J15" i="22"/>
  <c r="L15" i="22"/>
  <c r="J16" i="22"/>
  <c r="L16" i="22"/>
  <c r="J17" i="22"/>
  <c r="L10" i="22"/>
  <c r="J10" i="22"/>
  <c r="AH10" i="22"/>
  <c r="Y18" i="22"/>
  <c r="AA18" i="22"/>
  <c r="EI19" i="22"/>
  <c r="EI20" i="22"/>
  <c r="EI21" i="22"/>
  <c r="EB19" i="22"/>
  <c r="EB20" i="22"/>
  <c r="EB21" i="22"/>
  <c r="DY19" i="22"/>
  <c r="DY20" i="22"/>
  <c r="DY21" i="22"/>
  <c r="DS19" i="22"/>
  <c r="DS20" i="22"/>
  <c r="DS21" i="22"/>
  <c r="CZ19" i="22"/>
  <c r="CZ20" i="22"/>
  <c r="CZ21" i="22"/>
  <c r="CT19" i="22"/>
  <c r="CT20" i="22"/>
  <c r="CT21" i="22"/>
  <c r="CK19" i="22"/>
  <c r="CK20" i="22"/>
  <c r="CK21" i="22"/>
  <c r="CH19" i="22"/>
  <c r="CH20" i="22"/>
  <c r="CH21" i="22"/>
  <c r="BT19" i="22"/>
  <c r="BT20" i="22"/>
  <c r="BT21" i="22"/>
  <c r="BN19" i="22"/>
  <c r="BN20" i="22"/>
  <c r="BN21" i="22"/>
  <c r="BB19" i="22"/>
  <c r="BB20" i="22"/>
  <c r="BB21" i="22"/>
  <c r="AL15" i="22"/>
  <c r="AJ19" i="22"/>
  <c r="AJ20" i="22"/>
  <c r="AJ21" i="22"/>
  <c r="L16" i="23"/>
  <c r="L28" i="23"/>
  <c r="L39" i="23"/>
  <c r="L40" i="23"/>
  <c r="L41" i="23"/>
  <c r="L54" i="23"/>
  <c r="L55" i="23"/>
  <c r="L60" i="23"/>
  <c r="L61" i="23"/>
  <c r="L77" i="23"/>
  <c r="W14" i="22"/>
  <c r="W15" i="22"/>
  <c r="CB19" i="22"/>
  <c r="CB20" i="22"/>
  <c r="CB21" i="22"/>
  <c r="AT19" i="22"/>
  <c r="AT20" i="22"/>
  <c r="AT21" i="22"/>
  <c r="AL14" i="22"/>
  <c r="L19" i="23"/>
  <c r="L27" i="23"/>
  <c r="L79" i="23"/>
  <c r="Z19" i="22"/>
  <c r="Z20" i="22"/>
  <c r="Z21" i="22"/>
  <c r="E80" i="29"/>
  <c r="C80" i="29"/>
  <c r="D80" i="29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BU10" i="22"/>
  <c r="BU17" i="22"/>
  <c r="BU16" i="22"/>
  <c r="BW16" i="22" s="1"/>
  <c r="BU15" i="22"/>
  <c r="BU14" i="22"/>
  <c r="BU13" i="22"/>
  <c r="BU12" i="22"/>
  <c r="BU11" i="22"/>
  <c r="BW11" i="22" s="1"/>
  <c r="DQ18" i="22"/>
  <c r="L22" i="23"/>
  <c r="K8" i="22"/>
  <c r="P8" i="22" s="1"/>
  <c r="V18" i="22"/>
  <c r="L65" i="23"/>
  <c r="W16" i="22"/>
  <c r="M8" i="22"/>
  <c r="R8" i="22" s="1"/>
  <c r="W8" i="22" s="1"/>
  <c r="AB8" i="22" s="1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AW17" i="22"/>
  <c r="AR17" i="22"/>
  <c r="AM17" i="22"/>
  <c r="AC17" i="22"/>
  <c r="N15" i="23" s="1"/>
  <c r="X17" i="22"/>
  <c r="AW16" i="22"/>
  <c r="AR16" i="22"/>
  <c r="AM16" i="22"/>
  <c r="AC16" i="22"/>
  <c r="N14" i="23" s="1"/>
  <c r="X16" i="22"/>
  <c r="EK15" i="22"/>
  <c r="AW15" i="22"/>
  <c r="AR15" i="22"/>
  <c r="AM15" i="22"/>
  <c r="AC15" i="22"/>
  <c r="N13" i="23" s="1"/>
  <c r="X15" i="22"/>
  <c r="AW14" i="22"/>
  <c r="AR14" i="22"/>
  <c r="AM14" i="22"/>
  <c r="AC14" i="22"/>
  <c r="N12" i="23" s="1"/>
  <c r="X14" i="22"/>
  <c r="AW13" i="22"/>
  <c r="AR13" i="22"/>
  <c r="AM13" i="22"/>
  <c r="AC13" i="22"/>
  <c r="N11" i="23" s="1"/>
  <c r="X13" i="22"/>
  <c r="AW12" i="22"/>
  <c r="AR12" i="22"/>
  <c r="AM12" i="22"/>
  <c r="AC12" i="22"/>
  <c r="N10" i="23" s="1"/>
  <c r="X12" i="22"/>
  <c r="AW11" i="22"/>
  <c r="AV11" i="22"/>
  <c r="AR11" i="22"/>
  <c r="AM11" i="22"/>
  <c r="AL11" i="22"/>
  <c r="AC11" i="22"/>
  <c r="N9" i="23"/>
  <c r="X11" i="22"/>
  <c r="BS10" i="22"/>
  <c r="BS18" i="22" s="1"/>
  <c r="AW10" i="22"/>
  <c r="AR10" i="22"/>
  <c r="AM10" i="22"/>
  <c r="AC10" i="22"/>
  <c r="N8" i="23" s="1"/>
  <c r="X10" i="22"/>
  <c r="G45" i="23"/>
  <c r="G73" i="23"/>
  <c r="P43" i="23"/>
  <c r="H43" i="23"/>
  <c r="G43" i="23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Z82" i="28"/>
  <c r="DY82" i="28"/>
  <c r="DX82" i="28"/>
  <c r="DV82" i="28"/>
  <c r="DW82" i="28"/>
  <c r="DU82" i="28"/>
  <c r="DS82" i="28"/>
  <c r="DT82" i="28"/>
  <c r="DR82" i="28"/>
  <c r="DP82" i="28"/>
  <c r="DQ82" i="28"/>
  <c r="DO82" i="28"/>
  <c r="DN82" i="28"/>
  <c r="DM82" i="28"/>
  <c r="DJ82" i="28"/>
  <c r="DK82" i="28"/>
  <c r="DF82" i="28"/>
  <c r="DE82" i="28"/>
  <c r="DC82" i="28"/>
  <c r="DD82" i="28"/>
  <c r="DB82" i="28"/>
  <c r="CZ82" i="28"/>
  <c r="DA82" i="28"/>
  <c r="CY82" i="28"/>
  <c r="CW82" i="28"/>
  <c r="CX82" i="28"/>
  <c r="CV82" i="28"/>
  <c r="CT82" i="28"/>
  <c r="CU82" i="28"/>
  <c r="CS82" i="28"/>
  <c r="CQ82" i="28"/>
  <c r="CR82" i="28"/>
  <c r="CP82" i="28"/>
  <c r="CN82" i="28"/>
  <c r="CO82" i="28"/>
  <c r="CM82" i="28"/>
  <c r="CL82" i="28"/>
  <c r="CK82" i="28"/>
  <c r="CJ82" i="28"/>
  <c r="CH82" i="28"/>
  <c r="CI82" i="28"/>
  <c r="CE82" i="28"/>
  <c r="CF82" i="28"/>
  <c r="CD82" i="28"/>
  <c r="CC82" i="28"/>
  <c r="CB82" i="28"/>
  <c r="CA82" i="28"/>
  <c r="BY82" i="28"/>
  <c r="BZ82" i="28"/>
  <c r="BX82" i="28"/>
  <c r="BV82" i="28"/>
  <c r="BW82" i="28"/>
  <c r="BU82" i="28"/>
  <c r="BS82" i="28"/>
  <c r="BT82" i="28"/>
  <c r="BK82" i="28"/>
  <c r="BL82" i="28"/>
  <c r="BH82" i="28"/>
  <c r="BI82" i="28"/>
  <c r="BG82" i="28"/>
  <c r="BE82" i="28"/>
  <c r="BF82" i="28"/>
  <c r="BB82" i="28"/>
  <c r="BC82" i="28"/>
  <c r="BA82" i="28"/>
  <c r="AY82" i="28"/>
  <c r="AZ82" i="28"/>
  <c r="AX82" i="28"/>
  <c r="AV82" i="28"/>
  <c r="AW82" i="28"/>
  <c r="AS82" i="28"/>
  <c r="AT82" i="28"/>
  <c r="AP82" i="28"/>
  <c r="AR82" i="28"/>
  <c r="AN82" i="28"/>
  <c r="AO82" i="28"/>
  <c r="AK82" i="28"/>
  <c r="AM82" i="28"/>
  <c r="AI82" i="28"/>
  <c r="AF82" i="28"/>
  <c r="AD82" i="28"/>
  <c r="AE82" i="28"/>
  <c r="AA82" i="28"/>
  <c r="Y82" i="28"/>
  <c r="AC82" i="28"/>
  <c r="V82" i="28"/>
  <c r="W82" i="28"/>
  <c r="T82" i="28"/>
  <c r="U82" i="28"/>
  <c r="D82" i="28"/>
  <c r="C82" i="28"/>
  <c r="EC81" i="28"/>
  <c r="DZ81" i="28"/>
  <c r="DW81" i="28"/>
  <c r="DT81" i="28"/>
  <c r="DQ81" i="28"/>
  <c r="DN81" i="28"/>
  <c r="DK81" i="28"/>
  <c r="DI81" i="28"/>
  <c r="G81" i="28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L81" i="28"/>
  <c r="BI81" i="28"/>
  <c r="BF81" i="28"/>
  <c r="BC81" i="28"/>
  <c r="AZ81" i="28"/>
  <c r="AW81" i="28"/>
  <c r="AT81" i="28"/>
  <c r="AR81" i="28"/>
  <c r="AO81" i="28"/>
  <c r="AQ81" i="28"/>
  <c r="AM81" i="28"/>
  <c r="AL81" i="28"/>
  <c r="AJ81" i="28"/>
  <c r="AH81" i="28"/>
  <c r="AE81" i="28"/>
  <c r="AG81" i="28"/>
  <c r="AC81" i="28"/>
  <c r="Z81" i="28"/>
  <c r="AB81" i="28"/>
  <c r="X81" i="28"/>
  <c r="U81" i="28"/>
  <c r="W81" i="28"/>
  <c r="Q81" i="28"/>
  <c r="O81" i="28"/>
  <c r="P81" i="28"/>
  <c r="L81" i="28"/>
  <c r="J81" i="28"/>
  <c r="N81" i="28"/>
  <c r="EC80" i="28"/>
  <c r="EF80" i="28"/>
  <c r="DZ80" i="28"/>
  <c r="DW80" i="28"/>
  <c r="DT80" i="28"/>
  <c r="DQ80" i="28"/>
  <c r="DN80" i="28"/>
  <c r="DK80" i="28"/>
  <c r="DI80" i="28"/>
  <c r="G80" i="28"/>
  <c r="DG80" i="28"/>
  <c r="DH80" i="28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N80" i="28"/>
  <c r="BO80" i="28"/>
  <c r="BL80" i="28"/>
  <c r="BI80" i="28"/>
  <c r="BF80" i="28"/>
  <c r="BC80" i="28"/>
  <c r="AZ80" i="28"/>
  <c r="AW80" i="28"/>
  <c r="AT80" i="28"/>
  <c r="AR80" i="28"/>
  <c r="AO80" i="28"/>
  <c r="AQ80" i="28"/>
  <c r="AM80" i="28"/>
  <c r="AJ80" i="28"/>
  <c r="AL80" i="28"/>
  <c r="AH80" i="28"/>
  <c r="AE80" i="28"/>
  <c r="AG80" i="28"/>
  <c r="AC80" i="28"/>
  <c r="Z80" i="28"/>
  <c r="AB80" i="28"/>
  <c r="X80" i="28"/>
  <c r="U80" i="28"/>
  <c r="W80" i="28"/>
  <c r="Q80" i="28"/>
  <c r="O80" i="28"/>
  <c r="P80" i="28"/>
  <c r="L80" i="28"/>
  <c r="J80" i="28"/>
  <c r="K80" i="28"/>
  <c r="EC79" i="28"/>
  <c r="ED79" i="28"/>
  <c r="DZ79" i="28"/>
  <c r="DW79" i="28"/>
  <c r="DT79" i="28"/>
  <c r="DQ79" i="28"/>
  <c r="DN79" i="28"/>
  <c r="DK79" i="28"/>
  <c r="DI79" i="28"/>
  <c r="G79" i="28"/>
  <c r="DG79" i="28"/>
  <c r="DH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R79" i="28"/>
  <c r="BN79" i="28"/>
  <c r="BO79" i="28"/>
  <c r="BL79" i="28"/>
  <c r="BI79" i="28"/>
  <c r="BF79" i="28"/>
  <c r="BC79" i="28"/>
  <c r="AZ79" i="28"/>
  <c r="AW79" i="28"/>
  <c r="AT79" i="28"/>
  <c r="AR79" i="28"/>
  <c r="AO79" i="28"/>
  <c r="AQ79" i="28"/>
  <c r="AM79" i="28"/>
  <c r="AJ79" i="28"/>
  <c r="AL79" i="28"/>
  <c r="AH79" i="28"/>
  <c r="AE79" i="28"/>
  <c r="AG79" i="28"/>
  <c r="AC79" i="28"/>
  <c r="Z79" i="28"/>
  <c r="AB79" i="28"/>
  <c r="X79" i="28"/>
  <c r="U79" i="28"/>
  <c r="W79" i="28"/>
  <c r="Q79" i="28"/>
  <c r="O79" i="28"/>
  <c r="P79" i="28"/>
  <c r="L79" i="28"/>
  <c r="N79" i="28"/>
  <c r="J79" i="28"/>
  <c r="K79" i="28"/>
  <c r="EC78" i="28"/>
  <c r="DZ78" i="28"/>
  <c r="DW78" i="28"/>
  <c r="DT78" i="28"/>
  <c r="DQ78" i="28"/>
  <c r="DN78" i="28"/>
  <c r="DK78" i="28"/>
  <c r="DI78" i="28"/>
  <c r="G78" i="28"/>
  <c r="DG78" i="28"/>
  <c r="DH78" i="28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O78" i="28"/>
  <c r="BQ78" i="28"/>
  <c r="BN78" i="28"/>
  <c r="BL78" i="28"/>
  <c r="BI78" i="28"/>
  <c r="BF78" i="28"/>
  <c r="BC78" i="28"/>
  <c r="AZ78" i="28"/>
  <c r="AW78" i="28"/>
  <c r="AT78" i="28"/>
  <c r="AR78" i="28"/>
  <c r="AO78" i="28"/>
  <c r="AQ78" i="28"/>
  <c r="AM78" i="28"/>
  <c r="AJ78" i="28"/>
  <c r="AL78" i="28"/>
  <c r="AH78" i="28"/>
  <c r="AE78" i="28"/>
  <c r="AG78" i="28"/>
  <c r="AC78" i="28"/>
  <c r="Z78" i="28"/>
  <c r="AB78" i="28"/>
  <c r="X78" i="28"/>
  <c r="U78" i="28"/>
  <c r="W78" i="28"/>
  <c r="Q78" i="28"/>
  <c r="S78" i="28"/>
  <c r="O78" i="28"/>
  <c r="L78" i="28"/>
  <c r="J78" i="28"/>
  <c r="K78" i="28"/>
  <c r="EC77" i="28"/>
  <c r="EF77" i="28"/>
  <c r="DZ77" i="28"/>
  <c r="DW77" i="28"/>
  <c r="DT77" i="28"/>
  <c r="DQ77" i="28"/>
  <c r="DN77" i="28"/>
  <c r="DK77" i="28"/>
  <c r="DI77" i="28"/>
  <c r="G77" i="28"/>
  <c r="DG77" i="28"/>
  <c r="E77" i="28"/>
  <c r="F77" i="28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R77" i="28"/>
  <c r="BN77" i="28"/>
  <c r="BL77" i="28"/>
  <c r="BI77" i="28"/>
  <c r="BF77" i="28"/>
  <c r="BC77" i="28"/>
  <c r="AZ77" i="28"/>
  <c r="AW77" i="28"/>
  <c r="AT77" i="28"/>
  <c r="AR77" i="28"/>
  <c r="AO77" i="28"/>
  <c r="AQ77" i="28"/>
  <c r="AM77" i="28"/>
  <c r="AJ77" i="28"/>
  <c r="AL77" i="28"/>
  <c r="AH77" i="28"/>
  <c r="AE77" i="28"/>
  <c r="AG77" i="28"/>
  <c r="AC77" i="28"/>
  <c r="Z77" i="28"/>
  <c r="AB77" i="28"/>
  <c r="X77" i="28"/>
  <c r="U77" i="28"/>
  <c r="W77" i="28"/>
  <c r="Q77" i="28"/>
  <c r="O77" i="28"/>
  <c r="P77" i="28"/>
  <c r="L77" i="28"/>
  <c r="N77" i="28"/>
  <c r="J77" i="28"/>
  <c r="EC76" i="28"/>
  <c r="EF76" i="28"/>
  <c r="DZ76" i="28"/>
  <c r="DW76" i="28"/>
  <c r="DT76" i="28"/>
  <c r="DQ76" i="28"/>
  <c r="DN76" i="28"/>
  <c r="DK76" i="28"/>
  <c r="DI76" i="28"/>
  <c r="G76" i="28"/>
  <c r="DG76" i="28"/>
  <c r="DH76" i="28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S76" i="28"/>
  <c r="O76" i="28"/>
  <c r="P76" i="28"/>
  <c r="L76" i="28"/>
  <c r="J76" i="28"/>
  <c r="ED75" i="28"/>
  <c r="EC75" i="28"/>
  <c r="EF75" i="28"/>
  <c r="DZ75" i="28"/>
  <c r="DW75" i="28"/>
  <c r="DT75" i="28"/>
  <c r="DQ75" i="28"/>
  <c r="DN75" i="28"/>
  <c r="DK75" i="28"/>
  <c r="DI75" i="28"/>
  <c r="G75" i="28"/>
  <c r="DG75" i="28"/>
  <c r="DH75" i="28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/>
  <c r="BL75" i="28"/>
  <c r="BI75" i="28"/>
  <c r="BF75" i="28"/>
  <c r="BC75" i="28"/>
  <c r="AZ75" i="28"/>
  <c r="AW75" i="28"/>
  <c r="AT75" i="28"/>
  <c r="AR75" i="28"/>
  <c r="AO75" i="28"/>
  <c r="AQ75" i="28"/>
  <c r="AM75" i="28"/>
  <c r="AJ75" i="28"/>
  <c r="AL75" i="28"/>
  <c r="AH75" i="28"/>
  <c r="AE75" i="28"/>
  <c r="AG75" i="28"/>
  <c r="AC75" i="28"/>
  <c r="Z75" i="28"/>
  <c r="AB75" i="28"/>
  <c r="X75" i="28"/>
  <c r="U75" i="28"/>
  <c r="W75" i="28"/>
  <c r="Q75" i="28"/>
  <c r="R75" i="28"/>
  <c r="P75" i="28"/>
  <c r="O75" i="28"/>
  <c r="S75" i="28"/>
  <c r="L75" i="28"/>
  <c r="N75" i="28"/>
  <c r="J75" i="28"/>
  <c r="K75" i="28"/>
  <c r="EC74" i="28"/>
  <c r="DZ74" i="28"/>
  <c r="DW74" i="28"/>
  <c r="DT74" i="28"/>
  <c r="DQ74" i="28"/>
  <c r="DN74" i="28"/>
  <c r="DK74" i="28"/>
  <c r="DI74" i="28"/>
  <c r="G74" i="28"/>
  <c r="DG74" i="28"/>
  <c r="DH74" i="28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N74" i="28"/>
  <c r="BO74" i="28"/>
  <c r="BQ74" i="28"/>
  <c r="BL74" i="28"/>
  <c r="BI74" i="28"/>
  <c r="BF74" i="28"/>
  <c r="BC74" i="28"/>
  <c r="AZ74" i="28"/>
  <c r="AW74" i="28"/>
  <c r="AT74" i="28"/>
  <c r="AR74" i="28"/>
  <c r="AO74" i="28"/>
  <c r="AQ74" i="28"/>
  <c r="AM74" i="28"/>
  <c r="AJ74" i="28"/>
  <c r="AL74" i="28"/>
  <c r="AH74" i="28"/>
  <c r="AE74" i="28"/>
  <c r="AG74" i="28"/>
  <c r="AC74" i="28"/>
  <c r="Z74" i="28"/>
  <c r="AB74" i="28"/>
  <c r="X74" i="28"/>
  <c r="U74" i="28"/>
  <c r="W74" i="28"/>
  <c r="Q74" i="28"/>
  <c r="S74" i="28"/>
  <c r="O74" i="28"/>
  <c r="L74" i="28"/>
  <c r="N74" i="28"/>
  <c r="J74" i="28"/>
  <c r="K74" i="28"/>
  <c r="M74" i="28"/>
  <c r="EC73" i="28"/>
  <c r="E73" i="28"/>
  <c r="F73" i="28"/>
  <c r="DZ73" i="28"/>
  <c r="DW73" i="28"/>
  <c r="DT73" i="28"/>
  <c r="DQ73" i="28"/>
  <c r="DN73" i="28"/>
  <c r="DK73" i="28"/>
  <c r="DI73" i="28"/>
  <c r="G73" i="28"/>
  <c r="DG73" i="28"/>
  <c r="DH73" i="28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N73" i="28"/>
  <c r="BR73" i="28"/>
  <c r="BL73" i="28"/>
  <c r="BI73" i="28"/>
  <c r="BF73" i="28"/>
  <c r="BC73" i="28"/>
  <c r="AZ73" i="28"/>
  <c r="AW73" i="28"/>
  <c r="AT73" i="28"/>
  <c r="AR73" i="28"/>
  <c r="AO73" i="28"/>
  <c r="AQ73" i="28"/>
  <c r="AM73" i="28"/>
  <c r="AJ73" i="28"/>
  <c r="AL73" i="28"/>
  <c r="AH73" i="28"/>
  <c r="AE73" i="28"/>
  <c r="AG73" i="28"/>
  <c r="AC73" i="28"/>
  <c r="Z73" i="28"/>
  <c r="AB73" i="28"/>
  <c r="X73" i="28"/>
  <c r="U73" i="28"/>
  <c r="W73" i="28"/>
  <c r="Q73" i="28"/>
  <c r="O73" i="28"/>
  <c r="P73" i="28"/>
  <c r="R73" i="28"/>
  <c r="L73" i="28"/>
  <c r="N73" i="28"/>
  <c r="J73" i="28"/>
  <c r="EC72" i="28"/>
  <c r="EF72" i="28"/>
  <c r="DZ72" i="28"/>
  <c r="DW72" i="28"/>
  <c r="DT72" i="28"/>
  <c r="DQ72" i="28"/>
  <c r="DN72" i="28"/>
  <c r="DK72" i="28"/>
  <c r="DI72" i="28"/>
  <c r="DG72" i="28"/>
  <c r="DH72" i="28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/>
  <c r="AM72" i="28"/>
  <c r="AJ72" i="28"/>
  <c r="AL72" i="28"/>
  <c r="AH72" i="28"/>
  <c r="AE72" i="28"/>
  <c r="AG72" i="28"/>
  <c r="AC72" i="28"/>
  <c r="Z72" i="28"/>
  <c r="AB72" i="28"/>
  <c r="X72" i="28"/>
  <c r="U72" i="28"/>
  <c r="W72" i="28"/>
  <c r="Q72" i="28"/>
  <c r="S72" i="28"/>
  <c r="O72" i="28"/>
  <c r="P72" i="28"/>
  <c r="L72" i="28"/>
  <c r="N72" i="28"/>
  <c r="J72" i="28"/>
  <c r="K72" i="28"/>
  <c r="G72" i="28"/>
  <c r="EC71" i="28"/>
  <c r="DZ71" i="28"/>
  <c r="DW71" i="28"/>
  <c r="DT71" i="28"/>
  <c r="DQ71" i="28"/>
  <c r="DN71" i="28"/>
  <c r="DK71" i="28"/>
  <c r="DI71" i="28"/>
  <c r="DG71" i="28"/>
  <c r="DH71" i="28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/>
  <c r="BN71" i="28"/>
  <c r="BO71" i="28"/>
  <c r="BL71" i="28"/>
  <c r="BI71" i="28"/>
  <c r="BF71" i="28"/>
  <c r="BC71" i="28"/>
  <c r="AZ71" i="28"/>
  <c r="AW71" i="28"/>
  <c r="AT71" i="28"/>
  <c r="AR71" i="28"/>
  <c r="AO71" i="28"/>
  <c r="AQ71" i="28"/>
  <c r="AM71" i="28"/>
  <c r="AJ71" i="28"/>
  <c r="AL71" i="28"/>
  <c r="AH71" i="28"/>
  <c r="AE71" i="28"/>
  <c r="AG71" i="28"/>
  <c r="AC71" i="28"/>
  <c r="Z71" i="28"/>
  <c r="AB71" i="28"/>
  <c r="X71" i="28"/>
  <c r="U71" i="28"/>
  <c r="W71" i="28"/>
  <c r="Q71" i="28"/>
  <c r="O71" i="28"/>
  <c r="P71" i="28"/>
  <c r="L71" i="28"/>
  <c r="N71" i="28"/>
  <c r="J71" i="28"/>
  <c r="K71" i="28"/>
  <c r="G71" i="28"/>
  <c r="EF70" i="28"/>
  <c r="EC70" i="28"/>
  <c r="ED70" i="28"/>
  <c r="DZ70" i="28"/>
  <c r="DW70" i="28"/>
  <c r="DT70" i="28"/>
  <c r="DQ70" i="28"/>
  <c r="DN70" i="28"/>
  <c r="DK70" i="28"/>
  <c r="DI70" i="28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/>
  <c r="AM70" i="28"/>
  <c r="AJ70" i="28"/>
  <c r="AL70" i="28"/>
  <c r="AH70" i="28"/>
  <c r="AG70" i="28"/>
  <c r="AE70" i="28"/>
  <c r="AC70" i="28"/>
  <c r="Z70" i="28"/>
  <c r="AB70" i="28"/>
  <c r="X70" i="28"/>
  <c r="U70" i="28"/>
  <c r="W70" i="28"/>
  <c r="Q70" i="28"/>
  <c r="O70" i="28"/>
  <c r="L70" i="28"/>
  <c r="J70" i="28"/>
  <c r="G70" i="28"/>
  <c r="ED69" i="28"/>
  <c r="EC69" i="28"/>
  <c r="EF69" i="28"/>
  <c r="DZ69" i="28"/>
  <c r="DW69" i="28"/>
  <c r="DT69" i="28"/>
  <c r="DQ69" i="28"/>
  <c r="DN69" i="28"/>
  <c r="DK69" i="28"/>
  <c r="DI69" i="28"/>
  <c r="G69" i="28"/>
  <c r="H69" i="28"/>
  <c r="DG69" i="28"/>
  <c r="DH69" i="28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R69" i="28"/>
  <c r="BN69" i="28"/>
  <c r="BL69" i="28"/>
  <c r="BI69" i="28"/>
  <c r="BF69" i="28"/>
  <c r="BC69" i="28"/>
  <c r="AZ69" i="28"/>
  <c r="AW69" i="28"/>
  <c r="AT69" i="28"/>
  <c r="AR69" i="28"/>
  <c r="AO69" i="28"/>
  <c r="AQ69" i="28"/>
  <c r="AM69" i="28"/>
  <c r="AL69" i="28"/>
  <c r="AJ69" i="28"/>
  <c r="AH69" i="28"/>
  <c r="AE69" i="28"/>
  <c r="AG69" i="28"/>
  <c r="AC69" i="28"/>
  <c r="Z69" i="28"/>
  <c r="AB69" i="28"/>
  <c r="X69" i="28"/>
  <c r="U69" i="28"/>
  <c r="W69" i="28"/>
  <c r="Q69" i="28"/>
  <c r="O69" i="28"/>
  <c r="P69" i="28"/>
  <c r="L69" i="28"/>
  <c r="N69" i="28"/>
  <c r="J69" i="28"/>
  <c r="E69" i="28"/>
  <c r="F69" i="28"/>
  <c r="EC68" i="28"/>
  <c r="EF68" i="28"/>
  <c r="DZ68" i="28"/>
  <c r="DW68" i="28"/>
  <c r="DT68" i="28"/>
  <c r="DQ68" i="28"/>
  <c r="DN68" i="28"/>
  <c r="DK68" i="28"/>
  <c r="DI68" i="28"/>
  <c r="DG68" i="28"/>
  <c r="DH68" i="28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R68" i="28"/>
  <c r="BO68" i="28"/>
  <c r="BQ68" i="28"/>
  <c r="BN68" i="28"/>
  <c r="BL68" i="28"/>
  <c r="BI68" i="28"/>
  <c r="BF68" i="28"/>
  <c r="BC68" i="28"/>
  <c r="AZ68" i="28"/>
  <c r="AW68" i="28"/>
  <c r="AT68" i="28"/>
  <c r="AR68" i="28"/>
  <c r="AO68" i="28"/>
  <c r="AQ68" i="28"/>
  <c r="AM68" i="28"/>
  <c r="AJ68" i="28"/>
  <c r="AL68" i="28"/>
  <c r="AH68" i="28"/>
  <c r="AE68" i="28"/>
  <c r="AG68" i="28"/>
  <c r="AC68" i="28"/>
  <c r="Z68" i="28"/>
  <c r="AB68" i="28"/>
  <c r="X68" i="28"/>
  <c r="U68" i="28"/>
  <c r="W68" i="28"/>
  <c r="Q68" i="28"/>
  <c r="S68" i="28"/>
  <c r="O68" i="28"/>
  <c r="P68" i="28"/>
  <c r="L68" i="28"/>
  <c r="M68" i="28"/>
  <c r="J68" i="28"/>
  <c r="K68" i="28"/>
  <c r="N68" i="28"/>
  <c r="G68" i="28"/>
  <c r="EC67" i="28"/>
  <c r="EF67" i="28"/>
  <c r="DZ67" i="28"/>
  <c r="DW67" i="28"/>
  <c r="DT67" i="28"/>
  <c r="DQ67" i="28"/>
  <c r="DN67" i="28"/>
  <c r="DK67" i="28"/>
  <c r="DI67" i="28"/>
  <c r="G67" i="28"/>
  <c r="DG67" i="28"/>
  <c r="DH67" i="28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/>
  <c r="BL67" i="28"/>
  <c r="BI67" i="28"/>
  <c r="BF67" i="28"/>
  <c r="BC67" i="28"/>
  <c r="AZ67" i="28"/>
  <c r="AW67" i="28"/>
  <c r="AT67" i="28"/>
  <c r="AR67" i="28"/>
  <c r="AO67" i="28"/>
  <c r="AQ67" i="28"/>
  <c r="AM67" i="28"/>
  <c r="AL67" i="28"/>
  <c r="AJ67" i="28"/>
  <c r="AH67" i="28"/>
  <c r="AE67" i="28"/>
  <c r="AG67" i="28"/>
  <c r="AC67" i="28"/>
  <c r="Z67" i="28"/>
  <c r="AB67" i="28"/>
  <c r="X67" i="28"/>
  <c r="U67" i="28"/>
  <c r="W67" i="28"/>
  <c r="Q67" i="28"/>
  <c r="S67" i="28"/>
  <c r="P67" i="28"/>
  <c r="O67" i="28"/>
  <c r="L67" i="28"/>
  <c r="N67" i="28"/>
  <c r="J67" i="28"/>
  <c r="K67" i="28"/>
  <c r="EC66" i="28"/>
  <c r="DZ66" i="28"/>
  <c r="DW66" i="28"/>
  <c r="DT66" i="28"/>
  <c r="DQ66" i="28"/>
  <c r="DN66" i="28"/>
  <c r="DK66" i="28"/>
  <c r="DI66" i="28"/>
  <c r="G66" i="28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O66" i="28"/>
  <c r="BN66" i="28"/>
  <c r="BL66" i="28"/>
  <c r="BI66" i="28"/>
  <c r="BF66" i="28"/>
  <c r="BC66" i="28"/>
  <c r="AZ66" i="28"/>
  <c r="AW66" i="28"/>
  <c r="AT66" i="28"/>
  <c r="AR66" i="28"/>
  <c r="AO66" i="28"/>
  <c r="AQ66" i="28"/>
  <c r="AM66" i="28"/>
  <c r="AJ66" i="28"/>
  <c r="AL66" i="28"/>
  <c r="AH66" i="28"/>
  <c r="AE66" i="28"/>
  <c r="AG66" i="28"/>
  <c r="AC66" i="28"/>
  <c r="Z66" i="28"/>
  <c r="AB66" i="28"/>
  <c r="X66" i="28"/>
  <c r="U66" i="28"/>
  <c r="W66" i="28"/>
  <c r="Q66" i="28"/>
  <c r="O66" i="28"/>
  <c r="S66" i="28"/>
  <c r="L66" i="28"/>
  <c r="N66" i="28"/>
  <c r="J66" i="28"/>
  <c r="K66" i="28"/>
  <c r="EC65" i="28"/>
  <c r="DZ65" i="28"/>
  <c r="DW65" i="28"/>
  <c r="DT65" i="28"/>
  <c r="DQ65" i="28"/>
  <c r="DN65" i="28"/>
  <c r="DK65" i="28"/>
  <c r="DI65" i="28"/>
  <c r="G65" i="28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N65" i="28"/>
  <c r="BR65" i="28"/>
  <c r="BL65" i="28"/>
  <c r="BI65" i="28"/>
  <c r="BF65" i="28"/>
  <c r="BC65" i="28"/>
  <c r="AZ65" i="28"/>
  <c r="AW65" i="28"/>
  <c r="AT65" i="28"/>
  <c r="AR65" i="28"/>
  <c r="AO65" i="28"/>
  <c r="AQ65" i="28"/>
  <c r="AM65" i="28"/>
  <c r="AJ65" i="28"/>
  <c r="AL65" i="28"/>
  <c r="AH65" i="28"/>
  <c r="AE65" i="28"/>
  <c r="AG65" i="28"/>
  <c r="AC65" i="28"/>
  <c r="Z65" i="28"/>
  <c r="AB65" i="28"/>
  <c r="X65" i="28"/>
  <c r="U65" i="28"/>
  <c r="W65" i="28"/>
  <c r="Q65" i="28"/>
  <c r="O65" i="28"/>
  <c r="P65" i="28"/>
  <c r="L65" i="28"/>
  <c r="J65" i="28"/>
  <c r="N65" i="28"/>
  <c r="EC64" i="28"/>
  <c r="EF64" i="28"/>
  <c r="DZ64" i="28"/>
  <c r="DW64" i="28"/>
  <c r="DT64" i="28"/>
  <c r="DQ64" i="28"/>
  <c r="DN64" i="28"/>
  <c r="DK64" i="28"/>
  <c r="DI64" i="28"/>
  <c r="G64" i="28"/>
  <c r="DG64" i="28"/>
  <c r="DH64" i="28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Q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/>
  <c r="AM64" i="28"/>
  <c r="AJ64" i="28"/>
  <c r="AL64" i="28"/>
  <c r="AH64" i="28"/>
  <c r="AE64" i="28"/>
  <c r="AG64" i="28"/>
  <c r="AC64" i="28"/>
  <c r="Z64" i="28"/>
  <c r="AB64" i="28"/>
  <c r="X64" i="28"/>
  <c r="U64" i="28"/>
  <c r="W64" i="28"/>
  <c r="Q64" i="28"/>
  <c r="S64" i="28"/>
  <c r="O64" i="28"/>
  <c r="P64" i="28"/>
  <c r="L64" i="28"/>
  <c r="N64" i="28"/>
  <c r="J64" i="28"/>
  <c r="K64" i="28"/>
  <c r="EC63" i="28"/>
  <c r="ED63" i="28"/>
  <c r="DZ63" i="28"/>
  <c r="DW63" i="28"/>
  <c r="DT63" i="28"/>
  <c r="DQ63" i="28"/>
  <c r="DN63" i="28"/>
  <c r="DK63" i="28"/>
  <c r="DI63" i="28"/>
  <c r="G63" i="28"/>
  <c r="DG63" i="28"/>
  <c r="DH63" i="28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R63" i="28"/>
  <c r="BN63" i="28"/>
  <c r="BO63" i="28"/>
  <c r="BL63" i="28"/>
  <c r="BI63" i="28"/>
  <c r="BF63" i="28"/>
  <c r="BC63" i="28"/>
  <c r="AZ63" i="28"/>
  <c r="AW63" i="28"/>
  <c r="AT63" i="28"/>
  <c r="AR63" i="28"/>
  <c r="AO63" i="28"/>
  <c r="AQ63" i="28"/>
  <c r="AM63" i="28"/>
  <c r="AJ63" i="28"/>
  <c r="AL63" i="28"/>
  <c r="AH63" i="28"/>
  <c r="AE63" i="28"/>
  <c r="AG63" i="28"/>
  <c r="AC63" i="28"/>
  <c r="Z63" i="28"/>
  <c r="AB63" i="28"/>
  <c r="X63" i="28"/>
  <c r="U63" i="28"/>
  <c r="W63" i="28"/>
  <c r="Q63" i="28"/>
  <c r="P63" i="28"/>
  <c r="O63" i="28"/>
  <c r="L63" i="28"/>
  <c r="N63" i="28"/>
  <c r="J63" i="28"/>
  <c r="K63" i="28"/>
  <c r="EC62" i="28"/>
  <c r="EF62" i="28"/>
  <c r="ED62" i="28"/>
  <c r="DZ62" i="28"/>
  <c r="DW62" i="28"/>
  <c r="DT62" i="28"/>
  <c r="DQ62" i="28"/>
  <c r="DN62" i="28"/>
  <c r="DK62" i="28"/>
  <c r="DI62" i="28"/>
  <c r="G62" i="28"/>
  <c r="DH62" i="28"/>
  <c r="DG62" i="28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/>
  <c r="AM62" i="28"/>
  <c r="AJ62" i="28"/>
  <c r="AL62" i="28"/>
  <c r="AH62" i="28"/>
  <c r="AE62" i="28"/>
  <c r="AG62" i="28"/>
  <c r="AC62" i="28"/>
  <c r="Z62" i="28"/>
  <c r="AB62" i="28"/>
  <c r="X62" i="28"/>
  <c r="U62" i="28"/>
  <c r="W62" i="28"/>
  <c r="Q62" i="28"/>
  <c r="S62" i="28"/>
  <c r="O62" i="28"/>
  <c r="L62" i="28"/>
  <c r="J62" i="28"/>
  <c r="EC61" i="28"/>
  <c r="DZ61" i="28"/>
  <c r="DW61" i="28"/>
  <c r="DT61" i="28"/>
  <c r="DQ61" i="28"/>
  <c r="DN61" i="28"/>
  <c r="DK61" i="28"/>
  <c r="DI61" i="28"/>
  <c r="G61" i="28"/>
  <c r="DG61" i="28"/>
  <c r="DH61" i="28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R61" i="28"/>
  <c r="BN61" i="28"/>
  <c r="BL61" i="28"/>
  <c r="BI61" i="28"/>
  <c r="BF61" i="28"/>
  <c r="BC61" i="28"/>
  <c r="AZ61" i="28"/>
  <c r="AW61" i="28"/>
  <c r="AT61" i="28"/>
  <c r="AR61" i="28"/>
  <c r="AO61" i="28"/>
  <c r="AQ61" i="28"/>
  <c r="AM61" i="28"/>
  <c r="AJ61" i="28"/>
  <c r="AL61" i="28"/>
  <c r="AH61" i="28"/>
  <c r="AE61" i="28"/>
  <c r="AG61" i="28"/>
  <c r="AC61" i="28"/>
  <c r="Z61" i="28"/>
  <c r="AB61" i="28"/>
  <c r="X61" i="28"/>
  <c r="U61" i="28"/>
  <c r="W61" i="28"/>
  <c r="Q61" i="28"/>
  <c r="O61" i="28"/>
  <c r="P61" i="28"/>
  <c r="L61" i="28"/>
  <c r="J61" i="28"/>
  <c r="EC60" i="28"/>
  <c r="EF60" i="28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/>
  <c r="BL59" i="28"/>
  <c r="BI59" i="28"/>
  <c r="BF59" i="28"/>
  <c r="BC59" i="28"/>
  <c r="AZ59" i="28"/>
  <c r="AW59" i="28"/>
  <c r="AT59" i="28"/>
  <c r="AR59" i="28"/>
  <c r="AO59" i="28"/>
  <c r="AQ59" i="28"/>
  <c r="AM59" i="28"/>
  <c r="AL59" i="28"/>
  <c r="AJ59" i="28"/>
  <c r="AH59" i="28"/>
  <c r="AE59" i="28"/>
  <c r="AG59" i="28"/>
  <c r="AC59" i="28"/>
  <c r="Z59" i="28"/>
  <c r="AB59" i="28"/>
  <c r="X59" i="28"/>
  <c r="U59" i="28"/>
  <c r="W59" i="28"/>
  <c r="Q59" i="28"/>
  <c r="O59" i="28"/>
  <c r="P59" i="28"/>
  <c r="L59" i="28"/>
  <c r="J59" i="28"/>
  <c r="N59" i="28"/>
  <c r="EC58" i="28"/>
  <c r="EF58" i="28"/>
  <c r="DZ58" i="28"/>
  <c r="DW58" i="28"/>
  <c r="DT58" i="28"/>
  <c r="DQ58" i="28"/>
  <c r="DN58" i="28"/>
  <c r="DK58" i="28"/>
  <c r="DI58" i="28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/>
  <c r="BL58" i="28"/>
  <c r="BI58" i="28"/>
  <c r="BF58" i="28"/>
  <c r="BC58" i="28"/>
  <c r="AZ58" i="28"/>
  <c r="AW58" i="28"/>
  <c r="AT58" i="28"/>
  <c r="AR58" i="28"/>
  <c r="AO58" i="28"/>
  <c r="AQ58" i="28"/>
  <c r="AM58" i="28"/>
  <c r="AJ58" i="28"/>
  <c r="AL58" i="28"/>
  <c r="AH58" i="28"/>
  <c r="AE58" i="28"/>
  <c r="AG58" i="28"/>
  <c r="AC58" i="28"/>
  <c r="Z58" i="28"/>
  <c r="AB58" i="28"/>
  <c r="X58" i="28"/>
  <c r="U58" i="28"/>
  <c r="W58" i="28"/>
  <c r="Q58" i="28"/>
  <c r="S58" i="28"/>
  <c r="O58" i="28"/>
  <c r="L58" i="28"/>
  <c r="K58" i="28"/>
  <c r="J58" i="28"/>
  <c r="G58" i="28"/>
  <c r="EC57" i="28"/>
  <c r="DZ57" i="28"/>
  <c r="DW57" i="28"/>
  <c r="DT57" i="28"/>
  <c r="DQ57" i="28"/>
  <c r="DN57" i="28"/>
  <c r="DK57" i="28"/>
  <c r="DI57" i="28"/>
  <c r="G57" i="28"/>
  <c r="DG57" i="28"/>
  <c r="DH57" i="28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R57" i="28"/>
  <c r="BN57" i="28"/>
  <c r="BL57" i="28"/>
  <c r="BI57" i="28"/>
  <c r="BF57" i="28"/>
  <c r="BC57" i="28"/>
  <c r="AZ57" i="28"/>
  <c r="AW57" i="28"/>
  <c r="AT57" i="28"/>
  <c r="AR57" i="28"/>
  <c r="AO57" i="28"/>
  <c r="AQ57" i="28"/>
  <c r="AM57" i="28"/>
  <c r="AJ57" i="28"/>
  <c r="AL57" i="28"/>
  <c r="AH57" i="28"/>
  <c r="AE57" i="28"/>
  <c r="AG57" i="28"/>
  <c r="AC57" i="28"/>
  <c r="Z57" i="28"/>
  <c r="AB57" i="28"/>
  <c r="X57" i="28"/>
  <c r="U57" i="28"/>
  <c r="W57" i="28"/>
  <c r="Q57" i="28"/>
  <c r="O57" i="28"/>
  <c r="P57" i="28"/>
  <c r="L57" i="28"/>
  <c r="N57" i="28"/>
  <c r="J57" i="28"/>
  <c r="EC56" i="28"/>
  <c r="DZ56" i="28"/>
  <c r="DW56" i="28"/>
  <c r="DT56" i="28"/>
  <c r="DQ56" i="28"/>
  <c r="DN56" i="28"/>
  <c r="DK56" i="28"/>
  <c r="DI56" i="28"/>
  <c r="G56" i="28"/>
  <c r="DG56" i="28"/>
  <c r="DH56" i="28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/>
  <c r="BL56" i="28"/>
  <c r="BI56" i="28"/>
  <c r="BF56" i="28"/>
  <c r="BC56" i="28"/>
  <c r="AZ56" i="28"/>
  <c r="AW56" i="28"/>
  <c r="AT56" i="28"/>
  <c r="AR56" i="28"/>
  <c r="AO56" i="28"/>
  <c r="AQ56" i="28"/>
  <c r="AM56" i="28"/>
  <c r="AJ56" i="28"/>
  <c r="AL56" i="28"/>
  <c r="AH56" i="28"/>
  <c r="AE56" i="28"/>
  <c r="AG56" i="28"/>
  <c r="AC56" i="28"/>
  <c r="Z56" i="28"/>
  <c r="AB56" i="28"/>
  <c r="X56" i="28"/>
  <c r="U56" i="28"/>
  <c r="W56" i="28"/>
  <c r="Q56" i="28"/>
  <c r="S56" i="28"/>
  <c r="O56" i="28"/>
  <c r="P56" i="28"/>
  <c r="L56" i="28"/>
  <c r="J56" i="28"/>
  <c r="EC55" i="28"/>
  <c r="EF55" i="28"/>
  <c r="DZ55" i="28"/>
  <c r="DW55" i="28"/>
  <c r="DT55" i="28"/>
  <c r="DQ55" i="28"/>
  <c r="DN55" i="28"/>
  <c r="DK55" i="28"/>
  <c r="DI55" i="28"/>
  <c r="G55" i="28"/>
  <c r="DG55" i="28"/>
  <c r="DH55" i="28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R55" i="28"/>
  <c r="BN55" i="28"/>
  <c r="BL55" i="28"/>
  <c r="BI55" i="28"/>
  <c r="BF55" i="28"/>
  <c r="BC55" i="28"/>
  <c r="AZ55" i="28"/>
  <c r="AW55" i="28"/>
  <c r="AT55" i="28"/>
  <c r="AR55" i="28"/>
  <c r="AO55" i="28"/>
  <c r="AQ55" i="28"/>
  <c r="AM55" i="28"/>
  <c r="AJ55" i="28"/>
  <c r="AL55" i="28"/>
  <c r="AH55" i="28"/>
  <c r="AE55" i="28"/>
  <c r="AG55" i="28"/>
  <c r="AC55" i="28"/>
  <c r="Z55" i="28"/>
  <c r="AB55" i="28"/>
  <c r="X55" i="28"/>
  <c r="U55" i="28"/>
  <c r="W55" i="28"/>
  <c r="Q55" i="28"/>
  <c r="O55" i="28"/>
  <c r="L55" i="28"/>
  <c r="J55" i="28"/>
  <c r="K55" i="28"/>
  <c r="EC54" i="28"/>
  <c r="EF54" i="28"/>
  <c r="ED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R54" i="28"/>
  <c r="BQ54" i="28"/>
  <c r="BN54" i="28"/>
  <c r="BO54" i="28"/>
  <c r="BL54" i="28"/>
  <c r="BI54" i="28"/>
  <c r="BF54" i="28"/>
  <c r="BC54" i="28"/>
  <c r="AZ54" i="28"/>
  <c r="AW54" i="28"/>
  <c r="AT54" i="28"/>
  <c r="AR54" i="28"/>
  <c r="AO54" i="28"/>
  <c r="AQ54" i="28"/>
  <c r="AM54" i="28"/>
  <c r="AJ54" i="28"/>
  <c r="AL54" i="28"/>
  <c r="AH54" i="28"/>
  <c r="AE54" i="28"/>
  <c r="AG54" i="28"/>
  <c r="AC54" i="28"/>
  <c r="Z54" i="28"/>
  <c r="AB54" i="28"/>
  <c r="X54" i="28"/>
  <c r="W54" i="28"/>
  <c r="U54" i="28"/>
  <c r="Q54" i="28"/>
  <c r="O54" i="28"/>
  <c r="S54" i="28"/>
  <c r="L54" i="28"/>
  <c r="J54" i="28"/>
  <c r="N54" i="28"/>
  <c r="G54" i="28"/>
  <c r="EC53" i="28"/>
  <c r="DZ53" i="28"/>
  <c r="DW53" i="28"/>
  <c r="DT53" i="28"/>
  <c r="DQ53" i="28"/>
  <c r="DN53" i="28"/>
  <c r="DK53" i="28"/>
  <c r="DI53" i="28"/>
  <c r="G53" i="28"/>
  <c r="DG53" i="28"/>
  <c r="DH53" i="28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R53" i="28"/>
  <c r="BN53" i="28"/>
  <c r="BL53" i="28"/>
  <c r="BI53" i="28"/>
  <c r="BF53" i="28"/>
  <c r="BC53" i="28"/>
  <c r="AZ53" i="28"/>
  <c r="AW53" i="28"/>
  <c r="AT53" i="28"/>
  <c r="AR53" i="28"/>
  <c r="AO53" i="28"/>
  <c r="AQ53" i="28"/>
  <c r="AM53" i="28"/>
  <c r="AJ53" i="28"/>
  <c r="AL53" i="28"/>
  <c r="AH53" i="28"/>
  <c r="AE53" i="28"/>
  <c r="AG53" i="28"/>
  <c r="AC53" i="28"/>
  <c r="AB53" i="28"/>
  <c r="Z53" i="28"/>
  <c r="X53" i="28"/>
  <c r="U53" i="28"/>
  <c r="W53" i="28"/>
  <c r="Q53" i="28"/>
  <c r="O53" i="28"/>
  <c r="L53" i="28"/>
  <c r="N53" i="28"/>
  <c r="J53" i="28"/>
  <c r="EC52" i="28"/>
  <c r="EF52" i="28"/>
  <c r="DZ52" i="28"/>
  <c r="DW52" i="28"/>
  <c r="DT52" i="28"/>
  <c r="DQ52" i="28"/>
  <c r="DN52" i="28"/>
  <c r="DK52" i="28"/>
  <c r="DI52" i="28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O52" i="28"/>
  <c r="BQ52" i="28"/>
  <c r="BN52" i="28"/>
  <c r="BR52" i="28"/>
  <c r="BL52" i="28"/>
  <c r="BI52" i="28"/>
  <c r="BF52" i="28"/>
  <c r="BC52" i="28"/>
  <c r="AZ52" i="28"/>
  <c r="AW52" i="28"/>
  <c r="AT52" i="28"/>
  <c r="AR52" i="28"/>
  <c r="AO52" i="28"/>
  <c r="AQ52" i="28"/>
  <c r="AM52" i="28"/>
  <c r="AJ52" i="28"/>
  <c r="AL52" i="28"/>
  <c r="AH52" i="28"/>
  <c r="AG52" i="28"/>
  <c r="AE52" i="28"/>
  <c r="AC52" i="28"/>
  <c r="Z52" i="28"/>
  <c r="AB52" i="28"/>
  <c r="X52" i="28"/>
  <c r="U52" i="28"/>
  <c r="W52" i="28"/>
  <c r="Q52" i="28"/>
  <c r="S52" i="28"/>
  <c r="O52" i="28"/>
  <c r="P52" i="28"/>
  <c r="L52" i="28"/>
  <c r="J52" i="28"/>
  <c r="K52" i="28"/>
  <c r="N52" i="28"/>
  <c r="G52" i="28"/>
  <c r="EF51" i="28"/>
  <c r="EC51" i="28"/>
  <c r="ED51" i="28"/>
  <c r="DZ51" i="28"/>
  <c r="DW51" i="28"/>
  <c r="DT51" i="28"/>
  <c r="DQ51" i="28"/>
  <c r="DN51" i="28"/>
  <c r="DK51" i="28"/>
  <c r="DI51" i="28"/>
  <c r="G51" i="28"/>
  <c r="DG51" i="28"/>
  <c r="DH51" i="28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R51" i="28"/>
  <c r="BN51" i="28"/>
  <c r="BO51" i="28"/>
  <c r="BL51" i="28"/>
  <c r="BI51" i="28"/>
  <c r="BF51" i="28"/>
  <c r="BC51" i="28"/>
  <c r="AZ51" i="28"/>
  <c r="AW51" i="28"/>
  <c r="AT51" i="28"/>
  <c r="AR51" i="28"/>
  <c r="AO51" i="28"/>
  <c r="AQ51" i="28"/>
  <c r="AM51" i="28"/>
  <c r="AJ51" i="28"/>
  <c r="AL51" i="28"/>
  <c r="AH51" i="28"/>
  <c r="AE51" i="28"/>
  <c r="AG51" i="28"/>
  <c r="AC51" i="28"/>
  <c r="Z51" i="28"/>
  <c r="AB51" i="28"/>
  <c r="X51" i="28"/>
  <c r="U51" i="28"/>
  <c r="W51" i="28"/>
  <c r="Q51" i="28"/>
  <c r="O51" i="28"/>
  <c r="P51" i="28"/>
  <c r="R51" i="28"/>
  <c r="L51" i="28"/>
  <c r="J51" i="28"/>
  <c r="K51" i="28"/>
  <c r="EC50" i="28"/>
  <c r="EF50" i="28"/>
  <c r="ED50" i="28"/>
  <c r="DZ50" i="28"/>
  <c r="DW50" i="28"/>
  <c r="DT50" i="28"/>
  <c r="DQ50" i="28"/>
  <c r="DN50" i="28"/>
  <c r="DK50" i="28"/>
  <c r="DI50" i="28"/>
  <c r="G50" i="28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/>
  <c r="AM50" i="28"/>
  <c r="AJ50" i="28"/>
  <c r="AL50" i="28"/>
  <c r="AH50" i="28"/>
  <c r="AE50" i="28"/>
  <c r="AG50" i="28"/>
  <c r="AC50" i="28"/>
  <c r="Z50" i="28"/>
  <c r="AB50" i="28"/>
  <c r="X50" i="28"/>
  <c r="W50" i="28"/>
  <c r="U50" i="28"/>
  <c r="Q50" i="28"/>
  <c r="O50" i="28"/>
  <c r="L50" i="28"/>
  <c r="J50" i="28"/>
  <c r="K50" i="28"/>
  <c r="EC49" i="28"/>
  <c r="ED49" i="28"/>
  <c r="DZ49" i="28"/>
  <c r="DW49" i="28"/>
  <c r="DT49" i="28"/>
  <c r="DQ49" i="28"/>
  <c r="DN49" i="28"/>
  <c r="DK49" i="28"/>
  <c r="DI49" i="28"/>
  <c r="G49" i="28"/>
  <c r="DG49" i="28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R49" i="28"/>
  <c r="BL49" i="28"/>
  <c r="BI49" i="28"/>
  <c r="BF49" i="28"/>
  <c r="BC49" i="28"/>
  <c r="AZ49" i="28"/>
  <c r="AW49" i="28"/>
  <c r="AT49" i="28"/>
  <c r="AR49" i="28"/>
  <c r="AO49" i="28"/>
  <c r="AQ49" i="28"/>
  <c r="AM49" i="28"/>
  <c r="AJ49" i="28"/>
  <c r="AL49" i="28"/>
  <c r="AH49" i="28"/>
  <c r="AE49" i="28"/>
  <c r="AG49" i="28"/>
  <c r="AC49" i="28"/>
  <c r="AB49" i="28"/>
  <c r="Z49" i="28"/>
  <c r="X49" i="28"/>
  <c r="U49" i="28"/>
  <c r="W49" i="28"/>
  <c r="Q49" i="28"/>
  <c r="O49" i="28"/>
  <c r="P49" i="28"/>
  <c r="L49" i="28"/>
  <c r="N49" i="28"/>
  <c r="J49" i="28"/>
  <c r="EC48" i="28"/>
  <c r="EF48" i="28"/>
  <c r="DZ48" i="28"/>
  <c r="DW48" i="28"/>
  <c r="DT48" i="28"/>
  <c r="DQ48" i="28"/>
  <c r="DN48" i="28"/>
  <c r="DK48" i="28"/>
  <c r="DI48" i="28"/>
  <c r="G48" i="28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/>
  <c r="BL48" i="28"/>
  <c r="BI48" i="28"/>
  <c r="BF48" i="28"/>
  <c r="BC48" i="28"/>
  <c r="AZ48" i="28"/>
  <c r="AW48" i="28"/>
  <c r="AT48" i="28"/>
  <c r="AR48" i="28"/>
  <c r="AO48" i="28"/>
  <c r="AQ48" i="28"/>
  <c r="AM48" i="28"/>
  <c r="AJ48" i="28"/>
  <c r="AL48" i="28"/>
  <c r="AH48" i="28"/>
  <c r="AE48" i="28"/>
  <c r="AG48" i="28"/>
  <c r="AC48" i="28"/>
  <c r="Z48" i="28"/>
  <c r="AB48" i="28"/>
  <c r="X48" i="28"/>
  <c r="U48" i="28"/>
  <c r="W48" i="28"/>
  <c r="Q48" i="28"/>
  <c r="S48" i="28"/>
  <c r="O48" i="28"/>
  <c r="P48" i="28"/>
  <c r="L48" i="28"/>
  <c r="N48" i="28"/>
  <c r="J48" i="28"/>
  <c r="K48" i="28"/>
  <c r="M48" i="28"/>
  <c r="EF47" i="28"/>
  <c r="EC47" i="28"/>
  <c r="ED47" i="28"/>
  <c r="DZ47" i="28"/>
  <c r="DW47" i="28"/>
  <c r="DT47" i="28"/>
  <c r="DQ47" i="28"/>
  <c r="DN47" i="28"/>
  <c r="DK47" i="28"/>
  <c r="DI47" i="28"/>
  <c r="G47" i="28"/>
  <c r="DG47" i="28"/>
  <c r="DH47" i="28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N47" i="28"/>
  <c r="BR47" i="28"/>
  <c r="BL47" i="28"/>
  <c r="BI47" i="28"/>
  <c r="BF47" i="28"/>
  <c r="BC47" i="28"/>
  <c r="AZ47" i="28"/>
  <c r="AW47" i="28"/>
  <c r="AT47" i="28"/>
  <c r="AR47" i="28"/>
  <c r="AO47" i="28"/>
  <c r="AQ47" i="28"/>
  <c r="AM47" i="28"/>
  <c r="AJ47" i="28"/>
  <c r="AL47" i="28"/>
  <c r="AH47" i="28"/>
  <c r="AE47" i="28"/>
  <c r="AG47" i="28"/>
  <c r="AC47" i="28"/>
  <c r="Z47" i="28"/>
  <c r="AB47" i="28"/>
  <c r="X47" i="28"/>
  <c r="U47" i="28"/>
  <c r="W47" i="28"/>
  <c r="Q47" i="28"/>
  <c r="P47" i="28"/>
  <c r="O47" i="28"/>
  <c r="S47" i="28"/>
  <c r="L47" i="28"/>
  <c r="N47" i="28"/>
  <c r="J47" i="28"/>
  <c r="K47" i="28"/>
  <c r="EC46" i="28"/>
  <c r="ED46" i="28"/>
  <c r="EF46" i="28"/>
  <c r="DZ46" i="28"/>
  <c r="DW46" i="28"/>
  <c r="DT46" i="28"/>
  <c r="DQ46" i="28"/>
  <c r="DN46" i="28"/>
  <c r="DK46" i="28"/>
  <c r="DI46" i="28"/>
  <c r="G46" i="28"/>
  <c r="DG46" i="28"/>
  <c r="DH46" i="28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N46" i="28"/>
  <c r="BR46" i="28"/>
  <c r="BL46" i="28"/>
  <c r="BI46" i="28"/>
  <c r="BF46" i="28"/>
  <c r="BC46" i="28"/>
  <c r="AZ46" i="28"/>
  <c r="AW46" i="28"/>
  <c r="AT46" i="28"/>
  <c r="AR46" i="28"/>
  <c r="AO46" i="28"/>
  <c r="AQ46" i="28"/>
  <c r="AM46" i="28"/>
  <c r="AJ46" i="28"/>
  <c r="AL46" i="28"/>
  <c r="AH46" i="28"/>
  <c r="AE46" i="28"/>
  <c r="AG46" i="28"/>
  <c r="AC46" i="28"/>
  <c r="Z46" i="28"/>
  <c r="AB46" i="28"/>
  <c r="X46" i="28"/>
  <c r="U46" i="28"/>
  <c r="W46" i="28"/>
  <c r="Q46" i="28"/>
  <c r="S46" i="28"/>
  <c r="O46" i="28"/>
  <c r="L46" i="28"/>
  <c r="J46" i="28"/>
  <c r="ED45" i="28"/>
  <c r="EC45" i="28"/>
  <c r="EF45" i="28"/>
  <c r="DZ45" i="28"/>
  <c r="DW45" i="28"/>
  <c r="DT45" i="28"/>
  <c r="DQ45" i="28"/>
  <c r="DN45" i="28"/>
  <c r="DK45" i="28"/>
  <c r="DI45" i="28"/>
  <c r="G45" i="28"/>
  <c r="DG45" i="28"/>
  <c r="DH45" i="28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R45" i="28"/>
  <c r="BN45" i="28"/>
  <c r="BL45" i="28"/>
  <c r="BI45" i="28"/>
  <c r="BF45" i="28"/>
  <c r="BC45" i="28"/>
  <c r="AZ45" i="28"/>
  <c r="AW45" i="28"/>
  <c r="AT45" i="28"/>
  <c r="AR45" i="28"/>
  <c r="AO45" i="28"/>
  <c r="AQ45" i="28"/>
  <c r="AM45" i="28"/>
  <c r="AL45" i="28"/>
  <c r="AJ45" i="28"/>
  <c r="AH45" i="28"/>
  <c r="AE45" i="28"/>
  <c r="AG45" i="28"/>
  <c r="AC45" i="28"/>
  <c r="Z45" i="28"/>
  <c r="AB45" i="28"/>
  <c r="X45" i="28"/>
  <c r="U45" i="28"/>
  <c r="W45" i="28"/>
  <c r="Q45" i="28"/>
  <c r="S45" i="28"/>
  <c r="O45" i="28"/>
  <c r="P45" i="28"/>
  <c r="R45" i="28"/>
  <c r="L45" i="28"/>
  <c r="N45" i="28"/>
  <c r="J45" i="28"/>
  <c r="EC44" i="28"/>
  <c r="DZ44" i="28"/>
  <c r="DW44" i="28"/>
  <c r="DT44" i="28"/>
  <c r="DQ44" i="28"/>
  <c r="DN44" i="28"/>
  <c r="DK44" i="28"/>
  <c r="DI44" i="28"/>
  <c r="G44" i="28"/>
  <c r="DG44" i="28"/>
  <c r="DH44" i="28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/>
  <c r="AM44" i="28"/>
  <c r="AJ44" i="28"/>
  <c r="AL44" i="28"/>
  <c r="AH44" i="28"/>
  <c r="AE44" i="28"/>
  <c r="AG44" i="28"/>
  <c r="AC44" i="28"/>
  <c r="Z44" i="28"/>
  <c r="AB44" i="28"/>
  <c r="X44" i="28"/>
  <c r="U44" i="28"/>
  <c r="W44" i="28"/>
  <c r="Q44" i="28"/>
  <c r="O44" i="28"/>
  <c r="P44" i="28"/>
  <c r="L44" i="28"/>
  <c r="M44" i="28"/>
  <c r="J44" i="28"/>
  <c r="K44" i="28"/>
  <c r="EF43" i="28"/>
  <c r="EC43" i="28"/>
  <c r="ED43" i="28"/>
  <c r="DZ43" i="28"/>
  <c r="DW43" i="28"/>
  <c r="DT43" i="28"/>
  <c r="DQ43" i="28"/>
  <c r="DN43" i="28"/>
  <c r="DK43" i="28"/>
  <c r="DI43" i="28"/>
  <c r="G43" i="28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/>
  <c r="BL43" i="28"/>
  <c r="BI43" i="28"/>
  <c r="BF43" i="28"/>
  <c r="BC43" i="28"/>
  <c r="AZ43" i="28"/>
  <c r="AW43" i="28"/>
  <c r="AT43" i="28"/>
  <c r="AR43" i="28"/>
  <c r="AO43" i="28"/>
  <c r="AQ43" i="28"/>
  <c r="AM43" i="28"/>
  <c r="AJ43" i="28"/>
  <c r="AL43" i="28"/>
  <c r="AH43" i="28"/>
  <c r="AE43" i="28"/>
  <c r="AG43" i="28"/>
  <c r="AC43" i="28"/>
  <c r="Z43" i="28"/>
  <c r="AB43" i="28"/>
  <c r="X43" i="28"/>
  <c r="U43" i="28"/>
  <c r="W43" i="28"/>
  <c r="Q43" i="28"/>
  <c r="O43" i="28"/>
  <c r="P43" i="28"/>
  <c r="S43" i="28"/>
  <c r="L43" i="28"/>
  <c r="J43" i="28"/>
  <c r="K43" i="28"/>
  <c r="EC42" i="28"/>
  <c r="ED42" i="28"/>
  <c r="DZ42" i="28"/>
  <c r="DW42" i="28"/>
  <c r="DT42" i="28"/>
  <c r="DQ42" i="28"/>
  <c r="DN42" i="28"/>
  <c r="DK42" i="28"/>
  <c r="DI42" i="28"/>
  <c r="DH42" i="28"/>
  <c r="DG42" i="28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/>
  <c r="AH42" i="28"/>
  <c r="AE42" i="28"/>
  <c r="AG42" i="28"/>
  <c r="AC42" i="28"/>
  <c r="Z42" i="28"/>
  <c r="AB42" i="28"/>
  <c r="X42" i="28"/>
  <c r="W42" i="28"/>
  <c r="U42" i="28"/>
  <c r="Q42" i="28"/>
  <c r="S42" i="28"/>
  <c r="O42" i="28"/>
  <c r="P42" i="28"/>
  <c r="L42" i="28"/>
  <c r="M42" i="28"/>
  <c r="K42" i="28"/>
  <c r="J42" i="28"/>
  <c r="G42" i="28"/>
  <c r="EC41" i="28"/>
  <c r="DZ41" i="28"/>
  <c r="DW41" i="28"/>
  <c r="DT41" i="28"/>
  <c r="DQ41" i="28"/>
  <c r="DN41" i="28"/>
  <c r="DK41" i="28"/>
  <c r="DI41" i="28"/>
  <c r="G41" i="28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/>
  <c r="BL41" i="28"/>
  <c r="BI41" i="28"/>
  <c r="BF41" i="28"/>
  <c r="BC41" i="28"/>
  <c r="AZ41" i="28"/>
  <c r="AW41" i="28"/>
  <c r="AT41" i="28"/>
  <c r="AR41" i="28"/>
  <c r="AO41" i="28"/>
  <c r="AQ41" i="28"/>
  <c r="AM41" i="28"/>
  <c r="AL41" i="28"/>
  <c r="AJ41" i="28"/>
  <c r="AH41" i="28"/>
  <c r="AE41" i="28"/>
  <c r="AG41" i="28"/>
  <c r="AC41" i="28"/>
  <c r="Z41" i="28"/>
  <c r="AB41" i="28"/>
  <c r="X41" i="28"/>
  <c r="U41" i="28"/>
  <c r="W41" i="28"/>
  <c r="Q41" i="28"/>
  <c r="O41" i="28"/>
  <c r="P41" i="28"/>
  <c r="L41" i="28"/>
  <c r="M41" i="28"/>
  <c r="J41" i="28"/>
  <c r="K41" i="28"/>
  <c r="EC40" i="28"/>
  <c r="ED40" i="28"/>
  <c r="DZ40" i="28"/>
  <c r="DW40" i="28"/>
  <c r="DT40" i="28"/>
  <c r="DQ40" i="28"/>
  <c r="DN40" i="28"/>
  <c r="DK40" i="28"/>
  <c r="DI40" i="28"/>
  <c r="G40" i="28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/>
  <c r="AH40" i="28"/>
  <c r="AE40" i="28"/>
  <c r="AG40" i="28"/>
  <c r="AC40" i="28"/>
  <c r="AB40" i="28"/>
  <c r="Z40" i="28"/>
  <c r="X40" i="28"/>
  <c r="U40" i="28"/>
  <c r="W40" i="28"/>
  <c r="Q40" i="28"/>
  <c r="O40" i="28"/>
  <c r="P40" i="28"/>
  <c r="L40" i="28"/>
  <c r="J40" i="28"/>
  <c r="K40" i="28"/>
  <c r="ED39" i="28"/>
  <c r="EC39" i="28"/>
  <c r="EF39" i="28"/>
  <c r="DZ39" i="28"/>
  <c r="DW39" i="28"/>
  <c r="DT39" i="28"/>
  <c r="DQ39" i="28"/>
  <c r="DN39" i="28"/>
  <c r="DK39" i="28"/>
  <c r="DI39" i="28"/>
  <c r="G39" i="28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O39" i="28"/>
  <c r="BN39" i="28"/>
  <c r="BL39" i="28"/>
  <c r="BI39" i="28"/>
  <c r="BF39" i="28"/>
  <c r="BC39" i="28"/>
  <c r="AZ39" i="28"/>
  <c r="AW39" i="28"/>
  <c r="AT39" i="28"/>
  <c r="AR39" i="28"/>
  <c r="AO39" i="28"/>
  <c r="AQ39" i="28"/>
  <c r="AM39" i="28"/>
  <c r="AJ39" i="28"/>
  <c r="AL39" i="28"/>
  <c r="AH39" i="28"/>
  <c r="AE39" i="28"/>
  <c r="AG39" i="28"/>
  <c r="AC39" i="28"/>
  <c r="Z39" i="28"/>
  <c r="AB39" i="28"/>
  <c r="X39" i="28"/>
  <c r="U39" i="28"/>
  <c r="W39" i="28"/>
  <c r="Q39" i="28"/>
  <c r="O39" i="28"/>
  <c r="P39" i="28"/>
  <c r="L39" i="28"/>
  <c r="M39" i="28"/>
  <c r="K39" i="28"/>
  <c r="J39" i="28"/>
  <c r="EC38" i="28"/>
  <c r="DZ38" i="28"/>
  <c r="DW38" i="28"/>
  <c r="DT38" i="28"/>
  <c r="DQ38" i="28"/>
  <c r="DN38" i="28"/>
  <c r="DK38" i="28"/>
  <c r="DI38" i="28"/>
  <c r="G38" i="28"/>
  <c r="DH38" i="28"/>
  <c r="DG38" i="28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Q38" i="28"/>
  <c r="BN38" i="28"/>
  <c r="BO38" i="28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/>
  <c r="AH38" i="28"/>
  <c r="AE38" i="28"/>
  <c r="AG38" i="28"/>
  <c r="AC38" i="28"/>
  <c r="Z38" i="28"/>
  <c r="AB38" i="28"/>
  <c r="X38" i="28"/>
  <c r="U38" i="28"/>
  <c r="W38" i="28"/>
  <c r="Q38" i="28"/>
  <c r="S38" i="28"/>
  <c r="O38" i="28"/>
  <c r="L38" i="28"/>
  <c r="N38" i="28"/>
  <c r="J38" i="28"/>
  <c r="K38" i="28"/>
  <c r="EC37" i="28"/>
  <c r="EF37" i="28"/>
  <c r="DZ37" i="28"/>
  <c r="DW37" i="28"/>
  <c r="DT37" i="28"/>
  <c r="DQ37" i="28"/>
  <c r="DN37" i="28"/>
  <c r="DK37" i="28"/>
  <c r="DI37" i="28"/>
  <c r="G37" i="28"/>
  <c r="DG37" i="28"/>
  <c r="DH37" i="28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R37" i="28"/>
  <c r="BN37" i="28"/>
  <c r="BL37" i="28"/>
  <c r="BI37" i="28"/>
  <c r="BF37" i="28"/>
  <c r="BC37" i="28"/>
  <c r="AZ37" i="28"/>
  <c r="AW37" i="28"/>
  <c r="AT37" i="28"/>
  <c r="AR37" i="28"/>
  <c r="AO37" i="28"/>
  <c r="AQ37" i="28"/>
  <c r="AM37" i="28"/>
  <c r="AJ37" i="28"/>
  <c r="AL37" i="28"/>
  <c r="AH37" i="28"/>
  <c r="AE37" i="28"/>
  <c r="AG37" i="28"/>
  <c r="AC37" i="28"/>
  <c r="Z37" i="28"/>
  <c r="AB37" i="28"/>
  <c r="X37" i="28"/>
  <c r="U37" i="28"/>
  <c r="W37" i="28"/>
  <c r="Q37" i="28"/>
  <c r="O37" i="28"/>
  <c r="P37" i="28"/>
  <c r="L37" i="28"/>
  <c r="J37" i="28"/>
  <c r="N37" i="28"/>
  <c r="EC36" i="28"/>
  <c r="EF36" i="28"/>
  <c r="DZ36" i="28"/>
  <c r="DW36" i="28"/>
  <c r="DT36" i="28"/>
  <c r="DQ36" i="28"/>
  <c r="DN36" i="28"/>
  <c r="DK36" i="28"/>
  <c r="DI36" i="28"/>
  <c r="G36" i="28"/>
  <c r="DG36" i="28"/>
  <c r="DH36" i="28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/>
  <c r="BL36" i="28"/>
  <c r="BI36" i="28"/>
  <c r="BF36" i="28"/>
  <c r="BC36" i="28"/>
  <c r="AZ36" i="28"/>
  <c r="AW36" i="28"/>
  <c r="AT36" i="28"/>
  <c r="AR36" i="28"/>
  <c r="AO36" i="28"/>
  <c r="AQ36" i="28"/>
  <c r="AM36" i="28"/>
  <c r="AJ36" i="28"/>
  <c r="AL36" i="28"/>
  <c r="AH36" i="28"/>
  <c r="AE36" i="28"/>
  <c r="AG36" i="28"/>
  <c r="AC36" i="28"/>
  <c r="Z36" i="28"/>
  <c r="AB36" i="28"/>
  <c r="X36" i="28"/>
  <c r="U36" i="28"/>
  <c r="W36" i="28"/>
  <c r="Q36" i="28"/>
  <c r="O36" i="28"/>
  <c r="P36" i="28"/>
  <c r="L36" i="28"/>
  <c r="J36" i="28"/>
  <c r="K36" i="28"/>
  <c r="EC35" i="28"/>
  <c r="EF35" i="28"/>
  <c r="DZ35" i="28"/>
  <c r="DW35" i="28"/>
  <c r="DT35" i="28"/>
  <c r="DQ35" i="28"/>
  <c r="DN35" i="28"/>
  <c r="DK35" i="28"/>
  <c r="DI35" i="28"/>
  <c r="G35" i="28"/>
  <c r="DG35" i="28"/>
  <c r="DH35" i="28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Q35" i="28"/>
  <c r="BN35" i="28"/>
  <c r="BO35" i="28"/>
  <c r="BL35" i="28"/>
  <c r="BI35" i="28"/>
  <c r="BF35" i="28"/>
  <c r="BC35" i="28"/>
  <c r="AZ35" i="28"/>
  <c r="AW35" i="28"/>
  <c r="AT35" i="28"/>
  <c r="AR35" i="28"/>
  <c r="AO35" i="28"/>
  <c r="AQ35" i="28"/>
  <c r="AM35" i="28"/>
  <c r="AJ35" i="28"/>
  <c r="AL35" i="28"/>
  <c r="AH35" i="28"/>
  <c r="AE35" i="28"/>
  <c r="AG35" i="28"/>
  <c r="AC35" i="28"/>
  <c r="Z35" i="28"/>
  <c r="AB35" i="28"/>
  <c r="X35" i="28"/>
  <c r="U35" i="28"/>
  <c r="W35" i="28"/>
  <c r="Q35" i="28"/>
  <c r="O35" i="28"/>
  <c r="L35" i="28"/>
  <c r="J35" i="28"/>
  <c r="K35" i="28"/>
  <c r="EF34" i="28"/>
  <c r="EC34" i="28"/>
  <c r="DZ34" i="28"/>
  <c r="DW34" i="28"/>
  <c r="DT34" i="28"/>
  <c r="DQ34" i="28"/>
  <c r="DN34" i="28"/>
  <c r="DK34" i="28"/>
  <c r="DI34" i="28"/>
  <c r="DG34" i="28"/>
  <c r="DH34" i="28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R34" i="28"/>
  <c r="BN34" i="28"/>
  <c r="BL34" i="28"/>
  <c r="BI34" i="28"/>
  <c r="BF34" i="28"/>
  <c r="BC34" i="28"/>
  <c r="AZ34" i="28"/>
  <c r="AW34" i="28"/>
  <c r="AT34" i="28"/>
  <c r="AR34" i="28"/>
  <c r="AO34" i="28"/>
  <c r="AQ34" i="28"/>
  <c r="AM34" i="28"/>
  <c r="AJ34" i="28"/>
  <c r="AL34" i="28"/>
  <c r="AH34" i="28"/>
  <c r="AG34" i="28"/>
  <c r="AE34" i="28"/>
  <c r="AC34" i="28"/>
  <c r="Z34" i="28"/>
  <c r="AB34" i="28"/>
  <c r="X34" i="28"/>
  <c r="U34" i="28"/>
  <c r="W34" i="28"/>
  <c r="Q34" i="28"/>
  <c r="O34" i="28"/>
  <c r="L34" i="28"/>
  <c r="J34" i="28"/>
  <c r="K34" i="28"/>
  <c r="G34" i="28"/>
  <c r="ED33" i="28"/>
  <c r="EC33" i="28"/>
  <c r="EF33" i="28"/>
  <c r="DZ33" i="28"/>
  <c r="DW33" i="28"/>
  <c r="DT33" i="28"/>
  <c r="DQ33" i="28"/>
  <c r="DN33" i="28"/>
  <c r="DK33" i="28"/>
  <c r="DI33" i="28"/>
  <c r="G33" i="28"/>
  <c r="DG33" i="28"/>
  <c r="DH33" i="28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R33" i="28"/>
  <c r="BN33" i="28"/>
  <c r="BL33" i="28"/>
  <c r="BI33" i="28"/>
  <c r="BF33" i="28"/>
  <c r="BC33" i="28"/>
  <c r="AZ33" i="28"/>
  <c r="AW33" i="28"/>
  <c r="AT33" i="28"/>
  <c r="AR33" i="28"/>
  <c r="AO33" i="28"/>
  <c r="AQ33" i="28"/>
  <c r="AM33" i="28"/>
  <c r="AL33" i="28"/>
  <c r="AJ33" i="28"/>
  <c r="AH33" i="28"/>
  <c r="AE33" i="28"/>
  <c r="AG33" i="28"/>
  <c r="AC33" i="28"/>
  <c r="Z33" i="28"/>
  <c r="AB33" i="28"/>
  <c r="X33" i="28"/>
  <c r="U33" i="28"/>
  <c r="W33" i="28"/>
  <c r="Q33" i="28"/>
  <c r="O33" i="28"/>
  <c r="L33" i="28"/>
  <c r="N33" i="28"/>
  <c r="J33" i="28"/>
  <c r="EC32" i="28"/>
  <c r="ED32" i="28"/>
  <c r="DZ32" i="28"/>
  <c r="DW32" i="28"/>
  <c r="DT32" i="28"/>
  <c r="DQ32" i="28"/>
  <c r="DN32" i="28"/>
  <c r="DK32" i="28"/>
  <c r="DI32" i="28"/>
  <c r="G32" i="28"/>
  <c r="DG32" i="28"/>
  <c r="DH32" i="28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/>
  <c r="BL32" i="28"/>
  <c r="BI32" i="28"/>
  <c r="BF32" i="28"/>
  <c r="BC32" i="28"/>
  <c r="AZ32" i="28"/>
  <c r="AW32" i="28"/>
  <c r="AT32" i="28"/>
  <c r="AR32" i="28"/>
  <c r="AO32" i="28"/>
  <c r="AQ32" i="28"/>
  <c r="AM32" i="28"/>
  <c r="AJ32" i="28"/>
  <c r="AL32" i="28"/>
  <c r="AH32" i="28"/>
  <c r="AE32" i="28"/>
  <c r="AG32" i="28"/>
  <c r="AC32" i="28"/>
  <c r="Z32" i="28"/>
  <c r="AB32" i="28"/>
  <c r="X32" i="28"/>
  <c r="U32" i="28"/>
  <c r="W32" i="28"/>
  <c r="Q32" i="28"/>
  <c r="R32" i="28"/>
  <c r="O32" i="28"/>
  <c r="P32" i="28"/>
  <c r="L32" i="28"/>
  <c r="J32" i="28"/>
  <c r="EC31" i="28"/>
  <c r="EF31" i="28"/>
  <c r="DZ31" i="28"/>
  <c r="DW31" i="28"/>
  <c r="DT31" i="28"/>
  <c r="DQ31" i="28"/>
  <c r="DN31" i="28"/>
  <c r="DK31" i="28"/>
  <c r="DI31" i="28"/>
  <c r="G31" i="28"/>
  <c r="DG31" i="28"/>
  <c r="DH31" i="28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Q31" i="28"/>
  <c r="BN31" i="28"/>
  <c r="BO31" i="28"/>
  <c r="BL31" i="28"/>
  <c r="BI31" i="28"/>
  <c r="BF31" i="28"/>
  <c r="BC31" i="28"/>
  <c r="AZ31" i="28"/>
  <c r="AW31" i="28"/>
  <c r="AT31" i="28"/>
  <c r="AR31" i="28"/>
  <c r="AO31" i="28"/>
  <c r="AQ31" i="28"/>
  <c r="AM31" i="28"/>
  <c r="AJ31" i="28"/>
  <c r="AL31" i="28"/>
  <c r="AH31" i="28"/>
  <c r="AE31" i="28"/>
  <c r="AG31" i="28"/>
  <c r="AC31" i="28"/>
  <c r="Z31" i="28"/>
  <c r="AB31" i="28"/>
  <c r="X31" i="28"/>
  <c r="U31" i="28"/>
  <c r="W31" i="28"/>
  <c r="Q31" i="28"/>
  <c r="O31" i="28"/>
  <c r="P31" i="28"/>
  <c r="L31" i="28"/>
  <c r="J31" i="28"/>
  <c r="K31" i="28"/>
  <c r="EC30" i="28"/>
  <c r="DZ30" i="28"/>
  <c r="DW30" i="28"/>
  <c r="DT30" i="28"/>
  <c r="DQ30" i="28"/>
  <c r="DN30" i="28"/>
  <c r="DK30" i="28"/>
  <c r="DI30" i="28"/>
  <c r="G30" i="28"/>
  <c r="DG30" i="28"/>
  <c r="DH30" i="28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/>
  <c r="BO30" i="28"/>
  <c r="BN30" i="28"/>
  <c r="BR30" i="28"/>
  <c r="BL30" i="28"/>
  <c r="BI30" i="28"/>
  <c r="BF30" i="28"/>
  <c r="BC30" i="28"/>
  <c r="AZ30" i="28"/>
  <c r="AW30" i="28"/>
  <c r="AT30" i="28"/>
  <c r="AR30" i="28"/>
  <c r="AO30" i="28"/>
  <c r="AQ30" i="28"/>
  <c r="AM30" i="28"/>
  <c r="AJ30" i="28"/>
  <c r="AL30" i="28"/>
  <c r="AH30" i="28"/>
  <c r="AE30" i="28"/>
  <c r="AG30" i="28"/>
  <c r="AC30" i="28"/>
  <c r="Z30" i="28"/>
  <c r="AB30" i="28"/>
  <c r="X30" i="28"/>
  <c r="W30" i="28"/>
  <c r="U30" i="28"/>
  <c r="Q30" i="28"/>
  <c r="O30" i="28"/>
  <c r="L30" i="28"/>
  <c r="M30" i="28"/>
  <c r="J30" i="28"/>
  <c r="K30" i="28"/>
  <c r="EC29" i="28"/>
  <c r="DZ29" i="28"/>
  <c r="DW29" i="28"/>
  <c r="DT29" i="28"/>
  <c r="DQ29" i="28"/>
  <c r="DN29" i="28"/>
  <c r="DK29" i="28"/>
  <c r="DI29" i="28"/>
  <c r="G29" i="28"/>
  <c r="DG29" i="28"/>
  <c r="DH29" i="28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/>
  <c r="AM29" i="28"/>
  <c r="AJ29" i="28"/>
  <c r="AL29" i="28"/>
  <c r="AH29" i="28"/>
  <c r="AE29" i="28"/>
  <c r="AG29" i="28"/>
  <c r="AC29" i="28"/>
  <c r="Z29" i="28"/>
  <c r="AB29" i="28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DG28" i="28"/>
  <c r="E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/>
  <c r="BL28" i="28"/>
  <c r="BI28" i="28"/>
  <c r="BF28" i="28"/>
  <c r="BC28" i="28"/>
  <c r="AZ28" i="28"/>
  <c r="AW28" i="28"/>
  <c r="AT28" i="28"/>
  <c r="AR28" i="28"/>
  <c r="AO28" i="28"/>
  <c r="AQ28" i="28"/>
  <c r="AM28" i="28"/>
  <c r="AJ28" i="28"/>
  <c r="AL28" i="28"/>
  <c r="AH28" i="28"/>
  <c r="AE28" i="28"/>
  <c r="AG28" i="28"/>
  <c r="AC28" i="28"/>
  <c r="AB28" i="28"/>
  <c r="Z28" i="28"/>
  <c r="X28" i="28"/>
  <c r="U28" i="28"/>
  <c r="W28" i="28"/>
  <c r="Q28" i="28"/>
  <c r="O28" i="28"/>
  <c r="P28" i="28"/>
  <c r="R28" i="28"/>
  <c r="L28" i="28"/>
  <c r="N28" i="28"/>
  <c r="J28" i="28"/>
  <c r="K28" i="28"/>
  <c r="M28" i="28"/>
  <c r="G28" i="28"/>
  <c r="EC27" i="28"/>
  <c r="DZ27" i="28"/>
  <c r="DW27" i="28"/>
  <c r="DT27" i="28"/>
  <c r="DQ27" i="28"/>
  <c r="DN27" i="28"/>
  <c r="DK27" i="28"/>
  <c r="DI27" i="28"/>
  <c r="G27" i="28"/>
  <c r="DG27" i="28"/>
  <c r="DH27" i="28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/>
  <c r="BL27" i="28"/>
  <c r="BI27" i="28"/>
  <c r="BF27" i="28"/>
  <c r="BC27" i="28"/>
  <c r="AZ27" i="28"/>
  <c r="AW27" i="28"/>
  <c r="AT27" i="28"/>
  <c r="AR27" i="28"/>
  <c r="AO27" i="28"/>
  <c r="AQ27" i="28"/>
  <c r="AM27" i="28"/>
  <c r="AJ27" i="28"/>
  <c r="AL27" i="28"/>
  <c r="AH27" i="28"/>
  <c r="AE27" i="28"/>
  <c r="AG27" i="28"/>
  <c r="AC27" i="28"/>
  <c r="Z27" i="28"/>
  <c r="AB27" i="28"/>
  <c r="X27" i="28"/>
  <c r="U27" i="28"/>
  <c r="W27" i="28"/>
  <c r="Q27" i="28"/>
  <c r="O27" i="28"/>
  <c r="P27" i="28"/>
  <c r="R27" i="28"/>
  <c r="L27" i="28"/>
  <c r="M27" i="28"/>
  <c r="K27" i="28"/>
  <c r="J27" i="28"/>
  <c r="EC26" i="28"/>
  <c r="F26" i="28"/>
  <c r="DZ26" i="28"/>
  <c r="DW26" i="28"/>
  <c r="DT26" i="28"/>
  <c r="DQ26" i="28"/>
  <c r="DN26" i="28"/>
  <c r="DK26" i="28"/>
  <c r="DI26" i="28"/>
  <c r="G26" i="28"/>
  <c r="H26" i="28"/>
  <c r="DG26" i="28"/>
  <c r="E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/>
  <c r="BL26" i="28"/>
  <c r="BI26" i="28"/>
  <c r="BF26" i="28"/>
  <c r="BC26" i="28"/>
  <c r="AZ26" i="28"/>
  <c r="AW26" i="28"/>
  <c r="AT26" i="28"/>
  <c r="AR26" i="28"/>
  <c r="AQ26" i="28"/>
  <c r="AO26" i="28"/>
  <c r="AM26" i="28"/>
  <c r="AL26" i="28"/>
  <c r="AJ26" i="28"/>
  <c r="AH26" i="28"/>
  <c r="AE26" i="28"/>
  <c r="AG26" i="28"/>
  <c r="AC26" i="28"/>
  <c r="Z26" i="28"/>
  <c r="AB26" i="28"/>
  <c r="X26" i="28"/>
  <c r="U26" i="28"/>
  <c r="W26" i="28"/>
  <c r="Q26" i="28"/>
  <c r="S26" i="28"/>
  <c r="O26" i="28"/>
  <c r="L26" i="28"/>
  <c r="J26" i="28"/>
  <c r="N26" i="28"/>
  <c r="ED25" i="28"/>
  <c r="EC25" i="28"/>
  <c r="EF25" i="28"/>
  <c r="DZ25" i="28"/>
  <c r="DW25" i="28"/>
  <c r="DT25" i="28"/>
  <c r="DQ25" i="28"/>
  <c r="DN25" i="28"/>
  <c r="DK25" i="28"/>
  <c r="DI25" i="28"/>
  <c r="G25" i="28"/>
  <c r="DG25" i="28"/>
  <c r="DH25" i="28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/>
  <c r="AM25" i="28"/>
  <c r="AL25" i="28"/>
  <c r="AJ25" i="28"/>
  <c r="AH25" i="28"/>
  <c r="AE25" i="28"/>
  <c r="AG25" i="28"/>
  <c r="AC25" i="28"/>
  <c r="AB25" i="28"/>
  <c r="Z25" i="28"/>
  <c r="X25" i="28"/>
  <c r="U25" i="28"/>
  <c r="W25" i="28"/>
  <c r="Q25" i="28"/>
  <c r="S25" i="28"/>
  <c r="O25" i="28"/>
  <c r="P25" i="28"/>
  <c r="L25" i="28"/>
  <c r="N25" i="28"/>
  <c r="J25" i="28"/>
  <c r="EC24" i="28"/>
  <c r="ED24" i="28"/>
  <c r="DZ24" i="28"/>
  <c r="DW24" i="28"/>
  <c r="DT24" i="28"/>
  <c r="DQ24" i="28"/>
  <c r="DN24" i="28"/>
  <c r="DK24" i="28"/>
  <c r="DI24" i="28"/>
  <c r="G24" i="28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R24" i="28"/>
  <c r="BO24" i="28"/>
  <c r="BN24" i="28"/>
  <c r="BL24" i="28"/>
  <c r="BI24" i="28"/>
  <c r="BF24" i="28"/>
  <c r="BC24" i="28"/>
  <c r="AZ24" i="28"/>
  <c r="AW24" i="28"/>
  <c r="AT24" i="28"/>
  <c r="AR24" i="28"/>
  <c r="AO24" i="28"/>
  <c r="AQ24" i="28"/>
  <c r="AM24" i="28"/>
  <c r="AJ24" i="28"/>
  <c r="AL24" i="28"/>
  <c r="AH24" i="28"/>
  <c r="AG24" i="28"/>
  <c r="AE24" i="28"/>
  <c r="AC24" i="28"/>
  <c r="Z24" i="28"/>
  <c r="AB24" i="28"/>
  <c r="X24" i="28"/>
  <c r="U24" i="28"/>
  <c r="W24" i="28"/>
  <c r="Q24" i="28"/>
  <c r="O24" i="28"/>
  <c r="P24" i="28"/>
  <c r="L24" i="28"/>
  <c r="J24" i="28"/>
  <c r="EC23" i="28"/>
  <c r="EF23" i="28"/>
  <c r="DZ23" i="28"/>
  <c r="DW23" i="28"/>
  <c r="DT23" i="28"/>
  <c r="DQ23" i="28"/>
  <c r="DN23" i="28"/>
  <c r="DK23" i="28"/>
  <c r="DI23" i="28"/>
  <c r="G23" i="28"/>
  <c r="DG23" i="28"/>
  <c r="DH23" i="28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/>
  <c r="BQ23" i="28"/>
  <c r="BL23" i="28"/>
  <c r="BI23" i="28"/>
  <c r="BF23" i="28"/>
  <c r="BC23" i="28"/>
  <c r="AZ23" i="28"/>
  <c r="AW23" i="28"/>
  <c r="AT23" i="28"/>
  <c r="AR23" i="28"/>
  <c r="AO23" i="28"/>
  <c r="AQ23" i="28"/>
  <c r="AM23" i="28"/>
  <c r="AJ23" i="28"/>
  <c r="AL23" i="28"/>
  <c r="AH23" i="28"/>
  <c r="AE23" i="28"/>
  <c r="AG23" i="28"/>
  <c r="AC23" i="28"/>
  <c r="Z23" i="28"/>
  <c r="AB23" i="28"/>
  <c r="X23" i="28"/>
  <c r="U23" i="28"/>
  <c r="W23" i="28"/>
  <c r="Q23" i="28"/>
  <c r="O23" i="28"/>
  <c r="S23" i="28"/>
  <c r="L23" i="28"/>
  <c r="J23" i="28"/>
  <c r="K23" i="28"/>
  <c r="M23" i="28"/>
  <c r="EC22" i="28"/>
  <c r="DZ22" i="28"/>
  <c r="DW22" i="28"/>
  <c r="DT22" i="28"/>
  <c r="DQ22" i="28"/>
  <c r="DN22" i="28"/>
  <c r="DK22" i="28"/>
  <c r="DI22" i="28"/>
  <c r="G22" i="28"/>
  <c r="DG22" i="28"/>
  <c r="DH22" i="28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O22" i="28"/>
  <c r="BN22" i="28"/>
  <c r="BL22" i="28"/>
  <c r="BI22" i="28"/>
  <c r="BF22" i="28"/>
  <c r="BC22" i="28"/>
  <c r="AZ22" i="28"/>
  <c r="AW22" i="28"/>
  <c r="AT22" i="28"/>
  <c r="AR22" i="28"/>
  <c r="AO22" i="28"/>
  <c r="AQ22" i="28"/>
  <c r="AM22" i="28"/>
  <c r="AJ22" i="28"/>
  <c r="AL22" i="28"/>
  <c r="AH22" i="28"/>
  <c r="AG22" i="28"/>
  <c r="AE22" i="28"/>
  <c r="AC22" i="28"/>
  <c r="Z22" i="28"/>
  <c r="AB22" i="28"/>
  <c r="X22" i="28"/>
  <c r="U22" i="28"/>
  <c r="W22" i="28"/>
  <c r="Q22" i="28"/>
  <c r="S22" i="28"/>
  <c r="O22" i="28"/>
  <c r="L22" i="28"/>
  <c r="M22" i="28"/>
  <c r="J22" i="28"/>
  <c r="K22" i="28"/>
  <c r="EC21" i="28"/>
  <c r="EF21" i="28"/>
  <c r="DZ21" i="28"/>
  <c r="DW21" i="28"/>
  <c r="DT21" i="28"/>
  <c r="DQ21" i="28"/>
  <c r="DN21" i="28"/>
  <c r="DK21" i="28"/>
  <c r="DI21" i="28"/>
  <c r="G21" i="28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R21" i="28"/>
  <c r="BN21" i="28"/>
  <c r="BL21" i="28"/>
  <c r="BI21" i="28"/>
  <c r="BF21" i="28"/>
  <c r="BC21" i="28"/>
  <c r="AZ21" i="28"/>
  <c r="AW21" i="28"/>
  <c r="AT21" i="28"/>
  <c r="AR21" i="28"/>
  <c r="AO21" i="28"/>
  <c r="AQ21" i="28"/>
  <c r="AM21" i="28"/>
  <c r="AJ21" i="28"/>
  <c r="AL21" i="28"/>
  <c r="AH21" i="28"/>
  <c r="AE21" i="28"/>
  <c r="AG21" i="28"/>
  <c r="AC21" i="28"/>
  <c r="Z21" i="28"/>
  <c r="AB21" i="28"/>
  <c r="X21" i="28"/>
  <c r="U21" i="28"/>
  <c r="W21" i="28"/>
  <c r="Q21" i="28"/>
  <c r="O21" i="28"/>
  <c r="L21" i="28"/>
  <c r="J21" i="28"/>
  <c r="N21" i="28"/>
  <c r="EC20" i="28"/>
  <c r="ED20" i="28"/>
  <c r="DZ20" i="28"/>
  <c r="DW20" i="28"/>
  <c r="DT20" i="28"/>
  <c r="DQ20" i="28"/>
  <c r="DN20" i="28"/>
  <c r="DK20" i="28"/>
  <c r="DI20" i="28"/>
  <c r="G20" i="28"/>
  <c r="DG20" i="28"/>
  <c r="DH20" i="28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R20" i="28"/>
  <c r="BN20" i="28"/>
  <c r="BO20" i="28"/>
  <c r="BL20" i="28"/>
  <c r="BI20" i="28"/>
  <c r="BF20" i="28"/>
  <c r="BC20" i="28"/>
  <c r="AZ20" i="28"/>
  <c r="AW20" i="28"/>
  <c r="AT20" i="28"/>
  <c r="AR20" i="28"/>
  <c r="AO20" i="28"/>
  <c r="AQ20" i="28"/>
  <c r="AM20" i="28"/>
  <c r="AJ20" i="28"/>
  <c r="AL20" i="28"/>
  <c r="AH20" i="28"/>
  <c r="AE20" i="28"/>
  <c r="AG20" i="28"/>
  <c r="AC20" i="28"/>
  <c r="Z20" i="28"/>
  <c r="AB20" i="28"/>
  <c r="X20" i="28"/>
  <c r="U20" i="28"/>
  <c r="W20" i="28"/>
  <c r="Q20" i="28"/>
  <c r="O20" i="28"/>
  <c r="P20" i="28"/>
  <c r="L20" i="28"/>
  <c r="J20" i="28"/>
  <c r="EC19" i="28"/>
  <c r="EF19" i="28"/>
  <c r="DZ19" i="28"/>
  <c r="DW19" i="28"/>
  <c r="DT19" i="28"/>
  <c r="DQ19" i="28"/>
  <c r="DN19" i="28"/>
  <c r="DK19" i="28"/>
  <c r="DI19" i="28"/>
  <c r="G19" i="28"/>
  <c r="DG19" i="28"/>
  <c r="DH19" i="28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/>
  <c r="BQ19" i="28"/>
  <c r="BL19" i="28"/>
  <c r="BI19" i="28"/>
  <c r="BF19" i="28"/>
  <c r="BC19" i="28"/>
  <c r="AZ19" i="28"/>
  <c r="AW19" i="28"/>
  <c r="AT19" i="28"/>
  <c r="AR19" i="28"/>
  <c r="AO19" i="28"/>
  <c r="AQ19" i="28"/>
  <c r="AM19" i="28"/>
  <c r="AJ19" i="28"/>
  <c r="AL19" i="28"/>
  <c r="AH19" i="28"/>
  <c r="AE19" i="28"/>
  <c r="AG19" i="28"/>
  <c r="AC19" i="28"/>
  <c r="AB19" i="28"/>
  <c r="Z19" i="28"/>
  <c r="X19" i="28"/>
  <c r="U19" i="28"/>
  <c r="W19" i="28"/>
  <c r="Q19" i="28"/>
  <c r="O19" i="28"/>
  <c r="P19" i="28"/>
  <c r="R19" i="28"/>
  <c r="L19" i="28"/>
  <c r="K19" i="28"/>
  <c r="J19" i="28"/>
  <c r="EC18" i="28"/>
  <c r="ED18" i="28"/>
  <c r="DZ18" i="28"/>
  <c r="DW18" i="28"/>
  <c r="DT18" i="28"/>
  <c r="DQ18" i="28"/>
  <c r="DN18" i="28"/>
  <c r="DK18" i="28"/>
  <c r="DI18" i="28"/>
  <c r="G18" i="28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Q18" i="28"/>
  <c r="BN18" i="28"/>
  <c r="BO18" i="28"/>
  <c r="BL18" i="28"/>
  <c r="BI18" i="28"/>
  <c r="BF18" i="28"/>
  <c r="BC18" i="28"/>
  <c r="AZ18" i="28"/>
  <c r="AW18" i="28"/>
  <c r="AT18" i="28"/>
  <c r="AR18" i="28"/>
  <c r="AQ18" i="28"/>
  <c r="AO18" i="28"/>
  <c r="AM18" i="28"/>
  <c r="AL18" i="28"/>
  <c r="AJ18" i="28"/>
  <c r="AH18" i="28"/>
  <c r="AE18" i="28"/>
  <c r="AG18" i="28"/>
  <c r="AC18" i="28"/>
  <c r="Z18" i="28"/>
  <c r="AB18" i="28"/>
  <c r="X18" i="28"/>
  <c r="W18" i="28"/>
  <c r="U18" i="28"/>
  <c r="Q18" i="28"/>
  <c r="O18" i="28"/>
  <c r="L18" i="28"/>
  <c r="J18" i="28"/>
  <c r="N18" i="28"/>
  <c r="EC17" i="28"/>
  <c r="EF17" i="28"/>
  <c r="DZ17" i="28"/>
  <c r="DW17" i="28"/>
  <c r="DT17" i="28"/>
  <c r="DQ17" i="28"/>
  <c r="DN17" i="28"/>
  <c r="DK17" i="28"/>
  <c r="DI17" i="28"/>
  <c r="G17" i="28"/>
  <c r="H17" i="28"/>
  <c r="DG17" i="28"/>
  <c r="DH17" i="28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N17" i="28"/>
  <c r="BR17" i="28"/>
  <c r="BL17" i="28"/>
  <c r="BI17" i="28"/>
  <c r="BF17" i="28"/>
  <c r="BC17" i="28"/>
  <c r="AZ17" i="28"/>
  <c r="AW17" i="28"/>
  <c r="AT17" i="28"/>
  <c r="AR17" i="28"/>
  <c r="AO17" i="28"/>
  <c r="AQ17" i="28"/>
  <c r="AM17" i="28"/>
  <c r="AJ17" i="28"/>
  <c r="AL17" i="28"/>
  <c r="AH17" i="28"/>
  <c r="AE17" i="28"/>
  <c r="AG17" i="28"/>
  <c r="AC17" i="28"/>
  <c r="Z17" i="28"/>
  <c r="AB17" i="28"/>
  <c r="X17" i="28"/>
  <c r="W17" i="28"/>
  <c r="U17" i="28"/>
  <c r="Q17" i="28"/>
  <c r="O17" i="28"/>
  <c r="P17" i="28"/>
  <c r="R17" i="28"/>
  <c r="L17" i="28"/>
  <c r="N17" i="28"/>
  <c r="J17" i="28"/>
  <c r="EC16" i="28"/>
  <c r="ED16" i="28"/>
  <c r="DZ16" i="28"/>
  <c r="DW16" i="28"/>
  <c r="DT16" i="28"/>
  <c r="DQ16" i="28"/>
  <c r="DN16" i="28"/>
  <c r="DK16" i="28"/>
  <c r="DI16" i="28"/>
  <c r="G16" i="28"/>
  <c r="DG16" i="28"/>
  <c r="DH16" i="28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/>
  <c r="BL16" i="28"/>
  <c r="BI16" i="28"/>
  <c r="BF16" i="28"/>
  <c r="BC16" i="28"/>
  <c r="AZ16" i="28"/>
  <c r="AW16" i="28"/>
  <c r="AT16" i="28"/>
  <c r="AR16" i="28"/>
  <c r="AQ16" i="28"/>
  <c r="AO16" i="28"/>
  <c r="AM16" i="28"/>
  <c r="AJ16" i="28"/>
  <c r="AL16" i="28"/>
  <c r="AH16" i="28"/>
  <c r="AE16" i="28"/>
  <c r="AG16" i="28"/>
  <c r="AC16" i="28"/>
  <c r="Z16" i="28"/>
  <c r="AB16" i="28"/>
  <c r="X16" i="28"/>
  <c r="U16" i="28"/>
  <c r="W16" i="28"/>
  <c r="Q16" i="28"/>
  <c r="O16" i="28"/>
  <c r="P16" i="28"/>
  <c r="L16" i="28"/>
  <c r="N16" i="28"/>
  <c r="J16" i="28"/>
  <c r="K16" i="28"/>
  <c r="ED15" i="28"/>
  <c r="EC15" i="28"/>
  <c r="EF15" i="28"/>
  <c r="DZ15" i="28"/>
  <c r="DW15" i="28"/>
  <c r="DT15" i="28"/>
  <c r="DQ15" i="28"/>
  <c r="DN15" i="28"/>
  <c r="DK15" i="28"/>
  <c r="DI15" i="28"/>
  <c r="G15" i="28"/>
  <c r="DG15" i="28"/>
  <c r="DH15" i="28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/>
  <c r="BL15" i="28"/>
  <c r="BI15" i="28"/>
  <c r="BF15" i="28"/>
  <c r="BC15" i="28"/>
  <c r="AZ15" i="28"/>
  <c r="AW15" i="28"/>
  <c r="AT15" i="28"/>
  <c r="AR15" i="28"/>
  <c r="AO15" i="28"/>
  <c r="AQ15" i="28"/>
  <c r="AM15" i="28"/>
  <c r="AJ15" i="28"/>
  <c r="AL15" i="28"/>
  <c r="AH15" i="28"/>
  <c r="AE15" i="28"/>
  <c r="AG15" i="28"/>
  <c r="AC15" i="28"/>
  <c r="AB15" i="28"/>
  <c r="Z15" i="28"/>
  <c r="X15" i="28"/>
  <c r="U15" i="28"/>
  <c r="W15" i="28"/>
  <c r="Q15" i="28"/>
  <c r="S15" i="28"/>
  <c r="O15" i="28"/>
  <c r="L15" i="28"/>
  <c r="M15" i="28"/>
  <c r="J15" i="28"/>
  <c r="K15" i="28"/>
  <c r="EC14" i="28"/>
  <c r="EF14" i="28"/>
  <c r="DZ14" i="28"/>
  <c r="DW14" i="28"/>
  <c r="DT14" i="28"/>
  <c r="DQ14" i="28"/>
  <c r="DN14" i="28"/>
  <c r="DK14" i="28"/>
  <c r="DI14" i="28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Q14" i="28"/>
  <c r="BN14" i="28"/>
  <c r="BO14" i="28"/>
  <c r="BL14" i="28"/>
  <c r="BI14" i="28"/>
  <c r="BF14" i="28"/>
  <c r="BC14" i="28"/>
  <c r="AZ14" i="28"/>
  <c r="AW14" i="28"/>
  <c r="AT14" i="28"/>
  <c r="AR14" i="28"/>
  <c r="AO14" i="28"/>
  <c r="AQ14" i="28"/>
  <c r="AM14" i="28"/>
  <c r="AJ14" i="28"/>
  <c r="AL14" i="28"/>
  <c r="AH14" i="28"/>
  <c r="AG14" i="28"/>
  <c r="AE14" i="28"/>
  <c r="AC14" i="28"/>
  <c r="Z14" i="28"/>
  <c r="AB14" i="28"/>
  <c r="X14" i="28"/>
  <c r="U14" i="28"/>
  <c r="W14" i="28"/>
  <c r="Q14" i="28"/>
  <c r="O14" i="28"/>
  <c r="L14" i="28"/>
  <c r="M14" i="28"/>
  <c r="K14" i="28"/>
  <c r="J14" i="28"/>
  <c r="N14" i="28"/>
  <c r="G14" i="28"/>
  <c r="EC13" i="28"/>
  <c r="DZ13" i="28"/>
  <c r="DW13" i="28"/>
  <c r="DT13" i="28"/>
  <c r="DQ13" i="28"/>
  <c r="DN13" i="28"/>
  <c r="DK13" i="28"/>
  <c r="DI13" i="28"/>
  <c r="G13" i="28"/>
  <c r="DG13" i="28"/>
  <c r="DH13" i="28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/>
  <c r="AM13" i="28"/>
  <c r="AJ13" i="28"/>
  <c r="AL13" i="28"/>
  <c r="AH13" i="28"/>
  <c r="AE13" i="28"/>
  <c r="AG13" i="28"/>
  <c r="AC13" i="28"/>
  <c r="Z13" i="28"/>
  <c r="AB13" i="28"/>
  <c r="X13" i="28"/>
  <c r="U13" i="28"/>
  <c r="W13" i="28"/>
  <c r="Q13" i="28"/>
  <c r="S13" i="28"/>
  <c r="O13" i="28"/>
  <c r="P13" i="28"/>
  <c r="L13" i="28"/>
  <c r="J13" i="28"/>
  <c r="EC12" i="28"/>
  <c r="ED12" i="28"/>
  <c r="DZ12" i="28"/>
  <c r="DW12" i="28"/>
  <c r="DT12" i="28"/>
  <c r="DQ12" i="28"/>
  <c r="DN12" i="28"/>
  <c r="DK12" i="28"/>
  <c r="DI12" i="28"/>
  <c r="G12" i="28"/>
  <c r="DG12" i="28"/>
  <c r="DH12" i="28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/>
  <c r="AM12" i="28"/>
  <c r="AJ12" i="28"/>
  <c r="AL12" i="28"/>
  <c r="AH12" i="28"/>
  <c r="AG12" i="28"/>
  <c r="AE12" i="28"/>
  <c r="AC12" i="28"/>
  <c r="Z12" i="28"/>
  <c r="AB12" i="28"/>
  <c r="X12" i="28"/>
  <c r="U12" i="28"/>
  <c r="W12" i="28"/>
  <c r="Q12" i="28"/>
  <c r="O12" i="28"/>
  <c r="P12" i="28"/>
  <c r="L12" i="28"/>
  <c r="N12" i="28"/>
  <c r="J12" i="28"/>
  <c r="K12" i="28"/>
  <c r="M12" i="28"/>
  <c r="ED11" i="28"/>
  <c r="EC11" i="28"/>
  <c r="EF11" i="28"/>
  <c r="DZ11" i="28"/>
  <c r="DW11" i="28"/>
  <c r="DT11" i="28"/>
  <c r="DQ11" i="28"/>
  <c r="DN11" i="28"/>
  <c r="DK11" i="28"/>
  <c r="DI11" i="28"/>
  <c r="G11" i="28"/>
  <c r="H11" i="28"/>
  <c r="DG11" i="28"/>
  <c r="DH11" i="28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Q11" i="28"/>
  <c r="BN11" i="28"/>
  <c r="BO11" i="28"/>
  <c r="BL11" i="28"/>
  <c r="BI11" i="28"/>
  <c r="BF11" i="28"/>
  <c r="BC11" i="28"/>
  <c r="AZ11" i="28"/>
  <c r="AW11" i="28"/>
  <c r="AT11" i="28"/>
  <c r="AR11" i="28"/>
  <c r="AO11" i="28"/>
  <c r="AQ11" i="28"/>
  <c r="AM11" i="28"/>
  <c r="AJ11" i="28"/>
  <c r="AL11" i="28"/>
  <c r="AH11" i="28"/>
  <c r="AE11" i="28"/>
  <c r="AG11" i="28"/>
  <c r="AC11" i="28"/>
  <c r="Z11" i="28"/>
  <c r="AB11" i="28"/>
  <c r="X11" i="28"/>
  <c r="U11" i="28"/>
  <c r="W11" i="28"/>
  <c r="Q11" i="28"/>
  <c r="O11" i="28"/>
  <c r="S11" i="28"/>
  <c r="P11" i="28"/>
  <c r="L11" i="28"/>
  <c r="M11" i="28"/>
  <c r="J11" i="28"/>
  <c r="K11" i="28"/>
  <c r="EC10" i="28"/>
  <c r="ED10" i="28"/>
  <c r="DZ10" i="28"/>
  <c r="DW10" i="28"/>
  <c r="DT10" i="28"/>
  <c r="DQ10" i="28"/>
  <c r="DN10" i="28"/>
  <c r="DK10" i="28"/>
  <c r="DI10" i="28"/>
  <c r="G10" i="28"/>
  <c r="H10" i="28"/>
  <c r="DG10" i="28"/>
  <c r="E10" i="28"/>
  <c r="F10" i="28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/>
  <c r="AM10" i="28"/>
  <c r="AJ10" i="28"/>
  <c r="AL10" i="28"/>
  <c r="AH10" i="28"/>
  <c r="AE10" i="28"/>
  <c r="AG10" i="28"/>
  <c r="AC10" i="28"/>
  <c r="Z10" i="28"/>
  <c r="AB10" i="28"/>
  <c r="X10" i="28"/>
  <c r="U10" i="28"/>
  <c r="W10" i="28"/>
  <c r="Q10" i="28"/>
  <c r="O10" i="28"/>
  <c r="P10" i="28"/>
  <c r="L10" i="28"/>
  <c r="J10" i="28"/>
  <c r="Q8" i="28"/>
  <c r="V8" i="28"/>
  <c r="AA8" i="28"/>
  <c r="AF8" i="28"/>
  <c r="AK8" i="28"/>
  <c r="AP8" i="28"/>
  <c r="AU8" i="28"/>
  <c r="AX8" i="28"/>
  <c r="BA8" i="28"/>
  <c r="M8" i="28"/>
  <c r="R8" i="28"/>
  <c r="W8" i="28"/>
  <c r="AB8" i="28"/>
  <c r="AG8" i="28"/>
  <c r="AL8" i="28"/>
  <c r="K8" i="28"/>
  <c r="P8" i="28"/>
  <c r="U8" i="28"/>
  <c r="Z8" i="28"/>
  <c r="AE8" i="28"/>
  <c r="AJ8" i="28"/>
  <c r="AO8" i="28"/>
  <c r="AT8" i="28"/>
  <c r="AW8" i="28"/>
  <c r="AZ8" i="28"/>
  <c r="BC8" i="28"/>
  <c r="BF8" i="28"/>
  <c r="BI8" i="28"/>
  <c r="BL8" i="28"/>
  <c r="BO8" i="28"/>
  <c r="BT8" i="28"/>
  <c r="BW8" i="28"/>
  <c r="BZ8" i="28"/>
  <c r="CC8" i="28"/>
  <c r="CF8" i="28"/>
  <c r="CI8" i="28"/>
  <c r="CL8" i="28"/>
  <c r="CO8" i="28"/>
  <c r="CR8" i="28"/>
  <c r="CU8" i="28"/>
  <c r="CX8" i="28"/>
  <c r="DA8" i="28"/>
  <c r="DD8" i="28"/>
  <c r="DH8" i="28"/>
  <c r="DK8" i="28"/>
  <c r="DN8" i="28"/>
  <c r="DQ8" i="28"/>
  <c r="DT8" i="28"/>
  <c r="DW8" i="28"/>
  <c r="DZ8" i="28"/>
  <c r="ED8" i="28"/>
  <c r="G8" i="28"/>
  <c r="DZ82" i="27"/>
  <c r="DY82" i="27"/>
  <c r="DW82" i="27"/>
  <c r="DX82" i="27"/>
  <c r="DV82" i="27"/>
  <c r="DT82" i="27"/>
  <c r="DU82" i="27"/>
  <c r="DS82" i="27"/>
  <c r="DQ82" i="27"/>
  <c r="DR82" i="27"/>
  <c r="DP82" i="27"/>
  <c r="DN82" i="27"/>
  <c r="DO82" i="27"/>
  <c r="DM82" i="27"/>
  <c r="DK82" i="27"/>
  <c r="DL82" i="27"/>
  <c r="DH82" i="27"/>
  <c r="DI82" i="27"/>
  <c r="DF82" i="27"/>
  <c r="DE82" i="27"/>
  <c r="DC82" i="27"/>
  <c r="DD82" i="27"/>
  <c r="DB82" i="27"/>
  <c r="CZ82" i="27"/>
  <c r="DA82" i="27"/>
  <c r="CY82" i="27"/>
  <c r="CW82" i="27"/>
  <c r="CX82" i="27"/>
  <c r="CV82" i="27"/>
  <c r="CT82" i="27"/>
  <c r="CU82" i="27"/>
  <c r="CS82" i="27"/>
  <c r="CQ82" i="27"/>
  <c r="CR82" i="27"/>
  <c r="CP82" i="27"/>
  <c r="CN82" i="27"/>
  <c r="CO82" i="27"/>
  <c r="CM82" i="27"/>
  <c r="CK82" i="27"/>
  <c r="CL82" i="27"/>
  <c r="CJ82" i="27"/>
  <c r="CH82" i="27"/>
  <c r="CI82" i="27"/>
  <c r="CE82" i="27"/>
  <c r="CF82" i="27"/>
  <c r="CD82" i="27"/>
  <c r="CB82" i="27"/>
  <c r="CC82" i="27"/>
  <c r="CA82" i="27"/>
  <c r="BY82" i="27"/>
  <c r="BZ82" i="27"/>
  <c r="BX82" i="27"/>
  <c r="BV82" i="27"/>
  <c r="BW82" i="27"/>
  <c r="BU82" i="27"/>
  <c r="BS82" i="27"/>
  <c r="BT82" i="27"/>
  <c r="BK82" i="27"/>
  <c r="BL82" i="27"/>
  <c r="BH82" i="27"/>
  <c r="BI82" i="27"/>
  <c r="BG82" i="27"/>
  <c r="BE82" i="27"/>
  <c r="BF82" i="27"/>
  <c r="BB82" i="27"/>
  <c r="BC82" i="27"/>
  <c r="BA82" i="27"/>
  <c r="AY82" i="27"/>
  <c r="AZ82" i="27"/>
  <c r="AX82" i="27"/>
  <c r="AV82" i="27"/>
  <c r="AW82" i="27"/>
  <c r="AS82" i="27"/>
  <c r="AT82" i="27"/>
  <c r="AP82" i="27"/>
  <c r="AN82" i="27"/>
  <c r="AK82" i="27"/>
  <c r="AI82" i="27"/>
  <c r="AF82" i="27"/>
  <c r="AD82" i="27"/>
  <c r="AE82" i="27"/>
  <c r="AA82" i="27"/>
  <c r="Y82" i="27"/>
  <c r="Z82" i="27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L81" i="27"/>
  <c r="BI81" i="27"/>
  <c r="BF81" i="27"/>
  <c r="BC81" i="27"/>
  <c r="AZ81" i="27"/>
  <c r="AW81" i="27"/>
  <c r="AT81" i="27"/>
  <c r="AR81" i="27"/>
  <c r="AO81" i="27"/>
  <c r="AQ81" i="27"/>
  <c r="AM81" i="27"/>
  <c r="AJ81" i="27"/>
  <c r="AL81" i="27"/>
  <c r="AH81" i="27"/>
  <c r="AE81" i="27"/>
  <c r="AG81" i="27"/>
  <c r="AC81" i="27"/>
  <c r="Z81" i="27"/>
  <c r="AB81" i="27"/>
  <c r="X81" i="27"/>
  <c r="U81" i="27"/>
  <c r="W81" i="27"/>
  <c r="Q81" i="27"/>
  <c r="O81" i="27"/>
  <c r="L81" i="27"/>
  <c r="N81" i="27"/>
  <c r="J81" i="27"/>
  <c r="G81" i="27"/>
  <c r="EA80" i="27"/>
  <c r="DX80" i="27"/>
  <c r="DU80" i="27"/>
  <c r="DR80" i="27"/>
  <c r="DO80" i="27"/>
  <c r="DL80" i="27"/>
  <c r="DI80" i="27"/>
  <c r="G80" i="27"/>
  <c r="DG80" i="27"/>
  <c r="E80" i="27"/>
  <c r="F80" i="27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/>
  <c r="BL80" i="27"/>
  <c r="BI80" i="27"/>
  <c r="BF80" i="27"/>
  <c r="BC80" i="27"/>
  <c r="AZ80" i="27"/>
  <c r="AW80" i="27"/>
  <c r="AT80" i="27"/>
  <c r="AR80" i="27"/>
  <c r="AO80" i="27"/>
  <c r="AQ80" i="27"/>
  <c r="AM80" i="27"/>
  <c r="AJ80" i="27"/>
  <c r="AL80" i="27"/>
  <c r="AH80" i="27"/>
  <c r="AE80" i="27"/>
  <c r="AG80" i="27"/>
  <c r="AC80" i="27"/>
  <c r="Z80" i="27"/>
  <c r="AB80" i="27"/>
  <c r="X80" i="27"/>
  <c r="U80" i="27"/>
  <c r="W80" i="27"/>
  <c r="Q80" i="27"/>
  <c r="O80" i="27"/>
  <c r="P80" i="27"/>
  <c r="R80" i="27"/>
  <c r="L80" i="27"/>
  <c r="J80" i="27"/>
  <c r="K80" i="27"/>
  <c r="EA79" i="27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N78" i="27"/>
  <c r="BO78" i="27"/>
  <c r="BL78" i="27"/>
  <c r="BI78" i="27"/>
  <c r="BF78" i="27"/>
  <c r="BC78" i="27"/>
  <c r="AZ78" i="27"/>
  <c r="AW78" i="27"/>
  <c r="AT78" i="27"/>
  <c r="AR78" i="27"/>
  <c r="AO78" i="27"/>
  <c r="AQ78" i="27"/>
  <c r="AM78" i="27"/>
  <c r="AJ78" i="27"/>
  <c r="AL78" i="27"/>
  <c r="AH78" i="27"/>
  <c r="AE78" i="27"/>
  <c r="AG78" i="27"/>
  <c r="AC78" i="27"/>
  <c r="Z78" i="27"/>
  <c r="AB78" i="27"/>
  <c r="X78" i="27"/>
  <c r="U78" i="27"/>
  <c r="W78" i="27"/>
  <c r="Q78" i="27"/>
  <c r="O78" i="27"/>
  <c r="P78" i="27"/>
  <c r="L78" i="27"/>
  <c r="J78" i="27"/>
  <c r="K78" i="27"/>
  <c r="EA77" i="27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/>
  <c r="AM77" i="27"/>
  <c r="AJ77" i="27"/>
  <c r="AL77" i="27"/>
  <c r="AH77" i="27"/>
  <c r="AE77" i="27"/>
  <c r="AG77" i="27"/>
  <c r="AC77" i="27"/>
  <c r="Z77" i="27"/>
  <c r="AB77" i="27"/>
  <c r="X77" i="27"/>
  <c r="U77" i="27"/>
  <c r="W77" i="27"/>
  <c r="Q77" i="27"/>
  <c r="O77" i="27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/>
  <c r="AM76" i="27"/>
  <c r="AJ76" i="27"/>
  <c r="AL76" i="27"/>
  <c r="AH76" i="27"/>
  <c r="AE76" i="27"/>
  <c r="AG76" i="27"/>
  <c r="AC76" i="27"/>
  <c r="Z76" i="27"/>
  <c r="AB76" i="27"/>
  <c r="X76" i="27"/>
  <c r="U76" i="27"/>
  <c r="W76" i="27"/>
  <c r="Q76" i="27"/>
  <c r="O76" i="27"/>
  <c r="P76" i="27"/>
  <c r="L76" i="27"/>
  <c r="J76" i="27"/>
  <c r="K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/>
  <c r="AM75" i="27"/>
  <c r="AJ75" i="27"/>
  <c r="AL75" i="27"/>
  <c r="AH75" i="27"/>
  <c r="AE75" i="27"/>
  <c r="AG75" i="27"/>
  <c r="AC75" i="27"/>
  <c r="Z75" i="27"/>
  <c r="AB75" i="27"/>
  <c r="X75" i="27"/>
  <c r="U75" i="27"/>
  <c r="W75" i="27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/>
  <c r="AM74" i="27"/>
  <c r="AJ74" i="27"/>
  <c r="AL74" i="27"/>
  <c r="AH74" i="27"/>
  <c r="AE74" i="27"/>
  <c r="AG74" i="27"/>
  <c r="AC74" i="27"/>
  <c r="Z74" i="27"/>
  <c r="AB74" i="27"/>
  <c r="X74" i="27"/>
  <c r="U74" i="27"/>
  <c r="W74" i="27"/>
  <c r="Q74" i="27"/>
  <c r="O74" i="27"/>
  <c r="P74" i="27"/>
  <c r="R74" i="27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/>
  <c r="AM73" i="27"/>
  <c r="AJ73" i="27"/>
  <c r="AL73" i="27"/>
  <c r="AH73" i="27"/>
  <c r="AE73" i="27"/>
  <c r="AG73" i="27"/>
  <c r="AC73" i="27"/>
  <c r="Z73" i="27"/>
  <c r="AB73" i="27"/>
  <c r="X73" i="27"/>
  <c r="U73" i="27"/>
  <c r="W73" i="27"/>
  <c r="Q73" i="27"/>
  <c r="O73" i="27"/>
  <c r="P73" i="27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/>
  <c r="BL72" i="27"/>
  <c r="BI72" i="27"/>
  <c r="BF72" i="27"/>
  <c r="BC72" i="27"/>
  <c r="AZ72" i="27"/>
  <c r="AW72" i="27"/>
  <c r="AT72" i="27"/>
  <c r="AR72" i="27"/>
  <c r="AO72" i="27"/>
  <c r="AQ72" i="27"/>
  <c r="AM72" i="27"/>
  <c r="AJ72" i="27"/>
  <c r="AL72" i="27"/>
  <c r="AH72" i="27"/>
  <c r="AE72" i="27"/>
  <c r="AG72" i="27"/>
  <c r="AC72" i="27"/>
  <c r="Z72" i="27"/>
  <c r="AB72" i="27"/>
  <c r="X72" i="27"/>
  <c r="U72" i="27"/>
  <c r="W72" i="27"/>
  <c r="Q72" i="27"/>
  <c r="O72" i="27"/>
  <c r="P72" i="27"/>
  <c r="L72" i="27"/>
  <c r="M72" i="27"/>
  <c r="J72" i="27"/>
  <c r="K72" i="27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/>
  <c r="AM71" i="27"/>
  <c r="AJ71" i="27"/>
  <c r="AL71" i="27"/>
  <c r="AH71" i="27"/>
  <c r="AE71" i="27"/>
  <c r="AG71" i="27"/>
  <c r="AC71" i="27"/>
  <c r="Z71" i="27"/>
  <c r="AB71" i="27"/>
  <c r="X71" i="27"/>
  <c r="U71" i="27"/>
  <c r="W71" i="27"/>
  <c r="Q71" i="27"/>
  <c r="P71" i="27"/>
  <c r="O71" i="27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/>
  <c r="BL70" i="27"/>
  <c r="BI70" i="27"/>
  <c r="BF70" i="27"/>
  <c r="BC70" i="27"/>
  <c r="AZ70" i="27"/>
  <c r="AW70" i="27"/>
  <c r="AT70" i="27"/>
  <c r="AR70" i="27"/>
  <c r="AO70" i="27"/>
  <c r="AQ70" i="27"/>
  <c r="AM70" i="27"/>
  <c r="AJ70" i="27"/>
  <c r="AL70" i="27"/>
  <c r="AH70" i="27"/>
  <c r="AE70" i="27"/>
  <c r="AG70" i="27"/>
  <c r="AC70" i="27"/>
  <c r="Z70" i="27"/>
  <c r="AB70" i="27"/>
  <c r="X70" i="27"/>
  <c r="U70" i="27"/>
  <c r="W70" i="27"/>
  <c r="Q70" i="27"/>
  <c r="O70" i="27"/>
  <c r="P70" i="27"/>
  <c r="L70" i="27"/>
  <c r="J70" i="27"/>
  <c r="K70" i="27"/>
  <c r="M70" i="27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/>
  <c r="AM69" i="27"/>
  <c r="AJ69" i="27"/>
  <c r="AL69" i="27"/>
  <c r="AH69" i="27"/>
  <c r="AE69" i="27"/>
  <c r="AG69" i="27"/>
  <c r="AC69" i="27"/>
  <c r="Z69" i="27"/>
  <c r="AB69" i="27"/>
  <c r="X69" i="27"/>
  <c r="U69" i="27"/>
  <c r="W69" i="27"/>
  <c r="Q69" i="27"/>
  <c r="O69" i="27"/>
  <c r="P69" i="27"/>
  <c r="L69" i="27"/>
  <c r="J69" i="27"/>
  <c r="K69" i="27"/>
  <c r="E69" i="27"/>
  <c r="F69" i="27"/>
  <c r="EA68" i="27"/>
  <c r="DX68" i="27"/>
  <c r="DU68" i="27"/>
  <c r="DR68" i="27"/>
  <c r="DO68" i="27"/>
  <c r="DL68" i="27"/>
  <c r="DI68" i="27"/>
  <c r="G68" i="27"/>
  <c r="DG68" i="27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/>
  <c r="AM68" i="27"/>
  <c r="AJ68" i="27"/>
  <c r="AL68" i="27"/>
  <c r="AH68" i="27"/>
  <c r="AE68" i="27"/>
  <c r="AG68" i="27"/>
  <c r="AC68" i="27"/>
  <c r="Z68" i="27"/>
  <c r="AB68" i="27"/>
  <c r="X68" i="27"/>
  <c r="U68" i="27"/>
  <c r="W68" i="27"/>
  <c r="Q68" i="27"/>
  <c r="O68" i="27"/>
  <c r="P68" i="27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O67" i="27"/>
  <c r="BL67" i="27"/>
  <c r="BI67" i="27"/>
  <c r="BF67" i="27"/>
  <c r="BC67" i="27"/>
  <c r="AZ67" i="27"/>
  <c r="AW67" i="27"/>
  <c r="AT67" i="27"/>
  <c r="AR67" i="27"/>
  <c r="AO67" i="27"/>
  <c r="AQ67" i="27"/>
  <c r="AM67" i="27"/>
  <c r="AJ67" i="27"/>
  <c r="AL67" i="27"/>
  <c r="AH67" i="27"/>
  <c r="AE67" i="27"/>
  <c r="AG67" i="27"/>
  <c r="AC67" i="27"/>
  <c r="Z67" i="27"/>
  <c r="AB67" i="27"/>
  <c r="X67" i="27"/>
  <c r="U67" i="27"/>
  <c r="W67" i="27"/>
  <c r="Q67" i="27"/>
  <c r="R67" i="27"/>
  <c r="O67" i="27"/>
  <c r="P67" i="27"/>
  <c r="L67" i="27"/>
  <c r="J67" i="27"/>
  <c r="K67" i="27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/>
  <c r="AM66" i="27"/>
  <c r="AJ66" i="27"/>
  <c r="AL66" i="27"/>
  <c r="AH66" i="27"/>
  <c r="AE66" i="27"/>
  <c r="AG66" i="27"/>
  <c r="AC66" i="27"/>
  <c r="Z66" i="27"/>
  <c r="AB66" i="27"/>
  <c r="X66" i="27"/>
  <c r="U66" i="27"/>
  <c r="W66" i="27"/>
  <c r="Q66" i="27"/>
  <c r="O66" i="27"/>
  <c r="P66" i="27"/>
  <c r="L66" i="27"/>
  <c r="J66" i="27"/>
  <c r="EA65" i="27"/>
  <c r="DX65" i="27"/>
  <c r="DU65" i="27"/>
  <c r="DR65" i="27"/>
  <c r="DO65" i="27"/>
  <c r="DL65" i="27"/>
  <c r="DI65" i="27"/>
  <c r="G65" i="27"/>
  <c r="DG65" i="27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/>
  <c r="BL65" i="27"/>
  <c r="BI65" i="27"/>
  <c r="BF65" i="27"/>
  <c r="BC65" i="27"/>
  <c r="AZ65" i="27"/>
  <c r="AW65" i="27"/>
  <c r="AT65" i="27"/>
  <c r="AR65" i="27"/>
  <c r="AO65" i="27"/>
  <c r="AQ65" i="27"/>
  <c r="AM65" i="27"/>
  <c r="AJ65" i="27"/>
  <c r="AL65" i="27"/>
  <c r="AH65" i="27"/>
  <c r="AE65" i="27"/>
  <c r="AG65" i="27"/>
  <c r="AC65" i="27"/>
  <c r="Z65" i="27"/>
  <c r="AB65" i="27"/>
  <c r="X65" i="27"/>
  <c r="U65" i="27"/>
  <c r="W65" i="27"/>
  <c r="Q65" i="27"/>
  <c r="O65" i="27"/>
  <c r="P65" i="27"/>
  <c r="R65" i="27"/>
  <c r="L65" i="27"/>
  <c r="J65" i="27"/>
  <c r="K65" i="27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/>
  <c r="AM64" i="27"/>
  <c r="AJ64" i="27"/>
  <c r="AL64" i="27"/>
  <c r="AH64" i="27"/>
  <c r="AE64" i="27"/>
  <c r="AG64" i="27"/>
  <c r="AC64" i="27"/>
  <c r="Z64" i="27"/>
  <c r="AB64" i="27"/>
  <c r="X64" i="27"/>
  <c r="U64" i="27"/>
  <c r="W64" i="27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/>
  <c r="BL63" i="27"/>
  <c r="BI63" i="27"/>
  <c r="BF63" i="27"/>
  <c r="BC63" i="27"/>
  <c r="AZ63" i="27"/>
  <c r="AW63" i="27"/>
  <c r="AT63" i="27"/>
  <c r="AR63" i="27"/>
  <c r="AO63" i="27"/>
  <c r="AQ63" i="27"/>
  <c r="AM63" i="27"/>
  <c r="AJ63" i="27"/>
  <c r="AL63" i="27"/>
  <c r="AH63" i="27"/>
  <c r="AE63" i="27"/>
  <c r="AG63" i="27"/>
  <c r="AC63" i="27"/>
  <c r="Z63" i="27"/>
  <c r="AB63" i="27"/>
  <c r="X63" i="27"/>
  <c r="U63" i="27"/>
  <c r="W63" i="27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/>
  <c r="AM62" i="27"/>
  <c r="AJ62" i="27"/>
  <c r="AL62" i="27"/>
  <c r="AH62" i="27"/>
  <c r="AE62" i="27"/>
  <c r="AG62" i="27"/>
  <c r="AC62" i="27"/>
  <c r="Z62" i="27"/>
  <c r="AB62" i="27"/>
  <c r="X62" i="27"/>
  <c r="U62" i="27"/>
  <c r="W62" i="27"/>
  <c r="Q62" i="27"/>
  <c r="S62" i="27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/>
  <c r="BL61" i="27"/>
  <c r="BI61" i="27"/>
  <c r="BF61" i="27"/>
  <c r="BC61" i="27"/>
  <c r="AZ61" i="27"/>
  <c r="AW61" i="27"/>
  <c r="AT61" i="27"/>
  <c r="AR61" i="27"/>
  <c r="AO61" i="27"/>
  <c r="AQ61" i="27"/>
  <c r="AM61" i="27"/>
  <c r="AJ61" i="27"/>
  <c r="AL61" i="27"/>
  <c r="AH61" i="27"/>
  <c r="AE61" i="27"/>
  <c r="AG61" i="27"/>
  <c r="AC61" i="27"/>
  <c r="Z61" i="27"/>
  <c r="AB61" i="27"/>
  <c r="X61" i="27"/>
  <c r="U61" i="27"/>
  <c r="W61" i="27"/>
  <c r="Q61" i="27"/>
  <c r="O61" i="27"/>
  <c r="P61" i="27"/>
  <c r="L61" i="27"/>
  <c r="J61" i="27"/>
  <c r="K61" i="27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/>
  <c r="AH60" i="27"/>
  <c r="AE60" i="27"/>
  <c r="AG60" i="27"/>
  <c r="AC60" i="27"/>
  <c r="Z60" i="27"/>
  <c r="AB60" i="27"/>
  <c r="X60" i="27"/>
  <c r="U60" i="27"/>
  <c r="W60" i="27"/>
  <c r="Q60" i="27"/>
  <c r="O60" i="27"/>
  <c r="P60" i="27"/>
  <c r="L60" i="27"/>
  <c r="J60" i="27"/>
  <c r="N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N59" i="27"/>
  <c r="BL59" i="27"/>
  <c r="BI59" i="27"/>
  <c r="BF59" i="27"/>
  <c r="BC59" i="27"/>
  <c r="AZ59" i="27"/>
  <c r="AW59" i="27"/>
  <c r="AT59" i="27"/>
  <c r="AR59" i="27"/>
  <c r="AO59" i="27"/>
  <c r="AQ59" i="27"/>
  <c r="AM59" i="27"/>
  <c r="AJ59" i="27"/>
  <c r="AL59" i="27"/>
  <c r="AH59" i="27"/>
  <c r="AE59" i="27"/>
  <c r="AG59" i="27"/>
  <c r="AC59" i="27"/>
  <c r="Z59" i="27"/>
  <c r="AB59" i="27"/>
  <c r="X59" i="27"/>
  <c r="U59" i="27"/>
  <c r="W59" i="27"/>
  <c r="Q59" i="27"/>
  <c r="O59" i="27"/>
  <c r="L59" i="27"/>
  <c r="J59" i="27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N58" i="27"/>
  <c r="BO58" i="27"/>
  <c r="BL58" i="27"/>
  <c r="BI58" i="27"/>
  <c r="BF58" i="27"/>
  <c r="BC58" i="27"/>
  <c r="AZ58" i="27"/>
  <c r="AW58" i="27"/>
  <c r="AT58" i="27"/>
  <c r="AR58" i="27"/>
  <c r="AO58" i="27"/>
  <c r="AQ58" i="27"/>
  <c r="AM58" i="27"/>
  <c r="AJ58" i="27"/>
  <c r="AL58" i="27"/>
  <c r="AH58" i="27"/>
  <c r="AE58" i="27"/>
  <c r="AG58" i="27"/>
  <c r="AC58" i="27"/>
  <c r="Z58" i="27"/>
  <c r="AB58" i="27"/>
  <c r="X58" i="27"/>
  <c r="U58" i="27"/>
  <c r="W58" i="27"/>
  <c r="Q58" i="27"/>
  <c r="S58" i="27"/>
  <c r="O58" i="27"/>
  <c r="P58" i="27"/>
  <c r="L58" i="27"/>
  <c r="J58" i="27"/>
  <c r="K58" i="27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/>
  <c r="AM57" i="27"/>
  <c r="AJ57" i="27"/>
  <c r="AL57" i="27"/>
  <c r="AH57" i="27"/>
  <c r="AE57" i="27"/>
  <c r="AG57" i="27"/>
  <c r="AC57" i="27"/>
  <c r="Z57" i="27"/>
  <c r="AB57" i="27"/>
  <c r="X57" i="27"/>
  <c r="U57" i="27"/>
  <c r="W57" i="27"/>
  <c r="Q57" i="27"/>
  <c r="O57" i="27"/>
  <c r="P57" i="27"/>
  <c r="L57" i="27"/>
  <c r="J57" i="27"/>
  <c r="EA56" i="27"/>
  <c r="DX56" i="27"/>
  <c r="DU56" i="27"/>
  <c r="DR56" i="27"/>
  <c r="DO56" i="27"/>
  <c r="DL56" i="27"/>
  <c r="DI56" i="27"/>
  <c r="G56" i="27"/>
  <c r="DG56" i="27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/>
  <c r="BL56" i="27"/>
  <c r="BI56" i="27"/>
  <c r="BF56" i="27"/>
  <c r="BC56" i="27"/>
  <c r="AZ56" i="27"/>
  <c r="AW56" i="27"/>
  <c r="AT56" i="27"/>
  <c r="AR56" i="27"/>
  <c r="AO56" i="27"/>
  <c r="AQ56" i="27"/>
  <c r="AM56" i="27"/>
  <c r="AJ56" i="27"/>
  <c r="AL56" i="27"/>
  <c r="AH56" i="27"/>
  <c r="AE56" i="27"/>
  <c r="AG56" i="27"/>
  <c r="AC56" i="27"/>
  <c r="Z56" i="27"/>
  <c r="AB56" i="27"/>
  <c r="X56" i="27"/>
  <c r="U56" i="27"/>
  <c r="W56" i="27"/>
  <c r="Q56" i="27"/>
  <c r="P56" i="27"/>
  <c r="O56" i="27"/>
  <c r="L56" i="27"/>
  <c r="J56" i="27"/>
  <c r="K56" i="27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/>
  <c r="BL55" i="27"/>
  <c r="BI55" i="27"/>
  <c r="BF55" i="27"/>
  <c r="BC55" i="27"/>
  <c r="AZ55" i="27"/>
  <c r="AW55" i="27"/>
  <c r="AT55" i="27"/>
  <c r="AR55" i="27"/>
  <c r="AO55" i="27"/>
  <c r="AQ55" i="27"/>
  <c r="AM55" i="27"/>
  <c r="AJ55" i="27"/>
  <c r="AL55" i="27"/>
  <c r="AH55" i="27"/>
  <c r="AE55" i="27"/>
  <c r="AG55" i="27"/>
  <c r="AC55" i="27"/>
  <c r="Z55" i="27"/>
  <c r="AB55" i="27"/>
  <c r="X55" i="27"/>
  <c r="U55" i="27"/>
  <c r="W55" i="27"/>
  <c r="Q55" i="27"/>
  <c r="O55" i="27"/>
  <c r="L55" i="27"/>
  <c r="J55" i="27"/>
  <c r="K55" i="27"/>
  <c r="M55" i="27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/>
  <c r="AH54" i="27"/>
  <c r="AE54" i="27"/>
  <c r="AG54" i="27"/>
  <c r="AC54" i="27"/>
  <c r="Z54" i="27"/>
  <c r="AB54" i="27"/>
  <c r="X54" i="27"/>
  <c r="U54" i="27"/>
  <c r="W54" i="27"/>
  <c r="Q54" i="27"/>
  <c r="O54" i="27"/>
  <c r="L54" i="27"/>
  <c r="J54" i="27"/>
  <c r="K54" i="27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/>
  <c r="BL53" i="27"/>
  <c r="BI53" i="27"/>
  <c r="BF53" i="27"/>
  <c r="BC53" i="27"/>
  <c r="AZ53" i="27"/>
  <c r="AW53" i="27"/>
  <c r="AT53" i="27"/>
  <c r="AR53" i="27"/>
  <c r="AO53" i="27"/>
  <c r="AQ53" i="27"/>
  <c r="AM53" i="27"/>
  <c r="AJ53" i="27"/>
  <c r="AL53" i="27"/>
  <c r="AH53" i="27"/>
  <c r="AE53" i="27"/>
  <c r="AG53" i="27"/>
  <c r="AC53" i="27"/>
  <c r="Z53" i="27"/>
  <c r="AB53" i="27"/>
  <c r="X53" i="27"/>
  <c r="U53" i="27"/>
  <c r="W53" i="27"/>
  <c r="Q53" i="27"/>
  <c r="R53" i="27"/>
  <c r="O53" i="27"/>
  <c r="P53" i="27"/>
  <c r="L53" i="27"/>
  <c r="J53" i="27"/>
  <c r="K53" i="27"/>
  <c r="EA52" i="27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/>
  <c r="AM52" i="27"/>
  <c r="AJ52" i="27"/>
  <c r="AL52" i="27"/>
  <c r="AH52" i="27"/>
  <c r="AE52" i="27"/>
  <c r="AG52" i="27"/>
  <c r="AC52" i="27"/>
  <c r="Z52" i="27"/>
  <c r="AB52" i="27"/>
  <c r="X52" i="27"/>
  <c r="U52" i="27"/>
  <c r="W52" i="27"/>
  <c r="Q52" i="27"/>
  <c r="O52" i="27"/>
  <c r="P52" i="27"/>
  <c r="L52" i="27"/>
  <c r="J52" i="27"/>
  <c r="K52" i="27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O51" i="27"/>
  <c r="BL51" i="27"/>
  <c r="BI51" i="27"/>
  <c r="BF51" i="27"/>
  <c r="BC51" i="27"/>
  <c r="AZ51" i="27"/>
  <c r="AW51" i="27"/>
  <c r="AT51" i="27"/>
  <c r="AR51" i="27"/>
  <c r="AO51" i="27"/>
  <c r="AQ51" i="27"/>
  <c r="AM51" i="27"/>
  <c r="AJ51" i="27"/>
  <c r="AL51" i="27"/>
  <c r="AH51" i="27"/>
  <c r="AE51" i="27"/>
  <c r="AG51" i="27"/>
  <c r="AC51" i="27"/>
  <c r="Z51" i="27"/>
  <c r="AB51" i="27"/>
  <c r="X51" i="27"/>
  <c r="U51" i="27"/>
  <c r="W51" i="27"/>
  <c r="Q51" i="27"/>
  <c r="O51" i="27"/>
  <c r="L51" i="27"/>
  <c r="J51" i="27"/>
  <c r="K51" i="27"/>
  <c r="M51" i="27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/>
  <c r="BL50" i="27"/>
  <c r="BI50" i="27"/>
  <c r="BF50" i="27"/>
  <c r="BC50" i="27"/>
  <c r="AZ50" i="27"/>
  <c r="AW50" i="27"/>
  <c r="AT50" i="27"/>
  <c r="AR50" i="27"/>
  <c r="AO50" i="27"/>
  <c r="AQ50" i="27"/>
  <c r="AM50" i="27"/>
  <c r="AJ50" i="27"/>
  <c r="AL50" i="27"/>
  <c r="AH50" i="27"/>
  <c r="AE50" i="27"/>
  <c r="AG50" i="27"/>
  <c r="AC50" i="27"/>
  <c r="Z50" i="27"/>
  <c r="AB50" i="27"/>
  <c r="X50" i="27"/>
  <c r="U50" i="27"/>
  <c r="W50" i="27"/>
  <c r="Q50" i="27"/>
  <c r="S50" i="27"/>
  <c r="O50" i="27"/>
  <c r="P50" i="27"/>
  <c r="L50" i="27"/>
  <c r="J50" i="27"/>
  <c r="K50" i="27"/>
  <c r="EA49" i="27"/>
  <c r="DX49" i="27"/>
  <c r="DU49" i="27"/>
  <c r="DR49" i="27"/>
  <c r="DO49" i="27"/>
  <c r="DL49" i="27"/>
  <c r="DI49" i="27"/>
  <c r="G49" i="27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/>
  <c r="BL49" i="27"/>
  <c r="BI49" i="27"/>
  <c r="BF49" i="27"/>
  <c r="BC49" i="27"/>
  <c r="AZ49" i="27"/>
  <c r="AW49" i="27"/>
  <c r="AT49" i="27"/>
  <c r="AR49" i="27"/>
  <c r="AO49" i="27"/>
  <c r="AQ49" i="27"/>
  <c r="AM49" i="27"/>
  <c r="AJ49" i="27"/>
  <c r="AL49" i="27"/>
  <c r="AH49" i="27"/>
  <c r="AE49" i="27"/>
  <c r="AG49" i="27"/>
  <c r="AC49" i="27"/>
  <c r="Z49" i="27"/>
  <c r="AB49" i="27"/>
  <c r="X49" i="27"/>
  <c r="U49" i="27"/>
  <c r="W49" i="27"/>
  <c r="Q49" i="27"/>
  <c r="O49" i="27"/>
  <c r="L49" i="27"/>
  <c r="J49" i="27"/>
  <c r="K49" i="27"/>
  <c r="EA48" i="27"/>
  <c r="DX48" i="27"/>
  <c r="DU48" i="27"/>
  <c r="DR48" i="27"/>
  <c r="DO48" i="27"/>
  <c r="DL48" i="27"/>
  <c r="DI48" i="27"/>
  <c r="G48" i="27"/>
  <c r="DG48" i="27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/>
  <c r="BL48" i="27"/>
  <c r="BI48" i="27"/>
  <c r="BF48" i="27"/>
  <c r="BC48" i="27"/>
  <c r="AZ48" i="27"/>
  <c r="AW48" i="27"/>
  <c r="AT48" i="27"/>
  <c r="AR48" i="27"/>
  <c r="AO48" i="27"/>
  <c r="AQ48" i="27"/>
  <c r="AM48" i="27"/>
  <c r="AJ48" i="27"/>
  <c r="AL48" i="27"/>
  <c r="AH48" i="27"/>
  <c r="AE48" i="27"/>
  <c r="AG48" i="27"/>
  <c r="AC48" i="27"/>
  <c r="Z48" i="27"/>
  <c r="AB48" i="27"/>
  <c r="X48" i="27"/>
  <c r="U48" i="27"/>
  <c r="W48" i="27"/>
  <c r="Q48" i="27"/>
  <c r="O48" i="27"/>
  <c r="L48" i="27"/>
  <c r="J48" i="27"/>
  <c r="K48" i="27"/>
  <c r="EA47" i="27"/>
  <c r="E47" i="27"/>
  <c r="F47" i="27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/>
  <c r="AH47" i="27"/>
  <c r="AE47" i="27"/>
  <c r="AG47" i="27"/>
  <c r="AC47" i="27"/>
  <c r="Z47" i="27"/>
  <c r="AB47" i="27"/>
  <c r="X47" i="27"/>
  <c r="U47" i="27"/>
  <c r="W47" i="27"/>
  <c r="Q47" i="27"/>
  <c r="O47" i="27"/>
  <c r="P47" i="27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Q46" i="27"/>
  <c r="BN46" i="27"/>
  <c r="BO46" i="27"/>
  <c r="BL46" i="27"/>
  <c r="BI46" i="27"/>
  <c r="BF46" i="27"/>
  <c r="BC46" i="27"/>
  <c r="AZ46" i="27"/>
  <c r="AW46" i="27"/>
  <c r="AT46" i="27"/>
  <c r="AR46" i="27"/>
  <c r="AO46" i="27"/>
  <c r="AQ46" i="27"/>
  <c r="AM46" i="27"/>
  <c r="AJ46" i="27"/>
  <c r="AL46" i="27"/>
  <c r="AH46" i="27"/>
  <c r="AE46" i="27"/>
  <c r="AG46" i="27"/>
  <c r="AC46" i="27"/>
  <c r="Z46" i="27"/>
  <c r="AB46" i="27"/>
  <c r="X46" i="27"/>
  <c r="U46" i="27"/>
  <c r="W46" i="27"/>
  <c r="Q46" i="27"/>
  <c r="S46" i="27"/>
  <c r="O46" i="27"/>
  <c r="P46" i="27"/>
  <c r="L46" i="27"/>
  <c r="J46" i="27"/>
  <c r="K46" i="27"/>
  <c r="G46" i="27"/>
  <c r="EA45" i="27"/>
  <c r="DX45" i="27"/>
  <c r="DU45" i="27"/>
  <c r="DR45" i="27"/>
  <c r="DO45" i="27"/>
  <c r="DL45" i="27"/>
  <c r="DI45" i="27"/>
  <c r="G45" i="27"/>
  <c r="DG45" i="27"/>
  <c r="E45" i="27"/>
  <c r="F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/>
  <c r="AH45" i="27"/>
  <c r="AE45" i="27"/>
  <c r="AG45" i="27"/>
  <c r="AC45" i="27"/>
  <c r="Z45" i="27"/>
  <c r="AB45" i="27"/>
  <c r="X45" i="27"/>
  <c r="U45" i="27"/>
  <c r="W45" i="27"/>
  <c r="Q45" i="27"/>
  <c r="O45" i="27"/>
  <c r="P45" i="27"/>
  <c r="L45" i="27"/>
  <c r="J45" i="27"/>
  <c r="K45" i="27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/>
  <c r="AM44" i="27"/>
  <c r="AJ44" i="27"/>
  <c r="AL44" i="27"/>
  <c r="AH44" i="27"/>
  <c r="AE44" i="27"/>
  <c r="AG44" i="27"/>
  <c r="AC44" i="27"/>
  <c r="Z44" i="27"/>
  <c r="AB44" i="27"/>
  <c r="X44" i="27"/>
  <c r="U44" i="27"/>
  <c r="W44" i="27"/>
  <c r="Q44" i="27"/>
  <c r="O44" i="27"/>
  <c r="P44" i="27"/>
  <c r="L44" i="27"/>
  <c r="J44" i="27"/>
  <c r="K44" i="27"/>
  <c r="G44" i="27"/>
  <c r="EA43" i="27"/>
  <c r="DX43" i="27"/>
  <c r="DU43" i="27"/>
  <c r="DR43" i="27"/>
  <c r="DO43" i="27"/>
  <c r="DL43" i="27"/>
  <c r="DI43" i="27"/>
  <c r="G43" i="27"/>
  <c r="DG43" i="27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/>
  <c r="BL43" i="27"/>
  <c r="BI43" i="27"/>
  <c r="BF43" i="27"/>
  <c r="BC43" i="27"/>
  <c r="AZ43" i="27"/>
  <c r="AW43" i="27"/>
  <c r="AT43" i="27"/>
  <c r="AR43" i="27"/>
  <c r="AO43" i="27"/>
  <c r="AQ43" i="27"/>
  <c r="AM43" i="27"/>
  <c r="AJ43" i="27"/>
  <c r="AL43" i="27"/>
  <c r="AH43" i="27"/>
  <c r="AE43" i="27"/>
  <c r="AG43" i="27"/>
  <c r="AC43" i="27"/>
  <c r="Z43" i="27"/>
  <c r="AB43" i="27"/>
  <c r="X43" i="27"/>
  <c r="U43" i="27"/>
  <c r="W43" i="27"/>
  <c r="Q43" i="27"/>
  <c r="O43" i="27"/>
  <c r="P43" i="27"/>
  <c r="L43" i="27"/>
  <c r="J43" i="27"/>
  <c r="N43" i="27"/>
  <c r="E43" i="27"/>
  <c r="EA42" i="27"/>
  <c r="DX42" i="27"/>
  <c r="DU42" i="27"/>
  <c r="DR42" i="27"/>
  <c r="DO42" i="27"/>
  <c r="DL42" i="27"/>
  <c r="DI42" i="27"/>
  <c r="DG42" i="27"/>
  <c r="E42" i="27"/>
  <c r="F42" i="27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R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/>
  <c r="AM42" i="27"/>
  <c r="AJ42" i="27"/>
  <c r="AL42" i="27"/>
  <c r="AH42" i="27"/>
  <c r="AE42" i="27"/>
  <c r="AG42" i="27"/>
  <c r="AC42" i="27"/>
  <c r="Z42" i="27"/>
  <c r="AB42" i="27"/>
  <c r="X42" i="27"/>
  <c r="U42" i="27"/>
  <c r="W42" i="27"/>
  <c r="Q42" i="27"/>
  <c r="O42" i="27"/>
  <c r="P42" i="27"/>
  <c r="L42" i="27"/>
  <c r="N42" i="27"/>
  <c r="J42" i="27"/>
  <c r="K42" i="27"/>
  <c r="G42" i="27"/>
  <c r="H42" i="27"/>
  <c r="EA41" i="27"/>
  <c r="DX41" i="27"/>
  <c r="DU41" i="27"/>
  <c r="DR41" i="27"/>
  <c r="DO41" i="27"/>
  <c r="DL41" i="27"/>
  <c r="DI41" i="27"/>
  <c r="G41" i="27"/>
  <c r="DG41" i="27"/>
  <c r="E41" i="27"/>
  <c r="F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/>
  <c r="AM41" i="27"/>
  <c r="AJ41" i="27"/>
  <c r="AL41" i="27"/>
  <c r="AH41" i="27"/>
  <c r="AE41" i="27"/>
  <c r="AG41" i="27"/>
  <c r="AC41" i="27"/>
  <c r="Z41" i="27"/>
  <c r="AB41" i="27"/>
  <c r="X41" i="27"/>
  <c r="U41" i="27"/>
  <c r="W41" i="27"/>
  <c r="Q41" i="27"/>
  <c r="O41" i="27"/>
  <c r="P41" i="27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/>
  <c r="BQ40" i="27"/>
  <c r="BL40" i="27"/>
  <c r="BI40" i="27"/>
  <c r="BF40" i="27"/>
  <c r="BC40" i="27"/>
  <c r="AZ40" i="27"/>
  <c r="AW40" i="27"/>
  <c r="AT40" i="27"/>
  <c r="AR40" i="27"/>
  <c r="AO40" i="27"/>
  <c r="AQ40" i="27"/>
  <c r="AM40" i="27"/>
  <c r="AJ40" i="27"/>
  <c r="AL40" i="27"/>
  <c r="AH40" i="27"/>
  <c r="AE40" i="27"/>
  <c r="AG40" i="27"/>
  <c r="AC40" i="27"/>
  <c r="Z40" i="27"/>
  <c r="AB40" i="27"/>
  <c r="X40" i="27"/>
  <c r="U40" i="27"/>
  <c r="W40" i="27"/>
  <c r="Q40" i="27"/>
  <c r="O40" i="27"/>
  <c r="P40" i="27"/>
  <c r="L40" i="27"/>
  <c r="J40" i="27"/>
  <c r="K40" i="27"/>
  <c r="EA39" i="27"/>
  <c r="DX39" i="27"/>
  <c r="DU39" i="27"/>
  <c r="DR39" i="27"/>
  <c r="DO39" i="27"/>
  <c r="DL39" i="27"/>
  <c r="DI39" i="27"/>
  <c r="G39" i="27"/>
  <c r="DG39" i="27"/>
  <c r="E39" i="27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/>
  <c r="AM39" i="27"/>
  <c r="AJ39" i="27"/>
  <c r="AL39" i="27"/>
  <c r="AH39" i="27"/>
  <c r="AE39" i="27"/>
  <c r="AG39" i="27"/>
  <c r="AC39" i="27"/>
  <c r="Z39" i="27"/>
  <c r="AB39" i="27"/>
  <c r="X39" i="27"/>
  <c r="U39" i="27"/>
  <c r="W39" i="27"/>
  <c r="Q39" i="27"/>
  <c r="O39" i="27"/>
  <c r="P39" i="27"/>
  <c r="R39" i="27"/>
  <c r="L39" i="27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/>
  <c r="AH38" i="27"/>
  <c r="AE38" i="27"/>
  <c r="AG38" i="27"/>
  <c r="AC38" i="27"/>
  <c r="Z38" i="27"/>
  <c r="AB38" i="27"/>
  <c r="X38" i="27"/>
  <c r="U38" i="27"/>
  <c r="W38" i="27"/>
  <c r="Q38" i="27"/>
  <c r="S38" i="27"/>
  <c r="O38" i="27"/>
  <c r="P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N37" i="27"/>
  <c r="BO37" i="27"/>
  <c r="BL37" i="27"/>
  <c r="BI37" i="27"/>
  <c r="BF37" i="27"/>
  <c r="BC37" i="27"/>
  <c r="AZ37" i="27"/>
  <c r="AW37" i="27"/>
  <c r="AT37" i="27"/>
  <c r="AR37" i="27"/>
  <c r="AO37" i="27"/>
  <c r="AQ37" i="27"/>
  <c r="AM37" i="27"/>
  <c r="AJ37" i="27"/>
  <c r="AL37" i="27"/>
  <c r="AH37" i="27"/>
  <c r="AE37" i="27"/>
  <c r="AG37" i="27"/>
  <c r="AC37" i="27"/>
  <c r="Z37" i="27"/>
  <c r="AB37" i="27"/>
  <c r="X37" i="27"/>
  <c r="U37" i="27"/>
  <c r="W37" i="27"/>
  <c r="Q37" i="27"/>
  <c r="O37" i="27"/>
  <c r="P37" i="27"/>
  <c r="L37" i="27"/>
  <c r="J37" i="27"/>
  <c r="K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N36" i="27"/>
  <c r="BL36" i="27"/>
  <c r="BI36" i="27"/>
  <c r="BF36" i="27"/>
  <c r="BC36" i="27"/>
  <c r="AZ36" i="27"/>
  <c r="AW36" i="27"/>
  <c r="AT36" i="27"/>
  <c r="AR36" i="27"/>
  <c r="AO36" i="27"/>
  <c r="AQ36" i="27"/>
  <c r="AM36" i="27"/>
  <c r="AJ36" i="27"/>
  <c r="AL36" i="27"/>
  <c r="AH36" i="27"/>
  <c r="AE36" i="27"/>
  <c r="AG36" i="27"/>
  <c r="AC36" i="27"/>
  <c r="Z36" i="27"/>
  <c r="AB36" i="27"/>
  <c r="X36" i="27"/>
  <c r="U36" i="27"/>
  <c r="W36" i="27"/>
  <c r="Q36" i="27"/>
  <c r="S36" i="27"/>
  <c r="O36" i="27"/>
  <c r="P36" i="27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/>
  <c r="AM35" i="27"/>
  <c r="AJ35" i="27"/>
  <c r="AL35" i="27"/>
  <c r="AH35" i="27"/>
  <c r="AE35" i="27"/>
  <c r="AG35" i="27"/>
  <c r="AC35" i="27"/>
  <c r="Z35" i="27"/>
  <c r="AB35" i="27"/>
  <c r="X35" i="27"/>
  <c r="U35" i="27"/>
  <c r="W35" i="27"/>
  <c r="Q35" i="27"/>
  <c r="O35" i="27"/>
  <c r="P35" i="27"/>
  <c r="L35" i="27"/>
  <c r="J35" i="27"/>
  <c r="K35" i="27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/>
  <c r="AM34" i="27"/>
  <c r="AJ34" i="27"/>
  <c r="AL34" i="27"/>
  <c r="AH34" i="27"/>
  <c r="AE34" i="27"/>
  <c r="AG34" i="27"/>
  <c r="AC34" i="27"/>
  <c r="Z34" i="27"/>
  <c r="AB34" i="27"/>
  <c r="X34" i="27"/>
  <c r="U34" i="27"/>
  <c r="W34" i="27"/>
  <c r="Q34" i="27"/>
  <c r="O34" i="27"/>
  <c r="P34" i="27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/>
  <c r="BL33" i="27"/>
  <c r="BI33" i="27"/>
  <c r="BF33" i="27"/>
  <c r="BC33" i="27"/>
  <c r="AZ33" i="27"/>
  <c r="AW33" i="27"/>
  <c r="AT33" i="27"/>
  <c r="AR33" i="27"/>
  <c r="AO33" i="27"/>
  <c r="AQ33" i="27"/>
  <c r="AM33" i="27"/>
  <c r="AJ33" i="27"/>
  <c r="AL33" i="27"/>
  <c r="AH33" i="27"/>
  <c r="AE33" i="27"/>
  <c r="AG33" i="27"/>
  <c r="AC33" i="27"/>
  <c r="Z33" i="27"/>
  <c r="AB33" i="27"/>
  <c r="X33" i="27"/>
  <c r="U33" i="27"/>
  <c r="W33" i="27"/>
  <c r="Q33" i="27"/>
  <c r="O33" i="27"/>
  <c r="L33" i="27"/>
  <c r="J33" i="27"/>
  <c r="K33" i="27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R32" i="27"/>
  <c r="BN32" i="27"/>
  <c r="BL32" i="27"/>
  <c r="BI32" i="27"/>
  <c r="BF32" i="27"/>
  <c r="BC32" i="27"/>
  <c r="AZ32" i="27"/>
  <c r="AW32" i="27"/>
  <c r="AT32" i="27"/>
  <c r="AR32" i="27"/>
  <c r="AO32" i="27"/>
  <c r="AQ32" i="27"/>
  <c r="AM32" i="27"/>
  <c r="AJ32" i="27"/>
  <c r="AL32" i="27"/>
  <c r="AH32" i="27"/>
  <c r="AE32" i="27"/>
  <c r="AG32" i="27"/>
  <c r="AC32" i="27"/>
  <c r="Z32" i="27"/>
  <c r="AB32" i="27"/>
  <c r="X32" i="27"/>
  <c r="U32" i="27"/>
  <c r="W32" i="27"/>
  <c r="Q32" i="27"/>
  <c r="O32" i="27"/>
  <c r="P32" i="27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R31" i="27"/>
  <c r="BN31" i="27"/>
  <c r="BO31" i="27"/>
  <c r="BL31" i="27"/>
  <c r="BI31" i="27"/>
  <c r="BF31" i="27"/>
  <c r="BC31" i="27"/>
  <c r="AZ31" i="27"/>
  <c r="AW31" i="27"/>
  <c r="AT31" i="27"/>
  <c r="AR31" i="27"/>
  <c r="AO31" i="27"/>
  <c r="AQ31" i="27"/>
  <c r="AM31" i="27"/>
  <c r="AJ31" i="27"/>
  <c r="AL31" i="27"/>
  <c r="AH31" i="27"/>
  <c r="AE31" i="27"/>
  <c r="AG31" i="27"/>
  <c r="AC31" i="27"/>
  <c r="Z31" i="27"/>
  <c r="AB31" i="27"/>
  <c r="X31" i="27"/>
  <c r="U31" i="27"/>
  <c r="W31" i="27"/>
  <c r="Q31" i="27"/>
  <c r="O31" i="27"/>
  <c r="L31" i="27"/>
  <c r="J31" i="27"/>
  <c r="K31" i="27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O30" i="27"/>
  <c r="BQ30" i="27"/>
  <c r="BL30" i="27"/>
  <c r="BI30" i="27"/>
  <c r="BF30" i="27"/>
  <c r="BC30" i="27"/>
  <c r="AZ30" i="27"/>
  <c r="AW30" i="27"/>
  <c r="AT30" i="27"/>
  <c r="AR30" i="27"/>
  <c r="AO30" i="27"/>
  <c r="AQ30" i="27"/>
  <c r="AM30" i="27"/>
  <c r="AJ30" i="27"/>
  <c r="AL30" i="27"/>
  <c r="AH30" i="27"/>
  <c r="AE30" i="27"/>
  <c r="AG30" i="27"/>
  <c r="AC30" i="27"/>
  <c r="Z30" i="27"/>
  <c r="AB30" i="27"/>
  <c r="X30" i="27"/>
  <c r="U30" i="27"/>
  <c r="W30" i="27"/>
  <c r="Q30" i="27"/>
  <c r="O30" i="27"/>
  <c r="P30" i="27"/>
  <c r="L30" i="27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/>
  <c r="AH29" i="27"/>
  <c r="AE29" i="27"/>
  <c r="AG29" i="27"/>
  <c r="AC29" i="27"/>
  <c r="Z29" i="27"/>
  <c r="AB29" i="27"/>
  <c r="X29" i="27"/>
  <c r="U29" i="27"/>
  <c r="W29" i="27"/>
  <c r="Q29" i="27"/>
  <c r="O29" i="27"/>
  <c r="P29" i="27"/>
  <c r="L29" i="27"/>
  <c r="J29" i="27"/>
  <c r="K29" i="27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/>
  <c r="AM28" i="27"/>
  <c r="AJ28" i="27"/>
  <c r="AL28" i="27"/>
  <c r="AH28" i="27"/>
  <c r="AE28" i="27"/>
  <c r="AG28" i="27"/>
  <c r="AC28" i="27"/>
  <c r="Z28" i="27"/>
  <c r="AB28" i="27"/>
  <c r="X28" i="27"/>
  <c r="U28" i="27"/>
  <c r="W28" i="27"/>
  <c r="Q28" i="27"/>
  <c r="R28" i="27"/>
  <c r="O28" i="27"/>
  <c r="P28" i="27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O27" i="27"/>
  <c r="BL27" i="27"/>
  <c r="BI27" i="27"/>
  <c r="BF27" i="27"/>
  <c r="BC27" i="27"/>
  <c r="AZ27" i="27"/>
  <c r="AW27" i="27"/>
  <c r="AT27" i="27"/>
  <c r="AR27" i="27"/>
  <c r="AO27" i="27"/>
  <c r="AQ27" i="27"/>
  <c r="AM27" i="27"/>
  <c r="AJ27" i="27"/>
  <c r="AL27" i="27"/>
  <c r="AH27" i="27"/>
  <c r="AE27" i="27"/>
  <c r="AG27" i="27"/>
  <c r="AC27" i="27"/>
  <c r="Z27" i="27"/>
  <c r="AB27" i="27"/>
  <c r="X27" i="27"/>
  <c r="U27" i="27"/>
  <c r="W27" i="27"/>
  <c r="Q27" i="27"/>
  <c r="S27" i="27"/>
  <c r="O27" i="27"/>
  <c r="P27" i="27"/>
  <c r="L27" i="27"/>
  <c r="J27" i="27"/>
  <c r="K27" i="27"/>
  <c r="EA26" i="27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/>
  <c r="AM26" i="27"/>
  <c r="AJ26" i="27"/>
  <c r="AL26" i="27"/>
  <c r="AH26" i="27"/>
  <c r="AE26" i="27"/>
  <c r="AG26" i="27"/>
  <c r="AC26" i="27"/>
  <c r="Z26" i="27"/>
  <c r="AB26" i="27"/>
  <c r="X26" i="27"/>
  <c r="U26" i="27"/>
  <c r="W26" i="27"/>
  <c r="Q26" i="27"/>
  <c r="O26" i="27"/>
  <c r="P26" i="27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/>
  <c r="BL25" i="27"/>
  <c r="BI25" i="27"/>
  <c r="BF25" i="27"/>
  <c r="BC25" i="27"/>
  <c r="AZ25" i="27"/>
  <c r="AW25" i="27"/>
  <c r="AT25" i="27"/>
  <c r="AR25" i="27"/>
  <c r="AO25" i="27"/>
  <c r="AQ25" i="27"/>
  <c r="AM25" i="27"/>
  <c r="AJ25" i="27"/>
  <c r="AL25" i="27"/>
  <c r="AH25" i="27"/>
  <c r="AE25" i="27"/>
  <c r="AG25" i="27"/>
  <c r="AC25" i="27"/>
  <c r="Z25" i="27"/>
  <c r="AB25" i="27"/>
  <c r="X25" i="27"/>
  <c r="U25" i="27"/>
  <c r="W25" i="27"/>
  <c r="Q25" i="27"/>
  <c r="O25" i="27"/>
  <c r="S25" i="27"/>
  <c r="L25" i="27"/>
  <c r="J25" i="27"/>
  <c r="K25" i="27"/>
  <c r="EA24" i="27"/>
  <c r="DX24" i="27"/>
  <c r="DU24" i="27"/>
  <c r="DR24" i="27"/>
  <c r="DO24" i="27"/>
  <c r="DL24" i="27"/>
  <c r="DI24" i="27"/>
  <c r="G24" i="27"/>
  <c r="DG24" i="27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/>
  <c r="AM24" i="27"/>
  <c r="AJ24" i="27"/>
  <c r="AL24" i="27"/>
  <c r="AH24" i="27"/>
  <c r="AE24" i="27"/>
  <c r="AG24" i="27"/>
  <c r="AC24" i="27"/>
  <c r="Z24" i="27"/>
  <c r="AB24" i="27"/>
  <c r="X24" i="27"/>
  <c r="U24" i="27"/>
  <c r="W24" i="27"/>
  <c r="Q24" i="27"/>
  <c r="S24" i="27"/>
  <c r="P24" i="27"/>
  <c r="O24" i="27"/>
  <c r="L24" i="27"/>
  <c r="J24" i="27"/>
  <c r="EA23" i="27"/>
  <c r="DX23" i="27"/>
  <c r="DU23" i="27"/>
  <c r="DR23" i="27"/>
  <c r="DO23" i="27"/>
  <c r="DL23" i="27"/>
  <c r="DI23" i="27"/>
  <c r="G23" i="27"/>
  <c r="DG23" i="27"/>
  <c r="E23" i="27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/>
  <c r="BL23" i="27"/>
  <c r="BI23" i="27"/>
  <c r="BF23" i="27"/>
  <c r="BC23" i="27"/>
  <c r="AZ23" i="27"/>
  <c r="AW23" i="27"/>
  <c r="AT23" i="27"/>
  <c r="AR23" i="27"/>
  <c r="AO23" i="27"/>
  <c r="AQ23" i="27"/>
  <c r="AM23" i="27"/>
  <c r="AJ23" i="27"/>
  <c r="AL23" i="27"/>
  <c r="AH23" i="27"/>
  <c r="AE23" i="27"/>
  <c r="AG23" i="27"/>
  <c r="AC23" i="27"/>
  <c r="Z23" i="27"/>
  <c r="AB23" i="27"/>
  <c r="X23" i="27"/>
  <c r="U23" i="27"/>
  <c r="W23" i="27"/>
  <c r="Q23" i="27"/>
  <c r="O23" i="27"/>
  <c r="P23" i="27"/>
  <c r="R23" i="27"/>
  <c r="L23" i="27"/>
  <c r="J23" i="27"/>
  <c r="K23" i="27"/>
  <c r="EA22" i="27"/>
  <c r="DX22" i="27"/>
  <c r="DU22" i="27"/>
  <c r="DR22" i="27"/>
  <c r="DO22" i="27"/>
  <c r="DL22" i="27"/>
  <c r="DI22" i="27"/>
  <c r="G22" i="27"/>
  <c r="DG22" i="27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/>
  <c r="BL22" i="27"/>
  <c r="BI22" i="27"/>
  <c r="BF22" i="27"/>
  <c r="BC22" i="27"/>
  <c r="AZ22" i="27"/>
  <c r="AW22" i="27"/>
  <c r="AT22" i="27"/>
  <c r="AR22" i="27"/>
  <c r="AO22" i="27"/>
  <c r="AQ22" i="27"/>
  <c r="AM22" i="27"/>
  <c r="AJ22" i="27"/>
  <c r="AL22" i="27"/>
  <c r="AH22" i="27"/>
  <c r="AE22" i="27"/>
  <c r="AG22" i="27"/>
  <c r="AC22" i="27"/>
  <c r="Z22" i="27"/>
  <c r="AB22" i="27"/>
  <c r="X22" i="27"/>
  <c r="U22" i="27"/>
  <c r="W22" i="27"/>
  <c r="Q22" i="27"/>
  <c r="O22" i="27"/>
  <c r="P22" i="27"/>
  <c r="R22" i="27"/>
  <c r="L22" i="27"/>
  <c r="J22" i="27"/>
  <c r="K22" i="27"/>
  <c r="EA21" i="27"/>
  <c r="DX21" i="27"/>
  <c r="DU21" i="27"/>
  <c r="DR21" i="27"/>
  <c r="DO21" i="27"/>
  <c r="DL21" i="27"/>
  <c r="DI21" i="27"/>
  <c r="DG21" i="27"/>
  <c r="DG82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/>
  <c r="AM21" i="27"/>
  <c r="AJ21" i="27"/>
  <c r="AL21" i="27"/>
  <c r="AH21" i="27"/>
  <c r="AE21" i="27"/>
  <c r="AG21" i="27"/>
  <c r="AC21" i="27"/>
  <c r="Z21" i="27"/>
  <c r="AB21" i="27"/>
  <c r="X21" i="27"/>
  <c r="U21" i="27"/>
  <c r="W21" i="27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/>
  <c r="AH20" i="27"/>
  <c r="AE20" i="27"/>
  <c r="AG20" i="27"/>
  <c r="AC20" i="27"/>
  <c r="Z20" i="27"/>
  <c r="AB20" i="27"/>
  <c r="X20" i="27"/>
  <c r="U20" i="27"/>
  <c r="W20" i="27"/>
  <c r="Q20" i="27"/>
  <c r="O20" i="27"/>
  <c r="P20" i="27"/>
  <c r="L20" i="27"/>
  <c r="J20" i="27"/>
  <c r="N20" i="27"/>
  <c r="EA19" i="27"/>
  <c r="DX19" i="27"/>
  <c r="DU19" i="27"/>
  <c r="DR19" i="27"/>
  <c r="DO19" i="27"/>
  <c r="DL19" i="27"/>
  <c r="DI19" i="27"/>
  <c r="G19" i="27"/>
  <c r="DG19" i="27"/>
  <c r="E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R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/>
  <c r="AM19" i="27"/>
  <c r="AJ19" i="27"/>
  <c r="AL19" i="27"/>
  <c r="AH19" i="27"/>
  <c r="AE19" i="27"/>
  <c r="AG19" i="27"/>
  <c r="AC19" i="27"/>
  <c r="Z19" i="27"/>
  <c r="AB19" i="27"/>
  <c r="X19" i="27"/>
  <c r="U19" i="27"/>
  <c r="W19" i="27"/>
  <c r="Q19" i="27"/>
  <c r="O19" i="27"/>
  <c r="P19" i="27"/>
  <c r="L19" i="27"/>
  <c r="J19" i="27"/>
  <c r="K19" i="27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/>
  <c r="BL18" i="27"/>
  <c r="BI18" i="27"/>
  <c r="BF18" i="27"/>
  <c r="BC18" i="27"/>
  <c r="AZ18" i="27"/>
  <c r="AW18" i="27"/>
  <c r="AT18" i="27"/>
  <c r="AR18" i="27"/>
  <c r="AO18" i="27"/>
  <c r="AQ18" i="27"/>
  <c r="AM18" i="27"/>
  <c r="AJ18" i="27"/>
  <c r="AL18" i="27"/>
  <c r="AH18" i="27"/>
  <c r="AE18" i="27"/>
  <c r="AG18" i="27"/>
  <c r="AC18" i="27"/>
  <c r="Z18" i="27"/>
  <c r="AB18" i="27"/>
  <c r="X18" i="27"/>
  <c r="U18" i="27"/>
  <c r="W18" i="27"/>
  <c r="Q18" i="27"/>
  <c r="O18" i="27"/>
  <c r="P18" i="27"/>
  <c r="L18" i="27"/>
  <c r="J18" i="27"/>
  <c r="K18" i="27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/>
  <c r="BL17" i="27"/>
  <c r="BI17" i="27"/>
  <c r="BF17" i="27"/>
  <c r="BC17" i="27"/>
  <c r="AZ17" i="27"/>
  <c r="AW17" i="27"/>
  <c r="AT17" i="27"/>
  <c r="AR17" i="27"/>
  <c r="AO17" i="27"/>
  <c r="AQ17" i="27"/>
  <c r="AM17" i="27"/>
  <c r="AJ17" i="27"/>
  <c r="AL17" i="27"/>
  <c r="AH17" i="27"/>
  <c r="AE17" i="27"/>
  <c r="AG17" i="27"/>
  <c r="AC17" i="27"/>
  <c r="Z17" i="27"/>
  <c r="AB17" i="27"/>
  <c r="X17" i="27"/>
  <c r="U17" i="27"/>
  <c r="W17" i="27"/>
  <c r="Q17" i="27"/>
  <c r="O17" i="27"/>
  <c r="L17" i="27"/>
  <c r="J17" i="27"/>
  <c r="K17" i="27"/>
  <c r="M17" i="27"/>
  <c r="G17" i="27"/>
  <c r="EA16" i="27"/>
  <c r="DX16" i="27"/>
  <c r="DU16" i="27"/>
  <c r="DR16" i="27"/>
  <c r="DO16" i="27"/>
  <c r="DL16" i="27"/>
  <c r="DI16" i="27"/>
  <c r="G16" i="27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O16" i="27"/>
  <c r="BQ16" i="27"/>
  <c r="BL16" i="27"/>
  <c r="BI16" i="27"/>
  <c r="BF16" i="27"/>
  <c r="BC16" i="27"/>
  <c r="AZ16" i="27"/>
  <c r="AW16" i="27"/>
  <c r="AT16" i="27"/>
  <c r="AR16" i="27"/>
  <c r="AO16" i="27"/>
  <c r="AQ16" i="27"/>
  <c r="AM16" i="27"/>
  <c r="AJ16" i="27"/>
  <c r="AL16" i="27"/>
  <c r="AH16" i="27"/>
  <c r="AE16" i="27"/>
  <c r="AG16" i="27"/>
  <c r="AC16" i="27"/>
  <c r="AB16" i="27"/>
  <c r="Z16" i="27"/>
  <c r="X16" i="27"/>
  <c r="U16" i="27"/>
  <c r="W16" i="27"/>
  <c r="Q16" i="27"/>
  <c r="O16" i="27"/>
  <c r="P16" i="27"/>
  <c r="L16" i="27"/>
  <c r="J16" i="27"/>
  <c r="EA15" i="27"/>
  <c r="DX15" i="27"/>
  <c r="DU15" i="27"/>
  <c r="DR15" i="27"/>
  <c r="DO15" i="27"/>
  <c r="DL15" i="27"/>
  <c r="DI15" i="27"/>
  <c r="DG15" i="27"/>
  <c r="E15" i="27"/>
  <c r="F15" i="27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/>
  <c r="AM15" i="27"/>
  <c r="AJ15" i="27"/>
  <c r="AL15" i="27"/>
  <c r="AH15" i="27"/>
  <c r="AE15" i="27"/>
  <c r="AG15" i="27"/>
  <c r="AC15" i="27"/>
  <c r="Z15" i="27"/>
  <c r="AB15" i="27"/>
  <c r="X15" i="27"/>
  <c r="U15" i="27"/>
  <c r="W15" i="27"/>
  <c r="Q15" i="27"/>
  <c r="O15" i="27"/>
  <c r="P15" i="27"/>
  <c r="L15" i="27"/>
  <c r="J15" i="27"/>
  <c r="K15" i="27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/>
  <c r="AM14" i="27"/>
  <c r="AJ14" i="27"/>
  <c r="AL14" i="27"/>
  <c r="AH14" i="27"/>
  <c r="AE14" i="27"/>
  <c r="AG14" i="27"/>
  <c r="AC14" i="27"/>
  <c r="Z14" i="27"/>
  <c r="AB14" i="27"/>
  <c r="X14" i="27"/>
  <c r="U14" i="27"/>
  <c r="W14" i="27"/>
  <c r="Q14" i="27"/>
  <c r="O14" i="27"/>
  <c r="P14" i="27"/>
  <c r="L14" i="27"/>
  <c r="J14" i="27"/>
  <c r="K14" i="27"/>
  <c r="M14" i="27"/>
  <c r="EA13" i="27"/>
  <c r="DX13" i="27"/>
  <c r="DU13" i="27"/>
  <c r="DR13" i="27"/>
  <c r="DO13" i="27"/>
  <c r="DL13" i="27"/>
  <c r="DI13" i="27"/>
  <c r="DG13" i="27"/>
  <c r="E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Q13" i="27"/>
  <c r="BN13" i="27"/>
  <c r="BO13" i="27"/>
  <c r="BL13" i="27"/>
  <c r="BI13" i="27"/>
  <c r="BF13" i="27"/>
  <c r="BC13" i="27"/>
  <c r="AZ13" i="27"/>
  <c r="AW13" i="27"/>
  <c r="AT13" i="27"/>
  <c r="AR13" i="27"/>
  <c r="AO13" i="27"/>
  <c r="AQ13" i="27"/>
  <c r="AM13" i="27"/>
  <c r="AJ13" i="27"/>
  <c r="AL13" i="27"/>
  <c r="AH13" i="27"/>
  <c r="AE13" i="27"/>
  <c r="AG13" i="27"/>
  <c r="AC13" i="27"/>
  <c r="Z13" i="27"/>
  <c r="AB13" i="27"/>
  <c r="X13" i="27"/>
  <c r="U13" i="27"/>
  <c r="W13" i="27"/>
  <c r="Q13" i="27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/>
  <c r="AM12" i="27"/>
  <c r="AJ12" i="27"/>
  <c r="AL12" i="27"/>
  <c r="AH12" i="27"/>
  <c r="AE12" i="27"/>
  <c r="AG12" i="27"/>
  <c r="AC12" i="27"/>
  <c r="Z12" i="27"/>
  <c r="AB12" i="27"/>
  <c r="X12" i="27"/>
  <c r="U12" i="27"/>
  <c r="W12" i="27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E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Q11" i="27"/>
  <c r="BO11" i="27"/>
  <c r="BN11" i="27"/>
  <c r="BL11" i="27"/>
  <c r="BI11" i="27"/>
  <c r="BF11" i="27"/>
  <c r="BC11" i="27"/>
  <c r="AZ11" i="27"/>
  <c r="AW11" i="27"/>
  <c r="AT11" i="27"/>
  <c r="AR11" i="27"/>
  <c r="AQ11" i="27"/>
  <c r="AO11" i="27"/>
  <c r="AM11" i="27"/>
  <c r="AJ11" i="27"/>
  <c r="AL11" i="27"/>
  <c r="AH11" i="27"/>
  <c r="AE11" i="27"/>
  <c r="AG11" i="27"/>
  <c r="AC11" i="27"/>
  <c r="Z11" i="27"/>
  <c r="AB11" i="27"/>
  <c r="X11" i="27"/>
  <c r="U11" i="27"/>
  <c r="W11" i="27"/>
  <c r="Q11" i="27"/>
  <c r="O11" i="27"/>
  <c r="P11" i="27"/>
  <c r="L11" i="27"/>
  <c r="N11" i="27"/>
  <c r="J11" i="27"/>
  <c r="K11" i="27"/>
  <c r="G11" i="27"/>
  <c r="EA10" i="27"/>
  <c r="E10" i="27"/>
  <c r="F10" i="27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N82" i="27"/>
  <c r="BO82" i="27"/>
  <c r="BO10" i="27"/>
  <c r="BL10" i="27"/>
  <c r="BI10" i="27"/>
  <c r="BF10" i="27"/>
  <c r="BC10" i="27"/>
  <c r="AZ10" i="27"/>
  <c r="AW10" i="27"/>
  <c r="AT10" i="27"/>
  <c r="AR10" i="27"/>
  <c r="AO10" i="27"/>
  <c r="AQ10" i="27"/>
  <c r="AM10" i="27"/>
  <c r="AJ10" i="27"/>
  <c r="AL10" i="27"/>
  <c r="AH10" i="27"/>
  <c r="AE10" i="27"/>
  <c r="AG10" i="27"/>
  <c r="AC10" i="27"/>
  <c r="Z10" i="27"/>
  <c r="AB10" i="27"/>
  <c r="X10" i="27"/>
  <c r="U10" i="27"/>
  <c r="W10" i="27"/>
  <c r="Q10" i="27"/>
  <c r="O10" i="27"/>
  <c r="L10" i="27"/>
  <c r="J10" i="27"/>
  <c r="K10" i="27"/>
  <c r="G10" i="27"/>
  <c r="Q8" i="27"/>
  <c r="V8" i="27"/>
  <c r="AA8" i="27"/>
  <c r="AF8" i="27"/>
  <c r="AK8" i="27"/>
  <c r="AP8" i="27"/>
  <c r="AU8" i="27"/>
  <c r="AX8" i="27"/>
  <c r="BA8" i="27"/>
  <c r="M8" i="27"/>
  <c r="R8" i="27"/>
  <c r="W8" i="27"/>
  <c r="AB8" i="27"/>
  <c r="AG8" i="27"/>
  <c r="AL8" i="27"/>
  <c r="K8" i="27"/>
  <c r="P8" i="27"/>
  <c r="U8" i="27"/>
  <c r="Z8" i="27"/>
  <c r="AE8" i="27"/>
  <c r="AJ8" i="27"/>
  <c r="AO8" i="27"/>
  <c r="AT8" i="27"/>
  <c r="AW8" i="27"/>
  <c r="AZ8" i="27"/>
  <c r="BC8" i="27"/>
  <c r="BF8" i="27"/>
  <c r="BI8" i="27"/>
  <c r="BL8" i="27"/>
  <c r="BO8" i="27"/>
  <c r="BT8" i="27"/>
  <c r="BW8" i="27"/>
  <c r="BZ8" i="27"/>
  <c r="CC8" i="27"/>
  <c r="CF8" i="27"/>
  <c r="CI8" i="27"/>
  <c r="CL8" i="27"/>
  <c r="CO8" i="27"/>
  <c r="CR8" i="27"/>
  <c r="CU8" i="27"/>
  <c r="CX8" i="27"/>
  <c r="DA8" i="27"/>
  <c r="DD8" i="27"/>
  <c r="DI8" i="27"/>
  <c r="DL8" i="27"/>
  <c r="DO8" i="27"/>
  <c r="DR8" i="27"/>
  <c r="DU8" i="27"/>
  <c r="DX8" i="27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/>
  <c r="DY82" i="26"/>
  <c r="DW82" i="26"/>
  <c r="DX82" i="26"/>
  <c r="DV82" i="26"/>
  <c r="DT82" i="26"/>
  <c r="DU82" i="26"/>
  <c r="DS82" i="26"/>
  <c r="DQ82" i="26"/>
  <c r="DR82" i="26"/>
  <c r="DP82" i="26"/>
  <c r="DN82" i="26"/>
  <c r="DO82" i="26"/>
  <c r="DK82" i="26"/>
  <c r="DL82" i="26"/>
  <c r="DG82" i="26"/>
  <c r="DF82" i="26"/>
  <c r="DD82" i="26"/>
  <c r="DE82" i="26"/>
  <c r="DC82" i="26"/>
  <c r="DA82" i="26"/>
  <c r="DB82" i="26"/>
  <c r="CZ82" i="26"/>
  <c r="CX82" i="26"/>
  <c r="CY82" i="26"/>
  <c r="CW82" i="26"/>
  <c r="CU82" i="26"/>
  <c r="CV82" i="26"/>
  <c r="CT82" i="26"/>
  <c r="CR82" i="26"/>
  <c r="CS82" i="26"/>
  <c r="CQ82" i="26"/>
  <c r="CO82" i="26"/>
  <c r="CP82" i="26"/>
  <c r="CN82" i="26"/>
  <c r="CL82" i="26"/>
  <c r="CM82" i="26"/>
  <c r="CK82" i="26"/>
  <c r="CI82" i="26"/>
  <c r="CJ82" i="26"/>
  <c r="CF82" i="26"/>
  <c r="CG82" i="26"/>
  <c r="CE82" i="26"/>
  <c r="CC82" i="26"/>
  <c r="CD82" i="26"/>
  <c r="CB82" i="26"/>
  <c r="BZ82" i="26"/>
  <c r="CA82" i="26"/>
  <c r="BY82" i="26"/>
  <c r="BW82" i="26"/>
  <c r="BX82" i="26"/>
  <c r="BV82" i="26"/>
  <c r="BT82" i="26"/>
  <c r="BU82" i="26"/>
  <c r="BL82" i="26"/>
  <c r="BM82" i="26"/>
  <c r="BI82" i="26"/>
  <c r="BJ82" i="26"/>
  <c r="BH82" i="26"/>
  <c r="BF82" i="26"/>
  <c r="BG82" i="26"/>
  <c r="BC82" i="26"/>
  <c r="BD82" i="26"/>
  <c r="BB82" i="26"/>
  <c r="AZ82" i="26"/>
  <c r="BA82" i="26"/>
  <c r="AY82" i="26"/>
  <c r="AW82" i="26"/>
  <c r="AX82" i="26"/>
  <c r="AT82" i="26"/>
  <c r="AU82" i="26"/>
  <c r="AQ82" i="26"/>
  <c r="AO82" i="26"/>
  <c r="AL82" i="26"/>
  <c r="AJ82" i="26"/>
  <c r="AK82" i="26"/>
  <c r="AG82" i="26"/>
  <c r="AE82" i="26"/>
  <c r="AF82" i="26"/>
  <c r="AB82" i="26"/>
  <c r="Z82" i="26"/>
  <c r="W82" i="26"/>
  <c r="U82" i="26"/>
  <c r="E82" i="26"/>
  <c r="ED81" i="26"/>
  <c r="EE81" i="26"/>
  <c r="DX81" i="26"/>
  <c r="DU81" i="26"/>
  <c r="DR81" i="26"/>
  <c r="DO81" i="26"/>
  <c r="DL81" i="26"/>
  <c r="DJ81" i="26"/>
  <c r="H81" i="26"/>
  <c r="DH81" i="26"/>
  <c r="DI81" i="26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/>
  <c r="BM81" i="26"/>
  <c r="BJ81" i="26"/>
  <c r="BG81" i="26"/>
  <c r="BD81" i="26"/>
  <c r="BA81" i="26"/>
  <c r="AX81" i="26"/>
  <c r="AU81" i="26"/>
  <c r="AS81" i="26"/>
  <c r="AP81" i="26"/>
  <c r="AR81" i="26"/>
  <c r="AN81" i="26"/>
  <c r="AK81" i="26"/>
  <c r="AM81" i="26"/>
  <c r="AI81" i="26"/>
  <c r="AF81" i="26"/>
  <c r="AH81" i="26"/>
  <c r="AD81" i="26"/>
  <c r="AA81" i="26"/>
  <c r="AC81" i="26"/>
  <c r="Y81" i="26"/>
  <c r="V81" i="26"/>
  <c r="X81" i="26"/>
  <c r="R81" i="26"/>
  <c r="P81" i="26"/>
  <c r="Q81" i="26"/>
  <c r="S81" i="26"/>
  <c r="M81" i="26"/>
  <c r="K81" i="26"/>
  <c r="ED80" i="26"/>
  <c r="EE80" i="26"/>
  <c r="DX80" i="26"/>
  <c r="DU80" i="26"/>
  <c r="DR80" i="26"/>
  <c r="DO80" i="26"/>
  <c r="DL80" i="26"/>
  <c r="DJ80" i="26"/>
  <c r="H80" i="26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/>
  <c r="AN80" i="26"/>
  <c r="AK80" i="26"/>
  <c r="AM80" i="26"/>
  <c r="AI80" i="26"/>
  <c r="AF80" i="26"/>
  <c r="AH80" i="26"/>
  <c r="AD80" i="26"/>
  <c r="AA80" i="26"/>
  <c r="AC80" i="26"/>
  <c r="Y80" i="26"/>
  <c r="V80" i="26"/>
  <c r="X80" i="26"/>
  <c r="R80" i="26"/>
  <c r="P80" i="26"/>
  <c r="Q80" i="26"/>
  <c r="M80" i="26"/>
  <c r="K80" i="26"/>
  <c r="O80" i="26"/>
  <c r="ED79" i="26"/>
  <c r="EE79" i="26"/>
  <c r="DX79" i="26"/>
  <c r="DU79" i="26"/>
  <c r="DR79" i="26"/>
  <c r="DO79" i="26"/>
  <c r="DL79" i="26"/>
  <c r="DJ79" i="26"/>
  <c r="H79" i="26"/>
  <c r="DH79" i="26"/>
  <c r="DI79" i="26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/>
  <c r="AN79" i="26"/>
  <c r="AK79" i="26"/>
  <c r="AM79" i="26"/>
  <c r="AI79" i="26"/>
  <c r="AF79" i="26"/>
  <c r="AH79" i="26"/>
  <c r="AD79" i="26"/>
  <c r="AA79" i="26"/>
  <c r="AC79" i="26"/>
  <c r="Y79" i="26"/>
  <c r="V79" i="26"/>
  <c r="X79" i="26"/>
  <c r="R79" i="26"/>
  <c r="P79" i="26"/>
  <c r="M79" i="26"/>
  <c r="K79" i="26"/>
  <c r="L79" i="26"/>
  <c r="ED78" i="26"/>
  <c r="EE78" i="26"/>
  <c r="DX78" i="26"/>
  <c r="DU78" i="26"/>
  <c r="DR78" i="26"/>
  <c r="DO78" i="26"/>
  <c r="DL78" i="26"/>
  <c r="DJ78" i="26"/>
  <c r="H78" i="26"/>
  <c r="DH78" i="26"/>
  <c r="DI78" i="26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/>
  <c r="AN78" i="26"/>
  <c r="AK78" i="26"/>
  <c r="AM78" i="26"/>
  <c r="AI78" i="26"/>
  <c r="AF78" i="26"/>
  <c r="AH78" i="26"/>
  <c r="AD78" i="26"/>
  <c r="AA78" i="26"/>
  <c r="AC78" i="26"/>
  <c r="Y78" i="26"/>
  <c r="V78" i="26"/>
  <c r="X78" i="26"/>
  <c r="R78" i="26"/>
  <c r="P78" i="26"/>
  <c r="Q78" i="26"/>
  <c r="S78" i="26"/>
  <c r="M78" i="26"/>
  <c r="K78" i="26"/>
  <c r="ED77" i="26"/>
  <c r="DX77" i="26"/>
  <c r="DU77" i="26"/>
  <c r="DR77" i="26"/>
  <c r="DO77" i="26"/>
  <c r="DL77" i="26"/>
  <c r="DJ77" i="26"/>
  <c r="H77" i="26"/>
  <c r="DH77" i="26"/>
  <c r="DI77" i="26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/>
  <c r="BM77" i="26"/>
  <c r="BJ77" i="26"/>
  <c r="BG77" i="26"/>
  <c r="BD77" i="26"/>
  <c r="BA77" i="26"/>
  <c r="AX77" i="26"/>
  <c r="AU77" i="26"/>
  <c r="AS77" i="26"/>
  <c r="AP77" i="26"/>
  <c r="AR77" i="26"/>
  <c r="AN77" i="26"/>
  <c r="AK77" i="26"/>
  <c r="AM77" i="26"/>
  <c r="AI77" i="26"/>
  <c r="AF77" i="26"/>
  <c r="AH77" i="26"/>
  <c r="AD77" i="26"/>
  <c r="AA77" i="26"/>
  <c r="AC77" i="26"/>
  <c r="Y77" i="26"/>
  <c r="V77" i="26"/>
  <c r="X77" i="26"/>
  <c r="R77" i="26"/>
  <c r="P77" i="26"/>
  <c r="T77" i="26"/>
  <c r="M77" i="26"/>
  <c r="K77" i="26"/>
  <c r="L77" i="26"/>
  <c r="ED76" i="26"/>
  <c r="EE76" i="26"/>
  <c r="DX76" i="26"/>
  <c r="DU76" i="26"/>
  <c r="DR76" i="26"/>
  <c r="DO76" i="26"/>
  <c r="DL76" i="26"/>
  <c r="DJ76" i="26"/>
  <c r="H76" i="26"/>
  <c r="DH76" i="26"/>
  <c r="DI76" i="26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O76" i="26"/>
  <c r="BS76" i="26"/>
  <c r="BM76" i="26"/>
  <c r="BJ76" i="26"/>
  <c r="BG76" i="26"/>
  <c r="BD76" i="26"/>
  <c r="BA76" i="26"/>
  <c r="AX76" i="26"/>
  <c r="AU76" i="26"/>
  <c r="AS76" i="26"/>
  <c r="AP76" i="26"/>
  <c r="AR76" i="26"/>
  <c r="AN76" i="26"/>
  <c r="AK76" i="26"/>
  <c r="AM76" i="26"/>
  <c r="AI76" i="26"/>
  <c r="AF76" i="26"/>
  <c r="AH76" i="26"/>
  <c r="AD76" i="26"/>
  <c r="AA76" i="26"/>
  <c r="AC76" i="26"/>
  <c r="Y76" i="26"/>
  <c r="V76" i="26"/>
  <c r="X76" i="26"/>
  <c r="R76" i="26"/>
  <c r="P76" i="26"/>
  <c r="M76" i="26"/>
  <c r="K76" i="26"/>
  <c r="ED75" i="26"/>
  <c r="EE75" i="26"/>
  <c r="DX75" i="26"/>
  <c r="DU75" i="26"/>
  <c r="DR75" i="26"/>
  <c r="DO75" i="26"/>
  <c r="DL75" i="26"/>
  <c r="DJ75" i="26"/>
  <c r="H75" i="26"/>
  <c r="DH75" i="26"/>
  <c r="DI75" i="26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S75" i="26"/>
  <c r="BO75" i="26"/>
  <c r="BP75" i="26"/>
  <c r="BM75" i="26"/>
  <c r="BJ75" i="26"/>
  <c r="BG75" i="26"/>
  <c r="BD75" i="26"/>
  <c r="BA75" i="26"/>
  <c r="AX75" i="26"/>
  <c r="AU75" i="26"/>
  <c r="AS75" i="26"/>
  <c r="AP75" i="26"/>
  <c r="AR75" i="26"/>
  <c r="AN75" i="26"/>
  <c r="AK75" i="26"/>
  <c r="AM75" i="26"/>
  <c r="AI75" i="26"/>
  <c r="AF75" i="26"/>
  <c r="AH75" i="26"/>
  <c r="AD75" i="26"/>
  <c r="AA75" i="26"/>
  <c r="AC75" i="26"/>
  <c r="Y75" i="26"/>
  <c r="V75" i="26"/>
  <c r="X75" i="26"/>
  <c r="R75" i="26"/>
  <c r="P75" i="26"/>
  <c r="Q75" i="26"/>
  <c r="M75" i="26"/>
  <c r="K75" i="26"/>
  <c r="L75" i="26"/>
  <c r="ED74" i="26"/>
  <c r="EE74" i="26"/>
  <c r="DX74" i="26"/>
  <c r="DU74" i="26"/>
  <c r="DR74" i="26"/>
  <c r="DO74" i="26"/>
  <c r="DL74" i="26"/>
  <c r="DJ74" i="26"/>
  <c r="H74" i="26"/>
  <c r="DH74" i="26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/>
  <c r="AN74" i="26"/>
  <c r="AK74" i="26"/>
  <c r="AM74" i="26"/>
  <c r="AI74" i="26"/>
  <c r="AF74" i="26"/>
  <c r="AH74" i="26"/>
  <c r="AD74" i="26"/>
  <c r="AA74" i="26"/>
  <c r="AC74" i="26"/>
  <c r="Y74" i="26"/>
  <c r="V74" i="26"/>
  <c r="X74" i="26"/>
  <c r="R74" i="26"/>
  <c r="P74" i="26"/>
  <c r="Q74" i="26"/>
  <c r="M74" i="26"/>
  <c r="K74" i="26"/>
  <c r="ED73" i="26"/>
  <c r="EE73" i="26"/>
  <c r="DX73" i="26"/>
  <c r="DU73" i="26"/>
  <c r="DR73" i="26"/>
  <c r="DO73" i="26"/>
  <c r="DL73" i="26"/>
  <c r="DJ73" i="26"/>
  <c r="H73" i="26"/>
  <c r="DH73" i="26"/>
  <c r="DI73" i="26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O73" i="26"/>
  <c r="BP73" i="26"/>
  <c r="BR73" i="26"/>
  <c r="BM73" i="26"/>
  <c r="BJ73" i="26"/>
  <c r="BG73" i="26"/>
  <c r="BD73" i="26"/>
  <c r="BA73" i="26"/>
  <c r="AX73" i="26"/>
  <c r="AU73" i="26"/>
  <c r="AS73" i="26"/>
  <c r="AP73" i="26"/>
  <c r="AR73" i="26"/>
  <c r="AN73" i="26"/>
  <c r="AK73" i="26"/>
  <c r="AM73" i="26"/>
  <c r="AI73" i="26"/>
  <c r="AF73" i="26"/>
  <c r="AH73" i="26"/>
  <c r="AD73" i="26"/>
  <c r="AA73" i="26"/>
  <c r="AC73" i="26"/>
  <c r="Y73" i="26"/>
  <c r="V73" i="26"/>
  <c r="X73" i="26"/>
  <c r="R73" i="26"/>
  <c r="P73" i="26"/>
  <c r="Q73" i="26"/>
  <c r="S73" i="26"/>
  <c r="M73" i="26"/>
  <c r="K73" i="26"/>
  <c r="L73" i="26"/>
  <c r="N73" i="26"/>
  <c r="ED72" i="26"/>
  <c r="EE72" i="26"/>
  <c r="DX72" i="26"/>
  <c r="DU72" i="26"/>
  <c r="DR72" i="26"/>
  <c r="DO72" i="26"/>
  <c r="DL72" i="26"/>
  <c r="DJ72" i="26"/>
  <c r="H72" i="26"/>
  <c r="DH72" i="26"/>
  <c r="DI72" i="26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/>
  <c r="AN72" i="26"/>
  <c r="AK72" i="26"/>
  <c r="AM72" i="26"/>
  <c r="AI72" i="26"/>
  <c r="AF72" i="26"/>
  <c r="AH72" i="26"/>
  <c r="AD72" i="26"/>
  <c r="AA72" i="26"/>
  <c r="AC72" i="26"/>
  <c r="Y72" i="26"/>
  <c r="V72" i="26"/>
  <c r="X72" i="26"/>
  <c r="R72" i="26"/>
  <c r="P72" i="26"/>
  <c r="M72" i="26"/>
  <c r="K72" i="26"/>
  <c r="ED71" i="26"/>
  <c r="EE71" i="26"/>
  <c r="DX71" i="26"/>
  <c r="DU71" i="26"/>
  <c r="DR71" i="26"/>
  <c r="DO71" i="26"/>
  <c r="DL71" i="26"/>
  <c r="DJ71" i="26"/>
  <c r="H71" i="26"/>
  <c r="DH71" i="26"/>
  <c r="DI71" i="26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/>
  <c r="AN71" i="26"/>
  <c r="AK71" i="26"/>
  <c r="AM71" i="26"/>
  <c r="AI71" i="26"/>
  <c r="AF71" i="26"/>
  <c r="AH71" i="26"/>
  <c r="AD71" i="26"/>
  <c r="AA71" i="26"/>
  <c r="AC71" i="26"/>
  <c r="Y71" i="26"/>
  <c r="V71" i="26"/>
  <c r="X71" i="26"/>
  <c r="R71" i="26"/>
  <c r="P71" i="26"/>
  <c r="M71" i="26"/>
  <c r="K71" i="26"/>
  <c r="L71" i="26"/>
  <c r="ED70" i="26"/>
  <c r="EE70" i="26"/>
  <c r="DX70" i="26"/>
  <c r="DU70" i="26"/>
  <c r="DR70" i="26"/>
  <c r="DO70" i="26"/>
  <c r="DL70" i="26"/>
  <c r="DJ70" i="26"/>
  <c r="H70" i="26"/>
  <c r="DH70" i="26"/>
  <c r="DI70" i="26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/>
  <c r="AN70" i="26"/>
  <c r="AK70" i="26"/>
  <c r="AM70" i="26"/>
  <c r="AI70" i="26"/>
  <c r="AF70" i="26"/>
  <c r="AH70" i="26"/>
  <c r="AD70" i="26"/>
  <c r="AA70" i="26"/>
  <c r="AC70" i="26"/>
  <c r="Y70" i="26"/>
  <c r="V70" i="26"/>
  <c r="X70" i="26"/>
  <c r="R70" i="26"/>
  <c r="S70" i="26"/>
  <c r="P70" i="26"/>
  <c r="Q70" i="26"/>
  <c r="M70" i="26"/>
  <c r="K70" i="26"/>
  <c r="EE69" i="26"/>
  <c r="DX69" i="26"/>
  <c r="DU69" i="26"/>
  <c r="DR69" i="26"/>
  <c r="DO69" i="26"/>
  <c r="DL69" i="26"/>
  <c r="DJ69" i="26"/>
  <c r="H69" i="26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O69" i="26"/>
  <c r="BP69" i="26"/>
  <c r="BM69" i="26"/>
  <c r="BJ69" i="26"/>
  <c r="BG69" i="26"/>
  <c r="BD69" i="26"/>
  <c r="BA69" i="26"/>
  <c r="AX69" i="26"/>
  <c r="AU69" i="26"/>
  <c r="AS69" i="26"/>
  <c r="AP69" i="26"/>
  <c r="AR69" i="26"/>
  <c r="AN69" i="26"/>
  <c r="AK69" i="26"/>
  <c r="AM69" i="26"/>
  <c r="AI69" i="26"/>
  <c r="AF69" i="26"/>
  <c r="AH69" i="26"/>
  <c r="AD69" i="26"/>
  <c r="AA69" i="26"/>
  <c r="AC69" i="26"/>
  <c r="Y69" i="26"/>
  <c r="V69" i="26"/>
  <c r="X69" i="26"/>
  <c r="R69" i="26"/>
  <c r="P69" i="26"/>
  <c r="M69" i="26"/>
  <c r="K69" i="26"/>
  <c r="L69" i="26"/>
  <c r="ED68" i="26"/>
  <c r="EE68" i="26"/>
  <c r="DX68" i="26"/>
  <c r="DU68" i="26"/>
  <c r="DR68" i="26"/>
  <c r="DO68" i="26"/>
  <c r="DL68" i="26"/>
  <c r="DJ68" i="26"/>
  <c r="H68" i="26"/>
  <c r="DH68" i="26"/>
  <c r="DI68" i="26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O68" i="26"/>
  <c r="BM68" i="26"/>
  <c r="BJ68" i="26"/>
  <c r="BG68" i="26"/>
  <c r="BD68" i="26"/>
  <c r="BA68" i="26"/>
  <c r="AX68" i="26"/>
  <c r="AU68" i="26"/>
  <c r="AS68" i="26"/>
  <c r="AP68" i="26"/>
  <c r="AR68" i="26"/>
  <c r="AN68" i="26"/>
  <c r="AK68" i="26"/>
  <c r="AM68" i="26"/>
  <c r="AI68" i="26"/>
  <c r="AF68" i="26"/>
  <c r="AH68" i="26"/>
  <c r="AD68" i="26"/>
  <c r="AA68" i="26"/>
  <c r="AC68" i="26"/>
  <c r="Y68" i="26"/>
  <c r="V68" i="26"/>
  <c r="X68" i="26"/>
  <c r="R68" i="26"/>
  <c r="P68" i="26"/>
  <c r="Q68" i="26"/>
  <c r="M68" i="26"/>
  <c r="K68" i="26"/>
  <c r="ED67" i="26"/>
  <c r="EE67" i="26"/>
  <c r="DX67" i="26"/>
  <c r="DU67" i="26"/>
  <c r="DR67" i="26"/>
  <c r="DO67" i="26"/>
  <c r="DL67" i="26"/>
  <c r="DJ67" i="26"/>
  <c r="H67" i="26"/>
  <c r="DH67" i="26"/>
  <c r="DI67" i="26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/>
  <c r="BM67" i="26"/>
  <c r="BJ67" i="26"/>
  <c r="BG67" i="26"/>
  <c r="BD67" i="26"/>
  <c r="BA67" i="26"/>
  <c r="AX67" i="26"/>
  <c r="AU67" i="26"/>
  <c r="AS67" i="26"/>
  <c r="AP67" i="26"/>
  <c r="AR67" i="26"/>
  <c r="AN67" i="26"/>
  <c r="AK67" i="26"/>
  <c r="AM67" i="26"/>
  <c r="AI67" i="26"/>
  <c r="AF67" i="26"/>
  <c r="AH67" i="26"/>
  <c r="AD67" i="26"/>
  <c r="AA67" i="26"/>
  <c r="AC67" i="26"/>
  <c r="Y67" i="26"/>
  <c r="V67" i="26"/>
  <c r="X67" i="26"/>
  <c r="R67" i="26"/>
  <c r="P67" i="26"/>
  <c r="Q67" i="26"/>
  <c r="M67" i="26"/>
  <c r="K67" i="26"/>
  <c r="L67" i="26"/>
  <c r="ED66" i="26"/>
  <c r="EE66" i="26"/>
  <c r="DX66" i="26"/>
  <c r="DU66" i="26"/>
  <c r="DR66" i="26"/>
  <c r="DO66" i="26"/>
  <c r="DL66" i="26"/>
  <c r="DJ66" i="26"/>
  <c r="H66" i="26"/>
  <c r="DH66" i="26"/>
  <c r="DI66" i="26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M66" i="26"/>
  <c r="BJ66" i="26"/>
  <c r="BG66" i="26"/>
  <c r="BD66" i="26"/>
  <c r="BA66" i="26"/>
  <c r="AX66" i="26"/>
  <c r="AU66" i="26"/>
  <c r="AS66" i="26"/>
  <c r="AP66" i="26"/>
  <c r="AR66" i="26"/>
  <c r="AN66" i="26"/>
  <c r="AK66" i="26"/>
  <c r="AM66" i="26"/>
  <c r="AI66" i="26"/>
  <c r="AF66" i="26"/>
  <c r="AH66" i="26"/>
  <c r="AD66" i="26"/>
  <c r="AA66" i="26"/>
  <c r="AC66" i="26"/>
  <c r="Y66" i="26"/>
  <c r="V66" i="26"/>
  <c r="X66" i="26"/>
  <c r="R66" i="26"/>
  <c r="T66" i="26"/>
  <c r="P66" i="26"/>
  <c r="Q66" i="26"/>
  <c r="M66" i="26"/>
  <c r="K66" i="26"/>
  <c r="ED65" i="26"/>
  <c r="EE65" i="26"/>
  <c r="DX65" i="26"/>
  <c r="DU65" i="26"/>
  <c r="DR65" i="26"/>
  <c r="DO65" i="26"/>
  <c r="DL65" i="26"/>
  <c r="DJ65" i="26"/>
  <c r="H65" i="26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P65" i="26"/>
  <c r="BM65" i="26"/>
  <c r="BJ65" i="26"/>
  <c r="BG65" i="26"/>
  <c r="BD65" i="26"/>
  <c r="BA65" i="26"/>
  <c r="AX65" i="26"/>
  <c r="AU65" i="26"/>
  <c r="AS65" i="26"/>
  <c r="AP65" i="26"/>
  <c r="AR65" i="26"/>
  <c r="AN65" i="26"/>
  <c r="AK65" i="26"/>
  <c r="AM65" i="26"/>
  <c r="AI65" i="26"/>
  <c r="AF65" i="26"/>
  <c r="AH65" i="26"/>
  <c r="AD65" i="26"/>
  <c r="AA65" i="26"/>
  <c r="AC65" i="26"/>
  <c r="Y65" i="26"/>
  <c r="V65" i="26"/>
  <c r="X65" i="26"/>
  <c r="R65" i="26"/>
  <c r="P65" i="26"/>
  <c r="Q65" i="26"/>
  <c r="M65" i="26"/>
  <c r="K65" i="26"/>
  <c r="L65" i="26"/>
  <c r="N65" i="26"/>
  <c r="ED64" i="26"/>
  <c r="DX64" i="26"/>
  <c r="DU64" i="26"/>
  <c r="DR64" i="26"/>
  <c r="DO64" i="26"/>
  <c r="DL64" i="26"/>
  <c r="DJ64" i="26"/>
  <c r="H64" i="26"/>
  <c r="DH64" i="26"/>
  <c r="DI64" i="26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/>
  <c r="AN64" i="26"/>
  <c r="AK64" i="26"/>
  <c r="AM64" i="26"/>
  <c r="AI64" i="26"/>
  <c r="AF64" i="26"/>
  <c r="AH64" i="26"/>
  <c r="AD64" i="26"/>
  <c r="AA64" i="26"/>
  <c r="AC64" i="26"/>
  <c r="Y64" i="26"/>
  <c r="V64" i="26"/>
  <c r="X64" i="26"/>
  <c r="R64" i="26"/>
  <c r="P64" i="26"/>
  <c r="Q64" i="26"/>
  <c r="M64" i="26"/>
  <c r="K64" i="26"/>
  <c r="ED63" i="26"/>
  <c r="EE63" i="26"/>
  <c r="DX63" i="26"/>
  <c r="DU63" i="26"/>
  <c r="DR63" i="26"/>
  <c r="DO63" i="26"/>
  <c r="DL63" i="26"/>
  <c r="DJ63" i="26"/>
  <c r="H63" i="26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/>
  <c r="BM63" i="26"/>
  <c r="BJ63" i="26"/>
  <c r="BG63" i="26"/>
  <c r="BD63" i="26"/>
  <c r="BA63" i="26"/>
  <c r="AX63" i="26"/>
  <c r="AU63" i="26"/>
  <c r="AS63" i="26"/>
  <c r="AP63" i="26"/>
  <c r="AR63" i="26"/>
  <c r="AN63" i="26"/>
  <c r="AK63" i="26"/>
  <c r="AM63" i="26"/>
  <c r="AI63" i="26"/>
  <c r="AF63" i="26"/>
  <c r="AH63" i="26"/>
  <c r="AD63" i="26"/>
  <c r="AA63" i="26"/>
  <c r="AC63" i="26"/>
  <c r="Y63" i="26"/>
  <c r="V63" i="26"/>
  <c r="X63" i="26"/>
  <c r="R63" i="26"/>
  <c r="T63" i="26"/>
  <c r="P63" i="26"/>
  <c r="M63" i="26"/>
  <c r="K63" i="26"/>
  <c r="L63" i="26"/>
  <c r="ED62" i="26"/>
  <c r="EE62" i="26"/>
  <c r="DX62" i="26"/>
  <c r="DU62" i="26"/>
  <c r="DR62" i="26"/>
  <c r="DO62" i="26"/>
  <c r="DL62" i="26"/>
  <c r="DJ62" i="26"/>
  <c r="H62" i="26"/>
  <c r="DH62" i="26"/>
  <c r="DI62" i="26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O62" i="26"/>
  <c r="BM62" i="26"/>
  <c r="BJ62" i="26"/>
  <c r="BG62" i="26"/>
  <c r="BD62" i="26"/>
  <c r="BA62" i="26"/>
  <c r="AX62" i="26"/>
  <c r="AU62" i="26"/>
  <c r="AS62" i="26"/>
  <c r="AP62" i="26"/>
  <c r="AR62" i="26"/>
  <c r="AN62" i="26"/>
  <c r="AK62" i="26"/>
  <c r="AM62" i="26"/>
  <c r="AI62" i="26"/>
  <c r="AF62" i="26"/>
  <c r="AH62" i="26"/>
  <c r="AD62" i="26"/>
  <c r="AA62" i="26"/>
  <c r="AC62" i="26"/>
  <c r="Y62" i="26"/>
  <c r="V62" i="26"/>
  <c r="X62" i="26"/>
  <c r="R62" i="26"/>
  <c r="T62" i="26"/>
  <c r="P62" i="26"/>
  <c r="Q62" i="26"/>
  <c r="M62" i="26"/>
  <c r="K62" i="26"/>
  <c r="ED61" i="26"/>
  <c r="EE61" i="26"/>
  <c r="DX61" i="26"/>
  <c r="DU61" i="26"/>
  <c r="DR61" i="26"/>
  <c r="DO61" i="26"/>
  <c r="DL61" i="26"/>
  <c r="DJ61" i="26"/>
  <c r="H61" i="26"/>
  <c r="DH61" i="26"/>
  <c r="DI61" i="26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/>
  <c r="BM61" i="26"/>
  <c r="BJ61" i="26"/>
  <c r="BG61" i="26"/>
  <c r="BD61" i="26"/>
  <c r="BA61" i="26"/>
  <c r="AX61" i="26"/>
  <c r="AU61" i="26"/>
  <c r="AS61" i="26"/>
  <c r="AP61" i="26"/>
  <c r="AR61" i="26"/>
  <c r="AN61" i="26"/>
  <c r="AK61" i="26"/>
  <c r="AM61" i="26"/>
  <c r="AI61" i="26"/>
  <c r="AF61" i="26"/>
  <c r="AH61" i="26"/>
  <c r="AD61" i="26"/>
  <c r="AA61" i="26"/>
  <c r="AC61" i="26"/>
  <c r="Y61" i="26"/>
  <c r="V61" i="26"/>
  <c r="X61" i="26"/>
  <c r="R61" i="26"/>
  <c r="P61" i="26"/>
  <c r="M61" i="26"/>
  <c r="K61" i="26"/>
  <c r="ED60" i="26"/>
  <c r="EE60" i="26"/>
  <c r="DX60" i="26"/>
  <c r="DU60" i="26"/>
  <c r="DR60" i="26"/>
  <c r="DO60" i="26"/>
  <c r="DL60" i="26"/>
  <c r="DJ60" i="26"/>
  <c r="H60" i="26"/>
  <c r="DH60" i="26"/>
  <c r="DI60" i="26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M60" i="26"/>
  <c r="BJ60" i="26"/>
  <c r="BG60" i="26"/>
  <c r="BD60" i="26"/>
  <c r="BA60" i="26"/>
  <c r="AX60" i="26"/>
  <c r="AU60" i="26"/>
  <c r="AS60" i="26"/>
  <c r="AP60" i="26"/>
  <c r="AR60" i="26"/>
  <c r="AN60" i="26"/>
  <c r="AK60" i="26"/>
  <c r="AM60" i="26"/>
  <c r="AI60" i="26"/>
  <c r="AF60" i="26"/>
  <c r="AH60" i="26"/>
  <c r="AD60" i="26"/>
  <c r="AA60" i="26"/>
  <c r="AC60" i="26"/>
  <c r="Y60" i="26"/>
  <c r="V60" i="26"/>
  <c r="X60" i="26"/>
  <c r="R60" i="26"/>
  <c r="T60" i="26"/>
  <c r="P60" i="26"/>
  <c r="Q60" i="26"/>
  <c r="M60" i="26"/>
  <c r="O60" i="26"/>
  <c r="K60" i="26"/>
  <c r="L60" i="26"/>
  <c r="EE59" i="26"/>
  <c r="DX59" i="26"/>
  <c r="DU59" i="26"/>
  <c r="DR59" i="26"/>
  <c r="DO59" i="26"/>
  <c r="DL59" i="26"/>
  <c r="DJ59" i="26"/>
  <c r="H59" i="26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/>
  <c r="BM59" i="26"/>
  <c r="BJ59" i="26"/>
  <c r="BG59" i="26"/>
  <c r="BD59" i="26"/>
  <c r="BA59" i="26"/>
  <c r="AX59" i="26"/>
  <c r="AU59" i="26"/>
  <c r="AS59" i="26"/>
  <c r="AP59" i="26"/>
  <c r="AR59" i="26"/>
  <c r="AN59" i="26"/>
  <c r="AK59" i="26"/>
  <c r="AM59" i="26"/>
  <c r="AI59" i="26"/>
  <c r="AF59" i="26"/>
  <c r="AH59" i="26"/>
  <c r="AD59" i="26"/>
  <c r="AA59" i="26"/>
  <c r="AC59" i="26"/>
  <c r="Y59" i="26"/>
  <c r="V59" i="26"/>
  <c r="X59" i="26"/>
  <c r="R59" i="26"/>
  <c r="P59" i="26"/>
  <c r="Q59" i="26"/>
  <c r="S59" i="26"/>
  <c r="M59" i="26"/>
  <c r="K59" i="26"/>
  <c r="ED58" i="26"/>
  <c r="EE58" i="26"/>
  <c r="DX58" i="26"/>
  <c r="DU58" i="26"/>
  <c r="DR58" i="26"/>
  <c r="DO58" i="26"/>
  <c r="DL58" i="26"/>
  <c r="DJ58" i="26"/>
  <c r="H58" i="26"/>
  <c r="DH58" i="26"/>
  <c r="DI58" i="26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/>
  <c r="BM58" i="26"/>
  <c r="BJ58" i="26"/>
  <c r="BG58" i="26"/>
  <c r="BD58" i="26"/>
  <c r="BA58" i="26"/>
  <c r="AX58" i="26"/>
  <c r="AU58" i="26"/>
  <c r="AS58" i="26"/>
  <c r="AP58" i="26"/>
  <c r="AR58" i="26"/>
  <c r="AN58" i="26"/>
  <c r="AK58" i="26"/>
  <c r="AM58" i="26"/>
  <c r="AI58" i="26"/>
  <c r="AF58" i="26"/>
  <c r="AH58" i="26"/>
  <c r="AD58" i="26"/>
  <c r="AA58" i="26"/>
  <c r="AC58" i="26"/>
  <c r="Y58" i="26"/>
  <c r="V58" i="26"/>
  <c r="X58" i="26"/>
  <c r="R58" i="26"/>
  <c r="P58" i="26"/>
  <c r="Q58" i="26"/>
  <c r="M58" i="26"/>
  <c r="K58" i="26"/>
  <c r="L58" i="26"/>
  <c r="ED57" i="26"/>
  <c r="EE57" i="26"/>
  <c r="DX57" i="26"/>
  <c r="DU57" i="26"/>
  <c r="DR57" i="26"/>
  <c r="DO57" i="26"/>
  <c r="DL57" i="26"/>
  <c r="DJ57" i="26"/>
  <c r="H57" i="26"/>
  <c r="DH57" i="26"/>
  <c r="F57" i="26"/>
  <c r="G57" i="26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/>
  <c r="AI57" i="26"/>
  <c r="AF57" i="26"/>
  <c r="AH57" i="26"/>
  <c r="AD57" i="26"/>
  <c r="AA57" i="26"/>
  <c r="AC57" i="26"/>
  <c r="Y57" i="26"/>
  <c r="V57" i="26"/>
  <c r="X57" i="26"/>
  <c r="R57" i="26"/>
  <c r="P57" i="26"/>
  <c r="M57" i="26"/>
  <c r="K57" i="26"/>
  <c r="L57" i="26"/>
  <c r="N57" i="26"/>
  <c r="ED56" i="26"/>
  <c r="DX56" i="26"/>
  <c r="DU56" i="26"/>
  <c r="DR56" i="26"/>
  <c r="DO56" i="26"/>
  <c r="DL56" i="26"/>
  <c r="DJ56" i="26"/>
  <c r="H56" i="26"/>
  <c r="DH56" i="26"/>
  <c r="DI56" i="26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P56" i="26"/>
  <c r="BM56" i="26"/>
  <c r="BJ56" i="26"/>
  <c r="BG56" i="26"/>
  <c r="BD56" i="26"/>
  <c r="BA56" i="26"/>
  <c r="AX56" i="26"/>
  <c r="AU56" i="26"/>
  <c r="AS56" i="26"/>
  <c r="AP56" i="26"/>
  <c r="AR56" i="26"/>
  <c r="AN56" i="26"/>
  <c r="AK56" i="26"/>
  <c r="AM56" i="26"/>
  <c r="AI56" i="26"/>
  <c r="AF56" i="26"/>
  <c r="AH56" i="26"/>
  <c r="AD56" i="26"/>
  <c r="AA56" i="26"/>
  <c r="AC56" i="26"/>
  <c r="Y56" i="26"/>
  <c r="V56" i="26"/>
  <c r="X56" i="26"/>
  <c r="R56" i="26"/>
  <c r="T56" i="26"/>
  <c r="P56" i="26"/>
  <c r="Q56" i="26"/>
  <c r="S56" i="26"/>
  <c r="M56" i="26"/>
  <c r="K56" i="26"/>
  <c r="L56" i="26"/>
  <c r="ED55" i="26"/>
  <c r="EE55" i="26"/>
  <c r="DX55" i="26"/>
  <c r="DU55" i="26"/>
  <c r="DR55" i="26"/>
  <c r="DO55" i="26"/>
  <c r="DL55" i="26"/>
  <c r="DJ55" i="26"/>
  <c r="H55" i="26"/>
  <c r="DH55" i="26"/>
  <c r="DI55" i="26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/>
  <c r="BR55" i="26"/>
  <c r="BM55" i="26"/>
  <c r="BJ55" i="26"/>
  <c r="BG55" i="26"/>
  <c r="BD55" i="26"/>
  <c r="BA55" i="26"/>
  <c r="AX55" i="26"/>
  <c r="AU55" i="26"/>
  <c r="AS55" i="26"/>
  <c r="AP55" i="26"/>
  <c r="AR55" i="26"/>
  <c r="AN55" i="26"/>
  <c r="AK55" i="26"/>
  <c r="AM55" i="26"/>
  <c r="AI55" i="26"/>
  <c r="AF55" i="26"/>
  <c r="AH55" i="26"/>
  <c r="AD55" i="26"/>
  <c r="AA55" i="26"/>
  <c r="AC55" i="26"/>
  <c r="Y55" i="26"/>
  <c r="V55" i="26"/>
  <c r="X55" i="26"/>
  <c r="R55" i="26"/>
  <c r="P55" i="26"/>
  <c r="Q55" i="26"/>
  <c r="M55" i="26"/>
  <c r="K55" i="26"/>
  <c r="L55" i="26"/>
  <c r="ED54" i="26"/>
  <c r="EE54" i="26"/>
  <c r="DX54" i="26"/>
  <c r="DU54" i="26"/>
  <c r="DR54" i="26"/>
  <c r="DO54" i="26"/>
  <c r="DL54" i="26"/>
  <c r="DJ54" i="26"/>
  <c r="H54" i="26"/>
  <c r="DH54" i="26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/>
  <c r="AI54" i="26"/>
  <c r="AF54" i="26"/>
  <c r="AH54" i="26"/>
  <c r="AD54" i="26"/>
  <c r="AA54" i="26"/>
  <c r="AC54" i="26"/>
  <c r="Y54" i="26"/>
  <c r="V54" i="26"/>
  <c r="X54" i="26"/>
  <c r="R54" i="26"/>
  <c r="P54" i="26"/>
  <c r="Q54" i="26"/>
  <c r="M54" i="26"/>
  <c r="K54" i="26"/>
  <c r="L54" i="26"/>
  <c r="ED53" i="26"/>
  <c r="EE53" i="26"/>
  <c r="DX53" i="26"/>
  <c r="DU53" i="26"/>
  <c r="DR53" i="26"/>
  <c r="DO53" i="26"/>
  <c r="DL53" i="26"/>
  <c r="DJ53" i="26"/>
  <c r="H53" i="26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/>
  <c r="BM53" i="26"/>
  <c r="BJ53" i="26"/>
  <c r="BG53" i="26"/>
  <c r="BD53" i="26"/>
  <c r="BA53" i="26"/>
  <c r="AX53" i="26"/>
  <c r="AU53" i="26"/>
  <c r="AS53" i="26"/>
  <c r="AP53" i="26"/>
  <c r="AR53" i="26"/>
  <c r="AN53" i="26"/>
  <c r="AK53" i="26"/>
  <c r="AM53" i="26"/>
  <c r="AI53" i="26"/>
  <c r="AF53" i="26"/>
  <c r="AH53" i="26"/>
  <c r="AD53" i="26"/>
  <c r="AA53" i="26"/>
  <c r="AC53" i="26"/>
  <c r="Y53" i="26"/>
  <c r="V53" i="26"/>
  <c r="X53" i="26"/>
  <c r="R53" i="26"/>
  <c r="P53" i="26"/>
  <c r="M53" i="26"/>
  <c r="K53" i="26"/>
  <c r="L53" i="26"/>
  <c r="ED52" i="26"/>
  <c r="EE52" i="26"/>
  <c r="DX52" i="26"/>
  <c r="DU52" i="26"/>
  <c r="DR52" i="26"/>
  <c r="DO52" i="26"/>
  <c r="DL52" i="26"/>
  <c r="DJ52" i="26"/>
  <c r="H52" i="26"/>
  <c r="DH52" i="26"/>
  <c r="DI52" i="26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P52" i="26"/>
  <c r="BM52" i="26"/>
  <c r="BJ52" i="26"/>
  <c r="BG52" i="26"/>
  <c r="BD52" i="26"/>
  <c r="BA52" i="26"/>
  <c r="AX52" i="26"/>
  <c r="AU52" i="26"/>
  <c r="AS52" i="26"/>
  <c r="AP52" i="26"/>
  <c r="AR52" i="26"/>
  <c r="AN52" i="26"/>
  <c r="AK52" i="26"/>
  <c r="AM52" i="26"/>
  <c r="AI52" i="26"/>
  <c r="AF52" i="26"/>
  <c r="AH52" i="26"/>
  <c r="AD52" i="26"/>
  <c r="AA52" i="26"/>
  <c r="AC52" i="26"/>
  <c r="Y52" i="26"/>
  <c r="V52" i="26"/>
  <c r="X52" i="26"/>
  <c r="R52" i="26"/>
  <c r="P52" i="26"/>
  <c r="Q52" i="26"/>
  <c r="S52" i="26"/>
  <c r="M52" i="26"/>
  <c r="K52" i="26"/>
  <c r="ED51" i="26"/>
  <c r="EE51" i="26"/>
  <c r="DX51" i="26"/>
  <c r="DU51" i="26"/>
  <c r="DR51" i="26"/>
  <c r="DO51" i="26"/>
  <c r="DL51" i="26"/>
  <c r="DJ51" i="26"/>
  <c r="H51" i="26"/>
  <c r="DH51" i="26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/>
  <c r="AN51" i="26"/>
  <c r="AK51" i="26"/>
  <c r="AM51" i="26"/>
  <c r="AI51" i="26"/>
  <c r="AF51" i="26"/>
  <c r="AH51" i="26"/>
  <c r="AD51" i="26"/>
  <c r="AA51" i="26"/>
  <c r="AC51" i="26"/>
  <c r="Y51" i="26"/>
  <c r="V51" i="26"/>
  <c r="X51" i="26"/>
  <c r="R51" i="26"/>
  <c r="P51" i="26"/>
  <c r="M51" i="26"/>
  <c r="N51" i="26"/>
  <c r="K51" i="26"/>
  <c r="L51" i="26"/>
  <c r="ED50" i="26"/>
  <c r="EE50" i="26"/>
  <c r="DX50" i="26"/>
  <c r="DU50" i="26"/>
  <c r="DR50" i="26"/>
  <c r="DO50" i="26"/>
  <c r="DL50" i="26"/>
  <c r="DJ50" i="26"/>
  <c r="H50" i="26"/>
  <c r="DH50" i="26"/>
  <c r="F50" i="26"/>
  <c r="G50" i="26"/>
  <c r="I50" i="26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/>
  <c r="BR50" i="26"/>
  <c r="BM50" i="26"/>
  <c r="BJ50" i="26"/>
  <c r="BG50" i="26"/>
  <c r="BD50" i="26"/>
  <c r="BA50" i="26"/>
  <c r="AX50" i="26"/>
  <c r="AU50" i="26"/>
  <c r="AS50" i="26"/>
  <c r="AP50" i="26"/>
  <c r="AR50" i="26"/>
  <c r="AN50" i="26"/>
  <c r="AK50" i="26"/>
  <c r="AM50" i="26"/>
  <c r="AI50" i="26"/>
  <c r="AF50" i="26"/>
  <c r="AH50" i="26"/>
  <c r="AD50" i="26"/>
  <c r="AA50" i="26"/>
  <c r="AC50" i="26"/>
  <c r="Y50" i="26"/>
  <c r="V50" i="26"/>
  <c r="X50" i="26"/>
  <c r="R50" i="26"/>
  <c r="P50" i="26"/>
  <c r="Q50" i="26"/>
  <c r="M50" i="26"/>
  <c r="K50" i="26"/>
  <c r="L50" i="26"/>
  <c r="ED49" i="26"/>
  <c r="EE49" i="26"/>
  <c r="DX49" i="26"/>
  <c r="DU49" i="26"/>
  <c r="DR49" i="26"/>
  <c r="DO49" i="26"/>
  <c r="DL49" i="26"/>
  <c r="DJ49" i="26"/>
  <c r="H49" i="26"/>
  <c r="DH49" i="26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/>
  <c r="AN49" i="26"/>
  <c r="AK49" i="26"/>
  <c r="AM49" i="26"/>
  <c r="AI49" i="26"/>
  <c r="AF49" i="26"/>
  <c r="AH49" i="26"/>
  <c r="AD49" i="26"/>
  <c r="AA49" i="26"/>
  <c r="AC49" i="26"/>
  <c r="Y49" i="26"/>
  <c r="V49" i="26"/>
  <c r="X49" i="26"/>
  <c r="R49" i="26"/>
  <c r="P49" i="26"/>
  <c r="Q49" i="26"/>
  <c r="M49" i="26"/>
  <c r="N49" i="26"/>
  <c r="K49" i="26"/>
  <c r="L49" i="26"/>
  <c r="ED48" i="26"/>
  <c r="DX48" i="26"/>
  <c r="DU48" i="26"/>
  <c r="DR48" i="26"/>
  <c r="DO48" i="26"/>
  <c r="DL48" i="26"/>
  <c r="DJ48" i="26"/>
  <c r="H48" i="26"/>
  <c r="DH48" i="26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/>
  <c r="AN48" i="26"/>
  <c r="AK48" i="26"/>
  <c r="AM48" i="26"/>
  <c r="AI48" i="26"/>
  <c r="AF48" i="26"/>
  <c r="AH48" i="26"/>
  <c r="AD48" i="26"/>
  <c r="AA48" i="26"/>
  <c r="AC48" i="26"/>
  <c r="Y48" i="26"/>
  <c r="V48" i="26"/>
  <c r="X48" i="26"/>
  <c r="R48" i="26"/>
  <c r="P48" i="26"/>
  <c r="Q48" i="26"/>
  <c r="M48" i="26"/>
  <c r="K48" i="26"/>
  <c r="L48" i="26"/>
  <c r="N48" i="26"/>
  <c r="ED47" i="26"/>
  <c r="EE47" i="26"/>
  <c r="DX47" i="26"/>
  <c r="DU47" i="26"/>
  <c r="DR47" i="26"/>
  <c r="DO47" i="26"/>
  <c r="DL47" i="26"/>
  <c r="DJ47" i="26"/>
  <c r="H47" i="26"/>
  <c r="J47" i="26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/>
  <c r="BR47" i="26"/>
  <c r="BM47" i="26"/>
  <c r="BJ47" i="26"/>
  <c r="BG47" i="26"/>
  <c r="BD47" i="26"/>
  <c r="BA47" i="26"/>
  <c r="AX47" i="26"/>
  <c r="AU47" i="26"/>
  <c r="AS47" i="26"/>
  <c r="AP47" i="26"/>
  <c r="AR47" i="26"/>
  <c r="AN47" i="26"/>
  <c r="AK47" i="26"/>
  <c r="AM47" i="26"/>
  <c r="AI47" i="26"/>
  <c r="AF47" i="26"/>
  <c r="AH47" i="26"/>
  <c r="AD47" i="26"/>
  <c r="AA47" i="26"/>
  <c r="AC47" i="26"/>
  <c r="Y47" i="26"/>
  <c r="V47" i="26"/>
  <c r="X47" i="26"/>
  <c r="R47" i="26"/>
  <c r="S47" i="26"/>
  <c r="P47" i="26"/>
  <c r="Q47" i="26"/>
  <c r="M47" i="26"/>
  <c r="K47" i="26"/>
  <c r="L47" i="26"/>
  <c r="ED46" i="26"/>
  <c r="EE46" i="26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S46" i="26"/>
  <c r="BO46" i="26"/>
  <c r="BP46" i="26"/>
  <c r="BM46" i="26"/>
  <c r="BJ46" i="26"/>
  <c r="BG46" i="26"/>
  <c r="BD46" i="26"/>
  <c r="BA46" i="26"/>
  <c r="AX46" i="26"/>
  <c r="AU46" i="26"/>
  <c r="AS46" i="26"/>
  <c r="AP46" i="26"/>
  <c r="AR46" i="26"/>
  <c r="AN46" i="26"/>
  <c r="AK46" i="26"/>
  <c r="AM46" i="26"/>
  <c r="AI46" i="26"/>
  <c r="AF46" i="26"/>
  <c r="AH46" i="26"/>
  <c r="AD46" i="26"/>
  <c r="AA46" i="26"/>
  <c r="AC46" i="26"/>
  <c r="Y46" i="26"/>
  <c r="V46" i="26"/>
  <c r="X46" i="26"/>
  <c r="R46" i="26"/>
  <c r="P46" i="26"/>
  <c r="Q46" i="26"/>
  <c r="M46" i="26"/>
  <c r="K46" i="26"/>
  <c r="L46" i="26"/>
  <c r="ED45" i="26"/>
  <c r="EE45" i="26"/>
  <c r="DX45" i="26"/>
  <c r="DU45" i="26"/>
  <c r="DR45" i="26"/>
  <c r="DO45" i="26"/>
  <c r="DL45" i="26"/>
  <c r="DJ45" i="26"/>
  <c r="H45" i="26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O45" i="26"/>
  <c r="BP45" i="26"/>
  <c r="BR45" i="26"/>
  <c r="BM45" i="26"/>
  <c r="BJ45" i="26"/>
  <c r="BG45" i="26"/>
  <c r="BD45" i="26"/>
  <c r="BA45" i="26"/>
  <c r="AX45" i="26"/>
  <c r="AU45" i="26"/>
  <c r="AS45" i="26"/>
  <c r="AP45" i="26"/>
  <c r="AR45" i="26"/>
  <c r="AN45" i="26"/>
  <c r="AK45" i="26"/>
  <c r="AM45" i="26"/>
  <c r="AI45" i="26"/>
  <c r="AF45" i="26"/>
  <c r="AH45" i="26"/>
  <c r="AD45" i="26"/>
  <c r="AA45" i="26"/>
  <c r="AC45" i="26"/>
  <c r="Y45" i="26"/>
  <c r="V45" i="26"/>
  <c r="X45" i="26"/>
  <c r="R45" i="26"/>
  <c r="P45" i="26"/>
  <c r="M45" i="26"/>
  <c r="K45" i="26"/>
  <c r="ED44" i="26"/>
  <c r="EE44" i="26"/>
  <c r="DX44" i="26"/>
  <c r="DU44" i="26"/>
  <c r="DR44" i="26"/>
  <c r="DO44" i="26"/>
  <c r="DL44" i="26"/>
  <c r="DJ44" i="26"/>
  <c r="H44" i="26"/>
  <c r="DH44" i="26"/>
  <c r="DI44" i="26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/>
  <c r="BR44" i="26"/>
  <c r="BM44" i="26"/>
  <c r="BJ44" i="26"/>
  <c r="BG44" i="26"/>
  <c r="BD44" i="26"/>
  <c r="BA44" i="26"/>
  <c r="AX44" i="26"/>
  <c r="AU44" i="26"/>
  <c r="AS44" i="26"/>
  <c r="AP44" i="26"/>
  <c r="AR44" i="26"/>
  <c r="AN44" i="26"/>
  <c r="AK44" i="26"/>
  <c r="AM44" i="26"/>
  <c r="AI44" i="26"/>
  <c r="AF44" i="26"/>
  <c r="AH44" i="26"/>
  <c r="AD44" i="26"/>
  <c r="AA44" i="26"/>
  <c r="AC44" i="26"/>
  <c r="Y44" i="26"/>
  <c r="V44" i="26"/>
  <c r="X44" i="26"/>
  <c r="R44" i="26"/>
  <c r="P44" i="26"/>
  <c r="Q44" i="26"/>
  <c r="M44" i="26"/>
  <c r="K44" i="26"/>
  <c r="O44" i="26"/>
  <c r="L44" i="26"/>
  <c r="N44" i="26"/>
  <c r="ED43" i="26"/>
  <c r="EE43" i="26"/>
  <c r="DX43" i="26"/>
  <c r="DU43" i="26"/>
  <c r="DR43" i="26"/>
  <c r="DO43" i="26"/>
  <c r="DL43" i="26"/>
  <c r="DJ43" i="26"/>
  <c r="H43" i="26"/>
  <c r="DH43" i="26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/>
  <c r="BM43" i="26"/>
  <c r="BJ43" i="26"/>
  <c r="BG43" i="26"/>
  <c r="BD43" i="26"/>
  <c r="BA43" i="26"/>
  <c r="AX43" i="26"/>
  <c r="AU43" i="26"/>
  <c r="AS43" i="26"/>
  <c r="AP43" i="26"/>
  <c r="AR43" i="26"/>
  <c r="AN43" i="26"/>
  <c r="AK43" i="26"/>
  <c r="AM43" i="26"/>
  <c r="AI43" i="26"/>
  <c r="AF43" i="26"/>
  <c r="AH43" i="26"/>
  <c r="AD43" i="26"/>
  <c r="AA43" i="26"/>
  <c r="AC43" i="26"/>
  <c r="Y43" i="26"/>
  <c r="V43" i="26"/>
  <c r="X43" i="26"/>
  <c r="R43" i="26"/>
  <c r="S43" i="26"/>
  <c r="P43" i="26"/>
  <c r="Q43" i="26"/>
  <c r="M43" i="26"/>
  <c r="K43" i="26"/>
  <c r="ED42" i="26"/>
  <c r="EE42" i="26"/>
  <c r="DX42" i="26"/>
  <c r="DU42" i="26"/>
  <c r="DR42" i="26"/>
  <c r="DO42" i="26"/>
  <c r="DL42" i="26"/>
  <c r="DJ42" i="26"/>
  <c r="H42" i="26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P42" i="26"/>
  <c r="BM42" i="26"/>
  <c r="BJ42" i="26"/>
  <c r="BG42" i="26"/>
  <c r="BD42" i="26"/>
  <c r="BA42" i="26"/>
  <c r="AX42" i="26"/>
  <c r="AU42" i="26"/>
  <c r="AS42" i="26"/>
  <c r="AP42" i="26"/>
  <c r="AR42" i="26"/>
  <c r="AN42" i="26"/>
  <c r="AK42" i="26"/>
  <c r="AM42" i="26"/>
  <c r="AI42" i="26"/>
  <c r="AF42" i="26"/>
  <c r="AH42" i="26"/>
  <c r="AD42" i="26"/>
  <c r="AA42" i="26"/>
  <c r="AC42" i="26"/>
  <c r="Y42" i="26"/>
  <c r="V42" i="26"/>
  <c r="X42" i="26"/>
  <c r="R42" i="26"/>
  <c r="T42" i="26"/>
  <c r="P42" i="26"/>
  <c r="Q42" i="26"/>
  <c r="M42" i="26"/>
  <c r="K42" i="26"/>
  <c r="L42" i="26"/>
  <c r="ED41" i="26"/>
  <c r="EE41" i="26"/>
  <c r="DX41" i="26"/>
  <c r="DU41" i="26"/>
  <c r="DR41" i="26"/>
  <c r="DO41" i="26"/>
  <c r="DL41" i="26"/>
  <c r="DJ41" i="26"/>
  <c r="H41" i="26"/>
  <c r="DH41" i="26"/>
  <c r="DI41" i="26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P41" i="26"/>
  <c r="BR41" i="26"/>
  <c r="BM41" i="26"/>
  <c r="BJ41" i="26"/>
  <c r="BG41" i="26"/>
  <c r="BD41" i="26"/>
  <c r="BA41" i="26"/>
  <c r="AX41" i="26"/>
  <c r="AU41" i="26"/>
  <c r="AS41" i="26"/>
  <c r="AP41" i="26"/>
  <c r="AR41" i="26"/>
  <c r="AN41" i="26"/>
  <c r="AK41" i="26"/>
  <c r="AM41" i="26"/>
  <c r="AI41" i="26"/>
  <c r="AF41" i="26"/>
  <c r="AH41" i="26"/>
  <c r="AD41" i="26"/>
  <c r="AA41" i="26"/>
  <c r="AC41" i="26"/>
  <c r="Y41" i="26"/>
  <c r="V41" i="26"/>
  <c r="X41" i="26"/>
  <c r="R41" i="26"/>
  <c r="P41" i="26"/>
  <c r="T41" i="26"/>
  <c r="M41" i="26"/>
  <c r="K41" i="26"/>
  <c r="ED40" i="26"/>
  <c r="EE40" i="26"/>
  <c r="DX40" i="26"/>
  <c r="DU40" i="26"/>
  <c r="DR40" i="26"/>
  <c r="DO40" i="26"/>
  <c r="DL40" i="26"/>
  <c r="DJ40" i="26"/>
  <c r="H40" i="26"/>
  <c r="DH40" i="26"/>
  <c r="DI40" i="26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S40" i="26"/>
  <c r="BO40" i="26"/>
  <c r="BP40" i="26"/>
  <c r="BM40" i="26"/>
  <c r="BJ40" i="26"/>
  <c r="BG40" i="26"/>
  <c r="BD40" i="26"/>
  <c r="BA40" i="26"/>
  <c r="AX40" i="26"/>
  <c r="AU40" i="26"/>
  <c r="AS40" i="26"/>
  <c r="AP40" i="26"/>
  <c r="AR40" i="26"/>
  <c r="AN40" i="26"/>
  <c r="AK40" i="26"/>
  <c r="AM40" i="26"/>
  <c r="AI40" i="26"/>
  <c r="AF40" i="26"/>
  <c r="AH40" i="26"/>
  <c r="AD40" i="26"/>
  <c r="AA40" i="26"/>
  <c r="AC40" i="26"/>
  <c r="Y40" i="26"/>
  <c r="V40" i="26"/>
  <c r="X40" i="26"/>
  <c r="R40" i="26"/>
  <c r="P40" i="26"/>
  <c r="Q40" i="26"/>
  <c r="M40" i="26"/>
  <c r="K40" i="26"/>
  <c r="L40" i="26"/>
  <c r="N40" i="26"/>
  <c r="ED39" i="26"/>
  <c r="EE39" i="26"/>
  <c r="DX39" i="26"/>
  <c r="DU39" i="26"/>
  <c r="DR39" i="26"/>
  <c r="DO39" i="26"/>
  <c r="DL39" i="26"/>
  <c r="DJ39" i="26"/>
  <c r="H39" i="26"/>
  <c r="DH39" i="26"/>
  <c r="DI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/>
  <c r="AN39" i="26"/>
  <c r="AK39" i="26"/>
  <c r="AM39" i="26"/>
  <c r="AI39" i="26"/>
  <c r="AF39" i="26"/>
  <c r="AH39" i="26"/>
  <c r="AD39" i="26"/>
  <c r="AA39" i="26"/>
  <c r="AC39" i="26"/>
  <c r="Y39" i="26"/>
  <c r="V39" i="26"/>
  <c r="X39" i="26"/>
  <c r="R39" i="26"/>
  <c r="P39" i="26"/>
  <c r="M39" i="26"/>
  <c r="O39" i="26"/>
  <c r="K39" i="26"/>
  <c r="L39" i="26"/>
  <c r="ED38" i="26"/>
  <c r="EE38" i="26"/>
  <c r="DX38" i="26"/>
  <c r="DU38" i="26"/>
  <c r="DR38" i="26"/>
  <c r="DO38" i="26"/>
  <c r="DL38" i="26"/>
  <c r="DJ38" i="26"/>
  <c r="H38" i="26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M38" i="26"/>
  <c r="BJ38" i="26"/>
  <c r="BG38" i="26"/>
  <c r="BD38" i="26"/>
  <c r="BA38" i="26"/>
  <c r="AX38" i="26"/>
  <c r="AU38" i="26"/>
  <c r="AS38" i="26"/>
  <c r="AP38" i="26"/>
  <c r="AR38" i="26"/>
  <c r="AN38" i="26"/>
  <c r="AK38" i="26"/>
  <c r="AM38" i="26"/>
  <c r="AI38" i="26"/>
  <c r="AF38" i="26"/>
  <c r="AH38" i="26"/>
  <c r="AD38" i="26"/>
  <c r="AA38" i="26"/>
  <c r="AC38" i="26"/>
  <c r="Y38" i="26"/>
  <c r="V38" i="26"/>
  <c r="X38" i="26"/>
  <c r="R38" i="26"/>
  <c r="P38" i="26"/>
  <c r="Q38" i="26"/>
  <c r="S38" i="26"/>
  <c r="M38" i="26"/>
  <c r="K38" i="26"/>
  <c r="L38" i="26"/>
  <c r="ED37" i="26"/>
  <c r="EE37" i="26"/>
  <c r="DX37" i="26"/>
  <c r="DU37" i="26"/>
  <c r="DR37" i="26"/>
  <c r="DO37" i="26"/>
  <c r="DL37" i="26"/>
  <c r="DJ37" i="26"/>
  <c r="H37" i="26"/>
  <c r="DH37" i="26"/>
  <c r="DI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/>
  <c r="AN37" i="26"/>
  <c r="AK37" i="26"/>
  <c r="AM37" i="26"/>
  <c r="AI37" i="26"/>
  <c r="AF37" i="26"/>
  <c r="AH37" i="26"/>
  <c r="AD37" i="26"/>
  <c r="AA37" i="26"/>
  <c r="AC37" i="26"/>
  <c r="Y37" i="26"/>
  <c r="V37" i="26"/>
  <c r="X37" i="26"/>
  <c r="R37" i="26"/>
  <c r="P37" i="26"/>
  <c r="M37" i="26"/>
  <c r="K37" i="26"/>
  <c r="ED36" i="26"/>
  <c r="EE36" i="26"/>
  <c r="DX36" i="26"/>
  <c r="DU36" i="26"/>
  <c r="DR36" i="26"/>
  <c r="DO36" i="26"/>
  <c r="DL36" i="26"/>
  <c r="DJ36" i="26"/>
  <c r="H36" i="26"/>
  <c r="DH36" i="26"/>
  <c r="F36" i="26"/>
  <c r="G36" i="26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/>
  <c r="BR36" i="26"/>
  <c r="BM36" i="26"/>
  <c r="BJ36" i="26"/>
  <c r="BG36" i="26"/>
  <c r="BD36" i="26"/>
  <c r="BA36" i="26"/>
  <c r="AX36" i="26"/>
  <c r="AU36" i="26"/>
  <c r="AS36" i="26"/>
  <c r="AP36" i="26"/>
  <c r="AR36" i="26"/>
  <c r="AN36" i="26"/>
  <c r="AK36" i="26"/>
  <c r="AM36" i="26"/>
  <c r="AI36" i="26"/>
  <c r="AF36" i="26"/>
  <c r="AH36" i="26"/>
  <c r="AD36" i="26"/>
  <c r="AC36" i="26"/>
  <c r="AA36" i="26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/>
  <c r="DH35" i="26"/>
  <c r="DI35" i="26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O35" i="26"/>
  <c r="BM35" i="26"/>
  <c r="BJ35" i="26"/>
  <c r="BG35" i="26"/>
  <c r="BD35" i="26"/>
  <c r="BA35" i="26"/>
  <c r="AX35" i="26"/>
  <c r="AU35" i="26"/>
  <c r="AS35" i="26"/>
  <c r="AP35" i="26"/>
  <c r="AR35" i="26"/>
  <c r="AN35" i="26"/>
  <c r="AK35" i="26"/>
  <c r="AM35" i="26"/>
  <c r="AI35" i="26"/>
  <c r="AF35" i="26"/>
  <c r="AH35" i="26"/>
  <c r="AD35" i="26"/>
  <c r="AA35" i="26"/>
  <c r="AC35" i="26"/>
  <c r="Y35" i="26"/>
  <c r="V35" i="26"/>
  <c r="X35" i="26"/>
  <c r="R35" i="26"/>
  <c r="P35" i="26"/>
  <c r="M35" i="26"/>
  <c r="K35" i="26"/>
  <c r="L35" i="26"/>
  <c r="ED34" i="26"/>
  <c r="EE34" i="26"/>
  <c r="DX34" i="26"/>
  <c r="DU34" i="26"/>
  <c r="DR34" i="26"/>
  <c r="DO34" i="26"/>
  <c r="DL34" i="26"/>
  <c r="DJ34" i="26"/>
  <c r="H34" i="26"/>
  <c r="DH34" i="26"/>
  <c r="DI34" i="26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/>
  <c r="BM34" i="26"/>
  <c r="BJ34" i="26"/>
  <c r="BG34" i="26"/>
  <c r="BD34" i="26"/>
  <c r="BA34" i="26"/>
  <c r="AX34" i="26"/>
  <c r="AU34" i="26"/>
  <c r="AS34" i="26"/>
  <c r="AP34" i="26"/>
  <c r="AR34" i="26"/>
  <c r="AN34" i="26"/>
  <c r="AK34" i="26"/>
  <c r="AM34" i="26"/>
  <c r="AI34" i="26"/>
  <c r="AF34" i="26"/>
  <c r="AH34" i="26"/>
  <c r="AD34" i="26"/>
  <c r="AA34" i="26"/>
  <c r="AC34" i="26"/>
  <c r="Y34" i="26"/>
  <c r="V34" i="26"/>
  <c r="X34" i="26"/>
  <c r="R34" i="26"/>
  <c r="S34" i="26"/>
  <c r="P34" i="26"/>
  <c r="Q34" i="26"/>
  <c r="M34" i="26"/>
  <c r="K34" i="26"/>
  <c r="L34" i="26"/>
  <c r="N34" i="26"/>
  <c r="ED33" i="26"/>
  <c r="EE33" i="26"/>
  <c r="DX33" i="26"/>
  <c r="DU33" i="26"/>
  <c r="DR33" i="26"/>
  <c r="DO33" i="26"/>
  <c r="DL33" i="26"/>
  <c r="DJ33" i="26"/>
  <c r="H33" i="26"/>
  <c r="DH33" i="26"/>
  <c r="DI33" i="26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M33" i="26"/>
  <c r="BJ33" i="26"/>
  <c r="BG33" i="26"/>
  <c r="BD33" i="26"/>
  <c r="BA33" i="26"/>
  <c r="AX33" i="26"/>
  <c r="AU33" i="26"/>
  <c r="AS33" i="26"/>
  <c r="AP33" i="26"/>
  <c r="AR33" i="26"/>
  <c r="AN33" i="26"/>
  <c r="AK33" i="26"/>
  <c r="AM33" i="26"/>
  <c r="AI33" i="26"/>
  <c r="AF33" i="26"/>
  <c r="AH33" i="26"/>
  <c r="AD33" i="26"/>
  <c r="AA33" i="26"/>
  <c r="AC33" i="26"/>
  <c r="Y33" i="26"/>
  <c r="V33" i="26"/>
  <c r="X33" i="26"/>
  <c r="R33" i="26"/>
  <c r="P33" i="26"/>
  <c r="T33" i="26"/>
  <c r="M33" i="26"/>
  <c r="O33" i="26"/>
  <c r="K33" i="26"/>
  <c r="ED32" i="26"/>
  <c r="EE32" i="26"/>
  <c r="DX32" i="26"/>
  <c r="DU32" i="26"/>
  <c r="DR32" i="26"/>
  <c r="DO32" i="26"/>
  <c r="DL32" i="26"/>
  <c r="DJ32" i="26"/>
  <c r="H32" i="26"/>
  <c r="DH32" i="26"/>
  <c r="DI32" i="26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M32" i="26"/>
  <c r="BJ32" i="26"/>
  <c r="BG32" i="26"/>
  <c r="BD32" i="26"/>
  <c r="BA32" i="26"/>
  <c r="AX32" i="26"/>
  <c r="AU32" i="26"/>
  <c r="AS32" i="26"/>
  <c r="AP32" i="26"/>
  <c r="AR32" i="26"/>
  <c r="AN32" i="26"/>
  <c r="AK32" i="26"/>
  <c r="AM32" i="26"/>
  <c r="AI32" i="26"/>
  <c r="AF32" i="26"/>
  <c r="AH32" i="26"/>
  <c r="AD32" i="26"/>
  <c r="AA32" i="26"/>
  <c r="AC32" i="26"/>
  <c r="Y32" i="26"/>
  <c r="V32" i="26"/>
  <c r="X32" i="26"/>
  <c r="R32" i="26"/>
  <c r="P32" i="26"/>
  <c r="Q32" i="26"/>
  <c r="M32" i="26"/>
  <c r="K32" i="26"/>
  <c r="L32" i="26"/>
  <c r="ED31" i="26"/>
  <c r="EE31" i="26"/>
  <c r="DX31" i="26"/>
  <c r="DU31" i="26"/>
  <c r="DR31" i="26"/>
  <c r="DO31" i="26"/>
  <c r="DL31" i="26"/>
  <c r="DJ31" i="26"/>
  <c r="H31" i="26"/>
  <c r="DH31" i="26"/>
  <c r="DI31" i="26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/>
  <c r="AN31" i="26"/>
  <c r="AK31" i="26"/>
  <c r="AM31" i="26"/>
  <c r="AI31" i="26"/>
  <c r="AF31" i="26"/>
  <c r="AH31" i="26"/>
  <c r="AD31" i="26"/>
  <c r="AA31" i="26"/>
  <c r="AC31" i="26"/>
  <c r="Y31" i="26"/>
  <c r="V31" i="26"/>
  <c r="X31" i="26"/>
  <c r="R31" i="26"/>
  <c r="P31" i="26"/>
  <c r="M31" i="26"/>
  <c r="N31" i="26"/>
  <c r="K31" i="26"/>
  <c r="L31" i="26"/>
  <c r="ED30" i="26"/>
  <c r="DX30" i="26"/>
  <c r="DU30" i="26"/>
  <c r="DR30" i="26"/>
  <c r="DO30" i="26"/>
  <c r="DL30" i="26"/>
  <c r="DJ30" i="26"/>
  <c r="H30" i="26"/>
  <c r="DH30" i="26"/>
  <c r="DI30" i="26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O30" i="26"/>
  <c r="BP30" i="26"/>
  <c r="BM30" i="26"/>
  <c r="BJ30" i="26"/>
  <c r="BG30" i="26"/>
  <c r="BD30" i="26"/>
  <c r="BA30" i="26"/>
  <c r="AX30" i="26"/>
  <c r="AU30" i="26"/>
  <c r="AS30" i="26"/>
  <c r="AP30" i="26"/>
  <c r="AR30" i="26"/>
  <c r="AN30" i="26"/>
  <c r="AK30" i="26"/>
  <c r="AM30" i="26"/>
  <c r="AI30" i="26"/>
  <c r="AF30" i="26"/>
  <c r="AH30" i="26"/>
  <c r="AD30" i="26"/>
  <c r="AA30" i="26"/>
  <c r="AC30" i="26"/>
  <c r="Y30" i="26"/>
  <c r="V30" i="26"/>
  <c r="X30" i="26"/>
  <c r="R30" i="26"/>
  <c r="P30" i="26"/>
  <c r="Q30" i="26"/>
  <c r="M30" i="26"/>
  <c r="K30" i="26"/>
  <c r="L30" i="26"/>
  <c r="ED29" i="26"/>
  <c r="EE29" i="26"/>
  <c r="DX29" i="26"/>
  <c r="DU29" i="26"/>
  <c r="DR29" i="26"/>
  <c r="DO29" i="26"/>
  <c r="DL29" i="26"/>
  <c r="DJ29" i="26"/>
  <c r="H29" i="26"/>
  <c r="DH29" i="26"/>
  <c r="DI29" i="26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/>
  <c r="AN29" i="26"/>
  <c r="AK29" i="26"/>
  <c r="AM29" i="26"/>
  <c r="AI29" i="26"/>
  <c r="AF29" i="26"/>
  <c r="AH29" i="26"/>
  <c r="AD29" i="26"/>
  <c r="AA29" i="26"/>
  <c r="AC29" i="26"/>
  <c r="Y29" i="26"/>
  <c r="V29" i="26"/>
  <c r="X29" i="26"/>
  <c r="R29" i="26"/>
  <c r="P29" i="26"/>
  <c r="Q29" i="26"/>
  <c r="M29" i="26"/>
  <c r="K29" i="26"/>
  <c r="ED28" i="26"/>
  <c r="EE28" i="26"/>
  <c r="DX28" i="26"/>
  <c r="DU28" i="26"/>
  <c r="DR28" i="26"/>
  <c r="DO28" i="26"/>
  <c r="DL28" i="26"/>
  <c r="DJ28" i="26"/>
  <c r="H28" i="26"/>
  <c r="DH28" i="26"/>
  <c r="DI28" i="26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/>
  <c r="BM28" i="26"/>
  <c r="BJ28" i="26"/>
  <c r="BG28" i="26"/>
  <c r="BD28" i="26"/>
  <c r="BA28" i="26"/>
  <c r="AX28" i="26"/>
  <c r="AU28" i="26"/>
  <c r="AS28" i="26"/>
  <c r="AP28" i="26"/>
  <c r="AR28" i="26"/>
  <c r="AN28" i="26"/>
  <c r="AK28" i="26"/>
  <c r="AM28" i="26"/>
  <c r="AI28" i="26"/>
  <c r="AF28" i="26"/>
  <c r="AH28" i="26"/>
  <c r="AD28" i="26"/>
  <c r="AA28" i="26"/>
  <c r="AC28" i="26"/>
  <c r="Y28" i="26"/>
  <c r="V28" i="26"/>
  <c r="X28" i="26"/>
  <c r="R28" i="26"/>
  <c r="P28" i="26"/>
  <c r="Q28" i="26"/>
  <c r="M28" i="26"/>
  <c r="K28" i="26"/>
  <c r="L28" i="26"/>
  <c r="ED27" i="26"/>
  <c r="EE27" i="26"/>
  <c r="DX27" i="26"/>
  <c r="DU27" i="26"/>
  <c r="DR27" i="26"/>
  <c r="DO27" i="26"/>
  <c r="DL27" i="26"/>
  <c r="DJ27" i="26"/>
  <c r="H27" i="26"/>
  <c r="DH27" i="26"/>
  <c r="DI27" i="26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S27" i="26"/>
  <c r="BO27" i="26"/>
  <c r="BM27" i="26"/>
  <c r="BJ27" i="26"/>
  <c r="BG27" i="26"/>
  <c r="BD27" i="26"/>
  <c r="BA27" i="26"/>
  <c r="AX27" i="26"/>
  <c r="AU27" i="26"/>
  <c r="AS27" i="26"/>
  <c r="AP27" i="26"/>
  <c r="AR27" i="26"/>
  <c r="AN27" i="26"/>
  <c r="AK27" i="26"/>
  <c r="AM27" i="26"/>
  <c r="AI27" i="26"/>
  <c r="AF27" i="26"/>
  <c r="AH27" i="26"/>
  <c r="AD27" i="26"/>
  <c r="AA27" i="26"/>
  <c r="AC27" i="26"/>
  <c r="Y27" i="26"/>
  <c r="V27" i="26"/>
  <c r="X27" i="26"/>
  <c r="R27" i="26"/>
  <c r="P27" i="26"/>
  <c r="M27" i="26"/>
  <c r="K27" i="26"/>
  <c r="O27" i="26"/>
  <c r="ED26" i="26"/>
  <c r="EE26" i="26"/>
  <c r="DX26" i="26"/>
  <c r="DU26" i="26"/>
  <c r="DR26" i="26"/>
  <c r="DO26" i="26"/>
  <c r="DL26" i="26"/>
  <c r="DJ26" i="26"/>
  <c r="H26" i="26"/>
  <c r="DH26" i="26"/>
  <c r="DI26" i="26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/>
  <c r="BM26" i="26"/>
  <c r="BJ26" i="26"/>
  <c r="BG26" i="26"/>
  <c r="BD26" i="26"/>
  <c r="BA26" i="26"/>
  <c r="AX26" i="26"/>
  <c r="AU26" i="26"/>
  <c r="AS26" i="26"/>
  <c r="AP26" i="26"/>
  <c r="AR26" i="26"/>
  <c r="AN26" i="26"/>
  <c r="AK26" i="26"/>
  <c r="AM26" i="26"/>
  <c r="AI26" i="26"/>
  <c r="AF26" i="26"/>
  <c r="AH26" i="26"/>
  <c r="AD26" i="26"/>
  <c r="AA26" i="26"/>
  <c r="AC26" i="26"/>
  <c r="Y26" i="26"/>
  <c r="V26" i="26"/>
  <c r="X26" i="26"/>
  <c r="R26" i="26"/>
  <c r="P26" i="26"/>
  <c r="Q26" i="26"/>
  <c r="M26" i="26"/>
  <c r="K26" i="26"/>
  <c r="L26" i="26"/>
  <c r="ED25" i="26"/>
  <c r="EE25" i="26"/>
  <c r="DX25" i="26"/>
  <c r="DU25" i="26"/>
  <c r="DR25" i="26"/>
  <c r="DO25" i="26"/>
  <c r="DL25" i="26"/>
  <c r="DJ25" i="26"/>
  <c r="H25" i="26"/>
  <c r="DH25" i="26"/>
  <c r="DI25" i="26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S25" i="26"/>
  <c r="BM25" i="26"/>
  <c r="BJ25" i="26"/>
  <c r="BG25" i="26"/>
  <c r="BD25" i="26"/>
  <c r="BA25" i="26"/>
  <c r="AX25" i="26"/>
  <c r="AU25" i="26"/>
  <c r="AS25" i="26"/>
  <c r="AP25" i="26"/>
  <c r="AR25" i="26"/>
  <c r="AN25" i="26"/>
  <c r="AK25" i="26"/>
  <c r="AM25" i="26"/>
  <c r="AI25" i="26"/>
  <c r="AF25" i="26"/>
  <c r="AH25" i="26"/>
  <c r="AD25" i="26"/>
  <c r="AA25" i="26"/>
  <c r="AC25" i="26"/>
  <c r="Y25" i="26"/>
  <c r="V25" i="26"/>
  <c r="X25" i="26"/>
  <c r="R25" i="26"/>
  <c r="P25" i="26"/>
  <c r="M25" i="26"/>
  <c r="K25" i="26"/>
  <c r="L25" i="26"/>
  <c r="ED24" i="26"/>
  <c r="EE24" i="26"/>
  <c r="DX24" i="26"/>
  <c r="DU24" i="26"/>
  <c r="DR24" i="26"/>
  <c r="DO24" i="26"/>
  <c r="DL24" i="26"/>
  <c r="DJ24" i="26"/>
  <c r="H24" i="26"/>
  <c r="DH24" i="26"/>
  <c r="DI24" i="26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/>
  <c r="BM24" i="26"/>
  <c r="BJ24" i="26"/>
  <c r="BG24" i="26"/>
  <c r="BD24" i="26"/>
  <c r="BA24" i="26"/>
  <c r="AX24" i="26"/>
  <c r="AU24" i="26"/>
  <c r="AS24" i="26"/>
  <c r="AP24" i="26"/>
  <c r="AR24" i="26"/>
  <c r="AN24" i="26"/>
  <c r="AK24" i="26"/>
  <c r="AM24" i="26"/>
  <c r="AI24" i="26"/>
  <c r="AF24" i="26"/>
  <c r="AH24" i="26"/>
  <c r="AD24" i="26"/>
  <c r="AA24" i="26"/>
  <c r="AC24" i="26"/>
  <c r="Y24" i="26"/>
  <c r="V24" i="26"/>
  <c r="X24" i="26"/>
  <c r="R24" i="26"/>
  <c r="S24" i="26"/>
  <c r="P24" i="26"/>
  <c r="Q24" i="26"/>
  <c r="M24" i="26"/>
  <c r="O24" i="26"/>
  <c r="K24" i="26"/>
  <c r="ED23" i="26"/>
  <c r="EE23" i="26"/>
  <c r="DX23" i="26"/>
  <c r="DU23" i="26"/>
  <c r="DR23" i="26"/>
  <c r="DO23" i="26"/>
  <c r="DL23" i="26"/>
  <c r="DJ23" i="26"/>
  <c r="H23" i="26"/>
  <c r="DH23" i="26"/>
  <c r="DI23" i="26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/>
  <c r="AN23" i="26"/>
  <c r="AK23" i="26"/>
  <c r="AM23" i="26"/>
  <c r="AI23" i="26"/>
  <c r="AF23" i="26"/>
  <c r="AH23" i="26"/>
  <c r="AD23" i="26"/>
  <c r="AA23" i="26"/>
  <c r="AC23" i="26"/>
  <c r="Y23" i="26"/>
  <c r="V23" i="26"/>
  <c r="X23" i="26"/>
  <c r="R23" i="26"/>
  <c r="P23" i="26"/>
  <c r="M23" i="26"/>
  <c r="O23" i="26"/>
  <c r="K23" i="26"/>
  <c r="L23" i="26"/>
  <c r="ED22" i="26"/>
  <c r="EE22" i="26"/>
  <c r="DX22" i="26"/>
  <c r="DU22" i="26"/>
  <c r="DR22" i="26"/>
  <c r="DO22" i="26"/>
  <c r="DL22" i="26"/>
  <c r="DJ22" i="26"/>
  <c r="H22" i="26"/>
  <c r="DH22" i="26"/>
  <c r="DI22" i="26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/>
  <c r="BM22" i="26"/>
  <c r="BJ22" i="26"/>
  <c r="BG22" i="26"/>
  <c r="BD22" i="26"/>
  <c r="BA22" i="26"/>
  <c r="AX22" i="26"/>
  <c r="AU22" i="26"/>
  <c r="AS22" i="26"/>
  <c r="AP22" i="26"/>
  <c r="AR22" i="26"/>
  <c r="AN22" i="26"/>
  <c r="AK22" i="26"/>
  <c r="AM22" i="26"/>
  <c r="AI22" i="26"/>
  <c r="AF22" i="26"/>
  <c r="AH22" i="26"/>
  <c r="AD22" i="26"/>
  <c r="AA22" i="26"/>
  <c r="AC22" i="26"/>
  <c r="Y22" i="26"/>
  <c r="V22" i="26"/>
  <c r="X22" i="26"/>
  <c r="R22" i="26"/>
  <c r="P22" i="26"/>
  <c r="Q22" i="26"/>
  <c r="M22" i="26"/>
  <c r="K22" i="26"/>
  <c r="L22" i="26"/>
  <c r="ED21" i="26"/>
  <c r="EE21" i="26"/>
  <c r="DX21" i="26"/>
  <c r="DU21" i="26"/>
  <c r="DR21" i="26"/>
  <c r="DO21" i="26"/>
  <c r="DL21" i="26"/>
  <c r="DJ21" i="26"/>
  <c r="H21" i="26"/>
  <c r="DH21" i="26"/>
  <c r="F21" i="26"/>
  <c r="G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M21" i="26"/>
  <c r="BJ21" i="26"/>
  <c r="BG21" i="26"/>
  <c r="BD21" i="26"/>
  <c r="BA21" i="26"/>
  <c r="AX21" i="26"/>
  <c r="AU21" i="26"/>
  <c r="AS21" i="26"/>
  <c r="AP21" i="26"/>
  <c r="AR21" i="26"/>
  <c r="AN21" i="26"/>
  <c r="AK21" i="26"/>
  <c r="AM21" i="26"/>
  <c r="AI21" i="26"/>
  <c r="AF21" i="26"/>
  <c r="AH21" i="26"/>
  <c r="AD21" i="26"/>
  <c r="AA21" i="26"/>
  <c r="AC21" i="26"/>
  <c r="Y21" i="26"/>
  <c r="V21" i="26"/>
  <c r="X21" i="26"/>
  <c r="R21" i="26"/>
  <c r="P21" i="26"/>
  <c r="Q21" i="26"/>
  <c r="S21" i="26"/>
  <c r="M21" i="26"/>
  <c r="O21" i="26"/>
  <c r="K21" i="26"/>
  <c r="ED20" i="26"/>
  <c r="EE20" i="26"/>
  <c r="DX20" i="26"/>
  <c r="DU20" i="26"/>
  <c r="DR20" i="26"/>
  <c r="DO20" i="26"/>
  <c r="DL20" i="26"/>
  <c r="DJ20" i="26"/>
  <c r="H20" i="26"/>
  <c r="DH20" i="26"/>
  <c r="DI20" i="26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R20" i="26"/>
  <c r="BM20" i="26"/>
  <c r="BJ20" i="26"/>
  <c r="BG20" i="26"/>
  <c r="BD20" i="26"/>
  <c r="BA20" i="26"/>
  <c r="AX20" i="26"/>
  <c r="AU20" i="26"/>
  <c r="AS20" i="26"/>
  <c r="AP20" i="26"/>
  <c r="AR20" i="26"/>
  <c r="AN20" i="26"/>
  <c r="AK20" i="26"/>
  <c r="AM20" i="26"/>
  <c r="AI20" i="26"/>
  <c r="AF20" i="26"/>
  <c r="AH20" i="26"/>
  <c r="AD20" i="26"/>
  <c r="AA20" i="26"/>
  <c r="AC20" i="26"/>
  <c r="Y20" i="26"/>
  <c r="V20" i="26"/>
  <c r="X20" i="26"/>
  <c r="R20" i="26"/>
  <c r="P20" i="26"/>
  <c r="Q20" i="26"/>
  <c r="S20" i="26"/>
  <c r="M20" i="26"/>
  <c r="K20" i="26"/>
  <c r="L20" i="26"/>
  <c r="ED19" i="26"/>
  <c r="DX19" i="26"/>
  <c r="DU19" i="26"/>
  <c r="DR19" i="26"/>
  <c r="DO19" i="26"/>
  <c r="DL19" i="26"/>
  <c r="DJ19" i="26"/>
  <c r="H19" i="26"/>
  <c r="DH19" i="26"/>
  <c r="DI19" i="26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/>
  <c r="AN19" i="26"/>
  <c r="AK19" i="26"/>
  <c r="AM19" i="26"/>
  <c r="AI19" i="26"/>
  <c r="AF19" i="26"/>
  <c r="AH19" i="26"/>
  <c r="AD19" i="26"/>
  <c r="AA19" i="26"/>
  <c r="AC19" i="26"/>
  <c r="Y19" i="26"/>
  <c r="V19" i="26"/>
  <c r="X19" i="26"/>
  <c r="R19" i="26"/>
  <c r="P19" i="26"/>
  <c r="M19" i="26"/>
  <c r="K19" i="26"/>
  <c r="ED18" i="26"/>
  <c r="EE18" i="26"/>
  <c r="DX18" i="26"/>
  <c r="DU18" i="26"/>
  <c r="DR18" i="26"/>
  <c r="DO18" i="26"/>
  <c r="DL18" i="26"/>
  <c r="DJ18" i="26"/>
  <c r="H18" i="26"/>
  <c r="DH18" i="26"/>
  <c r="DI18" i="26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P18" i="26"/>
  <c r="BM18" i="26"/>
  <c r="BJ18" i="26"/>
  <c r="BG18" i="26"/>
  <c r="BD18" i="26"/>
  <c r="BA18" i="26"/>
  <c r="AX18" i="26"/>
  <c r="AU18" i="26"/>
  <c r="AS18" i="26"/>
  <c r="AP18" i="26"/>
  <c r="AR18" i="26"/>
  <c r="AN18" i="26"/>
  <c r="AK18" i="26"/>
  <c r="AM18" i="26"/>
  <c r="AI18" i="26"/>
  <c r="AF18" i="26"/>
  <c r="AH18" i="26"/>
  <c r="AD18" i="26"/>
  <c r="AA18" i="26"/>
  <c r="AC18" i="26"/>
  <c r="Y18" i="26"/>
  <c r="V18" i="26"/>
  <c r="X18" i="26"/>
  <c r="R18" i="26"/>
  <c r="P18" i="26"/>
  <c r="M18" i="26"/>
  <c r="N18" i="26"/>
  <c r="K18" i="26"/>
  <c r="L18" i="26"/>
  <c r="ED17" i="26"/>
  <c r="EE17" i="26"/>
  <c r="DX17" i="26"/>
  <c r="DU17" i="26"/>
  <c r="DR17" i="26"/>
  <c r="DO17" i="26"/>
  <c r="DL17" i="26"/>
  <c r="DJ17" i="26"/>
  <c r="H17" i="26"/>
  <c r="DH17" i="26"/>
  <c r="DI17" i="26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S17" i="26"/>
  <c r="BO17" i="26"/>
  <c r="BM17" i="26"/>
  <c r="BJ17" i="26"/>
  <c r="BG17" i="26"/>
  <c r="BD17" i="26"/>
  <c r="BA17" i="26"/>
  <c r="AX17" i="26"/>
  <c r="AU17" i="26"/>
  <c r="AS17" i="26"/>
  <c r="AP17" i="26"/>
  <c r="AR17" i="26"/>
  <c r="AN17" i="26"/>
  <c r="AK17" i="26"/>
  <c r="AM17" i="26"/>
  <c r="AI17" i="26"/>
  <c r="AF17" i="26"/>
  <c r="AH17" i="26"/>
  <c r="AD17" i="26"/>
  <c r="AA17" i="26"/>
  <c r="AC17" i="26"/>
  <c r="Y17" i="26"/>
  <c r="V17" i="26"/>
  <c r="X17" i="26"/>
  <c r="R17" i="26"/>
  <c r="P17" i="26"/>
  <c r="Q17" i="26"/>
  <c r="M17" i="26"/>
  <c r="O17" i="26"/>
  <c r="K17" i="26"/>
  <c r="ED16" i="26"/>
  <c r="EE16" i="26"/>
  <c r="DX16" i="26"/>
  <c r="DU16" i="26"/>
  <c r="DR16" i="26"/>
  <c r="DO16" i="26"/>
  <c r="DL16" i="26"/>
  <c r="DJ16" i="26"/>
  <c r="H16" i="26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O16" i="26"/>
  <c r="BM16" i="26"/>
  <c r="BJ16" i="26"/>
  <c r="BG16" i="26"/>
  <c r="BD16" i="26"/>
  <c r="BA16" i="26"/>
  <c r="AX16" i="26"/>
  <c r="AU16" i="26"/>
  <c r="AS16" i="26"/>
  <c r="AP16" i="26"/>
  <c r="AR16" i="26"/>
  <c r="AN16" i="26"/>
  <c r="AK16" i="26"/>
  <c r="AM16" i="26"/>
  <c r="AI16" i="26"/>
  <c r="AF16" i="26"/>
  <c r="AH16" i="26"/>
  <c r="AD16" i="26"/>
  <c r="AA16" i="26"/>
  <c r="AC16" i="26"/>
  <c r="Y16" i="26"/>
  <c r="V16" i="26"/>
  <c r="X16" i="26"/>
  <c r="R16" i="26"/>
  <c r="P16" i="26"/>
  <c r="Q16" i="26"/>
  <c r="S16" i="26"/>
  <c r="M16" i="26"/>
  <c r="K16" i="26"/>
  <c r="L16" i="26"/>
  <c r="ED15" i="26"/>
  <c r="EE15" i="26"/>
  <c r="DX15" i="26"/>
  <c r="DU15" i="26"/>
  <c r="DR15" i="26"/>
  <c r="DO15" i="26"/>
  <c r="DL15" i="26"/>
  <c r="DJ15" i="26"/>
  <c r="H15" i="26"/>
  <c r="DH15" i="26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O15" i="26"/>
  <c r="BM15" i="26"/>
  <c r="BJ15" i="26"/>
  <c r="BG15" i="26"/>
  <c r="BD15" i="26"/>
  <c r="BA15" i="26"/>
  <c r="AX15" i="26"/>
  <c r="AU15" i="26"/>
  <c r="AS15" i="26"/>
  <c r="AP15" i="26"/>
  <c r="AR15" i="26"/>
  <c r="AN15" i="26"/>
  <c r="AK15" i="26"/>
  <c r="AM15" i="26"/>
  <c r="AI15" i="26"/>
  <c r="AF15" i="26"/>
  <c r="AH15" i="26"/>
  <c r="AD15" i="26"/>
  <c r="AA15" i="26"/>
  <c r="AC15" i="26"/>
  <c r="Y15" i="26"/>
  <c r="V15" i="26"/>
  <c r="X15" i="26"/>
  <c r="R15" i="26"/>
  <c r="P15" i="26"/>
  <c r="M15" i="26"/>
  <c r="O15" i="26"/>
  <c r="K15" i="26"/>
  <c r="ED14" i="26"/>
  <c r="EE14" i="26"/>
  <c r="DX14" i="26"/>
  <c r="DU14" i="26"/>
  <c r="DR14" i="26"/>
  <c r="DO14" i="26"/>
  <c r="DL14" i="26"/>
  <c r="DJ14" i="26"/>
  <c r="H14" i="26"/>
  <c r="DH14" i="26"/>
  <c r="DI14" i="26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/>
  <c r="BM14" i="26"/>
  <c r="BJ14" i="26"/>
  <c r="BG14" i="26"/>
  <c r="BD14" i="26"/>
  <c r="BA14" i="26"/>
  <c r="AX14" i="26"/>
  <c r="AU14" i="26"/>
  <c r="AS14" i="26"/>
  <c r="AP14" i="26"/>
  <c r="AR14" i="26"/>
  <c r="AN14" i="26"/>
  <c r="AK14" i="26"/>
  <c r="AM14" i="26"/>
  <c r="AI14" i="26"/>
  <c r="AF14" i="26"/>
  <c r="AH14" i="26"/>
  <c r="AD14" i="26"/>
  <c r="AA14" i="26"/>
  <c r="AC14" i="26"/>
  <c r="Y14" i="26"/>
  <c r="V14" i="26"/>
  <c r="X14" i="26"/>
  <c r="R14" i="26"/>
  <c r="P14" i="26"/>
  <c r="M14" i="26"/>
  <c r="K14" i="26"/>
  <c r="L14" i="26"/>
  <c r="N14" i="26"/>
  <c r="ED13" i="26"/>
  <c r="EE13" i="26"/>
  <c r="DX13" i="26"/>
  <c r="DU13" i="26"/>
  <c r="DR13" i="26"/>
  <c r="DO13" i="26"/>
  <c r="DL13" i="26"/>
  <c r="DJ13" i="26"/>
  <c r="H13" i="26"/>
  <c r="DH13" i="26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M13" i="26"/>
  <c r="BJ13" i="26"/>
  <c r="BG13" i="26"/>
  <c r="BD13" i="26"/>
  <c r="BA13" i="26"/>
  <c r="AX13" i="26"/>
  <c r="AU13" i="26"/>
  <c r="AS13" i="26"/>
  <c r="AP13" i="26"/>
  <c r="AR13" i="26"/>
  <c r="AN13" i="26"/>
  <c r="AK13" i="26"/>
  <c r="AM13" i="26"/>
  <c r="AI13" i="26"/>
  <c r="AF13" i="26"/>
  <c r="AH13" i="26"/>
  <c r="AD13" i="26"/>
  <c r="AA13" i="26"/>
  <c r="AC13" i="26"/>
  <c r="Y13" i="26"/>
  <c r="V13" i="26"/>
  <c r="X13" i="26"/>
  <c r="R13" i="26"/>
  <c r="P13" i="26"/>
  <c r="Q13" i="26"/>
  <c r="M13" i="26"/>
  <c r="K13" i="26"/>
  <c r="ED12" i="26"/>
  <c r="EE12" i="26"/>
  <c r="DX12" i="26"/>
  <c r="DU12" i="26"/>
  <c r="DR12" i="26"/>
  <c r="DO12" i="26"/>
  <c r="DL12" i="26"/>
  <c r="DJ12" i="26"/>
  <c r="H12" i="26"/>
  <c r="DH12" i="26"/>
  <c r="DI12" i="26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P12" i="26"/>
  <c r="BM12" i="26"/>
  <c r="BJ12" i="26"/>
  <c r="BG12" i="26"/>
  <c r="BD12" i="26"/>
  <c r="BA12" i="26"/>
  <c r="AX12" i="26"/>
  <c r="AU12" i="26"/>
  <c r="AS12" i="26"/>
  <c r="AP12" i="26"/>
  <c r="AR12" i="26"/>
  <c r="AN12" i="26"/>
  <c r="AK12" i="26"/>
  <c r="AM12" i="26"/>
  <c r="AI12" i="26"/>
  <c r="AF12" i="26"/>
  <c r="AH12" i="26"/>
  <c r="AD12" i="26"/>
  <c r="AA12" i="26"/>
  <c r="AC12" i="26"/>
  <c r="Y12" i="26"/>
  <c r="V12" i="26"/>
  <c r="X12" i="26"/>
  <c r="R12" i="26"/>
  <c r="P12" i="26"/>
  <c r="M12" i="26"/>
  <c r="K12" i="26"/>
  <c r="O12" i="26"/>
  <c r="ED11" i="26"/>
  <c r="EE11" i="26"/>
  <c r="DX11" i="26"/>
  <c r="DU11" i="26"/>
  <c r="DR11" i="26"/>
  <c r="DO11" i="26"/>
  <c r="DL11" i="26"/>
  <c r="DJ11" i="26"/>
  <c r="H11" i="26"/>
  <c r="DH11" i="26"/>
  <c r="DI11" i="26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/>
  <c r="BO11" i="26"/>
  <c r="BM11" i="26"/>
  <c r="BJ11" i="26"/>
  <c r="BG11" i="26"/>
  <c r="BD11" i="26"/>
  <c r="BA11" i="26"/>
  <c r="AX11" i="26"/>
  <c r="AU11" i="26"/>
  <c r="AS11" i="26"/>
  <c r="AP11" i="26"/>
  <c r="AR11" i="26"/>
  <c r="AN11" i="26"/>
  <c r="AK11" i="26"/>
  <c r="AM11" i="26"/>
  <c r="AI11" i="26"/>
  <c r="AF11" i="26"/>
  <c r="AH11" i="26"/>
  <c r="AD11" i="26"/>
  <c r="AA11" i="26"/>
  <c r="AC11" i="26"/>
  <c r="Y11" i="26"/>
  <c r="V11" i="26"/>
  <c r="X11" i="26"/>
  <c r="R11" i="26"/>
  <c r="P11" i="26"/>
  <c r="M11" i="26"/>
  <c r="K11" i="26"/>
  <c r="DX10" i="26"/>
  <c r="DU10" i="26"/>
  <c r="DR10" i="26"/>
  <c r="DO10" i="26"/>
  <c r="DL10" i="26"/>
  <c r="DJ10" i="26"/>
  <c r="H10" i="26"/>
  <c r="J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/>
  <c r="AN10" i="26"/>
  <c r="AK10" i="26"/>
  <c r="AM10" i="26"/>
  <c r="AI10" i="26"/>
  <c r="AF10" i="26"/>
  <c r="AH10" i="26"/>
  <c r="AD10" i="26"/>
  <c r="AA10" i="26"/>
  <c r="AC10" i="26"/>
  <c r="Y10" i="26"/>
  <c r="V10" i="26"/>
  <c r="X10" i="26"/>
  <c r="R10" i="26"/>
  <c r="P10" i="26"/>
  <c r="M10" i="26"/>
  <c r="K10" i="26"/>
  <c r="K82" i="26"/>
  <c r="L82" i="26"/>
  <c r="R8" i="26"/>
  <c r="W8" i="26"/>
  <c r="AB8" i="26"/>
  <c r="AG8" i="26"/>
  <c r="AL8" i="26"/>
  <c r="AQ8" i="26"/>
  <c r="AV8" i="26"/>
  <c r="AY8" i="26"/>
  <c r="N8" i="26"/>
  <c r="S8" i="26"/>
  <c r="X8" i="26"/>
  <c r="AC8" i="26"/>
  <c r="AH8" i="26"/>
  <c r="AM8" i="26"/>
  <c r="L8" i="26"/>
  <c r="Q8" i="26"/>
  <c r="V8" i="26"/>
  <c r="AA8" i="26"/>
  <c r="AF8" i="26"/>
  <c r="AK8" i="26"/>
  <c r="AP8" i="26"/>
  <c r="AU8" i="26"/>
  <c r="AX8" i="26"/>
  <c r="BA8" i="26"/>
  <c r="BD8" i="26"/>
  <c r="BG8" i="26"/>
  <c r="BJ8" i="26"/>
  <c r="BM8" i="26"/>
  <c r="BP8" i="26"/>
  <c r="BU8" i="26"/>
  <c r="BX8" i="26"/>
  <c r="CA8" i="26"/>
  <c r="CD8" i="26"/>
  <c r="CG8" i="26"/>
  <c r="CJ8" i="26"/>
  <c r="CM8" i="26"/>
  <c r="CP8" i="26"/>
  <c r="CS8" i="26"/>
  <c r="CV8" i="26"/>
  <c r="CY8" i="26"/>
  <c r="DB8" i="26"/>
  <c r="DE8" i="26"/>
  <c r="DI8" i="26"/>
  <c r="DL8" i="26"/>
  <c r="DO8" i="26"/>
  <c r="DR8" i="26"/>
  <c r="DU8" i="26"/>
  <c r="DX8" i="26"/>
  <c r="EA8" i="26"/>
  <c r="EE8" i="26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C80" i="24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R81" i="23"/>
  <c r="Q80" i="23"/>
  <c r="P80" i="23"/>
  <c r="O80" i="23"/>
  <c r="J80" i="23"/>
  <c r="I80" i="23"/>
  <c r="H80" i="23"/>
  <c r="DZ18" i="22"/>
  <c r="DX18" i="22"/>
  <c r="DT18" i="22"/>
  <c r="BA18" i="22"/>
  <c r="BB18" i="22" s="1"/>
  <c r="DK18" i="22"/>
  <c r="EF18" i="22"/>
  <c r="EC18" i="22"/>
  <c r="DW18" i="22"/>
  <c r="BC18" i="22"/>
  <c r="C18" i="22"/>
  <c r="D18" i="22"/>
  <c r="T18" i="22"/>
  <c r="AX18" i="22"/>
  <c r="AY18" i="22"/>
  <c r="BP18" i="22"/>
  <c r="BQ18" i="22"/>
  <c r="DO18" i="22"/>
  <c r="DP18" i="22"/>
  <c r="DR18" i="22"/>
  <c r="DU18" i="22"/>
  <c r="DV18" i="22" s="1"/>
  <c r="EA18" i="22"/>
  <c r="EB18" i="22" s="1"/>
  <c r="ED18" i="22"/>
  <c r="EG18" i="22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O53" i="26"/>
  <c r="F38" i="26"/>
  <c r="G38" i="26"/>
  <c r="I38" i="26"/>
  <c r="BS44" i="26"/>
  <c r="O47" i="26"/>
  <c r="O13" i="26"/>
  <c r="BS21" i="26"/>
  <c r="T31" i="26"/>
  <c r="S64" i="26"/>
  <c r="BS52" i="26"/>
  <c r="O55" i="26"/>
  <c r="T15" i="26"/>
  <c r="BS19" i="26"/>
  <c r="O68" i="26"/>
  <c r="T37" i="26"/>
  <c r="O49" i="26"/>
  <c r="T61" i="26"/>
  <c r="S62" i="26"/>
  <c r="T69" i="26"/>
  <c r="S75" i="26"/>
  <c r="BR26" i="26"/>
  <c r="BS39" i="26"/>
  <c r="O40" i="26"/>
  <c r="S44" i="26"/>
  <c r="BS54" i="26"/>
  <c r="S58" i="26"/>
  <c r="O66" i="26"/>
  <c r="O69" i="26"/>
  <c r="AS82" i="26"/>
  <c r="O38" i="26"/>
  <c r="T50" i="26"/>
  <c r="BS50" i="26"/>
  <c r="Q53" i="26"/>
  <c r="S53" i="26"/>
  <c r="BS61" i="26"/>
  <c r="BS63" i="26"/>
  <c r="BS69" i="26"/>
  <c r="BS72" i="26"/>
  <c r="O74" i="26"/>
  <c r="S80" i="26"/>
  <c r="AI82" i="26"/>
  <c r="S13" i="26"/>
  <c r="N26" i="26"/>
  <c r="T74" i="26"/>
  <c r="BS37" i="26"/>
  <c r="T51" i="26"/>
  <c r="T71" i="26"/>
  <c r="O78" i="26"/>
  <c r="BS13" i="26"/>
  <c r="T23" i="26"/>
  <c r="O29" i="26"/>
  <c r="BS33" i="26"/>
  <c r="O35" i="26"/>
  <c r="T44" i="26"/>
  <c r="T52" i="26"/>
  <c r="BR53" i="26"/>
  <c r="S54" i="26"/>
  <c r="S55" i="26"/>
  <c r="O63" i="26"/>
  <c r="BS66" i="26"/>
  <c r="O71" i="26"/>
  <c r="BS74" i="26"/>
  <c r="T11" i="26"/>
  <c r="T19" i="26"/>
  <c r="Q25" i="26"/>
  <c r="S25" i="26"/>
  <c r="T27" i="26"/>
  <c r="T30" i="26"/>
  <c r="N39" i="26"/>
  <c r="BP39" i="26"/>
  <c r="BR39" i="26"/>
  <c r="L41" i="26"/>
  <c r="T49" i="26"/>
  <c r="Q51" i="26"/>
  <c r="S51" i="26"/>
  <c r="Q57" i="26"/>
  <c r="Q61" i="26"/>
  <c r="S61" i="26"/>
  <c r="O65" i="26"/>
  <c r="BS65" i="26"/>
  <c r="S66" i="26"/>
  <c r="Q69" i="26"/>
  <c r="S69" i="26"/>
  <c r="O73" i="26"/>
  <c r="BS73" i="26"/>
  <c r="S74" i="26"/>
  <c r="Q77" i="26"/>
  <c r="S77" i="26"/>
  <c r="Q15" i="26"/>
  <c r="S15" i="26"/>
  <c r="Q23" i="26"/>
  <c r="S23" i="26"/>
  <c r="Q31" i="26"/>
  <c r="S31" i="26"/>
  <c r="BS42" i="26"/>
  <c r="O19" i="26"/>
  <c r="BS35" i="26"/>
  <c r="O37" i="26"/>
  <c r="T39" i="26"/>
  <c r="BR40" i="26"/>
  <c r="S50" i="26"/>
  <c r="T58" i="26"/>
  <c r="BS62" i="26"/>
  <c r="T64" i="26"/>
  <c r="S65" i="26"/>
  <c r="T67" i="26"/>
  <c r="BS70" i="26"/>
  <c r="O72" i="26"/>
  <c r="T75" i="26"/>
  <c r="O77" i="26"/>
  <c r="BS77" i="26"/>
  <c r="BS78" i="26"/>
  <c r="BS80" i="26"/>
  <c r="T81" i="26"/>
  <c r="BS81" i="26"/>
  <c r="Q11" i="26"/>
  <c r="S11" i="26"/>
  <c r="T13" i="26"/>
  <c r="BS15" i="26"/>
  <c r="T16" i="26"/>
  <c r="Q19" i="26"/>
  <c r="S19" i="26"/>
  <c r="T21" i="26"/>
  <c r="BS23" i="26"/>
  <c r="T24" i="26"/>
  <c r="Q27" i="26"/>
  <c r="S27" i="26"/>
  <c r="T29" i="26"/>
  <c r="BS31" i="26"/>
  <c r="N38" i="26"/>
  <c r="T38" i="26"/>
  <c r="O42" i="26"/>
  <c r="F42" i="26"/>
  <c r="J42" i="26"/>
  <c r="T43" i="26"/>
  <c r="T47" i="26"/>
  <c r="S49" i="26"/>
  <c r="T54" i="26"/>
  <c r="T55" i="26"/>
  <c r="N56" i="26"/>
  <c r="T59" i="26"/>
  <c r="S60" i="26"/>
  <c r="O62" i="26"/>
  <c r="Q63" i="26"/>
  <c r="T65" i="26"/>
  <c r="O67" i="26"/>
  <c r="BS67" i="26"/>
  <c r="BS68" i="26"/>
  <c r="O70" i="26"/>
  <c r="T70" i="26"/>
  <c r="Q71" i="26"/>
  <c r="S71" i="26"/>
  <c r="T73" i="26"/>
  <c r="T78" i="26"/>
  <c r="T80" i="26"/>
  <c r="N22" i="26"/>
  <c r="BR22" i="26"/>
  <c r="N30" i="26"/>
  <c r="BR12" i="26"/>
  <c r="N20" i="26"/>
  <c r="BR34" i="26"/>
  <c r="F46" i="26"/>
  <c r="J46" i="26"/>
  <c r="DI48" i="26"/>
  <c r="DI50" i="26"/>
  <c r="F52" i="26"/>
  <c r="O57" i="26"/>
  <c r="BS10" i="26"/>
  <c r="BS12" i="26"/>
  <c r="O14" i="26"/>
  <c r="O18" i="26"/>
  <c r="BS18" i="26"/>
  <c r="O20" i="26"/>
  <c r="BS20" i="26"/>
  <c r="O22" i="26"/>
  <c r="BS22" i="26"/>
  <c r="O26" i="26"/>
  <c r="BS26" i="26"/>
  <c r="BS28" i="26"/>
  <c r="O30" i="26"/>
  <c r="O32" i="26"/>
  <c r="Q33" i="26"/>
  <c r="S33" i="26"/>
  <c r="O34" i="26"/>
  <c r="BS34" i="26"/>
  <c r="Q35" i="26"/>
  <c r="Q37" i="26"/>
  <c r="S37" i="26"/>
  <c r="Q39" i="26"/>
  <c r="S39" i="26"/>
  <c r="Q41" i="26"/>
  <c r="S41" i="26"/>
  <c r="BR42" i="26"/>
  <c r="DI42" i="26"/>
  <c r="BS45" i="26"/>
  <c r="O46" i="26"/>
  <c r="BS47" i="26"/>
  <c r="O48" i="26"/>
  <c r="O50" i="26"/>
  <c r="BS53" i="26"/>
  <c r="BS55" i="26"/>
  <c r="O56" i="26"/>
  <c r="BR58" i="26"/>
  <c r="BS59" i="26"/>
  <c r="BR59" i="26"/>
  <c r="F10" i="26"/>
  <c r="G10" i="26"/>
  <c r="DI10" i="26"/>
  <c r="L11" i="26"/>
  <c r="BP11" i="26"/>
  <c r="F12" i="26"/>
  <c r="G12" i="26"/>
  <c r="I12" i="26"/>
  <c r="L13" i="26"/>
  <c r="N13" i="26"/>
  <c r="BP13" i="26"/>
  <c r="BR13" i="26"/>
  <c r="L15" i="26"/>
  <c r="N15" i="26"/>
  <c r="BP15" i="26"/>
  <c r="BR15" i="26"/>
  <c r="L17" i="26"/>
  <c r="BP17" i="26"/>
  <c r="BR17" i="26"/>
  <c r="L19" i="26"/>
  <c r="N19" i="26"/>
  <c r="BP19" i="26"/>
  <c r="BR19" i="26"/>
  <c r="F20" i="26"/>
  <c r="G20" i="26"/>
  <c r="I20" i="26"/>
  <c r="L21" i="26"/>
  <c r="N21" i="26"/>
  <c r="BP21" i="26"/>
  <c r="BR21" i="26"/>
  <c r="F22" i="26"/>
  <c r="G22" i="26"/>
  <c r="I22" i="26"/>
  <c r="N23" i="26"/>
  <c r="BP23" i="26"/>
  <c r="BR23" i="26"/>
  <c r="F24" i="26"/>
  <c r="G24" i="26"/>
  <c r="I24" i="26"/>
  <c r="BP25" i="26"/>
  <c r="BR25" i="26"/>
  <c r="F26" i="26"/>
  <c r="J26" i="26"/>
  <c r="G26" i="26"/>
  <c r="I26" i="26"/>
  <c r="BP27" i="26"/>
  <c r="BR27" i="26"/>
  <c r="F28" i="26"/>
  <c r="G28" i="26"/>
  <c r="I28" i="26"/>
  <c r="L29" i="26"/>
  <c r="N29" i="26"/>
  <c r="BP29" i="26"/>
  <c r="BR29" i="26"/>
  <c r="BP31" i="26"/>
  <c r="BR31" i="26"/>
  <c r="F32" i="26"/>
  <c r="G32" i="26"/>
  <c r="L33" i="26"/>
  <c r="N33" i="26"/>
  <c r="BP33" i="26"/>
  <c r="BR33" i="26"/>
  <c r="F34" i="26"/>
  <c r="G34" i="26"/>
  <c r="I34" i="26"/>
  <c r="N35" i="26"/>
  <c r="BP35" i="26"/>
  <c r="BR35" i="26"/>
  <c r="L37" i="26"/>
  <c r="N37" i="26"/>
  <c r="BP37" i="26"/>
  <c r="BR37" i="26"/>
  <c r="DI43" i="26"/>
  <c r="F43" i="26"/>
  <c r="G43" i="26"/>
  <c r="DI45" i="26"/>
  <c r="F45" i="26"/>
  <c r="G45" i="26"/>
  <c r="F47" i="26"/>
  <c r="G47" i="26"/>
  <c r="I47" i="26"/>
  <c r="DI51" i="26"/>
  <c r="F51" i="26"/>
  <c r="G51" i="26"/>
  <c r="I51" i="26"/>
  <c r="DI53" i="26"/>
  <c r="F53" i="26"/>
  <c r="J53" i="26"/>
  <c r="F55" i="26"/>
  <c r="G55" i="26"/>
  <c r="I55" i="26"/>
  <c r="DI57" i="26"/>
  <c r="DI59" i="26"/>
  <c r="F59" i="26"/>
  <c r="G59" i="26"/>
  <c r="I59" i="26"/>
  <c r="BP10" i="26"/>
  <c r="BR10" i="26"/>
  <c r="F11" i="26"/>
  <c r="G11" i="26"/>
  <c r="F13" i="26"/>
  <c r="G13" i="26"/>
  <c r="I13" i="26"/>
  <c r="F23" i="26"/>
  <c r="G23" i="26"/>
  <c r="I23" i="26"/>
  <c r="F25" i="26"/>
  <c r="G25" i="26"/>
  <c r="I25" i="26"/>
  <c r="J25" i="26"/>
  <c r="F27" i="26"/>
  <c r="G27" i="26"/>
  <c r="I27" i="26"/>
  <c r="F29" i="26"/>
  <c r="J29" i="26"/>
  <c r="F31" i="26"/>
  <c r="G31" i="26"/>
  <c r="I31" i="26"/>
  <c r="F33" i="26"/>
  <c r="G33" i="26"/>
  <c r="F35" i="26"/>
  <c r="G35" i="26"/>
  <c r="I35" i="26"/>
  <c r="F39" i="26"/>
  <c r="F41" i="26"/>
  <c r="J41" i="26"/>
  <c r="G41" i="26"/>
  <c r="I41" i="26"/>
  <c r="BS41" i="26"/>
  <c r="BR46" i="26"/>
  <c r="N47" i="26"/>
  <c r="N53" i="26"/>
  <c r="BR54" i="26"/>
  <c r="N55" i="26"/>
  <c r="BS58" i="26"/>
  <c r="N60" i="26"/>
  <c r="BP60" i="26"/>
  <c r="F61" i="26"/>
  <c r="G61" i="26"/>
  <c r="I61" i="26"/>
  <c r="BR61" i="26"/>
  <c r="L62" i="26"/>
  <c r="N62" i="26"/>
  <c r="BP62" i="26"/>
  <c r="BR62" i="26"/>
  <c r="F63" i="26"/>
  <c r="J63" i="26"/>
  <c r="N63" i="26"/>
  <c r="BR63" i="26"/>
  <c r="BP64" i="26"/>
  <c r="F65" i="26"/>
  <c r="BR65" i="26"/>
  <c r="L66" i="26"/>
  <c r="N66" i="26"/>
  <c r="BP66" i="26"/>
  <c r="BR66" i="26"/>
  <c r="F67" i="26"/>
  <c r="G67" i="26"/>
  <c r="I67" i="26"/>
  <c r="N67" i="26"/>
  <c r="BR67" i="26"/>
  <c r="L68" i="26"/>
  <c r="N68" i="26"/>
  <c r="BP68" i="26"/>
  <c r="BR68" i="26"/>
  <c r="F69" i="26"/>
  <c r="L70" i="26"/>
  <c r="N70" i="26"/>
  <c r="BP70" i="26"/>
  <c r="BR70" i="26"/>
  <c r="F71" i="26"/>
  <c r="N71" i="26"/>
  <c r="L72" i="26"/>
  <c r="N72" i="26"/>
  <c r="BP72" i="26"/>
  <c r="BR72" i="26"/>
  <c r="F73" i="26"/>
  <c r="L74" i="26"/>
  <c r="N74" i="26"/>
  <c r="BP74" i="26"/>
  <c r="BR74" i="26"/>
  <c r="F75" i="26"/>
  <c r="BR75" i="26"/>
  <c r="L76" i="26"/>
  <c r="N76" i="26"/>
  <c r="BP76" i="26"/>
  <c r="BR76" i="26"/>
  <c r="N77" i="26"/>
  <c r="BR77" i="26"/>
  <c r="L78" i="26"/>
  <c r="N78" i="26"/>
  <c r="BP78" i="26"/>
  <c r="BR78" i="26"/>
  <c r="F79" i="26"/>
  <c r="G79" i="26"/>
  <c r="L80" i="26"/>
  <c r="N80" i="26"/>
  <c r="BP80" i="26"/>
  <c r="BR80" i="26"/>
  <c r="F81" i="26"/>
  <c r="BR81" i="26"/>
  <c r="V82" i="26"/>
  <c r="X82" i="26"/>
  <c r="AH82" i="26"/>
  <c r="AP82" i="26"/>
  <c r="AR82" i="26"/>
  <c r="F58" i="26"/>
  <c r="G58" i="26"/>
  <c r="I58" i="26"/>
  <c r="F60" i="26"/>
  <c r="G60" i="26"/>
  <c r="I60" i="26"/>
  <c r="F62" i="26"/>
  <c r="G62" i="26"/>
  <c r="I62" i="26"/>
  <c r="F66" i="26"/>
  <c r="F68" i="26"/>
  <c r="F70" i="26"/>
  <c r="F72" i="26"/>
  <c r="F76" i="26"/>
  <c r="G76" i="26"/>
  <c r="I76" i="26"/>
  <c r="F78" i="26"/>
  <c r="G78" i="26"/>
  <c r="J50" i="26"/>
  <c r="J23" i="26"/>
  <c r="J59" i="26"/>
  <c r="J55" i="26"/>
  <c r="J22" i="26"/>
  <c r="J62" i="26"/>
  <c r="J13" i="26"/>
  <c r="J27" i="26"/>
  <c r="J28" i="26"/>
  <c r="M10" i="27"/>
  <c r="R16" i="27"/>
  <c r="S17" i="27"/>
  <c r="N22" i="27"/>
  <c r="BR25" i="27"/>
  <c r="P33" i="27"/>
  <c r="R33" i="27"/>
  <c r="E44" i="27"/>
  <c r="F44" i="27"/>
  <c r="H44" i="27"/>
  <c r="M45" i="27"/>
  <c r="E46" i="27"/>
  <c r="F46" i="27"/>
  <c r="H46" i="27"/>
  <c r="R50" i="27"/>
  <c r="BR60" i="27"/>
  <c r="N68" i="27"/>
  <c r="R72" i="27"/>
  <c r="BR75" i="27"/>
  <c r="S78" i="27"/>
  <c r="N33" i="27"/>
  <c r="N38" i="27"/>
  <c r="BQ42" i="27"/>
  <c r="R52" i="27"/>
  <c r="R58" i="27"/>
  <c r="R61" i="27"/>
  <c r="BR62" i="27"/>
  <c r="R24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BR29" i="27"/>
  <c r="N30" i="27"/>
  <c r="S30" i="27"/>
  <c r="BR33" i="27"/>
  <c r="N35" i="27"/>
  <c r="BR36" i="27"/>
  <c r="S45" i="27"/>
  <c r="BR45" i="27"/>
  <c r="H45" i="27"/>
  <c r="N46" i="27"/>
  <c r="S49" i="27"/>
  <c r="S56" i="27"/>
  <c r="N57" i="27"/>
  <c r="R57" i="27"/>
  <c r="M58" i="27"/>
  <c r="M61" i="27"/>
  <c r="S64" i="27"/>
  <c r="N71" i="27"/>
  <c r="R71" i="27"/>
  <c r="BR15" i="27"/>
  <c r="S20" i="27"/>
  <c r="S32" i="27"/>
  <c r="S34" i="27"/>
  <c r="E36" i="27"/>
  <c r="F36" i="27"/>
  <c r="H36" i="27"/>
  <c r="N37" i="27"/>
  <c r="N40" i="27"/>
  <c r="BR46" i="27"/>
  <c r="N49" i="27"/>
  <c r="S70" i="27"/>
  <c r="M11" i="27"/>
  <c r="M15" i="27"/>
  <c r="E17" i="27"/>
  <c r="F17" i="27"/>
  <c r="H17" i="27"/>
  <c r="I19" i="27"/>
  <c r="E21" i="27"/>
  <c r="BQ23" i="27"/>
  <c r="BR24" i="27"/>
  <c r="P25" i="27"/>
  <c r="R25" i="27"/>
  <c r="BR41" i="27"/>
  <c r="R44" i="27"/>
  <c r="N47" i="27"/>
  <c r="BR48" i="27"/>
  <c r="M49" i="27"/>
  <c r="N53" i="27"/>
  <c r="S55" i="27"/>
  <c r="S59" i="27"/>
  <c r="BR59" i="27"/>
  <c r="BQ61" i="27"/>
  <c r="S65" i="27"/>
  <c r="N66" i="27"/>
  <c r="M67" i="27"/>
  <c r="S76" i="27"/>
  <c r="S77" i="27"/>
  <c r="R60" i="27"/>
  <c r="R68" i="27"/>
  <c r="BR81" i="27"/>
  <c r="H47" i="27"/>
  <c r="I47" i="27"/>
  <c r="BR11" i="27"/>
  <c r="S13" i="27"/>
  <c r="S15" i="27"/>
  <c r="BQ15" i="27"/>
  <c r="N16" i="27"/>
  <c r="S16" i="27"/>
  <c r="N17" i="27"/>
  <c r="N18" i="27"/>
  <c r="BR18" i="27"/>
  <c r="N19" i="27"/>
  <c r="R20" i="27"/>
  <c r="BR20" i="27"/>
  <c r="K21" i="27"/>
  <c r="M21" i="27"/>
  <c r="S22" i="27"/>
  <c r="M23" i="27"/>
  <c r="N27" i="27"/>
  <c r="BR27" i="27"/>
  <c r="N28" i="27"/>
  <c r="S28" i="27"/>
  <c r="S29" i="27"/>
  <c r="R30" i="27"/>
  <c r="BR30" i="27"/>
  <c r="P31" i="27"/>
  <c r="R34" i="27"/>
  <c r="BR34" i="27"/>
  <c r="S35" i="27"/>
  <c r="R36" i="27"/>
  <c r="R38" i="27"/>
  <c r="S40" i="27"/>
  <c r="BO41" i="27"/>
  <c r="BQ41" i="27"/>
  <c r="R42" i="27"/>
  <c r="BR43" i="27"/>
  <c r="BO45" i="27"/>
  <c r="BQ45" i="27"/>
  <c r="BR47" i="27"/>
  <c r="P49" i="27"/>
  <c r="R49" i="27"/>
  <c r="BQ50" i="27"/>
  <c r="S52" i="27"/>
  <c r="BR57" i="27"/>
  <c r="P59" i="27"/>
  <c r="R59" i="27"/>
  <c r="S60" i="27"/>
  <c r="S61" i="27"/>
  <c r="P62" i="27"/>
  <c r="R62" i="27"/>
  <c r="N64" i="27"/>
  <c r="BR66" i="27"/>
  <c r="S68" i="27"/>
  <c r="BR71" i="27"/>
  <c r="S73" i="27"/>
  <c r="S74" i="27"/>
  <c r="P75" i="27"/>
  <c r="R75" i="27"/>
  <c r="N77" i="27"/>
  <c r="S79" i="27"/>
  <c r="BR79" i="27"/>
  <c r="S81" i="27"/>
  <c r="AR82" i="27"/>
  <c r="I39" i="27"/>
  <c r="E40" i="27"/>
  <c r="I40" i="27"/>
  <c r="I41" i="27"/>
  <c r="K43" i="27"/>
  <c r="M43" i="27"/>
  <c r="S44" i="27"/>
  <c r="K47" i="27"/>
  <c r="N51" i="27"/>
  <c r="M53" i="27"/>
  <c r="P55" i="27"/>
  <c r="R55" i="27"/>
  <c r="P64" i="27"/>
  <c r="R64" i="27"/>
  <c r="M65" i="27"/>
  <c r="P77" i="27"/>
  <c r="R77" i="27"/>
  <c r="M78" i="27"/>
  <c r="BQ78" i="27"/>
  <c r="M80" i="27"/>
  <c r="I11" i="27"/>
  <c r="BR12" i="27"/>
  <c r="BQ17" i="27"/>
  <c r="R18" i="27"/>
  <c r="S21" i="27"/>
  <c r="N24" i="27"/>
  <c r="BR26" i="27"/>
  <c r="N32" i="27"/>
  <c r="N73" i="27"/>
  <c r="N79" i="27"/>
  <c r="BQ80" i="27"/>
  <c r="AB82" i="27"/>
  <c r="BQ10" i="27"/>
  <c r="N12" i="27"/>
  <c r="N15" i="27"/>
  <c r="BR16" i="27"/>
  <c r="BR17" i="27"/>
  <c r="S18" i="27"/>
  <c r="N26" i="27"/>
  <c r="S26" i="27"/>
  <c r="BR28" i="27"/>
  <c r="R29" i="27"/>
  <c r="E34" i="27"/>
  <c r="R35" i="27"/>
  <c r="BR37" i="27"/>
  <c r="E38" i="27"/>
  <c r="N39" i="27"/>
  <c r="R41" i="27"/>
  <c r="M42" i="27"/>
  <c r="BQ43" i="27"/>
  <c r="N45" i="27"/>
  <c r="M46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R78" i="27"/>
  <c r="AH82" i="27"/>
  <c r="H10" i="27"/>
  <c r="P10" i="27"/>
  <c r="R10" i="27"/>
  <c r="F11" i="27"/>
  <c r="H11" i="27"/>
  <c r="R11" i="27"/>
  <c r="K12" i="27"/>
  <c r="M12" i="27"/>
  <c r="BO12" i="27"/>
  <c r="BQ12" i="27"/>
  <c r="P13" i="27"/>
  <c r="R13" i="27"/>
  <c r="E14" i="27"/>
  <c r="F14" i="27"/>
  <c r="R15" i="27"/>
  <c r="K16" i="27"/>
  <c r="M16" i="27"/>
  <c r="P17" i="27"/>
  <c r="R17" i="27"/>
  <c r="E18" i="27"/>
  <c r="F18" i="27"/>
  <c r="H18" i="27"/>
  <c r="M18" i="27"/>
  <c r="BQ18" i="27"/>
  <c r="F19" i="27"/>
  <c r="H19" i="27"/>
  <c r="R19" i="27"/>
  <c r="K20" i="27"/>
  <c r="M20" i="27"/>
  <c r="BO20" i="27"/>
  <c r="BQ20" i="27"/>
  <c r="P21" i="27"/>
  <c r="R21" i="27"/>
  <c r="E22" i="27"/>
  <c r="M22" i="27"/>
  <c r="BQ22" i="27"/>
  <c r="K24" i="27"/>
  <c r="M24" i="27"/>
  <c r="BO24" i="27"/>
  <c r="BQ24" i="27"/>
  <c r="E25" i="27"/>
  <c r="F25" i="27"/>
  <c r="H25" i="27"/>
  <c r="M25" i="27"/>
  <c r="BQ25" i="27"/>
  <c r="K26" i="27"/>
  <c r="M26" i="27"/>
  <c r="BO26" i="27"/>
  <c r="BQ26" i="27"/>
  <c r="E27" i="27"/>
  <c r="F27" i="27"/>
  <c r="H27" i="27"/>
  <c r="M27" i="27"/>
  <c r="BQ27" i="27"/>
  <c r="K28" i="27"/>
  <c r="M28" i="27"/>
  <c r="BO28" i="27"/>
  <c r="BQ28" i="27"/>
  <c r="E29" i="27"/>
  <c r="F29" i="27"/>
  <c r="H29" i="27"/>
  <c r="M29" i="27"/>
  <c r="BQ29" i="27"/>
  <c r="K30" i="27"/>
  <c r="M30" i="27"/>
  <c r="E31" i="27"/>
  <c r="I31" i="27"/>
  <c r="F31" i="27"/>
  <c r="H31" i="27"/>
  <c r="BQ31" i="27"/>
  <c r="K32" i="27"/>
  <c r="M32" i="27"/>
  <c r="BO32" i="27"/>
  <c r="BQ32" i="27"/>
  <c r="E33" i="27"/>
  <c r="F33" i="27"/>
  <c r="H33" i="27"/>
  <c r="M33" i="27"/>
  <c r="BQ33" i="27"/>
  <c r="K34" i="27"/>
  <c r="BO34" i="27"/>
  <c r="BQ34" i="27"/>
  <c r="E35" i="27"/>
  <c r="F35" i="27"/>
  <c r="H35" i="27"/>
  <c r="M35" i="27"/>
  <c r="K36" i="27"/>
  <c r="BO36" i="27"/>
  <c r="BQ36" i="27"/>
  <c r="E37" i="27"/>
  <c r="F37" i="27"/>
  <c r="H37" i="27"/>
  <c r="M37" i="27"/>
  <c r="BQ37" i="27"/>
  <c r="K38" i="27"/>
  <c r="M38" i="27"/>
  <c r="BO38" i="27"/>
  <c r="BQ38" i="27"/>
  <c r="F39" i="27"/>
  <c r="H39" i="27"/>
  <c r="K39" i="27"/>
  <c r="M39" i="27"/>
  <c r="R40" i="27"/>
  <c r="H41" i="27"/>
  <c r="S42" i="27"/>
  <c r="R43" i="27"/>
  <c r="I45" i="27"/>
  <c r="R47" i="27"/>
  <c r="M48" i="27"/>
  <c r="BQ49" i="27"/>
  <c r="M50" i="27"/>
  <c r="BQ51" i="27"/>
  <c r="M52" i="27"/>
  <c r="BQ53" i="27"/>
  <c r="M54" i="27"/>
  <c r="BQ55" i="27"/>
  <c r="M63" i="27"/>
  <c r="BQ63" i="27"/>
  <c r="M76" i="27"/>
  <c r="BQ76" i="27"/>
  <c r="E49" i="27"/>
  <c r="F49" i="27"/>
  <c r="H49" i="27"/>
  <c r="E51" i="27"/>
  <c r="E53" i="27"/>
  <c r="F53" i="27"/>
  <c r="H53" i="27"/>
  <c r="M56" i="27"/>
  <c r="N56" i="27"/>
  <c r="G82" i="27"/>
  <c r="BQ56" i="27"/>
  <c r="BQ65" i="27"/>
  <c r="M69" i="27"/>
  <c r="BQ69" i="27"/>
  <c r="BQ70" i="27"/>
  <c r="H69" i="27"/>
  <c r="I69" i="27"/>
  <c r="N10" i="27"/>
  <c r="BR10" i="27"/>
  <c r="E12" i="27"/>
  <c r="F12" i="27"/>
  <c r="H12" i="27"/>
  <c r="E16" i="27"/>
  <c r="F16" i="27"/>
  <c r="E20" i="27"/>
  <c r="I20" i="27"/>
  <c r="E24" i="27"/>
  <c r="I24" i="27"/>
  <c r="E26" i="27"/>
  <c r="I26" i="27"/>
  <c r="F26" i="27"/>
  <c r="H26" i="27"/>
  <c r="E28" i="27"/>
  <c r="F28" i="27"/>
  <c r="H28" i="27"/>
  <c r="E30" i="27"/>
  <c r="F30" i="27"/>
  <c r="E32" i="27"/>
  <c r="S41" i="27"/>
  <c r="E48" i="27"/>
  <c r="E50" i="27"/>
  <c r="E52" i="27"/>
  <c r="F52" i="27"/>
  <c r="H52" i="27"/>
  <c r="E54" i="27"/>
  <c r="F54" i="27"/>
  <c r="H54" i="27"/>
  <c r="H80" i="27"/>
  <c r="I80" i="27"/>
  <c r="I10" i="27"/>
  <c r="S43" i="27"/>
  <c r="S47" i="27"/>
  <c r="N48" i="27"/>
  <c r="BR49" i="27"/>
  <c r="N50" i="27"/>
  <c r="BR51" i="27"/>
  <c r="N52" i="27"/>
  <c r="BR53" i="27"/>
  <c r="N54" i="27"/>
  <c r="BR55" i="27"/>
  <c r="E55" i="27"/>
  <c r="I55" i="27"/>
  <c r="E57" i="27"/>
  <c r="F57" i="27"/>
  <c r="H57" i="27"/>
  <c r="E60" i="27"/>
  <c r="F60" i="27"/>
  <c r="H60" i="27"/>
  <c r="E62" i="27"/>
  <c r="F62" i="27"/>
  <c r="H62" i="27"/>
  <c r="E64" i="27"/>
  <c r="F64" i="27"/>
  <c r="H64" i="27"/>
  <c r="E66" i="27"/>
  <c r="F66" i="27"/>
  <c r="H66" i="27"/>
  <c r="E68" i="27"/>
  <c r="E71" i="27"/>
  <c r="F71" i="27"/>
  <c r="H71" i="27"/>
  <c r="E73" i="27"/>
  <c r="I73" i="27"/>
  <c r="F73" i="27"/>
  <c r="H73" i="27"/>
  <c r="E75" i="27"/>
  <c r="I75" i="27"/>
  <c r="F75" i="27"/>
  <c r="H75" i="27"/>
  <c r="E77" i="27"/>
  <c r="F77" i="27"/>
  <c r="H77" i="27"/>
  <c r="E79" i="27"/>
  <c r="S80" i="27"/>
  <c r="E81" i="27"/>
  <c r="BQ81" i="27"/>
  <c r="AC82" i="27"/>
  <c r="AG82" i="27"/>
  <c r="AO82" i="27"/>
  <c r="AQ82" i="27"/>
  <c r="BR56" i="27"/>
  <c r="N58" i="27"/>
  <c r="BR58" i="27"/>
  <c r="N61" i="27"/>
  <c r="BR61" i="27"/>
  <c r="N63" i="27"/>
  <c r="BR63" i="27"/>
  <c r="N65" i="27"/>
  <c r="BR65" i="27"/>
  <c r="N67" i="27"/>
  <c r="BR67" i="27"/>
  <c r="N69" i="27"/>
  <c r="BR69" i="27"/>
  <c r="N70" i="27"/>
  <c r="BR70" i="27"/>
  <c r="BR72" i="27"/>
  <c r="N76" i="27"/>
  <c r="BR76" i="27"/>
  <c r="N78" i="27"/>
  <c r="BR78" i="27"/>
  <c r="P79" i="27"/>
  <c r="R79" i="27"/>
  <c r="N80" i="27"/>
  <c r="BR80" i="27"/>
  <c r="P81" i="27"/>
  <c r="R81" i="27"/>
  <c r="AJ82" i="27"/>
  <c r="AL82" i="27"/>
  <c r="E56" i="27"/>
  <c r="F56" i="27"/>
  <c r="H56" i="27"/>
  <c r="K57" i="27"/>
  <c r="M57" i="27"/>
  <c r="BO57" i="27"/>
  <c r="BQ57" i="27"/>
  <c r="E58" i="27"/>
  <c r="I58" i="27"/>
  <c r="K59" i="27"/>
  <c r="M59" i="27"/>
  <c r="BO59" i="27"/>
  <c r="BQ59" i="27"/>
  <c r="K60" i="27"/>
  <c r="M60" i="27"/>
  <c r="BO60" i="27"/>
  <c r="BQ60" i="27"/>
  <c r="E61" i="27"/>
  <c r="F61" i="27"/>
  <c r="H61" i="27"/>
  <c r="K62" i="27"/>
  <c r="M62" i="27"/>
  <c r="BO62" i="27"/>
  <c r="BQ62" i="27"/>
  <c r="E63" i="27"/>
  <c r="F63" i="27"/>
  <c r="H63" i="27"/>
  <c r="K64" i="27"/>
  <c r="M64" i="27"/>
  <c r="BO64" i="27"/>
  <c r="BQ64" i="27"/>
  <c r="E65" i="27"/>
  <c r="F65" i="27"/>
  <c r="H65" i="27"/>
  <c r="K66" i="27"/>
  <c r="M66" i="27"/>
  <c r="BO66" i="27"/>
  <c r="BQ66" i="27"/>
  <c r="E67" i="27"/>
  <c r="F67" i="27"/>
  <c r="H67" i="27"/>
  <c r="K68" i="27"/>
  <c r="M68" i="27"/>
  <c r="BO68" i="27"/>
  <c r="BQ68" i="27"/>
  <c r="E70" i="27"/>
  <c r="K71" i="27"/>
  <c r="M71" i="27"/>
  <c r="BO71" i="27"/>
  <c r="BQ71" i="27"/>
  <c r="E72" i="27"/>
  <c r="K73" i="27"/>
  <c r="M73" i="27"/>
  <c r="BO73" i="27"/>
  <c r="BQ73" i="27"/>
  <c r="E74" i="27"/>
  <c r="F74" i="27"/>
  <c r="H74" i="27"/>
  <c r="K75" i="27"/>
  <c r="M75" i="27"/>
  <c r="BO75" i="27"/>
  <c r="BQ75" i="27"/>
  <c r="E76" i="27"/>
  <c r="I76" i="27"/>
  <c r="K77" i="27"/>
  <c r="M77" i="27"/>
  <c r="BO77" i="27"/>
  <c r="BQ77" i="27"/>
  <c r="E78" i="27"/>
  <c r="F78" i="27"/>
  <c r="H78" i="27"/>
  <c r="K79" i="27"/>
  <c r="M79" i="27"/>
  <c r="BO79" i="27"/>
  <c r="BQ79" i="27"/>
  <c r="K81" i="27"/>
  <c r="I49" i="27"/>
  <c r="I53" i="27"/>
  <c r="I29" i="27"/>
  <c r="I27" i="27"/>
  <c r="I37" i="27"/>
  <c r="I77" i="27"/>
  <c r="I64" i="27"/>
  <c r="I60" i="27"/>
  <c r="I57" i="27"/>
  <c r="DJ8" i="27"/>
  <c r="DM8" i="27"/>
  <c r="DP8" i="27"/>
  <c r="DS8" i="27"/>
  <c r="DV8" i="27"/>
  <c r="DY8" i="27"/>
  <c r="I18" i="27"/>
  <c r="I71" i="27"/>
  <c r="I61" i="27"/>
  <c r="I67" i="27"/>
  <c r="I28" i="27"/>
  <c r="I16" i="27"/>
  <c r="I12" i="27"/>
  <c r="BQ8" i="28"/>
  <c r="AQ8" i="28"/>
  <c r="I10" i="28"/>
  <c r="DH43" i="28"/>
  <c r="E43" i="28"/>
  <c r="F43" i="28"/>
  <c r="H43" i="28"/>
  <c r="E37" i="28"/>
  <c r="I37" i="28"/>
  <c r="F37" i="28"/>
  <c r="H37" i="28"/>
  <c r="ED38" i="28"/>
  <c r="N39" i="28"/>
  <c r="BQ39" i="28"/>
  <c r="R40" i="28"/>
  <c r="BQ41" i="28"/>
  <c r="DH39" i="28"/>
  <c r="E39" i="28"/>
  <c r="DH41" i="28"/>
  <c r="E41" i="28"/>
  <c r="S44" i="28"/>
  <c r="R44" i="28"/>
  <c r="H77" i="28"/>
  <c r="I77" i="28"/>
  <c r="N11" i="28"/>
  <c r="BR11" i="28"/>
  <c r="S12" i="28"/>
  <c r="EF12" i="28"/>
  <c r="N15" i="28"/>
  <c r="BR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H73" i="28"/>
  <c r="I73" i="28"/>
  <c r="K10" i="28"/>
  <c r="M10" i="28"/>
  <c r="O82" i="28"/>
  <c r="P82" i="28"/>
  <c r="S10" i="28"/>
  <c r="BO10" i="28"/>
  <c r="BQ10" i="28"/>
  <c r="E11" i="28"/>
  <c r="F11" i="28"/>
  <c r="K13" i="28"/>
  <c r="M13" i="28"/>
  <c r="BO13" i="28"/>
  <c r="BQ13" i="28"/>
  <c r="P14" i="28"/>
  <c r="R14" i="28"/>
  <c r="E15" i="28"/>
  <c r="I15" i="28"/>
  <c r="K17" i="28"/>
  <c r="M17" i="28"/>
  <c r="BO17" i="28"/>
  <c r="BQ17" i="28"/>
  <c r="P18" i="28"/>
  <c r="E19" i="28"/>
  <c r="F19" i="28"/>
  <c r="H19" i="28"/>
  <c r="K21" i="28"/>
  <c r="M21" i="28"/>
  <c r="BO21" i="28"/>
  <c r="BQ21" i="28"/>
  <c r="P22" i="28"/>
  <c r="R22" i="28"/>
  <c r="E23" i="28"/>
  <c r="F23" i="28"/>
  <c r="H23" i="28"/>
  <c r="K25" i="28"/>
  <c r="M25" i="28"/>
  <c r="BO25" i="28"/>
  <c r="BQ25" i="28"/>
  <c r="P26" i="28"/>
  <c r="R26" i="28"/>
  <c r="E27" i="28"/>
  <c r="F27" i="28"/>
  <c r="H27" i="28"/>
  <c r="F28" i="28"/>
  <c r="H28" i="28"/>
  <c r="K29" i="28"/>
  <c r="M29" i="28"/>
  <c r="BO29" i="28"/>
  <c r="BQ29" i="28"/>
  <c r="P30" i="28"/>
  <c r="R30" i="28"/>
  <c r="E31" i="28"/>
  <c r="F31" i="28"/>
  <c r="H31" i="28"/>
  <c r="K33" i="28"/>
  <c r="M33" i="28"/>
  <c r="BO33" i="28"/>
  <c r="BQ33" i="28"/>
  <c r="P34" i="28"/>
  <c r="R34" i="28"/>
  <c r="E35" i="28"/>
  <c r="F35" i="28"/>
  <c r="H35" i="28"/>
  <c r="K37" i="28"/>
  <c r="M37" i="28"/>
  <c r="BO37" i="28"/>
  <c r="BQ37" i="28"/>
  <c r="P38" i="28"/>
  <c r="R38" i="28"/>
  <c r="N10" i="28"/>
  <c r="BR10" i="28"/>
  <c r="BR39" i="28"/>
  <c r="S40" i="28"/>
  <c r="R42" i="28"/>
  <c r="I43" i="28"/>
  <c r="K45" i="28"/>
  <c r="M45" i="28"/>
  <c r="BO45" i="28"/>
  <c r="BQ45" i="28"/>
  <c r="P46" i="28"/>
  <c r="E47" i="28"/>
  <c r="I47" i="28"/>
  <c r="M47" i="28"/>
  <c r="R48" i="28"/>
  <c r="ED48" i="28"/>
  <c r="K49" i="28"/>
  <c r="M49" i="28"/>
  <c r="BO49" i="28"/>
  <c r="BQ49" i="28"/>
  <c r="P50" i="28"/>
  <c r="R50" i="28"/>
  <c r="E51" i="28"/>
  <c r="F51" i="28"/>
  <c r="H51" i="28"/>
  <c r="M51" i="28"/>
  <c r="BQ51" i="28"/>
  <c r="R52" i="28"/>
  <c r="ED52" i="28"/>
  <c r="K53" i="28"/>
  <c r="M53" i="28"/>
  <c r="BO53" i="28"/>
  <c r="BQ53" i="28"/>
  <c r="P54" i="28"/>
  <c r="R54" i="28"/>
  <c r="E55" i="28"/>
  <c r="F55" i="28"/>
  <c r="H55" i="28"/>
  <c r="M55" i="28"/>
  <c r="R56" i="28"/>
  <c r="ED56" i="28"/>
  <c r="K57" i="28"/>
  <c r="M57" i="28"/>
  <c r="BO57" i="28"/>
  <c r="BQ57" i="28"/>
  <c r="P58" i="28"/>
  <c r="R58" i="28"/>
  <c r="E59" i="28"/>
  <c r="F59" i="28"/>
  <c r="H59" i="28"/>
  <c r="BQ59" i="28"/>
  <c r="R60" i="28"/>
  <c r="ED60" i="28"/>
  <c r="K61" i="28"/>
  <c r="M61" i="28"/>
  <c r="BO61" i="28"/>
  <c r="BQ61" i="28"/>
  <c r="P62" i="28"/>
  <c r="R62" i="28"/>
  <c r="E63" i="28"/>
  <c r="F63" i="28"/>
  <c r="H63" i="28"/>
  <c r="M63" i="28"/>
  <c r="BQ63" i="28"/>
  <c r="R64" i="28"/>
  <c r="ED64" i="28"/>
  <c r="K65" i="28"/>
  <c r="M65" i="28"/>
  <c r="BO65" i="28"/>
  <c r="BQ65" i="28"/>
  <c r="P66" i="28"/>
  <c r="R66" i="28"/>
  <c r="E67" i="28"/>
  <c r="I67" i="28"/>
  <c r="M67" i="28"/>
  <c r="BQ67" i="28"/>
  <c r="R68" i="28"/>
  <c r="ED68" i="28"/>
  <c r="K69" i="28"/>
  <c r="M69" i="28"/>
  <c r="BO69" i="28"/>
  <c r="P70" i="28"/>
  <c r="R70" i="28"/>
  <c r="E71" i="28"/>
  <c r="F71" i="28"/>
  <c r="H71" i="28"/>
  <c r="M71" i="28"/>
  <c r="BQ71" i="28"/>
  <c r="R72" i="28"/>
  <c r="ED72" i="28"/>
  <c r="K73" i="28"/>
  <c r="M73" i="28"/>
  <c r="BO73" i="28"/>
  <c r="BQ73" i="28"/>
  <c r="P74" i="28"/>
  <c r="R74" i="28"/>
  <c r="E75" i="28"/>
  <c r="F75" i="28"/>
  <c r="H75" i="28"/>
  <c r="M75" i="28"/>
  <c r="BQ75" i="28"/>
  <c r="R76" i="28"/>
  <c r="ED76" i="28"/>
  <c r="K77" i="28"/>
  <c r="M77" i="28"/>
  <c r="BO77" i="28"/>
  <c r="BQ77" i="28"/>
  <c r="P78" i="28"/>
  <c r="R78" i="28"/>
  <c r="E79" i="28"/>
  <c r="I79" i="28"/>
  <c r="M79" i="28"/>
  <c r="BQ79" i="28"/>
  <c r="N80" i="28"/>
  <c r="R80" i="28"/>
  <c r="BR80" i="28"/>
  <c r="ED80" i="28"/>
  <c r="K81" i="28"/>
  <c r="M81" i="28"/>
  <c r="S81" i="28"/>
  <c r="BO81" i="28"/>
  <c r="BQ81" i="28"/>
  <c r="Z82" i="28"/>
  <c r="AB82" i="28"/>
  <c r="E45" i="28"/>
  <c r="F45" i="28"/>
  <c r="H45" i="28"/>
  <c r="E49" i="28"/>
  <c r="I49" i="28"/>
  <c r="E53" i="28"/>
  <c r="I53" i="28"/>
  <c r="E57" i="28"/>
  <c r="F57" i="28"/>
  <c r="H57" i="28"/>
  <c r="E61" i="28"/>
  <c r="F61" i="28"/>
  <c r="H61" i="28"/>
  <c r="E65" i="28"/>
  <c r="F65" i="28"/>
  <c r="H65" i="28"/>
  <c r="N78" i="28"/>
  <c r="BR78" i="28"/>
  <c r="S79" i="28"/>
  <c r="EF79" i="28"/>
  <c r="DI82" i="28"/>
  <c r="I45" i="28"/>
  <c r="I55" i="28"/>
  <c r="I19" i="28"/>
  <c r="I75" i="28"/>
  <c r="I35" i="28"/>
  <c r="I51" i="28"/>
  <c r="I57" i="28"/>
  <c r="F79" i="28"/>
  <c r="H79" i="28"/>
  <c r="I71" i="28"/>
  <c r="I23" i="28"/>
  <c r="J81" i="23"/>
  <c r="C19" i="23"/>
  <c r="Q8" i="22"/>
  <c r="V8" i="22" s="1"/>
  <c r="AA8" i="22" s="1"/>
  <c r="C63" i="23"/>
  <c r="C45" i="23"/>
  <c r="C33" i="23"/>
  <c r="C17" i="23"/>
  <c r="C39" i="23"/>
  <c r="AR8" i="26"/>
  <c r="BR8" i="26"/>
  <c r="J12" i="26"/>
  <c r="I66" i="27"/>
  <c r="I78" i="27"/>
  <c r="I63" i="27"/>
  <c r="F76" i="27"/>
  <c r="H76" i="27"/>
  <c r="I21" i="26"/>
  <c r="J21" i="26"/>
  <c r="J34" i="26"/>
  <c r="J35" i="26"/>
  <c r="I74" i="27"/>
  <c r="J57" i="26"/>
  <c r="J60" i="26"/>
  <c r="J67" i="26"/>
  <c r="R76" i="27"/>
  <c r="BQ15" i="28"/>
  <c r="G68" i="26"/>
  <c r="I68" i="26"/>
  <c r="G75" i="26"/>
  <c r="G42" i="26"/>
  <c r="I42" i="26"/>
  <c r="BQ58" i="27"/>
  <c r="J58" i="26"/>
  <c r="R12" i="28"/>
  <c r="I16" i="28"/>
  <c r="EF30" i="28"/>
  <c r="ED30" i="28"/>
  <c r="DH10" i="28"/>
  <c r="R13" i="28"/>
  <c r="P15" i="28"/>
  <c r="R15" i="28"/>
  <c r="M16" i="28"/>
  <c r="E17" i="28"/>
  <c r="F17" i="28"/>
  <c r="ED17" i="28"/>
  <c r="K18" i="28"/>
  <c r="M18" i="28"/>
  <c r="EF18" i="28"/>
  <c r="ED19" i="28"/>
  <c r="BQ20" i="28"/>
  <c r="P23" i="28"/>
  <c r="R23" i="28"/>
  <c r="ED23" i="28"/>
  <c r="BQ24" i="28"/>
  <c r="R25" i="28"/>
  <c r="K26" i="28"/>
  <c r="M26" i="28"/>
  <c r="S27" i="28"/>
  <c r="DH28" i="28"/>
  <c r="BR29" i="28"/>
  <c r="N30" i="28"/>
  <c r="R39" i="28"/>
  <c r="BO52" i="27"/>
  <c r="BQ52" i="27"/>
  <c r="M31" i="28"/>
  <c r="R31" i="28"/>
  <c r="K32" i="28"/>
  <c r="M32" i="28"/>
  <c r="M66" i="28"/>
  <c r="BQ80" i="28"/>
  <c r="BR14" i="28"/>
  <c r="E16" i="28"/>
  <c r="F16" i="28"/>
  <c r="H16" i="28"/>
  <c r="S19" i="28"/>
  <c r="N22" i="28"/>
  <c r="E12" i="28"/>
  <c r="F12" i="28"/>
  <c r="H12" i="28"/>
  <c r="E25" i="28"/>
  <c r="F25" i="28"/>
  <c r="H25" i="28"/>
  <c r="BQ56" i="28"/>
  <c r="E32" i="28"/>
  <c r="BO34" i="28"/>
  <c r="BQ34" i="28"/>
  <c r="S37" i="28"/>
  <c r="ED37" i="28"/>
  <c r="E42" i="28"/>
  <c r="I42" i="28"/>
  <c r="N42" i="28"/>
  <c r="EF42" i="28"/>
  <c r="E44" i="28"/>
  <c r="F44" i="28"/>
  <c r="H44" i="28"/>
  <c r="N44" i="28"/>
  <c r="E46" i="28"/>
  <c r="F46" i="28"/>
  <c r="H46" i="28"/>
  <c r="BO46" i="28"/>
  <c r="BQ46" i="28"/>
  <c r="N51" i="28"/>
  <c r="E52" i="28"/>
  <c r="F52" i="28"/>
  <c r="H52" i="28"/>
  <c r="K54" i="28"/>
  <c r="M54" i="28"/>
  <c r="P55" i="28"/>
  <c r="R55" i="28"/>
  <c r="ED55" i="28"/>
  <c r="R57" i="28"/>
  <c r="M60" i="28"/>
  <c r="BO62" i="28"/>
  <c r="BQ62" i="28"/>
  <c r="BR64" i="28"/>
  <c r="S65" i="28"/>
  <c r="BR67" i="28"/>
  <c r="E68" i="28"/>
  <c r="BO70" i="28"/>
  <c r="BQ70" i="28"/>
  <c r="BO76" i="28"/>
  <c r="BQ76" i="28"/>
  <c r="ED77" i="28"/>
  <c r="ED78" i="28"/>
  <c r="ED35" i="28"/>
  <c r="M36" i="28"/>
  <c r="N55" i="28"/>
  <c r="R61" i="28"/>
  <c r="M64" i="28"/>
  <c r="M72" i="28"/>
  <c r="S77" i="28"/>
  <c r="S80" i="28"/>
  <c r="X82" i="28"/>
  <c r="S39" i="28"/>
  <c r="S51" i="28"/>
  <c r="BR58" i="28"/>
  <c r="BR74" i="28"/>
  <c r="E76" i="28"/>
  <c r="F76" i="28"/>
  <c r="H76" i="28"/>
  <c r="E29" i="28"/>
  <c r="I29" i="28"/>
  <c r="F29" i="28"/>
  <c r="H29" i="28"/>
  <c r="E58" i="28"/>
  <c r="I58" i="28"/>
  <c r="E64" i="28"/>
  <c r="F64" i="28"/>
  <c r="H64" i="28"/>
  <c r="E72" i="28"/>
  <c r="F72" i="28"/>
  <c r="H72" i="28"/>
  <c r="F42" i="28"/>
  <c r="H42" i="28"/>
  <c r="I68" i="28"/>
  <c r="F68" i="28"/>
  <c r="H68" i="28"/>
  <c r="I25" i="28"/>
  <c r="I64" i="28"/>
  <c r="I32" i="28"/>
  <c r="F32" i="28"/>
  <c r="H32" i="28"/>
  <c r="I52" i="28"/>
  <c r="C51" i="23"/>
  <c r="C30" i="23"/>
  <c r="C35" i="23"/>
  <c r="C59" i="23"/>
  <c r="L20" i="23"/>
  <c r="L13" i="23"/>
  <c r="L36" i="23"/>
  <c r="L29" i="23"/>
  <c r="L32" i="23"/>
  <c r="BD8" i="27"/>
  <c r="BG8" i="27"/>
  <c r="F34" i="27"/>
  <c r="H34" i="27"/>
  <c r="I34" i="27"/>
  <c r="Q76" i="26"/>
  <c r="S76" i="26"/>
  <c r="T76" i="26"/>
  <c r="EF66" i="28"/>
  <c r="ED66" i="28"/>
  <c r="J31" i="26"/>
  <c r="G73" i="26"/>
  <c r="I73" i="26"/>
  <c r="J73" i="26"/>
  <c r="N17" i="26"/>
  <c r="T26" i="26"/>
  <c r="N28" i="26"/>
  <c r="BR30" i="26"/>
  <c r="BS30" i="26"/>
  <c r="BS38" i="26"/>
  <c r="BP38" i="26"/>
  <c r="BR38" i="26"/>
  <c r="BP51" i="26"/>
  <c r="BR51" i="26"/>
  <c r="BS51" i="26"/>
  <c r="L52" i="26"/>
  <c r="N52" i="26"/>
  <c r="O52" i="26"/>
  <c r="EE77" i="26"/>
  <c r="F77" i="26"/>
  <c r="AN82" i="26"/>
  <c r="DJ82" i="26"/>
  <c r="AM82" i="26"/>
  <c r="Q82" i="27"/>
  <c r="K13" i="27"/>
  <c r="M13" i="27"/>
  <c r="N13" i="27"/>
  <c r="F13" i="27"/>
  <c r="H13" i="27"/>
  <c r="I13" i="27"/>
  <c r="F23" i="27"/>
  <c r="H23" i="27"/>
  <c r="I23" i="27"/>
  <c r="BP82" i="28"/>
  <c r="BQ82" i="28"/>
  <c r="S49" i="28"/>
  <c r="R49" i="28"/>
  <c r="BQ66" i="28"/>
  <c r="BR66" i="28"/>
  <c r="L59" i="23"/>
  <c r="L45" i="23"/>
  <c r="L31" i="23"/>
  <c r="I44" i="28"/>
  <c r="N50" i="28"/>
  <c r="I75" i="26"/>
  <c r="J51" i="26"/>
  <c r="I31" i="28"/>
  <c r="F67" i="28"/>
  <c r="H67" i="28"/>
  <c r="F15" i="28"/>
  <c r="H15" i="28"/>
  <c r="I26" i="28"/>
  <c r="I65" i="27"/>
  <c r="I56" i="27"/>
  <c r="I46" i="27"/>
  <c r="BP82" i="27"/>
  <c r="R31" i="27"/>
  <c r="J45" i="26"/>
  <c r="J20" i="26"/>
  <c r="G46" i="26"/>
  <c r="I46" i="26"/>
  <c r="T48" i="26"/>
  <c r="O41" i="26"/>
  <c r="T34" i="26"/>
  <c r="T17" i="26"/>
  <c r="S17" i="26"/>
  <c r="BR18" i="26"/>
  <c r="L24" i="26"/>
  <c r="N24" i="26"/>
  <c r="I78" i="26"/>
  <c r="J78" i="26"/>
  <c r="P12" i="27"/>
  <c r="R12" i="27"/>
  <c r="S12" i="27"/>
  <c r="O82" i="27"/>
  <c r="P82" i="27"/>
  <c r="R82" i="27"/>
  <c r="H16" i="27"/>
  <c r="P51" i="27"/>
  <c r="R51" i="27"/>
  <c r="S51" i="27"/>
  <c r="K20" i="28"/>
  <c r="M20" i="28"/>
  <c r="N20" i="28"/>
  <c r="S41" i="28"/>
  <c r="R41" i="28"/>
  <c r="G39" i="26"/>
  <c r="I39" i="26"/>
  <c r="J39" i="26"/>
  <c r="N41" i="27"/>
  <c r="K41" i="27"/>
  <c r="M41" i="27"/>
  <c r="S39" i="27"/>
  <c r="F59" i="27"/>
  <c r="H59" i="27"/>
  <c r="I59" i="27"/>
  <c r="C65" i="23"/>
  <c r="F37" i="26"/>
  <c r="J37" i="26"/>
  <c r="S66" i="27"/>
  <c r="DH82" i="26"/>
  <c r="F14" i="26"/>
  <c r="G14" i="26"/>
  <c r="I14" i="26"/>
  <c r="DI80" i="26"/>
  <c r="F80" i="26"/>
  <c r="J80" i="26"/>
  <c r="BO14" i="27"/>
  <c r="BQ14" i="27"/>
  <c r="BR14" i="27"/>
  <c r="H15" i="27"/>
  <c r="BO54" i="27"/>
  <c r="BQ54" i="27"/>
  <c r="BR54" i="27"/>
  <c r="I12" i="28"/>
  <c r="I61" i="28"/>
  <c r="BR41" i="28"/>
  <c r="I69" i="28"/>
  <c r="G82" i="28"/>
  <c r="N72" i="27"/>
  <c r="I79" i="27"/>
  <c r="F79" i="27"/>
  <c r="H79" i="27"/>
  <c r="I42" i="27"/>
  <c r="J82" i="27"/>
  <c r="K82" i="27"/>
  <c r="M82" i="27"/>
  <c r="S10" i="27"/>
  <c r="L82" i="27"/>
  <c r="BR40" i="27"/>
  <c r="F17" i="26"/>
  <c r="G17" i="26"/>
  <c r="I17" i="26"/>
  <c r="L27" i="26"/>
  <c r="N27" i="26"/>
  <c r="F77" i="25"/>
  <c r="J11" i="26"/>
  <c r="I11" i="26"/>
  <c r="L12" i="26"/>
  <c r="N12" i="26"/>
  <c r="Q14" i="26"/>
  <c r="S14" i="26"/>
  <c r="T14" i="26"/>
  <c r="BR14" i="26"/>
  <c r="BS14" i="26"/>
  <c r="DI21" i="26"/>
  <c r="S40" i="26"/>
  <c r="EE56" i="26"/>
  <c r="F56" i="26"/>
  <c r="Q72" i="26"/>
  <c r="S72" i="26"/>
  <c r="T72" i="26"/>
  <c r="DI74" i="26"/>
  <c r="F74" i="26"/>
  <c r="G74" i="26"/>
  <c r="I74" i="26"/>
  <c r="O79" i="26"/>
  <c r="N79" i="26"/>
  <c r="BS79" i="26"/>
  <c r="BR79" i="26"/>
  <c r="I79" i="26"/>
  <c r="H30" i="27"/>
  <c r="N34" i="27"/>
  <c r="M34" i="27"/>
  <c r="N44" i="27"/>
  <c r="M44" i="27"/>
  <c r="BO44" i="27"/>
  <c r="BQ44" i="27"/>
  <c r="BR44" i="27"/>
  <c r="M47" i="27"/>
  <c r="P54" i="27"/>
  <c r="R54" i="27"/>
  <c r="S54" i="27"/>
  <c r="E40" i="28"/>
  <c r="F40" i="28"/>
  <c r="H40" i="28"/>
  <c r="DH40" i="28"/>
  <c r="Q12" i="26"/>
  <c r="S12" i="26"/>
  <c r="I43" i="26"/>
  <c r="T46" i="26"/>
  <c r="S46" i="26"/>
  <c r="F22" i="27"/>
  <c r="H22" i="27"/>
  <c r="I22" i="27"/>
  <c r="EE30" i="26"/>
  <c r="F30" i="26"/>
  <c r="G30" i="26"/>
  <c r="I30" i="26"/>
  <c r="Q36" i="26"/>
  <c r="S36" i="26"/>
  <c r="T36" i="26"/>
  <c r="BO50" i="28"/>
  <c r="BQ50" i="28"/>
  <c r="BR50" i="28"/>
  <c r="I63" i="28"/>
  <c r="I62" i="27"/>
  <c r="R27" i="27"/>
  <c r="M81" i="27"/>
  <c r="S22" i="26"/>
  <c r="T22" i="26"/>
  <c r="H14" i="27"/>
  <c r="E21" i="28"/>
  <c r="I21" i="28"/>
  <c r="DH21" i="28"/>
  <c r="L10" i="23"/>
  <c r="BR13" i="27"/>
  <c r="R46" i="28"/>
  <c r="I25" i="27"/>
  <c r="J70" i="26"/>
  <c r="G70" i="26"/>
  <c r="I70" i="26"/>
  <c r="S42" i="26"/>
  <c r="F44" i="26"/>
  <c r="J44" i="26"/>
  <c r="T12" i="26"/>
  <c r="O51" i="26"/>
  <c r="I10" i="26"/>
  <c r="H82" i="26"/>
  <c r="O11" i="26"/>
  <c r="N11" i="26"/>
  <c r="M82" i="26"/>
  <c r="O82" i="26"/>
  <c r="BR24" i="26"/>
  <c r="BS24" i="26"/>
  <c r="EE48" i="26"/>
  <c r="F48" i="26"/>
  <c r="G48" i="26"/>
  <c r="I48" i="26"/>
  <c r="DI49" i="26"/>
  <c r="F49" i="26"/>
  <c r="G49" i="26"/>
  <c r="I49" i="26"/>
  <c r="BR56" i="26"/>
  <c r="BS56" i="26"/>
  <c r="L64" i="26"/>
  <c r="N64" i="26"/>
  <c r="O64" i="26"/>
  <c r="EE64" i="26"/>
  <c r="F64" i="26"/>
  <c r="S68" i="26"/>
  <c r="T68" i="26"/>
  <c r="BO74" i="27"/>
  <c r="BQ74" i="27"/>
  <c r="BR74" i="27"/>
  <c r="E38" i="28"/>
  <c r="EF38" i="28"/>
  <c r="N40" i="28"/>
  <c r="M40" i="28"/>
  <c r="G66" i="26"/>
  <c r="I66" i="26"/>
  <c r="J66" i="26"/>
  <c r="G71" i="26"/>
  <c r="I71" i="26"/>
  <c r="J71" i="26"/>
  <c r="S32" i="26"/>
  <c r="T32" i="26"/>
  <c r="S35" i="26"/>
  <c r="T35" i="26"/>
  <c r="BS43" i="26"/>
  <c r="BR43" i="26"/>
  <c r="T57" i="26"/>
  <c r="S57" i="26"/>
  <c r="S37" i="27"/>
  <c r="R37" i="27"/>
  <c r="BQ69" i="28"/>
  <c r="F81" i="27"/>
  <c r="H81" i="27"/>
  <c r="I81" i="27"/>
  <c r="G29" i="26"/>
  <c r="I29" i="26"/>
  <c r="I46" i="28"/>
  <c r="G69" i="26"/>
  <c r="I69" i="26"/>
  <c r="J69" i="26"/>
  <c r="J36" i="26"/>
  <c r="S26" i="26"/>
  <c r="Q18" i="26"/>
  <c r="S18" i="26"/>
  <c r="T18" i="26"/>
  <c r="BR28" i="26"/>
  <c r="BP32" i="26"/>
  <c r="BR32" i="26"/>
  <c r="BS32" i="26"/>
  <c r="AA82" i="26"/>
  <c r="AC82" i="26"/>
  <c r="AD82" i="26"/>
  <c r="N24" i="28"/>
  <c r="K24" i="28"/>
  <c r="M24" i="28"/>
  <c r="DH48" i="28"/>
  <c r="E48" i="28"/>
  <c r="I48" i="28"/>
  <c r="J76" i="26"/>
  <c r="J24" i="26"/>
  <c r="I54" i="27"/>
  <c r="L82" i="28"/>
  <c r="I33" i="27"/>
  <c r="F55" i="27"/>
  <c r="H55" i="27"/>
  <c r="F24" i="27"/>
  <c r="H24" i="27"/>
  <c r="R46" i="27"/>
  <c r="I15" i="27"/>
  <c r="J32" i="26"/>
  <c r="BS49" i="26"/>
  <c r="O28" i="26"/>
  <c r="T40" i="26"/>
  <c r="BQ82" i="26"/>
  <c r="BP48" i="26"/>
  <c r="BR48" i="26"/>
  <c r="BS48" i="26"/>
  <c r="T53" i="26"/>
  <c r="N54" i="26"/>
  <c r="O54" i="26"/>
  <c r="DI54" i="26"/>
  <c r="F54" i="26"/>
  <c r="J54" i="26"/>
  <c r="I57" i="26"/>
  <c r="BS64" i="26"/>
  <c r="BR64" i="26"/>
  <c r="BO39" i="27"/>
  <c r="BQ39" i="27"/>
  <c r="BR39" i="27"/>
  <c r="P48" i="27"/>
  <c r="R48" i="27"/>
  <c r="S48" i="27"/>
  <c r="U82" i="27"/>
  <c r="W82" i="27"/>
  <c r="X82" i="27"/>
  <c r="G77" i="25"/>
  <c r="R82" i="26"/>
  <c r="F18" i="26"/>
  <c r="J18" i="26"/>
  <c r="O31" i="26"/>
  <c r="I36" i="26"/>
  <c r="S63" i="26"/>
  <c r="Y82" i="26"/>
  <c r="S23" i="27"/>
  <c r="M40" i="27"/>
  <c r="BN82" i="28"/>
  <c r="BO82" i="28"/>
  <c r="BO12" i="28"/>
  <c r="BQ12" i="28"/>
  <c r="N16" i="26"/>
  <c r="O16" i="26"/>
  <c r="O25" i="26"/>
  <c r="N25" i="26"/>
  <c r="T28" i="26"/>
  <c r="S28" i="26"/>
  <c r="J38" i="26"/>
  <c r="T45" i="26"/>
  <c r="Q45" i="26"/>
  <c r="S45" i="26"/>
  <c r="R10" i="28"/>
  <c r="G80" i="23"/>
  <c r="BO82" i="26"/>
  <c r="BP82" i="26"/>
  <c r="BR82" i="26"/>
  <c r="BS29" i="26"/>
  <c r="L59" i="26"/>
  <c r="N59" i="26"/>
  <c r="O59" i="26"/>
  <c r="BS60" i="26"/>
  <c r="BR60" i="26"/>
  <c r="L61" i="26"/>
  <c r="N61" i="26"/>
  <c r="O61" i="26"/>
  <c r="J68" i="26"/>
  <c r="L81" i="26"/>
  <c r="N81" i="26"/>
  <c r="O81" i="26"/>
  <c r="S35" i="28"/>
  <c r="P35" i="28"/>
  <c r="R35" i="28"/>
  <c r="F40" i="26"/>
  <c r="L43" i="26"/>
  <c r="N43" i="26"/>
  <c r="O43" i="26"/>
  <c r="BR52" i="26"/>
  <c r="J61" i="26"/>
  <c r="O76" i="26"/>
  <c r="EE10" i="26"/>
  <c r="N14" i="27"/>
  <c r="N13" i="28"/>
  <c r="R14" i="27"/>
  <c r="S33" i="27"/>
  <c r="S63" i="27"/>
  <c r="P63" i="27"/>
  <c r="R63" i="27"/>
  <c r="E24" i="28"/>
  <c r="F24" i="28"/>
  <c r="H24" i="28"/>
  <c r="DH24" i="28"/>
  <c r="BQ32" i="28"/>
  <c r="BR32" i="28"/>
  <c r="ED61" i="28"/>
  <c r="EF61" i="28"/>
  <c r="BR22" i="27"/>
  <c r="S69" i="27"/>
  <c r="S14" i="28"/>
  <c r="E50" i="28"/>
  <c r="F50" i="28"/>
  <c r="H50" i="28"/>
  <c r="DH50" i="28"/>
  <c r="N60" i="28"/>
  <c r="E60" i="28"/>
  <c r="F60" i="28"/>
  <c r="H60" i="28"/>
  <c r="DH60" i="28"/>
  <c r="BQ67" i="27"/>
  <c r="EF13" i="28"/>
  <c r="ED13" i="28"/>
  <c r="R16" i="28"/>
  <c r="BQ16" i="28"/>
  <c r="E18" i="28"/>
  <c r="DH18" i="28"/>
  <c r="P29" i="28"/>
  <c r="R29" i="28"/>
  <c r="S29" i="28"/>
  <c r="BR40" i="28"/>
  <c r="BO40" i="28"/>
  <c r="BQ40" i="28"/>
  <c r="BQ44" i="28"/>
  <c r="BR44" i="28"/>
  <c r="I50" i="28"/>
  <c r="EF26" i="28"/>
  <c r="ED26" i="28"/>
  <c r="EF41" i="28"/>
  <c r="ED41" i="28"/>
  <c r="BR12" i="28"/>
  <c r="E20" i="28"/>
  <c r="I20" i="28"/>
  <c r="E22" i="28"/>
  <c r="F22" i="28"/>
  <c r="H22" i="28"/>
  <c r="BQ22" i="28"/>
  <c r="BR22" i="28"/>
  <c r="E33" i="28"/>
  <c r="F33" i="28"/>
  <c r="H33" i="28"/>
  <c r="S34" i="28"/>
  <c r="BR38" i="28"/>
  <c r="R47" i="28"/>
  <c r="BR62" i="28"/>
  <c r="R81" i="28"/>
  <c r="BQ27" i="28"/>
  <c r="EF27" i="28"/>
  <c r="ED27" i="28"/>
  <c r="BR28" i="28"/>
  <c r="S30" i="28"/>
  <c r="BR48" i="28"/>
  <c r="BQ48" i="28"/>
  <c r="S50" i="28"/>
  <c r="BR56" i="28"/>
  <c r="M80" i="28"/>
  <c r="ED14" i="28"/>
  <c r="BR18" i="28"/>
  <c r="I28" i="28"/>
  <c r="N29" i="28"/>
  <c r="E30" i="28"/>
  <c r="I30" i="28"/>
  <c r="N32" i="28"/>
  <c r="P53" i="28"/>
  <c r="R53" i="28"/>
  <c r="ED53" i="28"/>
  <c r="EF53" i="28"/>
  <c r="S73" i="28"/>
  <c r="EF78" i="28"/>
  <c r="E78" i="28"/>
  <c r="F78" i="28"/>
  <c r="H78" i="28"/>
  <c r="ED81" i="28"/>
  <c r="EF81" i="28"/>
  <c r="ED29" i="28"/>
  <c r="EF29" i="28"/>
  <c r="N70" i="28"/>
  <c r="K70" i="28"/>
  <c r="M70" i="28"/>
  <c r="BR75" i="28"/>
  <c r="I78" i="28"/>
  <c r="BR81" i="28"/>
  <c r="BR36" i="28"/>
  <c r="R63" i="28"/>
  <c r="DH66" i="28"/>
  <c r="E66" i="28"/>
  <c r="I66" i="28"/>
  <c r="F66" i="28"/>
  <c r="H66" i="28"/>
  <c r="L25" i="23"/>
  <c r="ED31" i="28"/>
  <c r="R43" i="28"/>
  <c r="BO55" i="28"/>
  <c r="BQ55" i="28"/>
  <c r="S60" i="28"/>
  <c r="R67" i="28"/>
  <c r="DH70" i="28"/>
  <c r="E70" i="28"/>
  <c r="F70" i="28"/>
  <c r="H70" i="28"/>
  <c r="S71" i="28"/>
  <c r="AG82" i="28"/>
  <c r="AH82" i="28"/>
  <c r="BQ36" i="28"/>
  <c r="M38" i="28"/>
  <c r="N41" i="28"/>
  <c r="R59" i="28"/>
  <c r="S59" i="28"/>
  <c r="ED59" i="28"/>
  <c r="EF59" i="28"/>
  <c r="S63" i="28"/>
  <c r="R65" i="28"/>
  <c r="N76" i="28"/>
  <c r="K76" i="28"/>
  <c r="M76" i="28"/>
  <c r="AJ82" i="28"/>
  <c r="AL82" i="28"/>
  <c r="R37" i="28"/>
  <c r="S55" i="28"/>
  <c r="E62" i="28"/>
  <c r="I62" i="28"/>
  <c r="EF63" i="28"/>
  <c r="BR70" i="28"/>
  <c r="L37" i="23"/>
  <c r="M78" i="28"/>
  <c r="DH77" i="28"/>
  <c r="E80" i="28"/>
  <c r="BR76" i="28"/>
  <c r="G80" i="26"/>
  <c r="I80" i="26"/>
  <c r="S82" i="27"/>
  <c r="BR82" i="28"/>
  <c r="F62" i="28"/>
  <c r="H62" i="28"/>
  <c r="F30" i="28"/>
  <c r="H30" i="28"/>
  <c r="I22" i="28"/>
  <c r="J48" i="26"/>
  <c r="F21" i="28"/>
  <c r="H21" i="28"/>
  <c r="J14" i="26"/>
  <c r="I33" i="28"/>
  <c r="F18" i="28"/>
  <c r="H18" i="28"/>
  <c r="I18" i="28"/>
  <c r="G18" i="26"/>
  <c r="I18" i="26"/>
  <c r="F48" i="28"/>
  <c r="H48" i="28"/>
  <c r="I40" i="28"/>
  <c r="F20" i="28"/>
  <c r="H20" i="28"/>
  <c r="J49" i="26"/>
  <c r="DI82" i="26"/>
  <c r="I80" i="28"/>
  <c r="F80" i="28"/>
  <c r="H80" i="28"/>
  <c r="I70" i="28"/>
  <c r="G40" i="26"/>
  <c r="I40" i="26"/>
  <c r="J40" i="26"/>
  <c r="G64" i="26"/>
  <c r="I64" i="26"/>
  <c r="J64" i="26"/>
  <c r="BQ82" i="27"/>
  <c r="BR82" i="27"/>
  <c r="J77" i="26"/>
  <c r="G77" i="26"/>
  <c r="I77" i="26"/>
  <c r="G54" i="26"/>
  <c r="I54" i="26"/>
  <c r="G56" i="26"/>
  <c r="I56" i="26"/>
  <c r="J56" i="26"/>
  <c r="BS82" i="26"/>
  <c r="F38" i="28"/>
  <c r="H38" i="28"/>
  <c r="I38" i="28"/>
  <c r="N82" i="27"/>
  <c r="BB8" i="26"/>
  <c r="BE8" i="26"/>
  <c r="BH8" i="26"/>
  <c r="BJ8" i="27"/>
  <c r="BM8" i="27"/>
  <c r="BP8" i="27"/>
  <c r="BU8" i="27"/>
  <c r="BX8" i="27"/>
  <c r="CA8" i="27"/>
  <c r="CD8" i="27"/>
  <c r="CG8" i="27"/>
  <c r="CJ8" i="27"/>
  <c r="CM8" i="27"/>
  <c r="CP8" i="27"/>
  <c r="CS8" i="27"/>
  <c r="CV8" i="27"/>
  <c r="CY8" i="27"/>
  <c r="DB8" i="27"/>
  <c r="DE8" i="27"/>
  <c r="EE19" i="26"/>
  <c r="F19" i="26"/>
  <c r="S18" i="28"/>
  <c r="Q82" i="28"/>
  <c r="R18" i="28"/>
  <c r="G44" i="26"/>
  <c r="I44" i="26"/>
  <c r="N82" i="26"/>
  <c r="M82" i="28"/>
  <c r="E13" i="28"/>
  <c r="I52" i="27"/>
  <c r="EC82" i="28"/>
  <c r="ED82" i="28"/>
  <c r="J30" i="26"/>
  <c r="T20" i="26"/>
  <c r="I17" i="28"/>
  <c r="I76" i="28"/>
  <c r="I11" i="28"/>
  <c r="F49" i="28"/>
  <c r="H49" i="28"/>
  <c r="F47" i="28"/>
  <c r="H47" i="28"/>
  <c r="BD8" i="28"/>
  <c r="BG8" i="28"/>
  <c r="I70" i="27"/>
  <c r="F70" i="27"/>
  <c r="H70" i="27"/>
  <c r="I50" i="27"/>
  <c r="F50" i="27"/>
  <c r="H50" i="27"/>
  <c r="G72" i="26"/>
  <c r="I72" i="26"/>
  <c r="J72" i="26"/>
  <c r="BR11" i="26"/>
  <c r="C67" i="23"/>
  <c r="C73" i="23"/>
  <c r="DI16" i="26"/>
  <c r="F16" i="26"/>
  <c r="K74" i="27"/>
  <c r="M74" i="27"/>
  <c r="N74" i="27"/>
  <c r="F32" i="27"/>
  <c r="H32" i="27"/>
  <c r="I32" i="27"/>
  <c r="AQ8" i="27"/>
  <c r="BQ8" i="27"/>
  <c r="I60" i="28"/>
  <c r="I24" i="28"/>
  <c r="ED82" i="26"/>
  <c r="P82" i="26"/>
  <c r="Q82" i="26"/>
  <c r="S82" i="26"/>
  <c r="I17" i="27"/>
  <c r="I72" i="28"/>
  <c r="I65" i="28"/>
  <c r="F41" i="28"/>
  <c r="H41" i="28"/>
  <c r="I41" i="28"/>
  <c r="F72" i="27"/>
  <c r="H72" i="27"/>
  <c r="I72" i="27"/>
  <c r="I48" i="27"/>
  <c r="F48" i="27"/>
  <c r="H48" i="27"/>
  <c r="F21" i="27"/>
  <c r="H21" i="27"/>
  <c r="I21" i="27"/>
  <c r="G81" i="26"/>
  <c r="I81" i="26"/>
  <c r="J81" i="26"/>
  <c r="Q10" i="26"/>
  <c r="S10" i="26"/>
  <c r="T10" i="26"/>
  <c r="BP16" i="26"/>
  <c r="BS16" i="26"/>
  <c r="N31" i="27"/>
  <c r="M31" i="27"/>
  <c r="BO35" i="27"/>
  <c r="BQ35" i="27"/>
  <c r="BR35" i="27"/>
  <c r="N36" i="27"/>
  <c r="M36" i="27"/>
  <c r="J17" i="26"/>
  <c r="F39" i="28"/>
  <c r="H39" i="28"/>
  <c r="I39" i="28"/>
  <c r="O10" i="26"/>
  <c r="L10" i="26"/>
  <c r="N10" i="26"/>
  <c r="ED36" i="28"/>
  <c r="E36" i="28"/>
  <c r="J74" i="26"/>
  <c r="DG82" i="28"/>
  <c r="J43" i="26"/>
  <c r="G37" i="26"/>
  <c r="I37" i="26"/>
  <c r="F58" i="28"/>
  <c r="H58" i="28"/>
  <c r="I27" i="28"/>
  <c r="F53" i="28"/>
  <c r="H53" i="28"/>
  <c r="I59" i="28"/>
  <c r="F68" i="27"/>
  <c r="H68" i="27"/>
  <c r="I68" i="27"/>
  <c r="F51" i="27"/>
  <c r="H51" i="27"/>
  <c r="I51" i="27"/>
  <c r="F38" i="27"/>
  <c r="H38" i="27"/>
  <c r="I38" i="27"/>
  <c r="G65" i="26"/>
  <c r="I65" i="26"/>
  <c r="J65" i="26"/>
  <c r="J52" i="26"/>
  <c r="G52" i="26"/>
  <c r="I52" i="26"/>
  <c r="DI15" i="26"/>
  <c r="F15" i="26"/>
  <c r="I33" i="26"/>
  <c r="J33" i="26"/>
  <c r="L36" i="26"/>
  <c r="N36" i="26"/>
  <c r="O36" i="26"/>
  <c r="N75" i="26"/>
  <c r="O75" i="26"/>
  <c r="Q79" i="26"/>
  <c r="T79" i="26"/>
  <c r="I44" i="27"/>
  <c r="I30" i="27"/>
  <c r="I35" i="27"/>
  <c r="F58" i="27"/>
  <c r="H58" i="27"/>
  <c r="F20" i="27"/>
  <c r="H20" i="27"/>
  <c r="I36" i="27"/>
  <c r="F40" i="27"/>
  <c r="H40" i="27"/>
  <c r="J79" i="26"/>
  <c r="G63" i="26"/>
  <c r="I63" i="26"/>
  <c r="G53" i="26"/>
  <c r="I53" i="26"/>
  <c r="BR16" i="26"/>
  <c r="I45" i="26"/>
  <c r="E56" i="28"/>
  <c r="EF56" i="28"/>
  <c r="BR60" i="28"/>
  <c r="BQ60" i="28"/>
  <c r="I32" i="26"/>
  <c r="BR57" i="26"/>
  <c r="BS57" i="26"/>
  <c r="BS36" i="26"/>
  <c r="DI36" i="26"/>
  <c r="N42" i="26"/>
  <c r="S48" i="26"/>
  <c r="N50" i="26"/>
  <c r="N69" i="26"/>
  <c r="J75" i="26"/>
  <c r="S79" i="26"/>
  <c r="I14" i="27"/>
  <c r="BO21" i="27"/>
  <c r="BQ21" i="27"/>
  <c r="BR21" i="27"/>
  <c r="BR23" i="27"/>
  <c r="R45" i="27"/>
  <c r="EA82" i="27"/>
  <c r="E82" i="27"/>
  <c r="J82" i="28"/>
  <c r="K82" i="28"/>
  <c r="BQ26" i="28"/>
  <c r="BR26" i="28"/>
  <c r="P33" i="28"/>
  <c r="R33" i="28"/>
  <c r="S33" i="28"/>
  <c r="K46" i="28"/>
  <c r="N46" i="28"/>
  <c r="BO72" i="28"/>
  <c r="BQ72" i="28"/>
  <c r="BR72" i="28"/>
  <c r="ED74" i="28"/>
  <c r="E74" i="28"/>
  <c r="EF74" i="28"/>
  <c r="N46" i="26"/>
  <c r="N58" i="26"/>
  <c r="O58" i="26"/>
  <c r="BP71" i="26"/>
  <c r="BR71" i="26"/>
  <c r="M19" i="27"/>
  <c r="N59" i="27"/>
  <c r="DH14" i="28"/>
  <c r="E14" i="28"/>
  <c r="S21" i="28"/>
  <c r="P21" i="28"/>
  <c r="M34" i="28"/>
  <c r="N34" i="28"/>
  <c r="M35" i="28"/>
  <c r="R36" i="28"/>
  <c r="EF40" i="28"/>
  <c r="BQ42" i="28"/>
  <c r="BR42" i="28"/>
  <c r="BR59" i="28"/>
  <c r="S29" i="26"/>
  <c r="S30" i="26"/>
  <c r="N32" i="26"/>
  <c r="N41" i="26"/>
  <c r="L45" i="26"/>
  <c r="N45" i="26"/>
  <c r="O45" i="26"/>
  <c r="I43" i="27"/>
  <c r="F43" i="27"/>
  <c r="H43" i="27"/>
  <c r="BQ48" i="27"/>
  <c r="EF22" i="28"/>
  <c r="EF82" i="28"/>
  <c r="ED22" i="28"/>
  <c r="BR69" i="26"/>
  <c r="S31" i="27"/>
  <c r="BR38" i="27"/>
  <c r="N62" i="28"/>
  <c r="K62" i="28"/>
  <c r="M62" i="28"/>
  <c r="S69" i="28"/>
  <c r="R69" i="28"/>
  <c r="BR52" i="27"/>
  <c r="R66" i="27"/>
  <c r="BR13" i="28"/>
  <c r="BR16" i="28"/>
  <c r="S17" i="28"/>
  <c r="M19" i="28"/>
  <c r="R21" i="28"/>
  <c r="ED21" i="28"/>
  <c r="R24" i="28"/>
  <c r="BR25" i="28"/>
  <c r="S31" i="28"/>
  <c r="N36" i="28"/>
  <c r="BO47" i="28"/>
  <c r="BQ47" i="28"/>
  <c r="M52" i="28"/>
  <c r="N56" i="28"/>
  <c r="K56" i="28"/>
  <c r="M56" i="28"/>
  <c r="BQ58" i="28"/>
  <c r="K59" i="28"/>
  <c r="M59" i="28"/>
  <c r="S61" i="28"/>
  <c r="S70" i="28"/>
  <c r="EF71" i="28"/>
  <c r="ED71" i="28"/>
  <c r="BQ72" i="27"/>
  <c r="R11" i="28"/>
  <c r="R20" i="28"/>
  <c r="ED34" i="28"/>
  <c r="E34" i="28"/>
  <c r="E54" i="28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EF73" i="28"/>
  <c r="ED73" i="28"/>
  <c r="DH81" i="28"/>
  <c r="E81" i="28"/>
  <c r="M46" i="28"/>
  <c r="R77" i="28"/>
  <c r="R79" i="28"/>
  <c r="AQ82" i="28"/>
  <c r="I82" i="27"/>
  <c r="F82" i="27"/>
  <c r="H82" i="27"/>
  <c r="BJ8" i="28"/>
  <c r="BM8" i="28"/>
  <c r="BP8" i="28"/>
  <c r="BU8" i="28"/>
  <c r="BX8" i="28"/>
  <c r="CA8" i="28"/>
  <c r="CD8" i="28"/>
  <c r="CG8" i="28"/>
  <c r="CJ8" i="28"/>
  <c r="CM8" i="28"/>
  <c r="CP8" i="28"/>
  <c r="CS8" i="28"/>
  <c r="CV8" i="28"/>
  <c r="CY8" i="28"/>
  <c r="DB8" i="28"/>
  <c r="DE8" i="28"/>
  <c r="DI8" i="28"/>
  <c r="DL8" i="28"/>
  <c r="DO8" i="28"/>
  <c r="DR8" i="28"/>
  <c r="DU8" i="28"/>
  <c r="DX8" i="28"/>
  <c r="EA8" i="28"/>
  <c r="EE8" i="28"/>
  <c r="R82" i="28"/>
  <c r="S82" i="28"/>
  <c r="F81" i="28"/>
  <c r="H81" i="28"/>
  <c r="I81" i="28"/>
  <c r="F82" i="26"/>
  <c r="EE82" i="26"/>
  <c r="F54" i="28"/>
  <c r="H54" i="28"/>
  <c r="I54" i="28"/>
  <c r="E82" i="28"/>
  <c r="DH82" i="28"/>
  <c r="F36" i="28"/>
  <c r="H36" i="28"/>
  <c r="I36" i="28"/>
  <c r="G16" i="26"/>
  <c r="I16" i="26"/>
  <c r="J16" i="26"/>
  <c r="G19" i="26"/>
  <c r="I19" i="26"/>
  <c r="J19" i="26"/>
  <c r="N82" i="28"/>
  <c r="BN8" i="26"/>
  <c r="BQ8" i="26"/>
  <c r="BV8" i="26"/>
  <c r="BY8" i="26"/>
  <c r="CB8" i="26"/>
  <c r="CE8" i="26"/>
  <c r="CH8" i="26"/>
  <c r="CK8" i="26"/>
  <c r="CN8" i="26"/>
  <c r="CQ8" i="26"/>
  <c r="CT8" i="26"/>
  <c r="CW8" i="26"/>
  <c r="CZ8" i="26"/>
  <c r="DC8" i="26"/>
  <c r="DF8" i="26"/>
  <c r="DJ8" i="26"/>
  <c r="DM8" i="26"/>
  <c r="DP8" i="26"/>
  <c r="DS8" i="26"/>
  <c r="DV8" i="26"/>
  <c r="DY8" i="26"/>
  <c r="EB8" i="26"/>
  <c r="EF8" i="26"/>
  <c r="BK8" i="26"/>
  <c r="F74" i="28"/>
  <c r="H74" i="28"/>
  <c r="I74" i="28"/>
  <c r="F56" i="28"/>
  <c r="H56" i="28"/>
  <c r="I56" i="28"/>
  <c r="J15" i="26"/>
  <c r="G15" i="26"/>
  <c r="I15" i="26"/>
  <c r="F34" i="28"/>
  <c r="H34" i="28"/>
  <c r="I34" i="28"/>
  <c r="F14" i="28"/>
  <c r="H14" i="28"/>
  <c r="I14" i="28"/>
  <c r="T82" i="26"/>
  <c r="D67" i="23"/>
  <c r="I13" i="28"/>
  <c r="F13" i="28"/>
  <c r="H13" i="28"/>
  <c r="F82" i="28"/>
  <c r="H82" i="28"/>
  <c r="I82" i="28"/>
  <c r="G82" i="26"/>
  <c r="I82" i="26"/>
  <c r="J82" i="26"/>
  <c r="C16" i="23"/>
  <c r="AB11" i="22"/>
  <c r="AB12" i="22"/>
  <c r="AM18" i="22"/>
  <c r="F73" i="23"/>
  <c r="D73" i="23"/>
  <c r="D33" i="23"/>
  <c r="C44" i="23"/>
  <c r="D57" i="23"/>
  <c r="L18" i="23"/>
  <c r="C47" i="23"/>
  <c r="C77" i="23"/>
  <c r="C20" i="23"/>
  <c r="L62" i="23"/>
  <c r="C75" i="23"/>
  <c r="D64" i="23"/>
  <c r="C64" i="23"/>
  <c r="D66" i="23"/>
  <c r="AB14" i="22"/>
  <c r="L78" i="23"/>
  <c r="L74" i="23"/>
  <c r="L70" i="23"/>
  <c r="L38" i="23"/>
  <c r="L14" i="23"/>
  <c r="L46" i="23"/>
  <c r="L26" i="23"/>
  <c r="L66" i="23"/>
  <c r="AB16" i="22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W10" i="22"/>
  <c r="C60" i="23"/>
  <c r="D41" i="23"/>
  <c r="C22" i="23"/>
  <c r="C21" i="23"/>
  <c r="C27" i="23"/>
  <c r="E25" i="23"/>
  <c r="C11" i="23"/>
  <c r="K15" i="22"/>
  <c r="W11" i="22"/>
  <c r="D72" i="23"/>
  <c r="F19" i="23"/>
  <c r="D32" i="23"/>
  <c r="K11" i="22"/>
  <c r="K17" i="22"/>
  <c r="L76" i="23"/>
  <c r="L72" i="23"/>
  <c r="L52" i="23"/>
  <c r="L63" i="23"/>
  <c r="L44" i="23"/>
  <c r="L30" i="23"/>
  <c r="E72" i="23"/>
  <c r="F72" i="23"/>
  <c r="F46" i="23"/>
  <c r="F30" i="23"/>
  <c r="D16" i="23"/>
  <c r="D51" i="23"/>
  <c r="E17" i="23"/>
  <c r="D46" i="23"/>
  <c r="E67" i="23"/>
  <c r="W17" i="22"/>
  <c r="D74" i="23"/>
  <c r="E65" i="23"/>
  <c r="D59" i="23"/>
  <c r="D53" i="23"/>
  <c r="C42" i="23"/>
  <c r="C36" i="23"/>
  <c r="F21" i="23"/>
  <c r="D61" i="23"/>
  <c r="D50" i="23"/>
  <c r="D23" i="23"/>
  <c r="F16" i="23"/>
  <c r="E16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E8" i="23"/>
  <c r="EK16" i="22"/>
  <c r="L8" i="23"/>
  <c r="AB10" i="22"/>
  <c r="AB13" i="22"/>
  <c r="L11" i="23"/>
  <c r="K16" i="22"/>
  <c r="AR18" i="22"/>
  <c r="EK11" i="22"/>
  <c r="EK14" i="22"/>
  <c r="L15" i="23"/>
  <c r="AB17" i="22"/>
  <c r="DM17" i="22"/>
  <c r="AG15" i="22"/>
  <c r="DM15" i="22"/>
  <c r="C8" i="23"/>
  <c r="C12" i="23"/>
  <c r="DM10" i="22"/>
  <c r="AB18" i="22"/>
  <c r="S13" i="22"/>
  <c r="F11" i="23" s="1"/>
  <c r="BW12" i="22"/>
  <c r="K14" i="22"/>
  <c r="AO18" i="22"/>
  <c r="AC18" i="22"/>
  <c r="N80" i="23" s="1"/>
  <c r="S17" i="22"/>
  <c r="F15" i="23" s="1"/>
  <c r="C14" i="23"/>
  <c r="C9" i="23"/>
  <c r="EI18" i="22" l="1"/>
  <c r="BT18" i="22"/>
  <c r="AG19" i="22"/>
  <c r="U8" i="22"/>
  <c r="Z8" i="22" s="1"/>
  <c r="D8" i="23"/>
  <c r="R10" i="22"/>
  <c r="BV13" i="22"/>
  <c r="BV15" i="22"/>
  <c r="BV17" i="22"/>
  <c r="DM16" i="22"/>
  <c r="K13" i="22"/>
  <c r="M13" i="22" s="1"/>
  <c r="DM11" i="22"/>
  <c r="E10" i="22"/>
  <c r="F10" i="22" s="1"/>
  <c r="G17" i="22"/>
  <c r="H17" i="22" s="1"/>
  <c r="G16" i="22"/>
  <c r="G15" i="22"/>
  <c r="G14" i="22"/>
  <c r="G13" i="22"/>
  <c r="I13" i="22" s="1"/>
  <c r="G12" i="22"/>
  <c r="G11" i="22"/>
  <c r="DM12" i="22"/>
  <c r="BV16" i="22"/>
  <c r="BV12" i="22"/>
  <c r="AG18" i="22"/>
  <c r="AQ18" i="22"/>
  <c r="AW18" i="22"/>
  <c r="EJ18" i="22"/>
  <c r="G10" i="22"/>
  <c r="EK18" i="22"/>
  <c r="E17" i="22"/>
  <c r="F17" i="22" s="1"/>
  <c r="E16" i="22"/>
  <c r="E15" i="22"/>
  <c r="I15" i="22" s="1"/>
  <c r="E14" i="22"/>
  <c r="F14" i="22" s="1"/>
  <c r="E13" i="22"/>
  <c r="F13" i="22" s="1"/>
  <c r="H13" i="22" s="1"/>
  <c r="E12" i="22"/>
  <c r="E11" i="22"/>
  <c r="I11" i="22" s="1"/>
  <c r="EH18" i="22"/>
  <c r="S16" i="22"/>
  <c r="F14" i="23" s="1"/>
  <c r="BW13" i="22"/>
  <c r="DM13" i="22"/>
  <c r="BV11" i="22"/>
  <c r="BV10" i="22"/>
  <c r="J18" i="22"/>
  <c r="K12" i="22"/>
  <c r="AL8" i="22"/>
  <c r="AQ8" i="22" s="1"/>
  <c r="AG8" i="22"/>
  <c r="M15" i="22"/>
  <c r="M14" i="22"/>
  <c r="M11" i="22"/>
  <c r="L80" i="23"/>
  <c r="E80" i="23"/>
  <c r="K80" i="23"/>
  <c r="M80" i="23"/>
  <c r="M16" i="22"/>
  <c r="M17" i="22"/>
  <c r="BW17" i="22"/>
  <c r="BW15" i="22"/>
  <c r="BU18" i="22"/>
  <c r="BV18" i="22" s="1"/>
  <c r="N17" i="22"/>
  <c r="BW18" i="22"/>
  <c r="BW14" i="22"/>
  <c r="DN18" i="22"/>
  <c r="BW10" i="22"/>
  <c r="I10" i="22"/>
  <c r="L18" i="22"/>
  <c r="N16" i="22"/>
  <c r="N15" i="22"/>
  <c r="N14" i="22"/>
  <c r="N13" i="22"/>
  <c r="N12" i="22"/>
  <c r="N11" i="22"/>
  <c r="M10" i="22"/>
  <c r="N10" i="22"/>
  <c r="H10" i="22"/>
  <c r="N18" i="22"/>
  <c r="O18" i="22"/>
  <c r="R13" i="22"/>
  <c r="C15" i="23"/>
  <c r="S12" i="22"/>
  <c r="F10" i="23" s="1"/>
  <c r="DL18" i="22"/>
  <c r="E18" i="22" s="1"/>
  <c r="AF8" i="22"/>
  <c r="AK8" i="22"/>
  <c r="AP8" i="22" s="1"/>
  <c r="AU8" i="22" s="1"/>
  <c r="AZ8" i="22" s="1"/>
  <c r="BC8" i="22" s="1"/>
  <c r="H14" i="22"/>
  <c r="G18" i="22"/>
  <c r="I18" i="22" s="1"/>
  <c r="R12" i="22"/>
  <c r="D10" i="23"/>
  <c r="D14" i="23"/>
  <c r="R16" i="22"/>
  <c r="R14" i="22"/>
  <c r="D12" i="23"/>
  <c r="D9" i="23"/>
  <c r="R11" i="22"/>
  <c r="I16" i="22"/>
  <c r="F16" i="22"/>
  <c r="H16" i="22" s="1"/>
  <c r="I12" i="22"/>
  <c r="F12" i="22"/>
  <c r="H12" i="22" s="1"/>
  <c r="F11" i="22"/>
  <c r="H11" i="22" s="1"/>
  <c r="X18" i="22"/>
  <c r="R17" i="22"/>
  <c r="P15" i="22"/>
  <c r="S15" i="22"/>
  <c r="F13" i="23" s="1"/>
  <c r="I14" i="22"/>
  <c r="S11" i="22"/>
  <c r="F9" i="23" s="1"/>
  <c r="C10" i="23"/>
  <c r="S14" i="22"/>
  <c r="F12" i="23" s="1"/>
  <c r="W18" i="22"/>
  <c r="Q18" i="22"/>
  <c r="K18" i="22" l="1"/>
  <c r="M12" i="22"/>
  <c r="DM18" i="22"/>
  <c r="F18" i="22" s="1"/>
  <c r="H18" i="22" s="1"/>
  <c r="AE8" i="22"/>
  <c r="AJ8" i="22"/>
  <c r="AO8" i="22" s="1"/>
  <c r="AT8" i="22" s="1"/>
  <c r="AY8" i="22" s="1"/>
  <c r="BB8" i="22" s="1"/>
  <c r="BE8" i="22" s="1"/>
  <c r="BH8" i="22" s="1"/>
  <c r="BK8" i="22" s="1"/>
  <c r="BN8" i="22" s="1"/>
  <c r="BQ8" i="22" s="1"/>
  <c r="BT8" i="22" s="1"/>
  <c r="BY8" i="22" s="1"/>
  <c r="CB8" i="22" s="1"/>
  <c r="CE8" i="22" s="1"/>
  <c r="CH8" i="22" s="1"/>
  <c r="CK8" i="22" s="1"/>
  <c r="CN8" i="22" s="1"/>
  <c r="CQ8" i="22" s="1"/>
  <c r="CT8" i="22" s="1"/>
  <c r="CW8" i="22" s="1"/>
  <c r="CZ8" i="22" s="1"/>
  <c r="DC8" i="22" s="1"/>
  <c r="DF8" i="22" s="1"/>
  <c r="DI8" i="22" s="1"/>
  <c r="DM8" i="22" s="1"/>
  <c r="DP8" i="22" s="1"/>
  <c r="DS8" i="22" s="1"/>
  <c r="DV8" i="22" s="1"/>
  <c r="DY8" i="22" s="1"/>
  <c r="EB8" i="22" s="1"/>
  <c r="EE8" i="22" s="1"/>
  <c r="EI8" i="22" s="1"/>
  <c r="I17" i="22"/>
  <c r="C80" i="23"/>
  <c r="F15" i="22"/>
  <c r="H15" i="22" s="1"/>
  <c r="M18" i="22"/>
  <c r="J19" i="22"/>
  <c r="BV8" i="22"/>
  <c r="AV8" i="22"/>
  <c r="BI8" i="22"/>
  <c r="BL8" i="22" s="1"/>
  <c r="BF8" i="22"/>
  <c r="D13" i="23"/>
  <c r="D80" i="23" s="1"/>
  <c r="R15" i="22"/>
  <c r="S18" i="22"/>
  <c r="F80" i="23" s="1"/>
  <c r="R18" i="22"/>
  <c r="BR8" i="22" l="1"/>
  <c r="BU8" i="22" s="1"/>
  <c r="BZ8" i="22" s="1"/>
  <c r="CC8" i="22" s="1"/>
  <c r="CF8" i="22" s="1"/>
  <c r="CI8" i="22" s="1"/>
  <c r="CL8" i="22" s="1"/>
  <c r="CO8" i="22" s="1"/>
  <c r="CR8" i="22" s="1"/>
  <c r="CU8" i="22" s="1"/>
  <c r="CX8" i="22" s="1"/>
  <c r="DA8" i="22" s="1"/>
  <c r="DD8" i="22" s="1"/>
  <c r="DG8" i="22" s="1"/>
  <c r="DJ8" i="22" s="1"/>
  <c r="DN8" i="22" s="1"/>
  <c r="DQ8" i="22" s="1"/>
  <c r="DT8" i="22" s="1"/>
  <c r="DW8" i="22" s="1"/>
  <c r="DZ8" i="22" s="1"/>
  <c r="EC8" i="22" s="1"/>
  <c r="EF8" i="22" s="1"/>
  <c r="EJ8" i="22" s="1"/>
  <c r="BO8" i="22"/>
</calcChain>
</file>

<file path=xl/sharedStrings.xml><?xml version="1.0" encoding="utf-8"?>
<sst xmlns="http://schemas.openxmlformats.org/spreadsheetml/2006/main" count="1199" uniqueCount="256">
  <si>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</si>
  <si>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</si>
  <si>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</si>
  <si>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</si>
  <si>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</si>
  <si>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</si>
  <si>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</si>
  <si>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</si>
  <si>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</si>
  <si>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</si>
  <si>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</si>
  <si>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</si>
  <si>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</si>
  <si>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</si>
  <si>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</si>
  <si>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</si>
  <si>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</si>
  <si>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</si>
  <si>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</si>
  <si>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</si>
  <si>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</si>
  <si>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</si>
  <si>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</si>
  <si>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</si>
  <si>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</si>
  <si>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</si>
  <si>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</si>
  <si>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</si>
  <si>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</si>
  <si>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</si>
  <si>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</si>
  <si>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</si>
  <si>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</si>
  <si>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</si>
  <si>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</si>
  <si>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</si>
  <si>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</si>
  <si>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</si>
  <si>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</si>
  <si>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</si>
  <si>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</si>
  <si>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</si>
  <si>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</si>
  <si>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</si>
  <si>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</si>
  <si>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</si>
  <si>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</si>
  <si>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</si>
  <si>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</si>
  <si>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</si>
  <si>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</si>
  <si>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</si>
  <si>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</si>
  <si>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</si>
  <si>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</si>
  <si>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</si>
  <si>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</si>
  <si>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</si>
  <si>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</si>
  <si>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</si>
  <si>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</si>
  <si>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</si>
  <si>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</si>
  <si>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</si>
  <si>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</si>
  <si>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</si>
  <si>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</si>
  <si>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</si>
  <si>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</si>
  <si>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</si>
  <si>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</si>
  <si>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</si>
  <si>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</si>
  <si>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</si>
  <si>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</si>
  <si>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</si>
  <si>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</si>
  <si>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</si>
  <si>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</si>
  <si>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</si>
  <si>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</si>
  <si>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</si>
  <si>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</si>
  <si>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</si>
  <si>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</si>
  <si>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</si>
  <si>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</si>
  <si>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</si>
  <si>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</si>
  <si>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</si>
  <si>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</si>
  <si>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</si>
  <si>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</si>
  <si>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</si>
  <si>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</si>
  <si>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</si>
  <si>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</si>
  <si>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</si>
  <si>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</si>
  <si>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</si>
  <si>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</si>
  <si>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</si>
  <si>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</si>
  <si>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</si>
  <si>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</si>
  <si>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</si>
  <si>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</si>
  <si>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</si>
  <si>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</si>
  <si>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</si>
  <si>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</si>
  <si>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</si>
  <si>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</si>
  <si>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</si>
  <si>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</si>
  <si>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</si>
  <si>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</si>
  <si>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</si>
  <si>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</si>
  <si>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</si>
  <si>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</si>
  <si>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</si>
  <si>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</si>
  <si>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</si>
  <si>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</si>
  <si>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</si>
  <si>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</si>
  <si>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</si>
  <si>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</si>
  <si>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</si>
  <si>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</si>
  <si>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</si>
  <si>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</si>
  <si>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</si>
  <si>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</si>
  <si>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</si>
  <si>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</si>
  <si>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</si>
  <si>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</si>
  <si>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</si>
  <si>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</si>
  <si>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</si>
  <si>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</si>
  <si>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</si>
  <si>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</si>
  <si>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</si>
  <si>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</si>
  <si>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</si>
  <si>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</si>
  <si>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</si>
  <si>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</si>
  <si>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</si>
  <si>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</si>
  <si>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</si>
  <si>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</si>
  <si>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</si>
  <si>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</si>
  <si>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</si>
  <si>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</si>
  <si>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</si>
  <si>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</si>
  <si>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</si>
  <si>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</si>
  <si>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</si>
  <si>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</si>
  <si>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</si>
  <si>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</si>
  <si>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</si>
  <si>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</si>
  <si>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</si>
  <si>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</si>
  <si>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</si>
  <si>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</si>
  <si>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</si>
  <si>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</si>
  <si>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</si>
  <si>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</si>
  <si>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</si>
  <si>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</si>
  <si>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</si>
  <si>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</si>
  <si>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</si>
  <si>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</si>
  <si>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</si>
  <si>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</si>
  <si>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</si>
  <si>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</si>
  <si>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</si>
  <si>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</si>
  <si>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</si>
  <si>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</si>
  <si>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</si>
  <si>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</si>
  <si>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</si>
  <si>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</si>
  <si>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</si>
  <si>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</si>
  <si>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</si>
  <si>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</si>
  <si>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</si>
  <si>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</si>
  <si>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</si>
  <si>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</si>
  <si>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</si>
  <si>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</si>
  <si>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</si>
  <si>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</si>
  <si>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</si>
  <si>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</si>
  <si>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</si>
  <si>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</si>
  <si>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</si>
  <si>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</si>
  <si>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</si>
  <si>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</si>
  <si>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</si>
  <si>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</si>
  <si>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</si>
  <si>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</si>
  <si>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</si>
  <si>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</si>
  <si>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</si>
  <si>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</si>
  <si>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</si>
  <si>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</si>
  <si>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</si>
  <si>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</si>
  <si>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</si>
  <si>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</si>
  <si>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</si>
  <si>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</si>
  <si>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</si>
  <si>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</si>
  <si>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կատ. %-ը 1-ին եռամսյակի  նկատմամբ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</si>
  <si>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</si>
  <si>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</si>
  <si>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</si>
  <si>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</si>
  <si>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r>
      <t>տող 1120                                                                                         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</si>
  <si>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</si>
  <si>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</si>
  <si>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</si>
  <si>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</si>
  <si>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</si>
  <si>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</si>
  <si>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t>ք.Կապան</t>
  </si>
  <si>
    <t>ք.Քաջարան</t>
  </si>
  <si>
    <t>ք.Գորիս</t>
  </si>
  <si>
    <t>Տաթև</t>
  </si>
  <si>
    <t>Տեղ</t>
  </si>
  <si>
    <t>ք. Սիսիան</t>
  </si>
  <si>
    <t>Գորայք</t>
  </si>
  <si>
    <t>ք.Մեղրի</t>
  </si>
  <si>
    <r>
      <t xml:space="preserve"> ՀՀ ՍՅՈՒՆԻՔԻ ՄԱՐԶԻ  ՀԱՄԱՅՆՔՆԵՐԻ   ԲՅՈՒՋԵՏԱՅԻՆ   ԵԿԱՄՈՒՏՆԵՐԻ   ՎԵՐԱԲԵՐՅԱԼ  (աճողական)  2022թ. ապրիլի 30-ի  դրությամբ </t>
    </r>
    <r>
      <rPr>
        <b/>
        <sz val="12"/>
        <rFont val="GHEA Grapalat"/>
        <family val="3"/>
      </rPr>
      <t xml:space="preserve">                                           </t>
    </r>
  </si>
  <si>
    <t>փաստացի           (4 ամիս)</t>
  </si>
  <si>
    <t>ծրագիր (կիսամյակ)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</si>
</sst>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23" x14ac:knownFonts="1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1"/>
      <name val="GHEA Grapalat"/>
      <family val="3"/>
    </font>
    <font>
      <sz val="12"/>
      <color indexed="8"/>
      <name val="GHEA Grapalat"/>
      <family val="3"/>
    </font>
    <font>
      <sz val="11"/>
      <name val="Arial LatArm"/>
      <family val="2"/>
    </font>
    <font>
      <sz val="10"/>
      <color theme="1"/>
      <name val="GHEA Grapalat"/>
      <family val="3"/>
    </font>
  </fonts>
  <fills count="1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3">
    <xf numFmtId="0" fontId="0" fillId="0" borderId="0"/>
    <xf numFmtId="0" fontId="10" fillId="0" borderId="0"/>
    <xf numFmtId="0" fontId="10" fillId="0" borderId="0"/>
  </cellStyleXfs>
  <cellXfs count="265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22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22" fillId="2" borderId="2" xfId="0" applyNumberFormat="1" applyFont="1" applyFill="1" applyBorder="1" applyAlignment="1">
      <alignment horizontal="left" vertical="center" wrapText="1"/>
    </xf>
    <xf numFmtId="164" fontId="22" fillId="0" borderId="2" xfId="0" applyNumberFormat="1" applyFont="1" applyFill="1" applyBorder="1" applyAlignment="1">
      <alignment horizontal="left" vertical="center"/>
    </xf>
    <xf numFmtId="164" fontId="22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22" fillId="10" borderId="2" xfId="0" applyNumberFormat="1" applyFont="1" applyFill="1" applyBorder="1" applyAlignment="1">
      <alignment horizontal="left" vertical="center"/>
    </xf>
    <xf numFmtId="164" fontId="22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22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22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0" xfId="0" applyNumberFormat="1" applyFont="1" applyFill="1" applyProtection="1">
      <protection locked="0"/>
    </xf>
    <xf numFmtId="3" fontId="4" fillId="8" borderId="2" xfId="0" applyNumberFormat="1" applyFont="1" applyFill="1" applyBorder="1" applyAlignment="1" applyProtection="1">
      <alignment horizontal="left" vertical="center"/>
      <protection locked="0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4" fontId="20" fillId="2" borderId="2" xfId="0" applyNumberFormat="1" applyFont="1" applyFill="1" applyBorder="1" applyAlignment="1">
      <alignment horizontal="center" vertical="center"/>
    </xf>
    <xf numFmtId="165" fontId="4" fillId="2" borderId="2" xfId="0" applyNumberFormat="1" applyFont="1" applyFill="1" applyBorder="1" applyAlignment="1" applyProtection="1">
      <alignment vertical="center" wrapText="1"/>
    </xf>
    <xf numFmtId="165" fontId="4" fillId="0" borderId="2" xfId="0" applyNumberFormat="1" applyFont="1" applyFill="1" applyBorder="1" applyAlignment="1" applyProtection="1">
      <alignment vertical="center" wrapText="1"/>
    </xf>
    <xf numFmtId="165" fontId="7" fillId="2" borderId="2" xfId="0" applyNumberFormat="1" applyFont="1" applyFill="1" applyBorder="1" applyAlignment="1" applyProtection="1">
      <alignment horizontal="center" vertical="center" wrapText="1"/>
    </xf>
    <xf numFmtId="165" fontId="19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20" fillId="2" borderId="2" xfId="0" applyNumberFormat="1" applyFont="1" applyFill="1" applyBorder="1" applyAlignment="1">
      <alignment horizontal="center" vertical="center" wrapText="1"/>
    </xf>
    <xf numFmtId="164" fontId="4" fillId="2" borderId="2" xfId="0" applyNumberFormat="1" applyFont="1" applyFill="1" applyBorder="1" applyAlignment="1">
      <alignment horizontal="center" vertical="center"/>
    </xf>
    <xf numFmtId="4" fontId="21" fillId="0" borderId="18" xfId="0" applyNumberFormat="1" applyFont="1" applyBorder="1" applyAlignment="1" applyProtection="1">
      <alignment horizontal="center" vertical="center"/>
      <protection locked="0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Fill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11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2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4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3" xfId="0" applyNumberFormat="1" applyFont="1" applyFill="1" applyBorder="1" applyAlignment="1" applyProtection="1">
      <alignment horizontal="center" vertical="center" wrapText="1"/>
    </xf>
    <xf numFmtId="4" fontId="5" fillId="7" borderId="11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2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4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3" xfId="0" applyFont="1" applyFill="1" applyBorder="1" applyAlignment="1" applyProtection="1">
      <alignment horizontal="center" vertical="center" wrapText="1"/>
    </xf>
    <xf numFmtId="0" fontId="4" fillId="7" borderId="11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2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7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1" xfId="0" applyNumberFormat="1" applyFont="1" applyFill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center" vertical="center" wrapText="1"/>
    </xf>
    <xf numFmtId="0" fontId="4" fillId="5" borderId="15" xfId="0" applyFont="1" applyFill="1" applyBorder="1" applyAlignment="1" applyProtection="1">
      <alignment horizontal="center" vertical="center" wrapText="1"/>
    </xf>
    <xf numFmtId="0" fontId="4" fillId="5" borderId="3" xfId="0" applyFont="1" applyFill="1" applyBorder="1" applyAlignment="1" applyProtection="1">
      <alignment horizontal="center" vertical="center" wrapText="1"/>
    </xf>
    <xf numFmtId="4" fontId="4" fillId="2" borderId="12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3" xfId="0" applyNumberFormat="1" applyFont="1" applyFill="1" applyBorder="1" applyAlignment="1" applyProtection="1">
      <alignment horizontal="center" vertical="center" wrapText="1"/>
    </xf>
    <xf numFmtId="4" fontId="4" fillId="7" borderId="11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2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4" xfId="0" applyNumberFormat="1" applyFont="1" applyFill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4" fillId="7" borderId="2" xfId="0" applyFont="1" applyFill="1" applyBorder="1" applyAlignment="1" applyProtection="1">
      <alignment horizontal="center" vertical="center" wrapText="1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</cellXfs>
  <cellStyles count="3">
    <cellStyle name="Normal 2 2" xfId="1"/>
    <cellStyle name="Normal_Sheet1" xfId="2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shik/Desktop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22"/>
  <sheetViews>
    <sheetView tabSelected="1" topLeftCell="A4" zoomScale="70" zoomScaleNormal="70" workbookViewId="0">
      <pane xSplit="2" ySplit="6" topLeftCell="C10" activePane="bottomRight" state="frozen"/>
      <selection activeCell="A4" sqref="A4"/>
      <selection pane="topRight" activeCell="C4" sqref="C4"/>
      <selection pane="bottomLeft" activeCell="A10" sqref="A10"/>
      <selection pane="bottomRight" activeCell="EY18" sqref="EY18"/>
    </sheetView>
  </sheetViews>
  <sheetFormatPr defaultRowHeight="17.25" x14ac:dyDescent="0.3"/>
  <cols>
    <col min="1" max="1" width="4.375" style="1" customWidth="1"/>
    <col min="2" max="2" width="20.5" style="34" customWidth="1"/>
    <col min="3" max="3" width="13.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13.37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34" width="11.5" style="1" customWidth="1"/>
    <col min="35" max="36" width="11.625" style="1" customWidth="1"/>
    <col min="37" max="39" width="10.875" style="1" customWidth="1"/>
    <col min="40" max="41" width="11.625" style="1" customWidth="1"/>
    <col min="42" max="42" width="9.7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61" width="8.25" style="1" customWidth="1"/>
    <col min="62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2" style="1" customWidth="1"/>
    <col min="72" max="77" width="10.75" style="1" customWidth="1"/>
    <col min="78" max="78" width="9.625" style="1" customWidth="1"/>
    <col min="79" max="79" width="9.75" style="1" customWidth="1"/>
    <col min="80" max="80" width="9.25" style="1" customWidth="1"/>
    <col min="81" max="81" width="10.375" style="1" customWidth="1"/>
    <col min="82" max="82" width="11" style="1" customWidth="1"/>
    <col min="83" max="83" width="10.125" style="1" customWidth="1"/>
    <col min="84" max="84" width="10.5" style="1" customWidth="1"/>
    <col min="85" max="86" width="11.375" style="1" customWidth="1"/>
    <col min="87" max="87" width="9.3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5" width="9.375" style="1" customWidth="1"/>
    <col min="96" max="96" width="8.375" style="1" customWidth="1"/>
    <col min="97" max="98" width="11.75" style="1" customWidth="1"/>
    <col min="99" max="99" width="10.75" style="1" customWidth="1"/>
    <col min="100" max="101" width="11" style="1" customWidth="1"/>
    <col min="102" max="102" width="13.125" style="1" customWidth="1"/>
    <col min="103" max="104" width="9.875" style="1" customWidth="1"/>
    <col min="105" max="105" width="10.875" style="1" customWidth="1"/>
    <col min="106" max="106" width="10.25" style="1" customWidth="1"/>
    <col min="107" max="107" width="9.125" style="1" customWidth="1"/>
    <col min="108" max="108" width="10.5" style="1" customWidth="1"/>
    <col min="109" max="110" width="9.75" style="1" customWidth="1"/>
    <col min="111" max="111" width="9.25" style="1" customWidth="1"/>
    <col min="112" max="112" width="11.125" style="1" customWidth="1"/>
    <col min="113" max="113" width="9.875" style="1" customWidth="1"/>
    <col min="114" max="114" width="9.25" style="1" customWidth="1"/>
    <col min="115" max="115" width="9.875" style="1" customWidth="1"/>
    <col min="116" max="117" width="13.125" style="1" customWidth="1"/>
    <col min="118" max="118" width="14.625" style="1" customWidth="1"/>
    <col min="119" max="119" width="10.5" style="1" customWidth="1"/>
    <col min="120" max="120" width="10.75" style="1" customWidth="1"/>
    <col min="121" max="121" width="12.25" style="1" customWidth="1"/>
    <col min="122" max="122" width="14.25" style="1" customWidth="1"/>
    <col min="123" max="123" width="11.125" style="1" customWidth="1"/>
    <col min="124" max="124" width="9.375" style="1" customWidth="1"/>
    <col min="125" max="126" width="8" style="1" customWidth="1"/>
    <col min="127" max="127" width="7.375" style="1" customWidth="1"/>
    <col min="128" max="128" width="11.375" style="1" customWidth="1"/>
    <col min="129" max="129" width="10.25" style="1" customWidth="1"/>
    <col min="130" max="130" width="10.875" style="1" customWidth="1"/>
    <col min="131" max="132" width="8.125" style="1" customWidth="1"/>
    <col min="133" max="133" width="8.75" style="1" customWidth="1"/>
    <col min="134" max="134" width="11.875" style="1" customWidth="1"/>
    <col min="135" max="135" width="11" style="1" customWidth="1"/>
    <col min="136" max="136" width="13.375" style="1" customWidth="1"/>
    <col min="137" max="137" width="6.875" style="1" customWidth="1"/>
    <col min="138" max="138" width="14" style="1" customWidth="1"/>
    <col min="139" max="139" width="14.125" style="1" customWidth="1"/>
    <col min="140" max="140" width="11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 x14ac:dyDescent="0.3">
      <c r="C1" s="138" t="s">
        <v>244</v>
      </c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 x14ac:dyDescent="0.3">
      <c r="C2" s="139" t="s">
        <v>253</v>
      </c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Q2" s="5"/>
      <c r="R2" s="5"/>
      <c r="T2" s="140"/>
      <c r="U2" s="140"/>
      <c r="V2" s="140"/>
      <c r="W2" s="7"/>
      <c r="X2" s="7"/>
      <c r="AA2" s="6"/>
      <c r="AB2" s="7"/>
      <c r="AC2" s="7"/>
      <c r="AD2" s="7"/>
      <c r="AE2" s="7"/>
      <c r="AF2" s="7"/>
      <c r="AG2" s="7"/>
      <c r="AH2" s="7"/>
      <c r="AI2" s="7"/>
      <c r="AJ2" s="7"/>
      <c r="AK2" s="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 x14ac:dyDescent="0.3">
      <c r="C3" s="8"/>
      <c r="D3" s="8"/>
      <c r="E3" s="8"/>
      <c r="F3" s="32"/>
      <c r="G3" s="8"/>
      <c r="H3" s="8"/>
      <c r="I3" s="8"/>
      <c r="J3" s="8"/>
      <c r="K3" s="8"/>
      <c r="L3" s="139" t="s">
        <v>12</v>
      </c>
      <c r="M3" s="139"/>
      <c r="N3" s="139"/>
      <c r="O3" s="139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 x14ac:dyDescent="0.3">
      <c r="A4" s="124" t="s">
        <v>6</v>
      </c>
      <c r="B4" s="127" t="s">
        <v>10</v>
      </c>
      <c r="C4" s="130" t="s">
        <v>4</v>
      </c>
      <c r="D4" s="130" t="s">
        <v>5</v>
      </c>
      <c r="E4" s="153" t="s">
        <v>243</v>
      </c>
      <c r="F4" s="154"/>
      <c r="G4" s="154"/>
      <c r="H4" s="154"/>
      <c r="I4" s="155"/>
      <c r="J4" s="141" t="s">
        <v>242</v>
      </c>
      <c r="K4" s="142"/>
      <c r="L4" s="142"/>
      <c r="M4" s="142"/>
      <c r="N4" s="143"/>
      <c r="O4" s="185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  <c r="AA4" s="186"/>
      <c r="AB4" s="186"/>
      <c r="AC4" s="186"/>
      <c r="AD4" s="186"/>
      <c r="AE4" s="186"/>
      <c r="AF4" s="186"/>
      <c r="AG4" s="186"/>
      <c r="AH4" s="186"/>
      <c r="AI4" s="186"/>
      <c r="AJ4" s="186"/>
      <c r="AK4" s="186"/>
      <c r="AL4" s="186"/>
      <c r="AM4" s="186"/>
      <c r="AN4" s="186"/>
      <c r="AO4" s="186"/>
      <c r="AP4" s="186"/>
      <c r="AQ4" s="186"/>
      <c r="AR4" s="186"/>
      <c r="AS4" s="186"/>
      <c r="AT4" s="186"/>
      <c r="AU4" s="186"/>
      <c r="AV4" s="186"/>
      <c r="AW4" s="186"/>
      <c r="AX4" s="186"/>
      <c r="AY4" s="186"/>
      <c r="AZ4" s="186"/>
      <c r="BA4" s="186"/>
      <c r="BB4" s="186"/>
      <c r="BC4" s="186"/>
      <c r="BD4" s="186"/>
      <c r="BE4" s="186"/>
      <c r="BF4" s="186"/>
      <c r="BG4" s="186"/>
      <c r="BH4" s="186"/>
      <c r="BI4" s="186"/>
      <c r="BJ4" s="186"/>
      <c r="BK4" s="186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R4" s="186"/>
      <c r="CS4" s="186"/>
      <c r="CT4" s="186"/>
      <c r="CU4" s="186"/>
      <c r="CV4" s="186"/>
      <c r="CW4" s="186"/>
      <c r="CX4" s="186"/>
      <c r="CY4" s="186"/>
      <c r="CZ4" s="186"/>
      <c r="DA4" s="186"/>
      <c r="DB4" s="186"/>
      <c r="DC4" s="186"/>
      <c r="DD4" s="186"/>
      <c r="DE4" s="186"/>
      <c r="DF4" s="186"/>
      <c r="DG4" s="186"/>
      <c r="DH4" s="186"/>
      <c r="DI4" s="186"/>
      <c r="DJ4" s="187"/>
      <c r="DK4" s="121" t="s">
        <v>14</v>
      </c>
      <c r="DL4" s="211" t="s">
        <v>15</v>
      </c>
      <c r="DM4" s="212"/>
      <c r="DN4" s="213"/>
      <c r="DO4" s="222" t="s">
        <v>3</v>
      </c>
      <c r="DP4" s="222"/>
      <c r="DQ4" s="222"/>
      <c r="DR4" s="222"/>
      <c r="DS4" s="222"/>
      <c r="DT4" s="222"/>
      <c r="DU4" s="222"/>
      <c r="DV4" s="222"/>
      <c r="DW4" s="222"/>
      <c r="DX4" s="222"/>
      <c r="DY4" s="222"/>
      <c r="DZ4" s="222"/>
      <c r="EA4" s="222"/>
      <c r="EB4" s="222"/>
      <c r="EC4" s="222"/>
      <c r="ED4" s="222"/>
      <c r="EE4" s="222"/>
      <c r="EF4" s="222"/>
      <c r="EG4" s="121" t="s">
        <v>16</v>
      </c>
      <c r="EH4" s="165" t="s">
        <v>17</v>
      </c>
      <c r="EI4" s="166"/>
      <c r="EJ4" s="167"/>
    </row>
    <row r="5" spans="1:141" s="9" customFormat="1" ht="15" customHeight="1" x14ac:dyDescent="0.3">
      <c r="A5" s="125"/>
      <c r="B5" s="128"/>
      <c r="C5" s="131"/>
      <c r="D5" s="131"/>
      <c r="E5" s="156"/>
      <c r="F5" s="157"/>
      <c r="G5" s="157"/>
      <c r="H5" s="157"/>
      <c r="I5" s="158"/>
      <c r="J5" s="144"/>
      <c r="K5" s="145"/>
      <c r="L5" s="145"/>
      <c r="M5" s="145"/>
      <c r="N5" s="146"/>
      <c r="O5" s="174" t="s">
        <v>7</v>
      </c>
      <c r="P5" s="175"/>
      <c r="Q5" s="175"/>
      <c r="R5" s="175"/>
      <c r="S5" s="17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  <c r="AL5" s="175"/>
      <c r="AM5" s="175"/>
      <c r="AN5" s="175"/>
      <c r="AO5" s="175"/>
      <c r="AP5" s="175"/>
      <c r="AQ5" s="175"/>
      <c r="AR5" s="175"/>
      <c r="AS5" s="175"/>
      <c r="AT5" s="175"/>
      <c r="AU5" s="175"/>
      <c r="AV5" s="175"/>
      <c r="AW5" s="175"/>
      <c r="AX5" s="175"/>
      <c r="AY5" s="175"/>
      <c r="AZ5" s="176"/>
      <c r="BA5" s="177" t="s">
        <v>2</v>
      </c>
      <c r="BB5" s="177"/>
      <c r="BC5" s="177"/>
      <c r="BD5" s="177"/>
      <c r="BE5" s="177"/>
      <c r="BF5" s="177"/>
      <c r="BG5" s="177"/>
      <c r="BH5" s="177"/>
      <c r="BI5" s="177"/>
      <c r="BJ5" s="177"/>
      <c r="BK5" s="177"/>
      <c r="BL5" s="177"/>
      <c r="BM5" s="177"/>
      <c r="BN5" s="177"/>
      <c r="BO5" s="177"/>
      <c r="BP5" s="178" t="s">
        <v>8</v>
      </c>
      <c r="BQ5" s="179"/>
      <c r="BR5" s="179"/>
      <c r="BS5" s="182" t="s">
        <v>18</v>
      </c>
      <c r="BT5" s="183"/>
      <c r="BU5" s="183"/>
      <c r="BV5" s="183"/>
      <c r="BW5" s="183"/>
      <c r="BX5" s="183"/>
      <c r="BY5" s="183"/>
      <c r="BZ5" s="183"/>
      <c r="CA5" s="183"/>
      <c r="CB5" s="183"/>
      <c r="CC5" s="183"/>
      <c r="CD5" s="183"/>
      <c r="CE5" s="183"/>
      <c r="CF5" s="183"/>
      <c r="CG5" s="183"/>
      <c r="CH5" s="183"/>
      <c r="CI5" s="184"/>
      <c r="CJ5" s="188" t="s">
        <v>0</v>
      </c>
      <c r="CK5" s="189"/>
      <c r="CL5" s="189"/>
      <c r="CM5" s="189"/>
      <c r="CN5" s="189"/>
      <c r="CO5" s="189"/>
      <c r="CP5" s="189"/>
      <c r="CQ5" s="189"/>
      <c r="CR5" s="190"/>
      <c r="CS5" s="182" t="s">
        <v>1</v>
      </c>
      <c r="CT5" s="183"/>
      <c r="CU5" s="183"/>
      <c r="CV5" s="183"/>
      <c r="CW5" s="183"/>
      <c r="CX5" s="183"/>
      <c r="CY5" s="183"/>
      <c r="CZ5" s="183"/>
      <c r="DA5" s="183"/>
      <c r="DB5" s="177" t="s">
        <v>19</v>
      </c>
      <c r="DC5" s="177"/>
      <c r="DD5" s="177"/>
      <c r="DE5" s="178" t="s">
        <v>20</v>
      </c>
      <c r="DF5" s="179"/>
      <c r="DG5" s="195"/>
      <c r="DH5" s="178" t="s">
        <v>21</v>
      </c>
      <c r="DI5" s="179"/>
      <c r="DJ5" s="195"/>
      <c r="DK5" s="121"/>
      <c r="DL5" s="214"/>
      <c r="DM5" s="215"/>
      <c r="DN5" s="216"/>
      <c r="DO5" s="220"/>
      <c r="DP5" s="220"/>
      <c r="DQ5" s="221"/>
      <c r="DR5" s="221"/>
      <c r="DS5" s="221"/>
      <c r="DT5" s="221"/>
      <c r="DU5" s="178" t="s">
        <v>22</v>
      </c>
      <c r="DV5" s="179"/>
      <c r="DW5" s="195"/>
      <c r="DX5" s="202"/>
      <c r="DY5" s="203"/>
      <c r="DZ5" s="203"/>
      <c r="EA5" s="203"/>
      <c r="EB5" s="203"/>
      <c r="EC5" s="203"/>
      <c r="ED5" s="203"/>
      <c r="EE5" s="203"/>
      <c r="EF5" s="203"/>
      <c r="EG5" s="121"/>
      <c r="EH5" s="168"/>
      <c r="EI5" s="169"/>
      <c r="EJ5" s="170"/>
    </row>
    <row r="6" spans="1:141" s="9" customFormat="1" ht="147" customHeight="1" x14ac:dyDescent="0.3">
      <c r="A6" s="125"/>
      <c r="B6" s="128"/>
      <c r="C6" s="131"/>
      <c r="D6" s="131"/>
      <c r="E6" s="159"/>
      <c r="F6" s="160"/>
      <c r="G6" s="160"/>
      <c r="H6" s="160"/>
      <c r="I6" s="161"/>
      <c r="J6" s="147"/>
      <c r="K6" s="148"/>
      <c r="L6" s="148"/>
      <c r="M6" s="148"/>
      <c r="N6" s="149"/>
      <c r="O6" s="191" t="s">
        <v>241</v>
      </c>
      <c r="P6" s="192"/>
      <c r="Q6" s="192"/>
      <c r="R6" s="192"/>
      <c r="S6" s="193"/>
      <c r="T6" s="162" t="s">
        <v>237</v>
      </c>
      <c r="U6" s="163"/>
      <c r="V6" s="163"/>
      <c r="W6" s="163"/>
      <c r="X6" s="164"/>
      <c r="Y6" s="162" t="s">
        <v>236</v>
      </c>
      <c r="Z6" s="163"/>
      <c r="AA6" s="163"/>
      <c r="AB6" s="163"/>
      <c r="AC6" s="164"/>
      <c r="AD6" s="162" t="s">
        <v>235</v>
      </c>
      <c r="AE6" s="163"/>
      <c r="AF6" s="163"/>
      <c r="AG6" s="163"/>
      <c r="AH6" s="164"/>
      <c r="AI6" s="162" t="s">
        <v>238</v>
      </c>
      <c r="AJ6" s="163"/>
      <c r="AK6" s="163"/>
      <c r="AL6" s="163"/>
      <c r="AM6" s="164"/>
      <c r="AN6" s="162" t="s">
        <v>239</v>
      </c>
      <c r="AO6" s="163"/>
      <c r="AP6" s="163"/>
      <c r="AQ6" s="163"/>
      <c r="AR6" s="164"/>
      <c r="AS6" s="162" t="s">
        <v>240</v>
      </c>
      <c r="AT6" s="163"/>
      <c r="AU6" s="163"/>
      <c r="AV6" s="163"/>
      <c r="AW6" s="164"/>
      <c r="AX6" s="204" t="s">
        <v>29</v>
      </c>
      <c r="AY6" s="204"/>
      <c r="AZ6" s="204"/>
      <c r="BA6" s="136" t="s">
        <v>30</v>
      </c>
      <c r="BB6" s="137"/>
      <c r="BC6" s="137"/>
      <c r="BD6" s="136" t="s">
        <v>31</v>
      </c>
      <c r="BE6" s="137"/>
      <c r="BF6" s="205"/>
      <c r="BG6" s="133" t="s">
        <v>32</v>
      </c>
      <c r="BH6" s="134"/>
      <c r="BI6" s="135"/>
      <c r="BJ6" s="133" t="s">
        <v>33</v>
      </c>
      <c r="BK6" s="134"/>
      <c r="BL6" s="134"/>
      <c r="BM6" s="207" t="s">
        <v>34</v>
      </c>
      <c r="BN6" s="208"/>
      <c r="BO6" s="208"/>
      <c r="BP6" s="180"/>
      <c r="BQ6" s="181"/>
      <c r="BR6" s="181"/>
      <c r="BS6" s="196" t="s">
        <v>35</v>
      </c>
      <c r="BT6" s="197"/>
      <c r="BU6" s="197"/>
      <c r="BV6" s="197"/>
      <c r="BW6" s="198"/>
      <c r="BX6" s="194" t="s">
        <v>36</v>
      </c>
      <c r="BY6" s="194"/>
      <c r="BZ6" s="194"/>
      <c r="CA6" s="194" t="s">
        <v>37</v>
      </c>
      <c r="CB6" s="194"/>
      <c r="CC6" s="194"/>
      <c r="CD6" s="194" t="s">
        <v>38</v>
      </c>
      <c r="CE6" s="194"/>
      <c r="CF6" s="194"/>
      <c r="CG6" s="194" t="s">
        <v>39</v>
      </c>
      <c r="CH6" s="194"/>
      <c r="CI6" s="194"/>
      <c r="CJ6" s="194" t="s">
        <v>46</v>
      </c>
      <c r="CK6" s="194"/>
      <c r="CL6" s="194"/>
      <c r="CM6" s="188" t="s">
        <v>47</v>
      </c>
      <c r="CN6" s="189"/>
      <c r="CO6" s="189"/>
      <c r="CP6" s="194" t="s">
        <v>40</v>
      </c>
      <c r="CQ6" s="194"/>
      <c r="CR6" s="194"/>
      <c r="CS6" s="209" t="s">
        <v>41</v>
      </c>
      <c r="CT6" s="210"/>
      <c r="CU6" s="189"/>
      <c r="CV6" s="194" t="s">
        <v>42</v>
      </c>
      <c r="CW6" s="194"/>
      <c r="CX6" s="194"/>
      <c r="CY6" s="188" t="s">
        <v>48</v>
      </c>
      <c r="CZ6" s="189"/>
      <c r="DA6" s="189"/>
      <c r="DB6" s="177"/>
      <c r="DC6" s="177"/>
      <c r="DD6" s="177"/>
      <c r="DE6" s="180"/>
      <c r="DF6" s="181"/>
      <c r="DG6" s="201"/>
      <c r="DH6" s="180"/>
      <c r="DI6" s="181"/>
      <c r="DJ6" s="201"/>
      <c r="DK6" s="121"/>
      <c r="DL6" s="217"/>
      <c r="DM6" s="218"/>
      <c r="DN6" s="219"/>
      <c r="DO6" s="178" t="s">
        <v>49</v>
      </c>
      <c r="DP6" s="179"/>
      <c r="DQ6" s="195"/>
      <c r="DR6" s="178" t="s">
        <v>50</v>
      </c>
      <c r="DS6" s="179"/>
      <c r="DT6" s="195"/>
      <c r="DU6" s="180"/>
      <c r="DV6" s="181"/>
      <c r="DW6" s="201"/>
      <c r="DX6" s="178" t="s">
        <v>51</v>
      </c>
      <c r="DY6" s="179"/>
      <c r="DZ6" s="195"/>
      <c r="EA6" s="178" t="s">
        <v>52</v>
      </c>
      <c r="EB6" s="179"/>
      <c r="EC6" s="195"/>
      <c r="ED6" s="199" t="s">
        <v>53</v>
      </c>
      <c r="EE6" s="200"/>
      <c r="EF6" s="200"/>
      <c r="EG6" s="121"/>
      <c r="EH6" s="171"/>
      <c r="EI6" s="172"/>
      <c r="EJ6" s="173"/>
    </row>
    <row r="7" spans="1:141" s="10" customFormat="1" ht="36" customHeight="1" x14ac:dyDescent="0.3">
      <c r="A7" s="125"/>
      <c r="B7" s="128"/>
      <c r="C7" s="131"/>
      <c r="D7" s="131"/>
      <c r="E7" s="122" t="s">
        <v>43</v>
      </c>
      <c r="F7" s="150" t="s">
        <v>55</v>
      </c>
      <c r="G7" s="151"/>
      <c r="H7" s="151"/>
      <c r="I7" s="152"/>
      <c r="J7" s="122" t="s">
        <v>43</v>
      </c>
      <c r="K7" s="150" t="s">
        <v>55</v>
      </c>
      <c r="L7" s="151"/>
      <c r="M7" s="151"/>
      <c r="N7" s="152"/>
      <c r="O7" s="122" t="s">
        <v>43</v>
      </c>
      <c r="P7" s="150" t="s">
        <v>55</v>
      </c>
      <c r="Q7" s="151"/>
      <c r="R7" s="151"/>
      <c r="S7" s="152"/>
      <c r="T7" s="122" t="s">
        <v>43</v>
      </c>
      <c r="U7" s="150" t="s">
        <v>55</v>
      </c>
      <c r="V7" s="151"/>
      <c r="W7" s="151"/>
      <c r="X7" s="152"/>
      <c r="Y7" s="122" t="s">
        <v>43</v>
      </c>
      <c r="Z7" s="150" t="s">
        <v>55</v>
      </c>
      <c r="AA7" s="151"/>
      <c r="AB7" s="151"/>
      <c r="AC7" s="152"/>
      <c r="AD7" s="122" t="s">
        <v>43</v>
      </c>
      <c r="AE7" s="150" t="s">
        <v>55</v>
      </c>
      <c r="AF7" s="151"/>
      <c r="AG7" s="151"/>
      <c r="AH7" s="152"/>
      <c r="AI7" s="122" t="s">
        <v>43</v>
      </c>
      <c r="AJ7" s="150" t="s">
        <v>55</v>
      </c>
      <c r="AK7" s="151"/>
      <c r="AL7" s="151"/>
      <c r="AM7" s="152"/>
      <c r="AN7" s="122" t="s">
        <v>43</v>
      </c>
      <c r="AO7" s="150" t="s">
        <v>55</v>
      </c>
      <c r="AP7" s="151"/>
      <c r="AQ7" s="151"/>
      <c r="AR7" s="152"/>
      <c r="AS7" s="122" t="s">
        <v>43</v>
      </c>
      <c r="AT7" s="150" t="s">
        <v>55</v>
      </c>
      <c r="AU7" s="151"/>
      <c r="AV7" s="151"/>
      <c r="AW7" s="152"/>
      <c r="AX7" s="122" t="s">
        <v>43</v>
      </c>
      <c r="AY7" s="119" t="s">
        <v>55</v>
      </c>
      <c r="AZ7" s="120"/>
      <c r="BA7" s="122" t="s">
        <v>43</v>
      </c>
      <c r="BB7" s="119" t="s">
        <v>55</v>
      </c>
      <c r="BC7" s="120"/>
      <c r="BD7" s="122" t="s">
        <v>43</v>
      </c>
      <c r="BE7" s="119" t="s">
        <v>55</v>
      </c>
      <c r="BF7" s="120"/>
      <c r="BG7" s="122" t="s">
        <v>43</v>
      </c>
      <c r="BH7" s="119" t="s">
        <v>55</v>
      </c>
      <c r="BI7" s="120"/>
      <c r="BJ7" s="122" t="s">
        <v>43</v>
      </c>
      <c r="BK7" s="119" t="s">
        <v>55</v>
      </c>
      <c r="BL7" s="120"/>
      <c r="BM7" s="122" t="s">
        <v>43</v>
      </c>
      <c r="BN7" s="119" t="s">
        <v>55</v>
      </c>
      <c r="BO7" s="120"/>
      <c r="BP7" s="122" t="s">
        <v>43</v>
      </c>
      <c r="BQ7" s="119" t="s">
        <v>55</v>
      </c>
      <c r="BR7" s="120"/>
      <c r="BS7" s="122" t="s">
        <v>43</v>
      </c>
      <c r="BT7" s="119" t="s">
        <v>55</v>
      </c>
      <c r="BU7" s="206"/>
      <c r="BV7" s="206"/>
      <c r="BW7" s="120"/>
      <c r="BX7" s="122" t="s">
        <v>43</v>
      </c>
      <c r="BY7" s="119" t="s">
        <v>55</v>
      </c>
      <c r="BZ7" s="120"/>
      <c r="CA7" s="122" t="s">
        <v>43</v>
      </c>
      <c r="CB7" s="119" t="s">
        <v>55</v>
      </c>
      <c r="CC7" s="120"/>
      <c r="CD7" s="122" t="s">
        <v>43</v>
      </c>
      <c r="CE7" s="119" t="s">
        <v>55</v>
      </c>
      <c r="CF7" s="120"/>
      <c r="CG7" s="122" t="s">
        <v>43</v>
      </c>
      <c r="CH7" s="119" t="s">
        <v>55</v>
      </c>
      <c r="CI7" s="120"/>
      <c r="CJ7" s="122" t="s">
        <v>43</v>
      </c>
      <c r="CK7" s="119" t="s">
        <v>55</v>
      </c>
      <c r="CL7" s="120"/>
      <c r="CM7" s="122" t="s">
        <v>43</v>
      </c>
      <c r="CN7" s="119" t="s">
        <v>55</v>
      </c>
      <c r="CO7" s="120"/>
      <c r="CP7" s="122" t="s">
        <v>43</v>
      </c>
      <c r="CQ7" s="119" t="s">
        <v>55</v>
      </c>
      <c r="CR7" s="120"/>
      <c r="CS7" s="122" t="s">
        <v>43</v>
      </c>
      <c r="CT7" s="119" t="s">
        <v>55</v>
      </c>
      <c r="CU7" s="120"/>
      <c r="CV7" s="122" t="s">
        <v>43</v>
      </c>
      <c r="CW7" s="119" t="s">
        <v>55</v>
      </c>
      <c r="CX7" s="120"/>
      <c r="CY7" s="122" t="s">
        <v>43</v>
      </c>
      <c r="CZ7" s="119" t="s">
        <v>55</v>
      </c>
      <c r="DA7" s="120"/>
      <c r="DB7" s="122" t="s">
        <v>43</v>
      </c>
      <c r="DC7" s="119" t="s">
        <v>55</v>
      </c>
      <c r="DD7" s="120"/>
      <c r="DE7" s="122" t="s">
        <v>43</v>
      </c>
      <c r="DF7" s="119" t="s">
        <v>55</v>
      </c>
      <c r="DG7" s="120"/>
      <c r="DH7" s="122" t="s">
        <v>43</v>
      </c>
      <c r="DI7" s="119" t="s">
        <v>55</v>
      </c>
      <c r="DJ7" s="120"/>
      <c r="DK7" s="223" t="s">
        <v>9</v>
      </c>
      <c r="DL7" s="122" t="s">
        <v>43</v>
      </c>
      <c r="DM7" s="119" t="s">
        <v>55</v>
      </c>
      <c r="DN7" s="120"/>
      <c r="DO7" s="122" t="s">
        <v>43</v>
      </c>
      <c r="DP7" s="119" t="s">
        <v>55</v>
      </c>
      <c r="DQ7" s="120"/>
      <c r="DR7" s="122" t="s">
        <v>43</v>
      </c>
      <c r="DS7" s="119" t="s">
        <v>55</v>
      </c>
      <c r="DT7" s="120"/>
      <c r="DU7" s="122" t="s">
        <v>43</v>
      </c>
      <c r="DV7" s="119" t="s">
        <v>55</v>
      </c>
      <c r="DW7" s="120"/>
      <c r="DX7" s="122" t="s">
        <v>43</v>
      </c>
      <c r="DY7" s="119" t="s">
        <v>55</v>
      </c>
      <c r="DZ7" s="120"/>
      <c r="EA7" s="122" t="s">
        <v>43</v>
      </c>
      <c r="EB7" s="119" t="s">
        <v>55</v>
      </c>
      <c r="EC7" s="120"/>
      <c r="ED7" s="122" t="s">
        <v>43</v>
      </c>
      <c r="EE7" s="119" t="s">
        <v>55</v>
      </c>
      <c r="EF7" s="120"/>
      <c r="EG7" s="121" t="s">
        <v>9</v>
      </c>
      <c r="EH7" s="122" t="s">
        <v>43</v>
      </c>
      <c r="EI7" s="119" t="s">
        <v>55</v>
      </c>
      <c r="EJ7" s="120"/>
    </row>
    <row r="8" spans="1:141" s="27" customFormat="1" ht="101.25" customHeight="1" x14ac:dyDescent="0.25">
      <c r="A8" s="126"/>
      <c r="B8" s="129"/>
      <c r="C8" s="132"/>
      <c r="D8" s="132"/>
      <c r="E8" s="123"/>
      <c r="F8" s="35" t="s">
        <v>255</v>
      </c>
      <c r="G8" s="26" t="str">
        <f>L8</f>
        <v>փաստացի           (4 ամիս)</v>
      </c>
      <c r="H8" s="36" t="s">
        <v>233</v>
      </c>
      <c r="I8" s="26" t="s">
        <v>54</v>
      </c>
      <c r="J8" s="123"/>
      <c r="K8" s="35" t="str">
        <f>F8</f>
        <v>ծրագիր (կիսամյակ)</v>
      </c>
      <c r="L8" s="26" t="s">
        <v>254</v>
      </c>
      <c r="M8" s="36" t="str">
        <f>H8</f>
        <v>կատ. %-ը 1-ին եռամսյակի  նկատմամբ</v>
      </c>
      <c r="N8" s="26" t="s">
        <v>54</v>
      </c>
      <c r="O8" s="123"/>
      <c r="P8" s="35" t="str">
        <f>K8</f>
        <v>ծրագիր (կիսամյակ)</v>
      </c>
      <c r="Q8" s="26" t="str">
        <f>L8</f>
        <v>փաստացի           (4 ամիս)</v>
      </c>
      <c r="R8" s="36" t="str">
        <f>M8</f>
        <v>կատ. %-ը 1-ին եռամսյակի  նկատմամբ</v>
      </c>
      <c r="S8" s="26" t="s">
        <v>54</v>
      </c>
      <c r="T8" s="123"/>
      <c r="U8" s="35" t="str">
        <f>P8</f>
        <v>ծրագիր (կիսամյակ)</v>
      </c>
      <c r="V8" s="26" t="str">
        <f>Q8</f>
        <v>փաստացի           (4 ամիս)</v>
      </c>
      <c r="W8" s="36" t="str">
        <f>R8</f>
        <v>կատ. %-ը 1-ին եռամսյակի  նկատմամբ</v>
      </c>
      <c r="X8" s="26" t="s">
        <v>54</v>
      </c>
      <c r="Y8" s="123"/>
      <c r="Z8" s="35" t="str">
        <f>U8</f>
        <v>ծրագիր (կիսամյակ)</v>
      </c>
      <c r="AA8" s="26" t="str">
        <f>V8</f>
        <v>փաստացի           (4 ամիս)</v>
      </c>
      <c r="AB8" s="36" t="str">
        <f>W8</f>
        <v>կատ. %-ը 1-ին եռամսյակի  նկատմամբ</v>
      </c>
      <c r="AC8" s="26" t="s">
        <v>54</v>
      </c>
      <c r="AD8" s="123"/>
      <c r="AE8" s="35" t="str">
        <f>Z8</f>
        <v>ծրագիր (կիսամյակ)</v>
      </c>
      <c r="AF8" s="26" t="str">
        <f>AA8</f>
        <v>փաստացի           (4 ամիս)</v>
      </c>
      <c r="AG8" s="36" t="str">
        <f>AB8</f>
        <v>կատ. %-ը 1-ին եռամսյակի  նկատմամբ</v>
      </c>
      <c r="AH8" s="26" t="s">
        <v>54</v>
      </c>
      <c r="AI8" s="123"/>
      <c r="AJ8" s="35" t="str">
        <f>Z8</f>
        <v>ծրագիր (կիսամյակ)</v>
      </c>
      <c r="AK8" s="26" t="str">
        <f>AA8</f>
        <v>փաստացի           (4 ամիս)</v>
      </c>
      <c r="AL8" s="36" t="str">
        <f>AB8</f>
        <v>կատ. %-ը 1-ին եռամսյակի  նկատմամբ</v>
      </c>
      <c r="AM8" s="26" t="s">
        <v>54</v>
      </c>
      <c r="AN8" s="123"/>
      <c r="AO8" s="35" t="str">
        <f>AJ8</f>
        <v>ծրագիր (կիսամյակ)</v>
      </c>
      <c r="AP8" s="26" t="str">
        <f>AK8</f>
        <v>փաստացի           (4 ամիս)</v>
      </c>
      <c r="AQ8" s="26" t="str">
        <f>AL8</f>
        <v>կատ. %-ը 1-ին եռամսյակի  նկատմամբ</v>
      </c>
      <c r="AR8" s="26" t="s">
        <v>54</v>
      </c>
      <c r="AS8" s="123"/>
      <c r="AT8" s="35" t="str">
        <f>AO8</f>
        <v>ծրագիր (կիսամյակ)</v>
      </c>
      <c r="AU8" s="26" t="str">
        <f>AP8</f>
        <v>փաստացի           (4 ամիս)</v>
      </c>
      <c r="AV8" s="36" t="str">
        <f>AQ8</f>
        <v>կատ. %-ը 1-ին եռամսյակի  նկատմամբ</v>
      </c>
      <c r="AW8" s="26" t="s">
        <v>54</v>
      </c>
      <c r="AX8" s="123"/>
      <c r="AY8" s="35" t="str">
        <f>AT8</f>
        <v>ծրագիր (կիսամյակ)</v>
      </c>
      <c r="AZ8" s="26" t="str">
        <f>AU8</f>
        <v>փաստացի           (4 ամիս)</v>
      </c>
      <c r="BA8" s="123"/>
      <c r="BB8" s="35" t="str">
        <f>AY8</f>
        <v>ծրագիր (կիսամյակ)</v>
      </c>
      <c r="BC8" s="26" t="str">
        <f>AZ8</f>
        <v>փաստացի           (4 ամիս)</v>
      </c>
      <c r="BD8" s="123"/>
      <c r="BE8" s="35" t="str">
        <f>BB8</f>
        <v>ծրագիր (կիսամյակ)</v>
      </c>
      <c r="BF8" s="26" t="str">
        <f>BC8</f>
        <v>փաստացի           (4 ամիս)</v>
      </c>
      <c r="BG8" s="123"/>
      <c r="BH8" s="35" t="str">
        <f>BE8</f>
        <v>ծրագիր (կիսամյակ)</v>
      </c>
      <c r="BI8" s="26" t="str">
        <f>BC8</f>
        <v>փաստացի           (4 ամիս)</v>
      </c>
      <c r="BJ8" s="123"/>
      <c r="BK8" s="35" t="str">
        <f>BH8</f>
        <v>ծրագիր (կիսամյակ)</v>
      </c>
      <c r="BL8" s="26" t="str">
        <f>BI8</f>
        <v>փաստացի           (4 ամիս)</v>
      </c>
      <c r="BM8" s="123"/>
      <c r="BN8" s="35" t="str">
        <f>BK8</f>
        <v>ծրագիր (կիսամյակ)</v>
      </c>
      <c r="BO8" s="26" t="str">
        <f>BL8</f>
        <v>փաստացի           (4 ամիս)</v>
      </c>
      <c r="BP8" s="123"/>
      <c r="BQ8" s="35" t="str">
        <f>BN8</f>
        <v>ծրագիր (կիսամյակ)</v>
      </c>
      <c r="BR8" s="26" t="str">
        <f>BL8</f>
        <v>փաստացի           (4 ամիս)</v>
      </c>
      <c r="BS8" s="123"/>
      <c r="BT8" s="35" t="str">
        <f>BQ8</f>
        <v>ծրագիր (կիսամյակ)</v>
      </c>
      <c r="BU8" s="26" t="str">
        <f>BR8</f>
        <v>փաստացի           (4 ամիս)</v>
      </c>
      <c r="BV8" s="36" t="str">
        <f>AQ8</f>
        <v>կատ. %-ը 1-ին եռամսյակի  նկատմամբ</v>
      </c>
      <c r="BW8" s="26" t="s">
        <v>54</v>
      </c>
      <c r="BX8" s="123"/>
      <c r="BY8" s="35" t="str">
        <f>BT8</f>
        <v>ծրագիր (կիսամյակ)</v>
      </c>
      <c r="BZ8" s="26" t="str">
        <f>BU8</f>
        <v>փաստացի           (4 ամիս)</v>
      </c>
      <c r="CA8" s="123"/>
      <c r="CB8" s="35" t="str">
        <f>BY8</f>
        <v>ծրագիր (կիսամյակ)</v>
      </c>
      <c r="CC8" s="26" t="str">
        <f>BZ8</f>
        <v>փաստացի           (4 ամիս)</v>
      </c>
      <c r="CD8" s="123"/>
      <c r="CE8" s="35" t="str">
        <f>CB8</f>
        <v>ծրագիր (կիսամյակ)</v>
      </c>
      <c r="CF8" s="26" t="str">
        <f>CC8</f>
        <v>փաստացի           (4 ամիս)</v>
      </c>
      <c r="CG8" s="123"/>
      <c r="CH8" s="35" t="str">
        <f>CE8</f>
        <v>ծրագիր (կիսամյակ)</v>
      </c>
      <c r="CI8" s="26" t="str">
        <f>CF8</f>
        <v>փաստացի           (4 ամիս)</v>
      </c>
      <c r="CJ8" s="123"/>
      <c r="CK8" s="35" t="str">
        <f>CH8</f>
        <v>ծրագիր (կիսամյակ)</v>
      </c>
      <c r="CL8" s="26" t="str">
        <f>CI8</f>
        <v>փաստացի           (4 ամիս)</v>
      </c>
      <c r="CM8" s="123"/>
      <c r="CN8" s="35" t="str">
        <f>CK8</f>
        <v>ծրագիր (կիսամյակ)</v>
      </c>
      <c r="CO8" s="26" t="str">
        <f>CL8</f>
        <v>փաստացի           (4 ամիս)</v>
      </c>
      <c r="CP8" s="123"/>
      <c r="CQ8" s="35" t="str">
        <f>CN8</f>
        <v>ծրագիր (կիսամյակ)</v>
      </c>
      <c r="CR8" s="26" t="str">
        <f>CO8</f>
        <v>փաստացի           (4 ամիս)</v>
      </c>
      <c r="CS8" s="123"/>
      <c r="CT8" s="35" t="str">
        <f>CQ8</f>
        <v>ծրագիր (կիսամյակ)</v>
      </c>
      <c r="CU8" s="26" t="str">
        <f>CR8</f>
        <v>փաստացի           (4 ամիս)</v>
      </c>
      <c r="CV8" s="123"/>
      <c r="CW8" s="35" t="str">
        <f>CT8</f>
        <v>ծրագիր (կիսամյակ)</v>
      </c>
      <c r="CX8" s="26" t="str">
        <f>CU8</f>
        <v>փաստացի           (4 ամիս)</v>
      </c>
      <c r="CY8" s="123"/>
      <c r="CZ8" s="35" t="str">
        <f>CW8</f>
        <v>ծրագիր (կիսամյակ)</v>
      </c>
      <c r="DA8" s="26" t="str">
        <f>CX8</f>
        <v>փաստացի           (4 ամիս)</v>
      </c>
      <c r="DB8" s="123"/>
      <c r="DC8" s="35" t="str">
        <f>CZ8</f>
        <v>ծրագիր (կիսամյակ)</v>
      </c>
      <c r="DD8" s="26" t="str">
        <f>DA8</f>
        <v>փաստացի           (4 ամիս)</v>
      </c>
      <c r="DE8" s="123"/>
      <c r="DF8" s="35" t="str">
        <f>DC8</f>
        <v>ծրագիր (կիսամյակ)</v>
      </c>
      <c r="DG8" s="26" t="str">
        <f>DD8</f>
        <v>փաստացի           (4 ամիս)</v>
      </c>
      <c r="DH8" s="123"/>
      <c r="DI8" s="35" t="str">
        <f>DF8</f>
        <v>ծրագիր (կիսամյակ)</v>
      </c>
      <c r="DJ8" s="26" t="str">
        <f>DG8</f>
        <v>փաստացի           (4 ամիս)</v>
      </c>
      <c r="DK8" s="223"/>
      <c r="DL8" s="123"/>
      <c r="DM8" s="35" t="str">
        <f>DI8</f>
        <v>ծրագիր (կիսամյակ)</v>
      </c>
      <c r="DN8" s="26" t="str">
        <f>DJ8</f>
        <v>փաստացի           (4 ամիս)</v>
      </c>
      <c r="DO8" s="123"/>
      <c r="DP8" s="35" t="str">
        <f>DM8</f>
        <v>ծրագիր (կիսամյակ)</v>
      </c>
      <c r="DQ8" s="26" t="str">
        <f>DN8</f>
        <v>փաստացի           (4 ամիս)</v>
      </c>
      <c r="DR8" s="123"/>
      <c r="DS8" s="35" t="str">
        <f>DP8</f>
        <v>ծրագիր (կիսամյակ)</v>
      </c>
      <c r="DT8" s="26" t="str">
        <f>DQ8</f>
        <v>փաստացի           (4 ամիս)</v>
      </c>
      <c r="DU8" s="123"/>
      <c r="DV8" s="35" t="str">
        <f>DS8</f>
        <v>ծրագիր (կիսամյակ)</v>
      </c>
      <c r="DW8" s="26" t="str">
        <f>DT8</f>
        <v>փաստացի           (4 ամիս)</v>
      </c>
      <c r="DX8" s="123"/>
      <c r="DY8" s="35" t="str">
        <f>DV8</f>
        <v>ծրագիր (կիսամյակ)</v>
      </c>
      <c r="DZ8" s="26" t="str">
        <f>DW8</f>
        <v>փաստացի           (4 ամիս)</v>
      </c>
      <c r="EA8" s="123"/>
      <c r="EB8" s="35" t="str">
        <f>DY8</f>
        <v>ծրագիր (կիսամյակ)</v>
      </c>
      <c r="EC8" s="26" t="str">
        <f>DZ8</f>
        <v>փաստացի           (4 ամիս)</v>
      </c>
      <c r="ED8" s="123"/>
      <c r="EE8" s="35" t="str">
        <f>EB8</f>
        <v>ծրագիր (կիսամյակ)</v>
      </c>
      <c r="EF8" s="26" t="str">
        <f>EC8</f>
        <v>փաստացի           (4 ամիս)</v>
      </c>
      <c r="EG8" s="121"/>
      <c r="EH8" s="123"/>
      <c r="EI8" s="35" t="str">
        <f>EE8</f>
        <v>ծրագիր (կիսամյակ)</v>
      </c>
      <c r="EJ8" s="26" t="str">
        <f>EF8</f>
        <v>փաստացի           (4 ամիս)</v>
      </c>
    </row>
    <row r="9" spans="1:141" s="31" customFormat="1" ht="15.6" customHeight="1" x14ac:dyDescent="0.2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 x14ac:dyDescent="0.2">
      <c r="A10" s="21">
        <v>1</v>
      </c>
      <c r="B10" s="109" t="s">
        <v>245</v>
      </c>
      <c r="C10" s="118">
        <v>810603.93400000001</v>
      </c>
      <c r="D10" s="118">
        <v>575152.14280000003</v>
      </c>
      <c r="E10" s="25">
        <f>DL10+EH10-ED10</f>
        <v>4369623.2</v>
      </c>
      <c r="F10" s="33">
        <f>E10/12*3</f>
        <v>1092405.8</v>
      </c>
      <c r="G10" s="12">
        <f t="shared" ref="G10:G17" si="0">DN10+EJ10-EF10</f>
        <v>1104148.0556000001</v>
      </c>
      <c r="H10" s="12">
        <f>G10/F10*100</f>
        <v>101.07489868691653</v>
      </c>
      <c r="I10" s="12">
        <f t="shared" ref="I10:I17" si="1">G10/E10*100</f>
        <v>25.268724671729132</v>
      </c>
      <c r="J10" s="12">
        <f>T10+Y10+AD10+AI10+AN10+AS10+AX10+BP10+BX10+CA10+CD10+CG10+CJ10+CP10+CS10+CY10+DB10+DH10</f>
        <v>1157195.2000000004</v>
      </c>
      <c r="K10" s="12">
        <f>U10+Z10+AE10+AJ10+AO10+AT10+AY10+BQ10+BY10+CB10+CE10+CH10+CK10+CQ10+CT10+CZ10+DC10+DI10</f>
        <v>567380</v>
      </c>
      <c r="L10" s="12">
        <f>V10+AA10+AF10+AK10+AP10+AU10+AZ10+BR10+BZ10+CC10+CF10+CI10+CL10+CR10+CU10+DA10+DD10+DJ10</f>
        <v>343276.14760000003</v>
      </c>
      <c r="M10" s="12">
        <f>L10/K10*100</f>
        <v>60.501982375127781</v>
      </c>
      <c r="N10" s="12">
        <f>L10/J10*100</f>
        <v>29.664498055297834</v>
      </c>
      <c r="O10" s="12">
        <f>T10+Y10+AD10</f>
        <v>47889.500000000466</v>
      </c>
      <c r="P10" s="33">
        <f>O10/12*3</f>
        <v>11972.375000000116</v>
      </c>
      <c r="Q10" s="33">
        <f>V10+AA10+AF10</f>
        <v>7107.9260000000613</v>
      </c>
      <c r="R10" s="12">
        <f>Q10/P10*100</f>
        <v>59.369389949780157</v>
      </c>
      <c r="S10" s="11">
        <f>Q10/O10*100</f>
        <v>14.842347487445039</v>
      </c>
      <c r="T10" s="118">
        <v>1918</v>
      </c>
      <c r="U10" s="12">
        <v>959</v>
      </c>
      <c r="V10" s="12">
        <v>408.52</v>
      </c>
      <c r="W10" s="12">
        <f>V10/U10*100</f>
        <v>42.598540145985396</v>
      </c>
      <c r="X10" s="11">
        <f>V10/T10*100</f>
        <v>21.299270072992698</v>
      </c>
      <c r="Y10" s="111">
        <v>2480</v>
      </c>
      <c r="Z10" s="12">
        <v>1240</v>
      </c>
      <c r="AA10" s="12">
        <v>255.49600000000001</v>
      </c>
      <c r="AB10" s="12">
        <f>AA10/Z10*100</f>
        <v>20.604516129032259</v>
      </c>
      <c r="AC10" s="11">
        <f>AA10/Y10*100</f>
        <v>10.302258064516129</v>
      </c>
      <c r="AD10" s="11">
        <v>43491.500000000466</v>
      </c>
      <c r="AE10" s="11">
        <v>10528.2</v>
      </c>
      <c r="AF10" s="11">
        <v>6443.9100000000617</v>
      </c>
      <c r="AG10" s="12">
        <f>AF10/AE10*100</f>
        <v>61.206189092153082</v>
      </c>
      <c r="AH10" s="11">
        <f>AF10/AD10*100</f>
        <v>14.816481381419342</v>
      </c>
      <c r="AI10" s="111">
        <v>229631.9</v>
      </c>
      <c r="AJ10" s="12">
        <v>114815.9</v>
      </c>
      <c r="AK10" s="12">
        <v>70157.781000000003</v>
      </c>
      <c r="AL10" s="12">
        <f>AK10/AJ10*100</f>
        <v>61.104586559875415</v>
      </c>
      <c r="AM10" s="11">
        <f>AK10/AI10*100</f>
        <v>30.552279975038317</v>
      </c>
      <c r="AN10" s="111">
        <v>42937</v>
      </c>
      <c r="AO10" s="12">
        <v>21468.5</v>
      </c>
      <c r="AP10" s="12">
        <v>23851.003000000001</v>
      </c>
      <c r="AQ10" s="12">
        <f>AP10/AO10*100</f>
        <v>111.09766867736451</v>
      </c>
      <c r="AR10" s="11">
        <f>AP10/AN10*100</f>
        <v>55.548834338682255</v>
      </c>
      <c r="AS10" s="116">
        <v>11750</v>
      </c>
      <c r="AT10" s="12">
        <v>5875</v>
      </c>
      <c r="AU10" s="12">
        <v>6045.3</v>
      </c>
      <c r="AV10" s="12">
        <f>AU10/AT10*100</f>
        <v>102.89872340425532</v>
      </c>
      <c r="AW10" s="11">
        <f>AU10/AS10*100</f>
        <v>51.449361702127661</v>
      </c>
      <c r="AX10" s="116">
        <v>0</v>
      </c>
      <c r="AY10" s="33">
        <f>AX10/12*3</f>
        <v>0</v>
      </c>
      <c r="AZ10" s="116">
        <v>0</v>
      </c>
      <c r="BA10" s="116">
        <v>0</v>
      </c>
      <c r="BB10" s="33">
        <f>BA10/12*3</f>
        <v>0</v>
      </c>
      <c r="BC10" s="116">
        <v>0</v>
      </c>
      <c r="BD10" s="12">
        <v>1930216.5</v>
      </c>
      <c r="BE10" s="12">
        <v>965108.25</v>
      </c>
      <c r="BF10" s="11">
        <v>643405.5</v>
      </c>
      <c r="BG10" s="13">
        <v>0</v>
      </c>
      <c r="BH10" s="13">
        <v>0</v>
      </c>
      <c r="BI10" s="13">
        <v>0</v>
      </c>
      <c r="BJ10" s="12">
        <v>17299.3</v>
      </c>
      <c r="BK10" s="11">
        <v>5344</v>
      </c>
      <c r="BL10" s="11">
        <v>2672</v>
      </c>
      <c r="BM10" s="112">
        <v>0</v>
      </c>
      <c r="BN10" s="33">
        <f>BM10/12*3</f>
        <v>0</v>
      </c>
      <c r="BO10" s="13">
        <v>0</v>
      </c>
      <c r="BP10" s="112">
        <v>0</v>
      </c>
      <c r="BQ10" s="33">
        <f>BP10/12*3</f>
        <v>0</v>
      </c>
      <c r="BR10" s="13">
        <v>0</v>
      </c>
      <c r="BS10" s="12">
        <f t="shared" ref="BS10:BT17" si="2">BX10+CA10+CD10+CG10</f>
        <v>618738</v>
      </c>
      <c r="BT10" s="12">
        <f t="shared" si="2"/>
        <v>309369</v>
      </c>
      <c r="BU10" s="12">
        <f>BZ10+CC10+CF10+CI10</f>
        <v>159500.745</v>
      </c>
      <c r="BV10" s="12">
        <f>BU10/BT10*100</f>
        <v>51.556796253018234</v>
      </c>
      <c r="BW10" s="11">
        <f>BU10/BS10*100</f>
        <v>25.778398126509117</v>
      </c>
      <c r="BX10" s="111">
        <v>102300</v>
      </c>
      <c r="BY10" s="111">
        <f>BX10/2</f>
        <v>51150</v>
      </c>
      <c r="BZ10" s="12">
        <v>23874.274000000001</v>
      </c>
      <c r="CA10" s="11">
        <v>0</v>
      </c>
      <c r="CB10" s="11">
        <v>0</v>
      </c>
      <c r="CC10" s="12">
        <v>0</v>
      </c>
      <c r="CD10" s="11">
        <v>510178</v>
      </c>
      <c r="CE10" s="12">
        <v>255089</v>
      </c>
      <c r="CF10" s="11">
        <v>132455.81099999999</v>
      </c>
      <c r="CG10" s="111">
        <v>6260</v>
      </c>
      <c r="CH10" s="12">
        <v>3130</v>
      </c>
      <c r="CI10" s="11">
        <v>3170.66</v>
      </c>
      <c r="CJ10" s="110">
        <v>0</v>
      </c>
      <c r="CK10" s="33">
        <v>0</v>
      </c>
      <c r="CL10" s="110">
        <v>0</v>
      </c>
      <c r="CM10" s="11">
        <v>5997</v>
      </c>
      <c r="CN10" s="12">
        <v>2998.5</v>
      </c>
      <c r="CO10" s="11">
        <v>1599.2</v>
      </c>
      <c r="CP10" s="111">
        <v>0</v>
      </c>
      <c r="CQ10" s="12">
        <v>0</v>
      </c>
      <c r="CR10" s="11">
        <v>0</v>
      </c>
      <c r="CS10" s="111">
        <v>187748.8</v>
      </c>
      <c r="CT10" s="12">
        <v>93874.4</v>
      </c>
      <c r="CU10" s="11">
        <v>69277.042600000001</v>
      </c>
      <c r="CV10" s="11">
        <v>100000</v>
      </c>
      <c r="CW10" s="12">
        <v>50000</v>
      </c>
      <c r="CX10" s="11">
        <v>47619.332600000002</v>
      </c>
      <c r="CY10" s="111">
        <v>10000</v>
      </c>
      <c r="CZ10" s="12">
        <v>5000</v>
      </c>
      <c r="DA10" s="11">
        <v>4332.91</v>
      </c>
      <c r="DB10" s="11">
        <v>6500</v>
      </c>
      <c r="DC10" s="11">
        <f>DB10/2</f>
        <v>3250</v>
      </c>
      <c r="DD10" s="11">
        <v>2559.44</v>
      </c>
      <c r="DE10" s="11">
        <v>30000</v>
      </c>
      <c r="DF10" s="12">
        <v>15000</v>
      </c>
      <c r="DG10" s="11">
        <v>10000</v>
      </c>
      <c r="DH10" s="11">
        <v>2000</v>
      </c>
      <c r="DI10" s="11">
        <v>1000</v>
      </c>
      <c r="DJ10" s="11">
        <v>444</v>
      </c>
      <c r="DK10" s="110">
        <v>0</v>
      </c>
      <c r="DL10" s="12">
        <f>T10+Y10+AD10+AI10+AN10+AS10+AX10+BA10+BD10+BG10+BJ10+BM10+BP10+BX10+CA10+CD10+CG10+CJ10+CM10+CP10+CS10+CY10+DB10+DE10+DH10</f>
        <v>3140708</v>
      </c>
      <c r="DM10" s="12">
        <f>U10+Z10+AE10+AJ10+AO10+AT10+AY10+BB10+BE10+BH10+BK10+BN10+BQ10+BY10+CB10+CE10+CH10+CK10+CN10+CQ10+CT10+CZ10+DC10+DF10+DI10</f>
        <v>1555830.75</v>
      </c>
      <c r="DN10" s="12">
        <f>V10+AA10+AF10+AK10+AP10+AU10+AZ10+BC10+BF10+BI10+BL10+BO10+BR10+BZ10+CC10+CF10+CI10+CL10+CO10+CR10+CU10+DA10+DD10+DG10+DJ10</f>
        <v>1000952.8476</v>
      </c>
      <c r="DO10" s="115">
        <v>0</v>
      </c>
      <c r="DP10" s="115">
        <v>0</v>
      </c>
      <c r="DQ10" s="115">
        <v>0</v>
      </c>
      <c r="DR10" s="114">
        <v>1134115.2</v>
      </c>
      <c r="DS10" s="114">
        <v>26520.207999999999</v>
      </c>
      <c r="DT10" s="114">
        <v>26520.207999999999</v>
      </c>
      <c r="DU10" s="113">
        <v>0</v>
      </c>
      <c r="DV10" s="33">
        <v>0</v>
      </c>
      <c r="DW10" s="110">
        <v>0</v>
      </c>
      <c r="DX10" s="114">
        <v>94800</v>
      </c>
      <c r="DY10" s="114">
        <v>76675</v>
      </c>
      <c r="DZ10" s="114">
        <v>76675</v>
      </c>
      <c r="EA10" s="113">
        <v>0</v>
      </c>
      <c r="EB10" s="33">
        <v>0</v>
      </c>
      <c r="EC10" s="110">
        <v>0</v>
      </c>
      <c r="ED10" s="110">
        <v>0</v>
      </c>
      <c r="EE10" s="33">
        <v>0</v>
      </c>
      <c r="EF10" s="110">
        <v>0</v>
      </c>
      <c r="EG10" s="110">
        <v>0</v>
      </c>
      <c r="EH10" s="12">
        <f t="shared" ref="EH10:EI17" si="3">DO10+DR10+DU10+DX10+EA10+ED10</f>
        <v>1228915.2</v>
      </c>
      <c r="EI10" s="12">
        <f t="shared" si="3"/>
        <v>103195.208</v>
      </c>
      <c r="EJ10" s="110">
        <f>DQ10+DT10+DW10+DZ10+EC10+EF10+EG10</f>
        <v>103195.208</v>
      </c>
    </row>
    <row r="11" spans="1:141" s="14" customFormat="1" ht="20.25" customHeight="1" x14ac:dyDescent="0.2">
      <c r="A11" s="21">
        <v>2</v>
      </c>
      <c r="B11" s="109" t="s">
        <v>246</v>
      </c>
      <c r="C11" s="118">
        <v>167350.46580000001</v>
      </c>
      <c r="D11" s="118">
        <v>158884.04740000001</v>
      </c>
      <c r="E11" s="25">
        <f t="shared" ref="E11:E17" si="4">DL11+EH11-ED11</f>
        <v>676527</v>
      </c>
      <c r="F11" s="33">
        <f t="shared" ref="F11:F17" si="5">E11/12*3</f>
        <v>169131.75</v>
      </c>
      <c r="G11" s="12">
        <f t="shared" si="0"/>
        <v>255441.23709999994</v>
      </c>
      <c r="H11" s="12">
        <f t="shared" ref="H11:H17" si="6">G11/F11*100</f>
        <v>151.03091944593487</v>
      </c>
      <c r="I11" s="12">
        <f t="shared" si="1"/>
        <v>37.757729861483718</v>
      </c>
      <c r="J11" s="12">
        <f>T11+Y11+AD11+AI11+AN11+AS11+AX11+BP11+BX11+CA11+CD11+CG11+CJ11+CP11+CS11+CY11+DB11+DH11</f>
        <v>427162.5</v>
      </c>
      <c r="K11" s="12">
        <f>U11+Z11+AE11+AJ11+AO11+AT11+AY11+BQ11+BY11+CB11+CE11+CH11+CK11+CQ11+CT11+CZ11+DC11+DI11</f>
        <v>210831.25</v>
      </c>
      <c r="L11" s="12">
        <f>V11+AA11+AF11+AK11+AP11+AU11+AZ11+BR11+BZ11+CC11+CF11+CI11+CL11+CR11+CU11+DA11+DD11+DJ11</f>
        <v>162903.82709999999</v>
      </c>
      <c r="M11" s="12">
        <f>L11/K11*100</f>
        <v>77.267400871550109</v>
      </c>
      <c r="N11" s="12">
        <f>L11/J11*100</f>
        <v>38.136265964357825</v>
      </c>
      <c r="O11" s="12">
        <f t="shared" ref="O11:O17" si="7">T11+Y11+AD11</f>
        <v>10000</v>
      </c>
      <c r="P11" s="33">
        <f t="shared" ref="P11:P17" si="8">O11/12*3</f>
        <v>2500</v>
      </c>
      <c r="Q11" s="33">
        <f t="shared" ref="Q11:Q17" si="9">V11+AA11+AF11</f>
        <v>569.22399999999232</v>
      </c>
      <c r="R11" s="12">
        <f t="shared" ref="R11:R17" si="10">Q11/P11*100</f>
        <v>22.768959999999694</v>
      </c>
      <c r="S11" s="11">
        <f t="shared" ref="S11:S17" si="11">Q11/O11*100</f>
        <v>5.6922399999999236</v>
      </c>
      <c r="T11" s="118">
        <v>0</v>
      </c>
      <c r="U11" s="12">
        <v>0</v>
      </c>
      <c r="V11" s="12">
        <v>10.631</v>
      </c>
      <c r="W11" s="12" t="e">
        <f t="shared" ref="W11:W17" si="12">V11/U11*100</f>
        <v>#DIV/0!</v>
      </c>
      <c r="X11" s="11" t="e">
        <f t="shared" ref="X11:X17" si="13">V11/T11*100</f>
        <v>#DIV/0!</v>
      </c>
      <c r="Y11" s="111">
        <v>0</v>
      </c>
      <c r="Z11" s="12">
        <v>0</v>
      </c>
      <c r="AA11" s="12">
        <v>55.844999999999999</v>
      </c>
      <c r="AB11" s="12" t="e">
        <f t="shared" ref="AB11:AB17" si="14">AA11/Z11*100</f>
        <v>#DIV/0!</v>
      </c>
      <c r="AC11" s="11" t="e">
        <f t="shared" ref="AC11:AC17" si="15">AA11/Y11*100</f>
        <v>#DIV/0!</v>
      </c>
      <c r="AD11" s="11">
        <v>10000</v>
      </c>
      <c r="AE11" s="11">
        <v>2500</v>
      </c>
      <c r="AF11" s="11">
        <v>502.74799999999232</v>
      </c>
      <c r="AG11" s="12">
        <f>AF11/AE11*100</f>
        <v>20.109919999999693</v>
      </c>
      <c r="AH11" s="11">
        <f>AF11/AD11*100</f>
        <v>5.0274799999999233</v>
      </c>
      <c r="AI11" s="111">
        <v>106742</v>
      </c>
      <c r="AJ11" s="12">
        <v>53371</v>
      </c>
      <c r="AK11" s="12">
        <v>27053.634999999998</v>
      </c>
      <c r="AL11" s="12">
        <f t="shared" ref="AL11:AL17" si="16">AK11/AJ11*100</f>
        <v>50.689765977778187</v>
      </c>
      <c r="AM11" s="11">
        <f t="shared" ref="AM11:AM17" si="17">AK11/AI11*100</f>
        <v>25.344882988889093</v>
      </c>
      <c r="AN11" s="111">
        <v>8300</v>
      </c>
      <c r="AO11" s="12">
        <v>4150</v>
      </c>
      <c r="AP11" s="12">
        <v>3502.79</v>
      </c>
      <c r="AQ11" s="12">
        <f t="shared" ref="AQ11:AQ17" si="18">AP11/AO11*100</f>
        <v>84.404578313253012</v>
      </c>
      <c r="AR11" s="11">
        <f t="shared" ref="AR11:AR17" si="19">AP11/AN11*100</f>
        <v>42.202289156626506</v>
      </c>
      <c r="AS11" s="116">
        <v>900</v>
      </c>
      <c r="AT11" s="12">
        <v>450</v>
      </c>
      <c r="AU11" s="12">
        <v>406</v>
      </c>
      <c r="AV11" s="12">
        <f t="shared" ref="AV11:AV17" si="20">AU11/AT11*100</f>
        <v>90.222222222222229</v>
      </c>
      <c r="AW11" s="11">
        <f t="shared" ref="AW11:AW17" si="21">AU11/AS11*100</f>
        <v>45.111111111111114</v>
      </c>
      <c r="AX11" s="116">
        <v>0</v>
      </c>
      <c r="AY11" s="33">
        <f t="shared" ref="AY11:AY17" si="22">AX11/12*3</f>
        <v>0</v>
      </c>
      <c r="AZ11" s="116">
        <v>0</v>
      </c>
      <c r="BA11" s="116">
        <v>0</v>
      </c>
      <c r="BB11" s="33">
        <f t="shared" ref="BB11:BB17" si="23">BA11/12*3</f>
        <v>0</v>
      </c>
      <c r="BC11" s="116">
        <v>0</v>
      </c>
      <c r="BD11" s="12">
        <v>245639.5</v>
      </c>
      <c r="BE11" s="12">
        <v>122819.75</v>
      </c>
      <c r="BF11" s="11">
        <v>81879.899999999994</v>
      </c>
      <c r="BG11" s="13">
        <v>0</v>
      </c>
      <c r="BH11" s="13">
        <v>0</v>
      </c>
      <c r="BI11" s="13">
        <v>0</v>
      </c>
      <c r="BJ11" s="12">
        <v>1525</v>
      </c>
      <c r="BK11" s="11">
        <v>890.4</v>
      </c>
      <c r="BL11" s="11">
        <v>445.2</v>
      </c>
      <c r="BM11" s="112">
        <v>0</v>
      </c>
      <c r="BN11" s="33">
        <f t="shared" ref="BN11:BN17" si="24">BM11/12*3</f>
        <v>0</v>
      </c>
      <c r="BO11" s="13">
        <v>0</v>
      </c>
      <c r="BP11" s="112">
        <v>0</v>
      </c>
      <c r="BQ11" s="33">
        <f t="shared" ref="BQ11:BQ17" si="25">BP11/12*3</f>
        <v>0</v>
      </c>
      <c r="BR11" s="13">
        <v>0</v>
      </c>
      <c r="BS11" s="12">
        <f t="shared" si="2"/>
        <v>123000</v>
      </c>
      <c r="BT11" s="12">
        <f t="shared" si="2"/>
        <v>61500</v>
      </c>
      <c r="BU11" s="12">
        <f t="shared" ref="BU11:BU17" si="26">BZ11+CC11+CF11+CI11</f>
        <v>56299.958100000003</v>
      </c>
      <c r="BV11" s="12">
        <f t="shared" ref="BV11:BV17" si="27">BU11/BT11*100</f>
        <v>91.544647317073185</v>
      </c>
      <c r="BW11" s="11">
        <f t="shared" ref="BW11:BW17" si="28">BU11/BS11*100</f>
        <v>45.772323658536592</v>
      </c>
      <c r="BX11" s="111">
        <v>11000</v>
      </c>
      <c r="BY11" s="111">
        <f t="shared" ref="BY11:BY17" si="29">BX11/2</f>
        <v>5500</v>
      </c>
      <c r="BZ11" s="12">
        <v>2159.5520000000001</v>
      </c>
      <c r="CA11" s="11">
        <v>0</v>
      </c>
      <c r="CB11" s="11">
        <v>0</v>
      </c>
      <c r="CC11" s="12">
        <v>0</v>
      </c>
      <c r="CD11" s="11">
        <v>109000</v>
      </c>
      <c r="CE11" s="12">
        <v>54500</v>
      </c>
      <c r="CF11" s="11">
        <v>52483.72</v>
      </c>
      <c r="CG11" s="111">
        <v>3000</v>
      </c>
      <c r="CH11" s="12">
        <v>1500</v>
      </c>
      <c r="CI11" s="11">
        <v>1656.6860999999999</v>
      </c>
      <c r="CJ11" s="110">
        <v>0</v>
      </c>
      <c r="CK11" s="33">
        <v>0</v>
      </c>
      <c r="CL11" s="110">
        <v>0</v>
      </c>
      <c r="CM11" s="11">
        <v>2200</v>
      </c>
      <c r="CN11" s="12">
        <v>1100</v>
      </c>
      <c r="CO11" s="11">
        <v>593.84</v>
      </c>
      <c r="CP11" s="117">
        <v>0</v>
      </c>
      <c r="CQ11" s="12">
        <v>0</v>
      </c>
      <c r="CR11" s="11">
        <v>0</v>
      </c>
      <c r="CS11" s="111">
        <v>6220.5</v>
      </c>
      <c r="CT11" s="12">
        <v>3110.25</v>
      </c>
      <c r="CU11" s="11">
        <v>1432</v>
      </c>
      <c r="CV11" s="11">
        <v>0</v>
      </c>
      <c r="CW11" s="12">
        <v>0</v>
      </c>
      <c r="CX11" s="11">
        <v>0</v>
      </c>
      <c r="CY11" s="111">
        <v>5000</v>
      </c>
      <c r="CZ11" s="12">
        <v>2500</v>
      </c>
      <c r="DA11" s="11">
        <v>2843.21</v>
      </c>
      <c r="DB11" s="11">
        <v>5000</v>
      </c>
      <c r="DC11" s="11">
        <v>3250</v>
      </c>
      <c r="DD11" s="11">
        <v>2650</v>
      </c>
      <c r="DE11" s="11">
        <v>0</v>
      </c>
      <c r="DF11" s="12">
        <v>0</v>
      </c>
      <c r="DG11" s="11">
        <v>0</v>
      </c>
      <c r="DH11" s="11">
        <v>162000</v>
      </c>
      <c r="DI11" s="11">
        <v>80000</v>
      </c>
      <c r="DJ11" s="11">
        <v>68147.009999999995</v>
      </c>
      <c r="DK11" s="110">
        <v>0</v>
      </c>
      <c r="DL11" s="12">
        <f>T11+Y11+AD11+AI11+AN11+AS11+AX11+BA11+BD11+BG11+BJ11+BM11+BP11+BX11+CA11+CD11+CG11+CJ11+CM11+CP11+CS11+CY11+DB11+DE11+DH11</f>
        <v>676527</v>
      </c>
      <c r="DM11" s="12">
        <f>U11+Z11+AE11+AJ11+AO11+AT11+AY11+BB11+BE11+BH11+BK11+BN11+BQ11+BY11+CB11+CE11+CH11+CK11+CN11+CQ11+CT11+CZ11+DC11+DF11+DI11</f>
        <v>335641.4</v>
      </c>
      <c r="DN11" s="12">
        <f>V11+AA11+AF11+AK11+AP11+AU11+AZ11+BC11+BF11+BI11+BL11+BO11+BR11+BZ11+CC11+CF11+CI11+CL11+CO11+CR11+CU11+DA11+DD11+DG11+DJ11</f>
        <v>245822.76709999994</v>
      </c>
      <c r="DO11" s="115">
        <v>0</v>
      </c>
      <c r="DP11" s="115">
        <v>0</v>
      </c>
      <c r="DQ11" s="115">
        <v>0</v>
      </c>
      <c r="DR11" s="114">
        <v>0</v>
      </c>
      <c r="DS11" s="114">
        <v>8225.2199999999993</v>
      </c>
      <c r="DT11" s="114">
        <v>8225.2199999999993</v>
      </c>
      <c r="DU11" s="113">
        <v>0</v>
      </c>
      <c r="DV11" s="33">
        <v>0</v>
      </c>
      <c r="DW11" s="110">
        <v>0</v>
      </c>
      <c r="DX11" s="114">
        <v>0</v>
      </c>
      <c r="DY11" s="114">
        <v>1393.25</v>
      </c>
      <c r="DZ11" s="114">
        <v>1393.25</v>
      </c>
      <c r="EA11" s="113">
        <v>0</v>
      </c>
      <c r="EB11" s="33">
        <v>0</v>
      </c>
      <c r="EC11" s="110">
        <v>0</v>
      </c>
      <c r="ED11" s="110">
        <v>0</v>
      </c>
      <c r="EE11" s="33">
        <v>0</v>
      </c>
      <c r="EF11" s="110">
        <v>0</v>
      </c>
      <c r="EG11" s="110">
        <v>0</v>
      </c>
      <c r="EH11" s="12">
        <f t="shared" ref="EH11:EH17" si="30">DO11+DR11+DU11+DX11+EA11+ED11</f>
        <v>0</v>
      </c>
      <c r="EI11" s="12">
        <f t="shared" si="3"/>
        <v>9618.4699999999993</v>
      </c>
      <c r="EJ11" s="110">
        <f t="shared" ref="EJ11:EJ17" si="31">DQ11+DT11+DW11+DZ11+EC11+EF11+EG11</f>
        <v>9618.4699999999993</v>
      </c>
      <c r="EK11" s="14">
        <f>ED11-EH11</f>
        <v>0</v>
      </c>
    </row>
    <row r="12" spans="1:141" s="14" customFormat="1" ht="20.25" customHeight="1" x14ac:dyDescent="0.2">
      <c r="A12" s="21">
        <v>3</v>
      </c>
      <c r="B12" s="109" t="s">
        <v>247</v>
      </c>
      <c r="C12" s="118">
        <v>163231.58609999999</v>
      </c>
      <c r="D12" s="118">
        <v>318308.87160000001</v>
      </c>
      <c r="E12" s="25">
        <f t="shared" si="4"/>
        <v>1740955.8</v>
      </c>
      <c r="F12" s="33">
        <f t="shared" si="5"/>
        <v>435238.94999999995</v>
      </c>
      <c r="G12" s="12">
        <f t="shared" si="0"/>
        <v>416660.27289999998</v>
      </c>
      <c r="H12" s="12">
        <f t="shared" si="6"/>
        <v>95.731384541755745</v>
      </c>
      <c r="I12" s="12">
        <f t="shared" si="1"/>
        <v>23.932846135438936</v>
      </c>
      <c r="J12" s="12">
        <f>T12+Y12+AD12+AI12+AN12+AS12+AX12+BP12+BX12+CA12+CD12+CG12+CJ12+CP12+CS12+CY12+DB12+DH12</f>
        <v>246040</v>
      </c>
      <c r="K12" s="12">
        <f>U12+Z12+AE12+AJ12+AO12+AT12+AY12+BQ12+BY12+CB12+CE12+CH12+CK12+CQ12+CT12+CZ12+DC12+DI12</f>
        <v>131520</v>
      </c>
      <c r="L12" s="12">
        <f>V12+AA12+AF12+AK12+AP12+AU12+AZ12+BR12+BZ12+CC12+CF12+CI12+CL12+CR12+CU12+DA12+DD12+DJ12</f>
        <v>96042.572899999999</v>
      </c>
      <c r="M12" s="12">
        <f>L12/K12*100</f>
        <v>73.025070635644767</v>
      </c>
      <c r="N12" s="12">
        <f>L12/J12*100</f>
        <v>39.035349089578929</v>
      </c>
      <c r="O12" s="12">
        <f t="shared" si="7"/>
        <v>30000</v>
      </c>
      <c r="P12" s="33">
        <f t="shared" si="8"/>
        <v>7500</v>
      </c>
      <c r="Q12" s="33">
        <f t="shared" si="9"/>
        <v>13181.744999999999</v>
      </c>
      <c r="R12" s="12">
        <f t="shared" si="10"/>
        <v>175.75659999999999</v>
      </c>
      <c r="S12" s="11">
        <f t="shared" si="11"/>
        <v>43.939149999999998</v>
      </c>
      <c r="T12" s="118">
        <v>0</v>
      </c>
      <c r="U12" s="12">
        <v>0</v>
      </c>
      <c r="V12" s="12">
        <v>1281.2070000000001</v>
      </c>
      <c r="W12" s="12" t="e">
        <f t="shared" si="12"/>
        <v>#DIV/0!</v>
      </c>
      <c r="X12" s="11" t="e">
        <f t="shared" si="13"/>
        <v>#DIV/0!</v>
      </c>
      <c r="Y12" s="111">
        <v>0</v>
      </c>
      <c r="Z12" s="12">
        <v>0</v>
      </c>
      <c r="AA12" s="12">
        <v>969.51199999999994</v>
      </c>
      <c r="AB12" s="12" t="e">
        <f t="shared" si="14"/>
        <v>#DIV/0!</v>
      </c>
      <c r="AC12" s="11" t="e">
        <f t="shared" si="15"/>
        <v>#DIV/0!</v>
      </c>
      <c r="AD12" s="11">
        <v>30000</v>
      </c>
      <c r="AE12" s="11">
        <v>22000</v>
      </c>
      <c r="AF12" s="11">
        <v>10931.025999999998</v>
      </c>
      <c r="AG12" s="12">
        <f>AF12/AE12*100</f>
        <v>49.686481818181811</v>
      </c>
      <c r="AH12" s="11">
        <f>AF12/AD12*100</f>
        <v>36.436753333333328</v>
      </c>
      <c r="AI12" s="111">
        <v>92300</v>
      </c>
      <c r="AJ12" s="12">
        <v>46150</v>
      </c>
      <c r="AK12" s="12">
        <v>36498.487999999998</v>
      </c>
      <c r="AL12" s="12">
        <f t="shared" si="16"/>
        <v>79.086647887323934</v>
      </c>
      <c r="AM12" s="11">
        <f t="shared" si="17"/>
        <v>39.543323943661967</v>
      </c>
      <c r="AN12" s="111">
        <v>11090</v>
      </c>
      <c r="AO12" s="12">
        <v>5545</v>
      </c>
      <c r="AP12" s="12">
        <v>5579.44</v>
      </c>
      <c r="AQ12" s="12">
        <f t="shared" si="18"/>
        <v>100.62110009017131</v>
      </c>
      <c r="AR12" s="11">
        <f t="shared" si="19"/>
        <v>50.310550045085655</v>
      </c>
      <c r="AS12" s="116">
        <v>6800</v>
      </c>
      <c r="AT12" s="12">
        <v>3400</v>
      </c>
      <c r="AU12" s="12">
        <v>2774.5</v>
      </c>
      <c r="AV12" s="12">
        <f t="shared" si="20"/>
        <v>81.602941176470594</v>
      </c>
      <c r="AW12" s="11">
        <f t="shared" si="21"/>
        <v>40.801470588235297</v>
      </c>
      <c r="AX12" s="116">
        <v>0</v>
      </c>
      <c r="AY12" s="33">
        <f t="shared" si="22"/>
        <v>0</v>
      </c>
      <c r="AZ12" s="116">
        <v>0</v>
      </c>
      <c r="BA12" s="116">
        <v>0</v>
      </c>
      <c r="BB12" s="33">
        <f t="shared" si="23"/>
        <v>0</v>
      </c>
      <c r="BC12" s="116">
        <v>0</v>
      </c>
      <c r="BD12" s="12">
        <v>929570.4</v>
      </c>
      <c r="BE12" s="12">
        <v>464785.19999999995</v>
      </c>
      <c r="BF12" s="11">
        <v>309856.8</v>
      </c>
      <c r="BG12" s="13">
        <v>0</v>
      </c>
      <c r="BH12" s="13">
        <v>0</v>
      </c>
      <c r="BI12" s="13">
        <v>0</v>
      </c>
      <c r="BJ12" s="12">
        <v>8401.6</v>
      </c>
      <c r="BK12" s="11">
        <v>2545</v>
      </c>
      <c r="BL12" s="11">
        <v>1272.5</v>
      </c>
      <c r="BM12" s="112">
        <v>0</v>
      </c>
      <c r="BN12" s="33">
        <f t="shared" si="24"/>
        <v>0</v>
      </c>
      <c r="BO12" s="13">
        <v>0</v>
      </c>
      <c r="BP12" s="112">
        <v>0</v>
      </c>
      <c r="BQ12" s="33">
        <f t="shared" si="25"/>
        <v>0</v>
      </c>
      <c r="BR12" s="13">
        <v>0</v>
      </c>
      <c r="BS12" s="12">
        <f t="shared" si="2"/>
        <v>19500</v>
      </c>
      <c r="BT12" s="12">
        <f t="shared" si="2"/>
        <v>9750</v>
      </c>
      <c r="BU12" s="12">
        <f t="shared" si="26"/>
        <v>2803.2930000000001</v>
      </c>
      <c r="BV12" s="12">
        <f t="shared" si="27"/>
        <v>28.751723076923081</v>
      </c>
      <c r="BW12" s="11">
        <f t="shared" si="28"/>
        <v>14.375861538461541</v>
      </c>
      <c r="BX12" s="111">
        <v>4500</v>
      </c>
      <c r="BY12" s="111">
        <f t="shared" si="29"/>
        <v>2250</v>
      </c>
      <c r="BZ12" s="12">
        <v>15.7</v>
      </c>
      <c r="CA12" s="11">
        <v>0</v>
      </c>
      <c r="CB12" s="11">
        <v>0</v>
      </c>
      <c r="CC12" s="12">
        <v>0</v>
      </c>
      <c r="CD12" s="11">
        <v>5000</v>
      </c>
      <c r="CE12" s="12">
        <v>2500</v>
      </c>
      <c r="CF12" s="11">
        <v>1518.068</v>
      </c>
      <c r="CG12" s="111">
        <v>10000</v>
      </c>
      <c r="CH12" s="12">
        <v>5000</v>
      </c>
      <c r="CI12" s="11">
        <v>1269.5250000000001</v>
      </c>
      <c r="CJ12" s="110">
        <v>0</v>
      </c>
      <c r="CK12" s="33">
        <v>0</v>
      </c>
      <c r="CL12" s="110">
        <v>0</v>
      </c>
      <c r="CM12" s="11">
        <v>2234.6</v>
      </c>
      <c r="CN12" s="12">
        <v>1117.3</v>
      </c>
      <c r="CO12" s="11">
        <v>399.8</v>
      </c>
      <c r="CP12" s="117">
        <v>0</v>
      </c>
      <c r="CQ12" s="12">
        <v>0</v>
      </c>
      <c r="CR12" s="11">
        <v>0</v>
      </c>
      <c r="CS12" s="111">
        <v>80850</v>
      </c>
      <c r="CT12" s="12">
        <v>40425</v>
      </c>
      <c r="CU12" s="11">
        <v>25950.103999999999</v>
      </c>
      <c r="CV12" s="11">
        <v>50000</v>
      </c>
      <c r="CW12" s="12">
        <v>25000</v>
      </c>
      <c r="CX12" s="11">
        <v>17966.86</v>
      </c>
      <c r="CY12" s="111">
        <v>2500</v>
      </c>
      <c r="CZ12" s="12">
        <v>1250</v>
      </c>
      <c r="DA12" s="11">
        <v>3529.55</v>
      </c>
      <c r="DB12" s="11">
        <v>3000</v>
      </c>
      <c r="DC12" s="11">
        <v>3000</v>
      </c>
      <c r="DD12" s="11">
        <v>4800</v>
      </c>
      <c r="DE12" s="11">
        <v>0</v>
      </c>
      <c r="DF12" s="12">
        <v>0</v>
      </c>
      <c r="DG12" s="11">
        <v>0</v>
      </c>
      <c r="DH12" s="11">
        <v>0</v>
      </c>
      <c r="DI12" s="11">
        <v>0</v>
      </c>
      <c r="DJ12" s="11">
        <v>925.4529</v>
      </c>
      <c r="DK12" s="110">
        <v>0</v>
      </c>
      <c r="DL12" s="12">
        <f>T12+Y12+AD12+AI12+AN12+AS12+AX12+BA12+BD12+BG12+BJ12+BM12+BP12+BX12+CA12+CD12+CG12+CJ12+CM12+CP12+CS12+CY12+DB12+DE12+DH12</f>
        <v>1186246.6000000001</v>
      </c>
      <c r="DM12" s="12">
        <f>U12+Z12+AE12+AJ12+AO12+AT12+AY12+BB12+BE12+BH12+BK12+BN12+BQ12+BY12+CB12+CE12+CH12+CK12+CN12+CQ12+CT12+CZ12+DC12+DF12+DI12</f>
        <v>599967.5</v>
      </c>
      <c r="DN12" s="12">
        <f>V12+AA12+AF12+AK12+AP12+AU12+AZ12+BC12+BF12+BI12+BL12+BO12+BR12+BZ12+CC12+CF12+CI12+CL12+CO12+CR12+CU12+DA12+DD12+DG12+DJ12</f>
        <v>407571.67290000001</v>
      </c>
      <c r="DO12" s="115">
        <v>0</v>
      </c>
      <c r="DP12" s="115">
        <v>0</v>
      </c>
      <c r="DQ12" s="115">
        <v>0</v>
      </c>
      <c r="DR12" s="114">
        <v>494709.2</v>
      </c>
      <c r="DS12" s="114">
        <v>0</v>
      </c>
      <c r="DT12" s="114">
        <v>0</v>
      </c>
      <c r="DU12" s="113">
        <v>0</v>
      </c>
      <c r="DV12" s="33">
        <v>0</v>
      </c>
      <c r="DW12" s="110">
        <v>0</v>
      </c>
      <c r="DX12" s="114">
        <v>60000</v>
      </c>
      <c r="DY12" s="114">
        <v>9088.6</v>
      </c>
      <c r="DZ12" s="114">
        <v>9088.6</v>
      </c>
      <c r="EA12" s="113">
        <v>0</v>
      </c>
      <c r="EB12" s="33">
        <v>0</v>
      </c>
      <c r="EC12" s="110">
        <v>0</v>
      </c>
      <c r="ED12" s="110">
        <v>0</v>
      </c>
      <c r="EE12" s="33">
        <v>0</v>
      </c>
      <c r="EF12" s="110">
        <v>0</v>
      </c>
      <c r="EG12" s="110">
        <v>0</v>
      </c>
      <c r="EH12" s="12">
        <f t="shared" si="30"/>
        <v>554709.19999999995</v>
      </c>
      <c r="EI12" s="12">
        <f t="shared" si="3"/>
        <v>9088.6</v>
      </c>
      <c r="EJ12" s="110">
        <f t="shared" si="31"/>
        <v>9088.6</v>
      </c>
      <c r="EK12" s="14">
        <f t="shared" ref="EK12:EK17" si="32">ED12-EH12</f>
        <v>-554709.19999999995</v>
      </c>
    </row>
    <row r="13" spans="1:141" s="14" customFormat="1" ht="20.25" customHeight="1" x14ac:dyDescent="0.2">
      <c r="A13" s="21">
        <v>4</v>
      </c>
      <c r="B13" s="109" t="s">
        <v>248</v>
      </c>
      <c r="C13" s="118">
        <v>11996.2965</v>
      </c>
      <c r="D13" s="118">
        <v>44544.334799999997</v>
      </c>
      <c r="E13" s="25">
        <f t="shared" si="4"/>
        <v>308678.92700000003</v>
      </c>
      <c r="F13" s="33">
        <f t="shared" si="5"/>
        <v>77169.731750000006</v>
      </c>
      <c r="G13" s="12">
        <f t="shared" si="0"/>
        <v>94559.204899999982</v>
      </c>
      <c r="H13" s="12">
        <f t="shared" si="6"/>
        <v>122.53405934639649</v>
      </c>
      <c r="I13" s="12">
        <f t="shared" si="1"/>
        <v>30.633514836599122</v>
      </c>
      <c r="J13" s="12">
        <f>T13+Y13+AD13+AI13+AN13+AS13+AX13+BP13+BX13+CA13+CD13+CG13+CJ13+CP13+CS13+CY13+DB13+DH13</f>
        <v>91520.527000000002</v>
      </c>
      <c r="K13" s="12">
        <f>U13+Z13+AE13+AJ13+AO13+AT13+AY13+BQ13+BY13+CB13+CE13+CH13+CK13+CQ13+CT13+CZ13+DC13+DI13</f>
        <v>40040.930166666665</v>
      </c>
      <c r="L13" s="12">
        <f>V13+AA13+AF13+AK13+AP13+AU13+AZ13+BR13+BZ13+CC13+CF13+CI13+CL13+CR13+CU13+DA13+DD13+DJ13</f>
        <v>17043.304900000003</v>
      </c>
      <c r="M13" s="12">
        <f>L13/K13*100</f>
        <v>42.56470773545675</v>
      </c>
      <c r="N13" s="12">
        <f>L13/J13*100</f>
        <v>18.62238500877514</v>
      </c>
      <c r="O13" s="12">
        <f t="shared" si="7"/>
        <v>17158</v>
      </c>
      <c r="P13" s="33">
        <f t="shared" si="8"/>
        <v>4289.5</v>
      </c>
      <c r="Q13" s="33">
        <f t="shared" si="9"/>
        <v>1750.1499999999996</v>
      </c>
      <c r="R13" s="12">
        <f t="shared" si="10"/>
        <v>40.800792633174019</v>
      </c>
      <c r="S13" s="11">
        <f t="shared" si="11"/>
        <v>10.200198158293505</v>
      </c>
      <c r="T13" s="118">
        <v>0</v>
      </c>
      <c r="U13" s="12">
        <v>0</v>
      </c>
      <c r="V13" s="12">
        <v>0</v>
      </c>
      <c r="W13" s="12" t="e">
        <f t="shared" si="12"/>
        <v>#DIV/0!</v>
      </c>
      <c r="X13" s="11" t="e">
        <f t="shared" si="13"/>
        <v>#DIV/0!</v>
      </c>
      <c r="Y13" s="111">
        <v>0</v>
      </c>
      <c r="Z13" s="12">
        <v>0</v>
      </c>
      <c r="AA13" s="12">
        <v>0</v>
      </c>
      <c r="AB13" s="12" t="e">
        <f t="shared" si="14"/>
        <v>#DIV/0!</v>
      </c>
      <c r="AC13" s="11" t="e">
        <f t="shared" si="15"/>
        <v>#DIV/0!</v>
      </c>
      <c r="AD13" s="11">
        <v>17158</v>
      </c>
      <c r="AE13" s="11">
        <v>2859.6666666666665</v>
      </c>
      <c r="AF13" s="11">
        <v>1750.1499999999996</v>
      </c>
      <c r="AG13" s="12">
        <f>AF13/AE13*100</f>
        <v>61.201188949761033</v>
      </c>
      <c r="AH13" s="11">
        <f>AF13/AD13*100</f>
        <v>10.200198158293505</v>
      </c>
      <c r="AI13" s="111">
        <v>22000</v>
      </c>
      <c r="AJ13" s="12">
        <v>11000</v>
      </c>
      <c r="AK13" s="12">
        <v>5576.1790000000001</v>
      </c>
      <c r="AL13" s="12">
        <f t="shared" si="16"/>
        <v>50.692536363636364</v>
      </c>
      <c r="AM13" s="11">
        <f t="shared" si="17"/>
        <v>25.346268181818182</v>
      </c>
      <c r="AN13" s="111">
        <v>1720.4</v>
      </c>
      <c r="AO13" s="12">
        <v>860.2</v>
      </c>
      <c r="AP13" s="12">
        <v>78</v>
      </c>
      <c r="AQ13" s="12">
        <f t="shared" si="18"/>
        <v>9.06765868402697</v>
      </c>
      <c r="AR13" s="11">
        <f t="shared" si="19"/>
        <v>4.533829342013485</v>
      </c>
      <c r="AS13" s="116">
        <v>0</v>
      </c>
      <c r="AT13" s="12">
        <v>0</v>
      </c>
      <c r="AU13" s="12">
        <v>0</v>
      </c>
      <c r="AV13" s="12" t="e">
        <f t="shared" si="20"/>
        <v>#DIV/0!</v>
      </c>
      <c r="AW13" s="11" t="e">
        <f t="shared" si="21"/>
        <v>#DIV/0!</v>
      </c>
      <c r="AX13" s="116">
        <v>0</v>
      </c>
      <c r="AY13" s="33">
        <f t="shared" si="22"/>
        <v>0</v>
      </c>
      <c r="AZ13" s="116">
        <v>0</v>
      </c>
      <c r="BA13" s="116">
        <v>0</v>
      </c>
      <c r="BB13" s="33">
        <f t="shared" si="23"/>
        <v>0</v>
      </c>
      <c r="BC13" s="116">
        <v>0</v>
      </c>
      <c r="BD13" s="12">
        <v>209463.7</v>
      </c>
      <c r="BE13" s="12">
        <v>104731.85</v>
      </c>
      <c r="BF13" s="11">
        <v>69821.2</v>
      </c>
      <c r="BG13" s="13">
        <v>0</v>
      </c>
      <c r="BH13" s="13">
        <v>0</v>
      </c>
      <c r="BI13" s="13">
        <v>0</v>
      </c>
      <c r="BJ13" s="12">
        <v>0</v>
      </c>
      <c r="BK13" s="11">
        <v>0</v>
      </c>
      <c r="BL13" s="11">
        <v>0</v>
      </c>
      <c r="BM13" s="112">
        <v>0</v>
      </c>
      <c r="BN13" s="33">
        <f t="shared" si="24"/>
        <v>0</v>
      </c>
      <c r="BO13" s="13">
        <v>0</v>
      </c>
      <c r="BP13" s="112">
        <v>0</v>
      </c>
      <c r="BQ13" s="33">
        <f t="shared" si="25"/>
        <v>0</v>
      </c>
      <c r="BR13" s="13">
        <v>0</v>
      </c>
      <c r="BS13" s="12">
        <f t="shared" si="2"/>
        <v>16230.127</v>
      </c>
      <c r="BT13" s="12">
        <f t="shared" si="2"/>
        <v>8115.0635000000002</v>
      </c>
      <c r="BU13" s="12">
        <f t="shared" si="26"/>
        <v>5593.5469999999996</v>
      </c>
      <c r="BV13" s="12">
        <f t="shared" si="27"/>
        <v>68.927951087505349</v>
      </c>
      <c r="BW13" s="11">
        <f t="shared" si="28"/>
        <v>34.463975543752674</v>
      </c>
      <c r="BX13" s="111">
        <v>9472.1270000000004</v>
      </c>
      <c r="BY13" s="111">
        <f t="shared" si="29"/>
        <v>4736.0635000000002</v>
      </c>
      <c r="BZ13" s="12">
        <v>4836.5469999999996</v>
      </c>
      <c r="CA13" s="11">
        <v>0</v>
      </c>
      <c r="CB13" s="11">
        <v>0</v>
      </c>
      <c r="CC13" s="12">
        <v>0</v>
      </c>
      <c r="CD13" s="11">
        <v>0</v>
      </c>
      <c r="CE13" s="12">
        <v>0</v>
      </c>
      <c r="CF13" s="11">
        <v>0</v>
      </c>
      <c r="CG13" s="111">
        <v>6758</v>
      </c>
      <c r="CH13" s="12">
        <v>3379</v>
      </c>
      <c r="CI13" s="11">
        <v>757</v>
      </c>
      <c r="CJ13" s="110">
        <v>0</v>
      </c>
      <c r="CK13" s="33">
        <v>0</v>
      </c>
      <c r="CL13" s="110">
        <v>0</v>
      </c>
      <c r="CM13" s="11">
        <v>0</v>
      </c>
      <c r="CN13" s="12">
        <v>0</v>
      </c>
      <c r="CO13" s="11">
        <v>0</v>
      </c>
      <c r="CP13" s="117">
        <v>17100</v>
      </c>
      <c r="CQ13" s="12">
        <v>8550</v>
      </c>
      <c r="CR13" s="11">
        <v>521.56700000000001</v>
      </c>
      <c r="CS13" s="111">
        <v>9312</v>
      </c>
      <c r="CT13" s="12">
        <v>4656</v>
      </c>
      <c r="CU13" s="11">
        <v>1999.3140000000001</v>
      </c>
      <c r="CV13" s="11">
        <v>2800</v>
      </c>
      <c r="CW13" s="12">
        <v>1400</v>
      </c>
      <c r="CX13" s="11">
        <v>468.61399999999998</v>
      </c>
      <c r="CY13" s="111">
        <v>0</v>
      </c>
      <c r="CZ13" s="12">
        <v>0</v>
      </c>
      <c r="DA13" s="11">
        <v>0</v>
      </c>
      <c r="DB13" s="11">
        <v>8000</v>
      </c>
      <c r="DC13" s="11">
        <v>4000</v>
      </c>
      <c r="DD13" s="11">
        <v>1454.1478999999999</v>
      </c>
      <c r="DE13" s="11">
        <v>0</v>
      </c>
      <c r="DF13" s="12">
        <v>0</v>
      </c>
      <c r="DG13" s="11">
        <v>0</v>
      </c>
      <c r="DH13" s="11">
        <v>0</v>
      </c>
      <c r="DI13" s="11">
        <v>0</v>
      </c>
      <c r="DJ13" s="11">
        <v>70.400000000000006</v>
      </c>
      <c r="DK13" s="110">
        <v>0</v>
      </c>
      <c r="DL13" s="12">
        <f>T13+Y13+AD13+AI13+AN13+AS13+AX13+BA13+BD13+BG13+BJ13+BM13+BP13+BX13+CA13+CD13+CG13+CJ13+CM13+CP13+CS13+CY13+DB13+DE13+DH13</f>
        <v>300984.22700000001</v>
      </c>
      <c r="DM13" s="12">
        <f>U13+Z13+AE13+AJ13+AO13+AT13+AY13+BB13+BE13+BH13+BK13+BN13+BQ13+BY13+CB13+CE13+CH13+CK13+CN13+CQ13+CT13+CZ13+DC13+DF13+DI13</f>
        <v>144772.78016666666</v>
      </c>
      <c r="DN13" s="12">
        <f>V13+AA13+AF13+AK13+AP13+AU13+AZ13+BC13+BF13+BI13+BL13+BO13+BR13+BZ13+CC13+CF13+CI13+CL13+CO13+CR13+CU13+DA13+DD13+DG13+DJ13</f>
        <v>86864.504899999985</v>
      </c>
      <c r="DO13" s="115">
        <v>0</v>
      </c>
      <c r="DP13" s="115">
        <v>0</v>
      </c>
      <c r="DQ13" s="115">
        <v>0</v>
      </c>
      <c r="DR13" s="114">
        <v>7694.7</v>
      </c>
      <c r="DS13" s="114">
        <v>7694.7</v>
      </c>
      <c r="DT13" s="114">
        <v>7694.7</v>
      </c>
      <c r="DU13" s="113">
        <v>0</v>
      </c>
      <c r="DV13" s="33">
        <v>0</v>
      </c>
      <c r="DW13" s="110">
        <v>0</v>
      </c>
      <c r="DX13" s="114">
        <v>0</v>
      </c>
      <c r="DY13" s="114">
        <v>0</v>
      </c>
      <c r="DZ13" s="114">
        <v>0</v>
      </c>
      <c r="EA13" s="113">
        <v>0</v>
      </c>
      <c r="EB13" s="33">
        <v>0</v>
      </c>
      <c r="EC13" s="110">
        <v>0</v>
      </c>
      <c r="ED13" s="110">
        <v>0</v>
      </c>
      <c r="EE13" s="33">
        <v>0</v>
      </c>
      <c r="EF13" s="110">
        <v>0</v>
      </c>
      <c r="EG13" s="110">
        <v>0</v>
      </c>
      <c r="EH13" s="12">
        <f t="shared" si="30"/>
        <v>7694.7</v>
      </c>
      <c r="EI13" s="12">
        <f t="shared" si="3"/>
        <v>7694.7</v>
      </c>
      <c r="EJ13" s="110">
        <f t="shared" si="31"/>
        <v>7694.7</v>
      </c>
      <c r="EK13" s="14">
        <f t="shared" si="32"/>
        <v>-7694.7</v>
      </c>
    </row>
    <row r="14" spans="1:141" s="14" customFormat="1" ht="20.25" customHeight="1" x14ac:dyDescent="0.2">
      <c r="A14" s="21">
        <v>5</v>
      </c>
      <c r="B14" s="109" t="s">
        <v>249</v>
      </c>
      <c r="C14" s="118">
        <v>11004.626399999999</v>
      </c>
      <c r="D14" s="118">
        <v>49696.715900000003</v>
      </c>
      <c r="E14" s="25">
        <f t="shared" si="4"/>
        <v>254801.9332</v>
      </c>
      <c r="F14" s="33">
        <f t="shared" si="5"/>
        <v>63700.4833</v>
      </c>
      <c r="G14" s="12">
        <f t="shared" si="0"/>
        <v>91760.784800000009</v>
      </c>
      <c r="H14" s="12">
        <f t="shared" si="6"/>
        <v>144.05037457541553</v>
      </c>
      <c r="I14" s="12">
        <f t="shared" si="1"/>
        <v>36.012593643853883</v>
      </c>
      <c r="J14" s="12">
        <f>T14+Y14+AD14+AI14+AN14+AS14+AX14+BP14+BX14+CA14+CD14+CG14+CJ14+CP14+CS14+CY14+DB14+DH14</f>
        <v>73897.200000000026</v>
      </c>
      <c r="K14" s="12">
        <f>U14+Z14+AE14+AJ14+AO14+AT14+AY14+BQ14+BY14+CB14+CE14+CH14+CK14+CQ14+CT14+CZ14+DC14+DI14</f>
        <v>35948.655499999993</v>
      </c>
      <c r="L14" s="12">
        <f>V14+AA14+AF14+AK14+AP14+AU14+AZ14+BR14+BZ14+CC14+CF14+CI14+CL14+CR14+CU14+DA14+DD14+DJ14</f>
        <v>20272.451600000004</v>
      </c>
      <c r="M14" s="12">
        <f>L14/K14*100</f>
        <v>56.392794996185621</v>
      </c>
      <c r="N14" s="12">
        <f>L14/J14*100</f>
        <v>27.433314929388391</v>
      </c>
      <c r="O14" s="12">
        <f t="shared" si="7"/>
        <v>28863.350000000024</v>
      </c>
      <c r="P14" s="33">
        <f t="shared" si="8"/>
        <v>7215.8375000000051</v>
      </c>
      <c r="Q14" s="33">
        <f t="shared" si="9"/>
        <v>8636.3840000000018</v>
      </c>
      <c r="R14" s="12">
        <f t="shared" si="10"/>
        <v>119.68650901575867</v>
      </c>
      <c r="S14" s="11">
        <f t="shared" si="11"/>
        <v>29.921627253939665</v>
      </c>
      <c r="T14" s="118">
        <v>49.35</v>
      </c>
      <c r="U14" s="12">
        <v>24.674999999999997</v>
      </c>
      <c r="V14" s="12">
        <v>0</v>
      </c>
      <c r="W14" s="12">
        <f t="shared" si="12"/>
        <v>0</v>
      </c>
      <c r="X14" s="11">
        <f t="shared" si="13"/>
        <v>0</v>
      </c>
      <c r="Y14" s="111">
        <v>4899.3609999999999</v>
      </c>
      <c r="Z14" s="12">
        <v>2449.6804999999999</v>
      </c>
      <c r="AA14" s="12">
        <v>2617.0529999999999</v>
      </c>
      <c r="AB14" s="12">
        <f t="shared" si="14"/>
        <v>106.83242161579847</v>
      </c>
      <c r="AC14" s="11">
        <f t="shared" si="15"/>
        <v>53.416210807899233</v>
      </c>
      <c r="AD14" s="11">
        <v>23914.639000000025</v>
      </c>
      <c r="AE14" s="11">
        <v>11957.3</v>
      </c>
      <c r="AF14" s="11">
        <v>6019.3310000000019</v>
      </c>
      <c r="AG14" s="12">
        <f>AF14/AE14*100</f>
        <v>50.340218945748639</v>
      </c>
      <c r="AH14" s="11">
        <f>AF14/AD14*100</f>
        <v>25.170068425452691</v>
      </c>
      <c r="AI14" s="111">
        <v>21454.45</v>
      </c>
      <c r="AJ14" s="12">
        <v>10727.3</v>
      </c>
      <c r="AK14" s="12">
        <v>6312.0529999999999</v>
      </c>
      <c r="AL14" s="12">
        <f t="shared" si="16"/>
        <v>58.841022438078546</v>
      </c>
      <c r="AM14" s="11">
        <f t="shared" si="17"/>
        <v>29.420716914206608</v>
      </c>
      <c r="AN14" s="111">
        <v>753.6</v>
      </c>
      <c r="AO14" s="12">
        <v>376.8</v>
      </c>
      <c r="AP14" s="12">
        <v>80.400000000000006</v>
      </c>
      <c r="AQ14" s="12">
        <f t="shared" si="18"/>
        <v>21.337579617834397</v>
      </c>
      <c r="AR14" s="11">
        <f t="shared" si="19"/>
        <v>10.668789808917198</v>
      </c>
      <c r="AS14" s="116">
        <v>0</v>
      </c>
      <c r="AT14" s="12">
        <v>0</v>
      </c>
      <c r="AU14" s="12">
        <v>0</v>
      </c>
      <c r="AV14" s="12" t="e">
        <f t="shared" si="20"/>
        <v>#DIV/0!</v>
      </c>
      <c r="AW14" s="11" t="e">
        <f t="shared" si="21"/>
        <v>#DIV/0!</v>
      </c>
      <c r="AX14" s="116">
        <v>0</v>
      </c>
      <c r="AY14" s="33">
        <f t="shared" si="22"/>
        <v>0</v>
      </c>
      <c r="AZ14" s="116">
        <v>0</v>
      </c>
      <c r="BA14" s="116">
        <v>0</v>
      </c>
      <c r="BB14" s="33">
        <f t="shared" si="23"/>
        <v>0</v>
      </c>
      <c r="BC14" s="116">
        <v>0</v>
      </c>
      <c r="BD14" s="12">
        <v>164124.5</v>
      </c>
      <c r="BE14" s="12">
        <v>82062.25</v>
      </c>
      <c r="BF14" s="11">
        <v>54708.1</v>
      </c>
      <c r="BG14" s="13">
        <v>0</v>
      </c>
      <c r="BH14" s="13">
        <v>0</v>
      </c>
      <c r="BI14" s="13">
        <v>0</v>
      </c>
      <c r="BJ14" s="12">
        <v>0</v>
      </c>
      <c r="BK14" s="11">
        <v>0</v>
      </c>
      <c r="BL14" s="11">
        <v>0</v>
      </c>
      <c r="BM14" s="112">
        <v>0</v>
      </c>
      <c r="BN14" s="33">
        <f t="shared" si="24"/>
        <v>0</v>
      </c>
      <c r="BO14" s="13">
        <v>0</v>
      </c>
      <c r="BP14" s="112">
        <v>0</v>
      </c>
      <c r="BQ14" s="33">
        <f t="shared" si="25"/>
        <v>0</v>
      </c>
      <c r="BR14" s="13">
        <v>0</v>
      </c>
      <c r="BS14" s="12">
        <f t="shared" si="2"/>
        <v>8385.7999999999993</v>
      </c>
      <c r="BT14" s="12">
        <f t="shared" si="2"/>
        <v>4192.8999999999996</v>
      </c>
      <c r="BU14" s="12">
        <f t="shared" si="26"/>
        <v>1768.4940000000001</v>
      </c>
      <c r="BV14" s="12">
        <f t="shared" si="27"/>
        <v>42.178301414295596</v>
      </c>
      <c r="BW14" s="11">
        <f t="shared" si="28"/>
        <v>21.089150707147798</v>
      </c>
      <c r="BX14" s="111">
        <v>6585.8</v>
      </c>
      <c r="BY14" s="111">
        <f t="shared" si="29"/>
        <v>3292.9</v>
      </c>
      <c r="BZ14" s="12">
        <v>938.49400000000003</v>
      </c>
      <c r="CA14" s="11">
        <v>0</v>
      </c>
      <c r="CB14" s="11">
        <v>0</v>
      </c>
      <c r="CC14" s="12">
        <v>0</v>
      </c>
      <c r="CD14" s="11">
        <v>1800</v>
      </c>
      <c r="CE14" s="12">
        <v>900</v>
      </c>
      <c r="CF14" s="11">
        <v>830</v>
      </c>
      <c r="CG14" s="111">
        <v>0</v>
      </c>
      <c r="CH14" s="12">
        <v>0</v>
      </c>
      <c r="CI14" s="11">
        <v>0</v>
      </c>
      <c r="CJ14" s="110">
        <v>0</v>
      </c>
      <c r="CK14" s="33">
        <v>0</v>
      </c>
      <c r="CL14" s="110">
        <v>0</v>
      </c>
      <c r="CM14" s="11">
        <v>0</v>
      </c>
      <c r="CN14" s="12">
        <v>0</v>
      </c>
      <c r="CO14" s="11">
        <v>0</v>
      </c>
      <c r="CP14" s="117">
        <v>0</v>
      </c>
      <c r="CQ14" s="12">
        <v>0</v>
      </c>
      <c r="CR14" s="11">
        <v>0</v>
      </c>
      <c r="CS14" s="111">
        <v>8440</v>
      </c>
      <c r="CT14" s="12">
        <v>4220</v>
      </c>
      <c r="CU14" s="11">
        <v>2531.0039999999999</v>
      </c>
      <c r="CV14" s="11">
        <v>2900</v>
      </c>
      <c r="CW14" s="12">
        <v>1450</v>
      </c>
      <c r="CX14" s="11">
        <v>1515.0039999999999</v>
      </c>
      <c r="CY14" s="111">
        <v>0</v>
      </c>
      <c r="CZ14" s="12">
        <v>0</v>
      </c>
      <c r="DA14" s="11">
        <v>0</v>
      </c>
      <c r="DB14" s="11">
        <v>0</v>
      </c>
      <c r="DC14" s="11">
        <v>0</v>
      </c>
      <c r="DD14" s="11">
        <v>0</v>
      </c>
      <c r="DE14" s="11">
        <v>0</v>
      </c>
      <c r="DF14" s="12">
        <v>0</v>
      </c>
      <c r="DG14" s="11">
        <v>0</v>
      </c>
      <c r="DH14" s="11">
        <v>6000</v>
      </c>
      <c r="DI14" s="11">
        <v>2000</v>
      </c>
      <c r="DJ14" s="11">
        <v>944.11659999999995</v>
      </c>
      <c r="DK14" s="110">
        <v>0</v>
      </c>
      <c r="DL14" s="12">
        <f>T14+Y14+AD14+AI14+AN14+AS14+AX14+BA14+BD14+BG14+BJ14+BM14+BP14+BX14+CA14+CD14+CG14+CJ14+CM14+CP14+CS14+CY14+DB14+DE14+DH14</f>
        <v>238021.7</v>
      </c>
      <c r="DM14" s="12">
        <f>U14+Z14+AE14+AJ14+AO14+AT14+AY14+BB14+BE14+BH14+BK14+BN14+BQ14+BY14+CB14+CE14+CH14+CK14+CN14+CQ14+CT14+CZ14+DC14+DF14+DI14</f>
        <v>118010.90549999999</v>
      </c>
      <c r="DN14" s="12">
        <f>V14+AA14+AF14+AK14+AP14+AU14+AZ14+BC14+BF14+BI14+BL14+BO14+BR14+BZ14+CC14+CF14+CI14+CL14+CO14+CR14+CU14+DA14+DD14+DG14+DJ14</f>
        <v>74980.551600000006</v>
      </c>
      <c r="DO14" s="115">
        <v>0</v>
      </c>
      <c r="DP14" s="115">
        <v>0</v>
      </c>
      <c r="DQ14" s="115">
        <v>0</v>
      </c>
      <c r="DR14" s="114">
        <v>16780.233199999999</v>
      </c>
      <c r="DS14" s="114">
        <v>16780.233199999999</v>
      </c>
      <c r="DT14" s="114">
        <v>16780.233199999999</v>
      </c>
      <c r="DU14" s="113">
        <v>0</v>
      </c>
      <c r="DV14" s="33">
        <v>0</v>
      </c>
      <c r="DW14" s="110">
        <v>0</v>
      </c>
      <c r="DX14" s="114">
        <v>0</v>
      </c>
      <c r="DY14" s="114">
        <v>0</v>
      </c>
      <c r="DZ14" s="114">
        <v>0</v>
      </c>
      <c r="EA14" s="113">
        <v>0</v>
      </c>
      <c r="EB14" s="33">
        <v>0</v>
      </c>
      <c r="EC14" s="110">
        <v>0</v>
      </c>
      <c r="ED14" s="110">
        <v>0</v>
      </c>
      <c r="EE14" s="33">
        <v>0</v>
      </c>
      <c r="EF14" s="110">
        <v>0</v>
      </c>
      <c r="EG14" s="110">
        <v>0</v>
      </c>
      <c r="EH14" s="12">
        <f t="shared" si="30"/>
        <v>16780.233199999999</v>
      </c>
      <c r="EI14" s="12">
        <f t="shared" si="3"/>
        <v>16780.233199999999</v>
      </c>
      <c r="EJ14" s="110">
        <f t="shared" si="31"/>
        <v>16780.233199999999</v>
      </c>
      <c r="EK14" s="14">
        <f t="shared" si="32"/>
        <v>-16780.233199999999</v>
      </c>
    </row>
    <row r="15" spans="1:141" s="14" customFormat="1" ht="20.25" customHeight="1" x14ac:dyDescent="0.2">
      <c r="A15" s="21">
        <v>6</v>
      </c>
      <c r="B15" s="109" t="s">
        <v>250</v>
      </c>
      <c r="C15" s="118">
        <v>223258.81959999999</v>
      </c>
      <c r="D15" s="118">
        <v>323778.56640000001</v>
      </c>
      <c r="E15" s="25">
        <f t="shared" si="4"/>
        <v>1718817.9029999999</v>
      </c>
      <c r="F15" s="33">
        <f t="shared" si="5"/>
        <v>429704.47574999998</v>
      </c>
      <c r="G15" s="12">
        <f t="shared" si="0"/>
        <v>490436.84639999998</v>
      </c>
      <c r="H15" s="12">
        <f t="shared" si="6"/>
        <v>114.13352061181085</v>
      </c>
      <c r="I15" s="12">
        <f t="shared" si="1"/>
        <v>28.533380152952713</v>
      </c>
      <c r="J15" s="12">
        <f>T15+Y15+AD15+AI15+AN15+AS15+AX15+BP15+BX15+CA15+CD15+CG15+CJ15+CP15+CS15+CY15+DB15+DH15</f>
        <v>421501.02</v>
      </c>
      <c r="K15" s="12">
        <f>U15+Z15+AE15+AJ15+AO15+AT15+AY15+BQ15+BY15+CB15+CE15+CH15+CK15+CQ15+CT15+CZ15+DC15+DI15</f>
        <v>196980.71000000002</v>
      </c>
      <c r="L15" s="12">
        <f>V15+AA15+AF15+AK15+AP15+AU15+AZ15+BR15+BZ15+CC15+CF15+CI15+CL15+CR15+CU15+DA15+DD15+DJ15</f>
        <v>100384.9464</v>
      </c>
      <c r="M15" s="12">
        <f>L15/K15*100</f>
        <v>50.961815702664481</v>
      </c>
      <c r="N15" s="12">
        <f>L15/J15*100</f>
        <v>23.816062509172575</v>
      </c>
      <c r="O15" s="12">
        <f t="shared" si="7"/>
        <v>198692.5</v>
      </c>
      <c r="P15" s="33">
        <f t="shared" si="8"/>
        <v>49673.125</v>
      </c>
      <c r="Q15" s="33">
        <f t="shared" si="9"/>
        <v>48910.368000000002</v>
      </c>
      <c r="R15" s="12">
        <f t="shared" si="10"/>
        <v>98.464447324383158</v>
      </c>
      <c r="S15" s="11">
        <f t="shared" si="11"/>
        <v>24.61611183109579</v>
      </c>
      <c r="T15" s="118">
        <v>110169.5</v>
      </c>
      <c r="U15" s="12">
        <v>55084.75</v>
      </c>
      <c r="V15" s="12">
        <v>37172.408000000003</v>
      </c>
      <c r="W15" s="12">
        <f t="shared" si="12"/>
        <v>67.482212409060594</v>
      </c>
      <c r="X15" s="11">
        <f t="shared" si="13"/>
        <v>33.741106204530297</v>
      </c>
      <c r="Y15" s="111">
        <v>28729</v>
      </c>
      <c r="Z15" s="12">
        <v>14364.5</v>
      </c>
      <c r="AA15" s="12">
        <v>3908.1610000000001</v>
      </c>
      <c r="AB15" s="12">
        <f t="shared" si="14"/>
        <v>27.207079954053398</v>
      </c>
      <c r="AC15" s="11">
        <f t="shared" si="15"/>
        <v>13.603539977026699</v>
      </c>
      <c r="AD15" s="11">
        <v>59794</v>
      </c>
      <c r="AE15" s="11">
        <v>15527.2</v>
      </c>
      <c r="AF15" s="11">
        <v>7829.7989999999991</v>
      </c>
      <c r="AG15" s="12">
        <f>AF15/AE15*100</f>
        <v>50.426342160853196</v>
      </c>
      <c r="AH15" s="11">
        <f>AF15/AD15*100</f>
        <v>13.094623206341771</v>
      </c>
      <c r="AI15" s="111">
        <v>0</v>
      </c>
      <c r="AJ15" s="12">
        <v>0</v>
      </c>
      <c r="AK15" s="12">
        <v>0</v>
      </c>
      <c r="AL15" s="12" t="e">
        <f t="shared" si="16"/>
        <v>#DIV/0!</v>
      </c>
      <c r="AM15" s="11" t="e">
        <f t="shared" si="17"/>
        <v>#DIV/0!</v>
      </c>
      <c r="AN15" s="111">
        <v>14949.2</v>
      </c>
      <c r="AO15" s="12">
        <v>7474.6</v>
      </c>
      <c r="AP15" s="12">
        <v>5941.01</v>
      </c>
      <c r="AQ15" s="12">
        <f t="shared" si="18"/>
        <v>79.48264790089101</v>
      </c>
      <c r="AR15" s="11">
        <f t="shared" si="19"/>
        <v>39.741323950445505</v>
      </c>
      <c r="AS15" s="116">
        <v>4000</v>
      </c>
      <c r="AT15" s="12">
        <v>2000</v>
      </c>
      <c r="AU15" s="12">
        <v>1753.7</v>
      </c>
      <c r="AV15" s="12">
        <f t="shared" si="20"/>
        <v>87.685000000000002</v>
      </c>
      <c r="AW15" s="11">
        <f t="shared" si="21"/>
        <v>43.842500000000001</v>
      </c>
      <c r="AX15" s="116">
        <v>0</v>
      </c>
      <c r="AY15" s="33">
        <f t="shared" si="22"/>
        <v>0</v>
      </c>
      <c r="AZ15" s="116">
        <v>0</v>
      </c>
      <c r="BA15" s="116">
        <v>0</v>
      </c>
      <c r="BB15" s="33">
        <f t="shared" si="23"/>
        <v>0</v>
      </c>
      <c r="BC15" s="116">
        <v>0</v>
      </c>
      <c r="BD15" s="12">
        <v>1167029.8999999999</v>
      </c>
      <c r="BE15" s="12">
        <v>583514.94999999995</v>
      </c>
      <c r="BF15" s="11">
        <v>389010</v>
      </c>
      <c r="BG15" s="13">
        <v>0</v>
      </c>
      <c r="BH15" s="13">
        <v>0</v>
      </c>
      <c r="BI15" s="13">
        <v>0</v>
      </c>
      <c r="BJ15" s="12">
        <v>1743.1</v>
      </c>
      <c r="BK15" s="11">
        <v>1018</v>
      </c>
      <c r="BL15" s="11">
        <v>509</v>
      </c>
      <c r="BM15" s="112">
        <v>0</v>
      </c>
      <c r="BN15" s="33">
        <f t="shared" si="24"/>
        <v>0</v>
      </c>
      <c r="BO15" s="13">
        <v>0</v>
      </c>
      <c r="BP15" s="112">
        <v>0</v>
      </c>
      <c r="BQ15" s="33">
        <f t="shared" si="25"/>
        <v>0</v>
      </c>
      <c r="BR15" s="13">
        <v>0</v>
      </c>
      <c r="BS15" s="12">
        <f t="shared" si="2"/>
        <v>65100</v>
      </c>
      <c r="BT15" s="12">
        <f t="shared" si="2"/>
        <v>32550</v>
      </c>
      <c r="BU15" s="12">
        <f t="shared" si="26"/>
        <v>9957.6101999999992</v>
      </c>
      <c r="BV15" s="12">
        <f t="shared" si="27"/>
        <v>30.59173640552995</v>
      </c>
      <c r="BW15" s="11">
        <f t="shared" si="28"/>
        <v>15.295868202764975</v>
      </c>
      <c r="BX15" s="111">
        <v>53000</v>
      </c>
      <c r="BY15" s="111">
        <f t="shared" si="29"/>
        <v>26500</v>
      </c>
      <c r="BZ15" s="12">
        <v>7830.8981999999996</v>
      </c>
      <c r="CA15" s="11">
        <v>0</v>
      </c>
      <c r="CB15" s="11">
        <v>0</v>
      </c>
      <c r="CC15" s="12">
        <v>0</v>
      </c>
      <c r="CD15" s="11">
        <v>0</v>
      </c>
      <c r="CE15" s="12">
        <v>0</v>
      </c>
      <c r="CF15" s="11">
        <v>0</v>
      </c>
      <c r="CG15" s="111">
        <v>12100</v>
      </c>
      <c r="CH15" s="12">
        <v>6050</v>
      </c>
      <c r="CI15" s="11">
        <v>2126.712</v>
      </c>
      <c r="CJ15" s="110">
        <v>0</v>
      </c>
      <c r="CK15" s="33">
        <v>0</v>
      </c>
      <c r="CL15" s="110">
        <v>0</v>
      </c>
      <c r="CM15" s="11">
        <v>1999</v>
      </c>
      <c r="CN15" s="12">
        <v>999.5</v>
      </c>
      <c r="CO15" s="11">
        <v>532.9</v>
      </c>
      <c r="CP15" s="117">
        <v>6805</v>
      </c>
      <c r="CQ15" s="12">
        <v>3402.5</v>
      </c>
      <c r="CR15" s="11">
        <v>509</v>
      </c>
      <c r="CS15" s="111">
        <v>130754.32</v>
      </c>
      <c r="CT15" s="12">
        <v>65377.16</v>
      </c>
      <c r="CU15" s="11">
        <v>31777.208200000001</v>
      </c>
      <c r="CV15" s="11">
        <v>63805.82</v>
      </c>
      <c r="CW15" s="12">
        <v>31902.91</v>
      </c>
      <c r="CX15" s="11">
        <v>13561.3192</v>
      </c>
      <c r="CY15" s="111">
        <v>0</v>
      </c>
      <c r="CZ15" s="12">
        <v>0</v>
      </c>
      <c r="DA15" s="11">
        <v>0</v>
      </c>
      <c r="DB15" s="11">
        <v>1200</v>
      </c>
      <c r="DC15" s="11">
        <v>1200</v>
      </c>
      <c r="DD15" s="11">
        <v>1400</v>
      </c>
      <c r="DE15" s="11">
        <v>0</v>
      </c>
      <c r="DF15" s="12">
        <v>0</v>
      </c>
      <c r="DG15" s="11">
        <v>0</v>
      </c>
      <c r="DH15" s="11">
        <v>0</v>
      </c>
      <c r="DI15" s="11">
        <v>0</v>
      </c>
      <c r="DJ15" s="11">
        <v>136.05000000000001</v>
      </c>
      <c r="DK15" s="110">
        <v>0</v>
      </c>
      <c r="DL15" s="12">
        <f>T15+Y15+AD15+AI15+AN15+AS15+AX15+BA15+BD15+BG15+BJ15+BM15+BP15+BX15+CA15+CD15+CG15+CJ15+CM15+CP15+CS15+CY15+DB15+DE15+DH15</f>
        <v>1592273.02</v>
      </c>
      <c r="DM15" s="12">
        <f>U15+Z15+AE15+AJ15+AO15+AT15+AY15+BB15+BE15+BH15+BK15+BN15+BQ15+BY15+CB15+CE15+CH15+CK15+CN15+CQ15+CT15+CZ15+DC15+DF15+DI15</f>
        <v>782513.16</v>
      </c>
      <c r="DN15" s="12">
        <f>V15+AA15+AF15+AK15+AP15+AU15+AZ15+BC15+BF15+BI15+BL15+BO15+BR15+BZ15+CC15+CF15+CI15+CL15+CO15+CR15+CU15+DA15+DD15+DG15+DJ15</f>
        <v>490436.84639999998</v>
      </c>
      <c r="DO15" s="115">
        <v>0</v>
      </c>
      <c r="DP15" s="115">
        <v>0</v>
      </c>
      <c r="DQ15" s="115">
        <v>0</v>
      </c>
      <c r="DR15" s="114">
        <v>126544.883</v>
      </c>
      <c r="DS15" s="114">
        <v>0</v>
      </c>
      <c r="DT15" s="114">
        <v>0</v>
      </c>
      <c r="DU15" s="113">
        <v>0</v>
      </c>
      <c r="DV15" s="33">
        <v>0</v>
      </c>
      <c r="DW15" s="110">
        <v>0</v>
      </c>
      <c r="DX15" s="114">
        <v>0</v>
      </c>
      <c r="DY15" s="114">
        <v>0</v>
      </c>
      <c r="DZ15" s="114">
        <v>0</v>
      </c>
      <c r="EA15" s="113">
        <v>0</v>
      </c>
      <c r="EB15" s="33">
        <v>0</v>
      </c>
      <c r="EC15" s="110">
        <v>0</v>
      </c>
      <c r="ED15" s="110">
        <v>19864.29</v>
      </c>
      <c r="EE15" s="33">
        <v>19864.3</v>
      </c>
      <c r="EF15" s="110">
        <v>19864.29</v>
      </c>
      <c r="EG15" s="110">
        <v>0</v>
      </c>
      <c r="EH15" s="12">
        <f t="shared" si="30"/>
        <v>146409.17300000001</v>
      </c>
      <c r="EI15" s="12">
        <f t="shared" si="3"/>
        <v>19864.3</v>
      </c>
      <c r="EJ15" s="110">
        <f t="shared" si="31"/>
        <v>19864.29</v>
      </c>
      <c r="EK15" s="14">
        <f t="shared" si="32"/>
        <v>-126544.883</v>
      </c>
    </row>
    <row r="16" spans="1:141" s="14" customFormat="1" ht="20.25" customHeight="1" x14ac:dyDescent="0.2">
      <c r="A16" s="21">
        <v>7</v>
      </c>
      <c r="B16" s="109" t="s">
        <v>251</v>
      </c>
      <c r="C16" s="118">
        <v>3876.8703999999998</v>
      </c>
      <c r="D16" s="118">
        <v>76136.544200000004</v>
      </c>
      <c r="E16" s="25">
        <f t="shared" si="4"/>
        <v>162676.4</v>
      </c>
      <c r="F16" s="33">
        <f t="shared" si="5"/>
        <v>40669.1</v>
      </c>
      <c r="G16" s="12">
        <f t="shared" si="0"/>
        <v>47477.8534</v>
      </c>
      <c r="H16" s="12">
        <f t="shared" si="6"/>
        <v>116.74183446400339</v>
      </c>
      <c r="I16" s="12">
        <f t="shared" si="1"/>
        <v>29.185458616000847</v>
      </c>
      <c r="J16" s="12">
        <f>T16+Y16+AD16+AI16+AN16+AS16+AX16+BP16+BX16+CA16+CD16+CG16+CJ16+CP16+CS16+CY16+DB16+DH16</f>
        <v>131580</v>
      </c>
      <c r="K16" s="12">
        <f>U16+Z16+AE16+AJ16+AO16+AT16+AY16+BQ16+BY16+CB16+CE16+CH16+CK16+CQ16+CT16+CZ16+DC16+DI16</f>
        <v>65790</v>
      </c>
      <c r="L16" s="12">
        <f>V16+AA16+AF16+AK16+AP16+AU16+AZ16+BR16+BZ16+CC16+CF16+CI16+CL16+CR16+CU16+DA16+DD16+DJ16</f>
        <v>37112.3534</v>
      </c>
      <c r="M16" s="12">
        <f>L16/K16*100</f>
        <v>56.410325885392922</v>
      </c>
      <c r="N16" s="12">
        <f>L16/J16*100</f>
        <v>28.205162942696461</v>
      </c>
      <c r="O16" s="12">
        <f t="shared" si="7"/>
        <v>29220</v>
      </c>
      <c r="P16" s="33">
        <f t="shared" si="8"/>
        <v>7305</v>
      </c>
      <c r="Q16" s="33">
        <f t="shared" si="9"/>
        <v>3894.8110000000001</v>
      </c>
      <c r="R16" s="12">
        <f t="shared" si="10"/>
        <v>53.317056810403841</v>
      </c>
      <c r="S16" s="11">
        <f t="shared" si="11"/>
        <v>13.32926420260096</v>
      </c>
      <c r="T16" s="118">
        <v>10000</v>
      </c>
      <c r="U16" s="12">
        <v>5000</v>
      </c>
      <c r="V16" s="12">
        <v>2358.9250000000002</v>
      </c>
      <c r="W16" s="12">
        <f t="shared" si="12"/>
        <v>47.1785</v>
      </c>
      <c r="X16" s="11">
        <f t="shared" si="13"/>
        <v>23.58925</v>
      </c>
      <c r="Y16" s="111">
        <v>19220</v>
      </c>
      <c r="Z16" s="12">
        <v>9610</v>
      </c>
      <c r="AA16" s="12">
        <v>232.208</v>
      </c>
      <c r="AB16" s="12">
        <f t="shared" si="14"/>
        <v>2.4163163371488032</v>
      </c>
      <c r="AC16" s="11">
        <f t="shared" si="15"/>
        <v>1.2081581685744016</v>
      </c>
      <c r="AD16" s="11">
        <v>0</v>
      </c>
      <c r="AE16" s="11">
        <v>0</v>
      </c>
      <c r="AF16" s="11">
        <v>1303.6779999999999</v>
      </c>
      <c r="AG16" s="12" t="e">
        <f>AF16/AE16*100</f>
        <v>#DIV/0!</v>
      </c>
      <c r="AH16" s="11" t="e">
        <f>AF16/AD16*100</f>
        <v>#DIV/0!</v>
      </c>
      <c r="AI16" s="111">
        <v>0</v>
      </c>
      <c r="AJ16" s="12">
        <v>0</v>
      </c>
      <c r="AK16" s="12">
        <v>0</v>
      </c>
      <c r="AL16" s="12" t="e">
        <f t="shared" si="16"/>
        <v>#DIV/0!</v>
      </c>
      <c r="AM16" s="11" t="e">
        <f t="shared" si="17"/>
        <v>#DIV/0!</v>
      </c>
      <c r="AN16" s="111">
        <v>0</v>
      </c>
      <c r="AO16" s="12">
        <v>0</v>
      </c>
      <c r="AP16" s="12">
        <v>885.5</v>
      </c>
      <c r="AQ16" s="12" t="e">
        <f t="shared" si="18"/>
        <v>#DIV/0!</v>
      </c>
      <c r="AR16" s="11" t="e">
        <f t="shared" si="19"/>
        <v>#DIV/0!</v>
      </c>
      <c r="AS16" s="116">
        <v>0</v>
      </c>
      <c r="AT16" s="12">
        <v>0</v>
      </c>
      <c r="AU16" s="12">
        <v>0</v>
      </c>
      <c r="AV16" s="12" t="e">
        <f t="shared" si="20"/>
        <v>#DIV/0!</v>
      </c>
      <c r="AW16" s="11" t="e">
        <f t="shared" si="21"/>
        <v>#DIV/0!</v>
      </c>
      <c r="AX16" s="116">
        <v>0</v>
      </c>
      <c r="AY16" s="33">
        <f t="shared" si="22"/>
        <v>0</v>
      </c>
      <c r="AZ16" s="116">
        <v>0</v>
      </c>
      <c r="BA16" s="116">
        <v>0</v>
      </c>
      <c r="BB16" s="33">
        <f t="shared" si="23"/>
        <v>0</v>
      </c>
      <c r="BC16" s="116">
        <v>0</v>
      </c>
      <c r="BD16" s="12">
        <v>31096.400000000001</v>
      </c>
      <c r="BE16" s="12">
        <v>15548.2</v>
      </c>
      <c r="BF16" s="11">
        <v>10365.5</v>
      </c>
      <c r="BG16" s="13">
        <v>0</v>
      </c>
      <c r="BH16" s="13">
        <v>0</v>
      </c>
      <c r="BI16" s="13">
        <v>0</v>
      </c>
      <c r="BJ16" s="12">
        <v>0</v>
      </c>
      <c r="BK16" s="11">
        <v>0</v>
      </c>
      <c r="BL16" s="11">
        <v>0</v>
      </c>
      <c r="BM16" s="112">
        <v>0</v>
      </c>
      <c r="BN16" s="33">
        <f t="shared" si="24"/>
        <v>0</v>
      </c>
      <c r="BO16" s="13">
        <v>0</v>
      </c>
      <c r="BP16" s="112">
        <v>0</v>
      </c>
      <c r="BQ16" s="33">
        <f t="shared" si="25"/>
        <v>0</v>
      </c>
      <c r="BR16" s="13">
        <v>0</v>
      </c>
      <c r="BS16" s="12">
        <f t="shared" si="2"/>
        <v>100360</v>
      </c>
      <c r="BT16" s="12">
        <f t="shared" si="2"/>
        <v>50180</v>
      </c>
      <c r="BU16" s="12">
        <f t="shared" si="26"/>
        <v>31467.401000000002</v>
      </c>
      <c r="BV16" s="12">
        <f t="shared" si="27"/>
        <v>62.709049422080511</v>
      </c>
      <c r="BW16" s="11">
        <f t="shared" si="28"/>
        <v>31.354524711040256</v>
      </c>
      <c r="BX16" s="111">
        <v>95360</v>
      </c>
      <c r="BY16" s="111">
        <f t="shared" si="29"/>
        <v>47680</v>
      </c>
      <c r="BZ16" s="12">
        <v>31336.901000000002</v>
      </c>
      <c r="CA16" s="11">
        <v>0</v>
      </c>
      <c r="CB16" s="11">
        <v>0</v>
      </c>
      <c r="CC16" s="12">
        <v>0</v>
      </c>
      <c r="CD16" s="11">
        <v>0</v>
      </c>
      <c r="CE16" s="12">
        <v>0</v>
      </c>
      <c r="CF16" s="11">
        <v>0</v>
      </c>
      <c r="CG16" s="111">
        <v>5000</v>
      </c>
      <c r="CH16" s="12">
        <v>2500</v>
      </c>
      <c r="CI16" s="11">
        <v>130.5</v>
      </c>
      <c r="CJ16" s="110">
        <v>0</v>
      </c>
      <c r="CK16" s="33">
        <v>0</v>
      </c>
      <c r="CL16" s="110">
        <v>0</v>
      </c>
      <c r="CM16" s="11">
        <v>0</v>
      </c>
      <c r="CN16" s="12">
        <v>0</v>
      </c>
      <c r="CO16" s="11">
        <v>0</v>
      </c>
      <c r="CP16" s="117">
        <v>0</v>
      </c>
      <c r="CQ16" s="12">
        <v>0</v>
      </c>
      <c r="CR16" s="11">
        <v>0</v>
      </c>
      <c r="CS16" s="111">
        <v>2000</v>
      </c>
      <c r="CT16" s="12">
        <v>1000</v>
      </c>
      <c r="CU16" s="11">
        <v>267.5</v>
      </c>
      <c r="CV16" s="11">
        <v>1400</v>
      </c>
      <c r="CW16" s="12">
        <v>700</v>
      </c>
      <c r="CX16" s="11">
        <v>93.5</v>
      </c>
      <c r="CY16" s="111">
        <v>0</v>
      </c>
      <c r="CZ16" s="12">
        <v>0</v>
      </c>
      <c r="DA16" s="11">
        <v>0</v>
      </c>
      <c r="DB16" s="11">
        <v>0</v>
      </c>
      <c r="DC16" s="11">
        <v>0</v>
      </c>
      <c r="DD16" s="11">
        <v>0</v>
      </c>
      <c r="DE16" s="11">
        <v>0</v>
      </c>
      <c r="DF16" s="12">
        <v>0</v>
      </c>
      <c r="DG16" s="11">
        <v>0</v>
      </c>
      <c r="DH16" s="11">
        <v>0</v>
      </c>
      <c r="DI16" s="11">
        <v>0</v>
      </c>
      <c r="DJ16" s="11">
        <v>597.14139999999998</v>
      </c>
      <c r="DK16" s="110">
        <v>0</v>
      </c>
      <c r="DL16" s="12">
        <f>T16+Y16+AD16+AI16+AN16+AS16+AX16+BA16+BD16+BG16+BJ16+BM16+BP16+BX16+CA16+CD16+CG16+CJ16+CM16+CP16+CS16+CY16+DB16+DE16+DH16</f>
        <v>162676.4</v>
      </c>
      <c r="DM16" s="12">
        <f>U16+Z16+AE16+AJ16+AO16+AT16+AY16+BB16+BE16+BH16+BK16+BN16+BQ16+BY16+CB16+CE16+CH16+CK16+CN16+CQ16+CT16+CZ16+DC16+DF16+DI16</f>
        <v>81338.2</v>
      </c>
      <c r="DN16" s="12">
        <f>V16+AA16+AF16+AK16+AP16+AU16+AZ16+BC16+BF16+BI16+BL16+BO16+BR16+BZ16+CC16+CF16+CI16+CL16+CO16+CR16+CU16+DA16+DD16+DG16+DJ16</f>
        <v>47477.8534</v>
      </c>
      <c r="DO16" s="115">
        <v>0</v>
      </c>
      <c r="DP16" s="115">
        <v>0</v>
      </c>
      <c r="DQ16" s="115">
        <v>0</v>
      </c>
      <c r="DR16" s="114">
        <v>0</v>
      </c>
      <c r="DS16" s="114">
        <v>0</v>
      </c>
      <c r="DT16" s="114">
        <v>0</v>
      </c>
      <c r="DU16" s="113">
        <v>0</v>
      </c>
      <c r="DV16" s="33">
        <v>0</v>
      </c>
      <c r="DW16" s="110">
        <v>0</v>
      </c>
      <c r="DX16" s="114">
        <v>0</v>
      </c>
      <c r="DY16" s="114">
        <v>0</v>
      </c>
      <c r="DZ16" s="114">
        <v>0</v>
      </c>
      <c r="EA16" s="113">
        <v>0</v>
      </c>
      <c r="EB16" s="33">
        <v>0</v>
      </c>
      <c r="EC16" s="110">
        <v>0</v>
      </c>
      <c r="ED16" s="110">
        <v>0</v>
      </c>
      <c r="EE16" s="33">
        <v>0</v>
      </c>
      <c r="EF16" s="110">
        <v>0</v>
      </c>
      <c r="EG16" s="110">
        <v>0</v>
      </c>
      <c r="EH16" s="12">
        <f t="shared" si="30"/>
        <v>0</v>
      </c>
      <c r="EI16" s="12">
        <f t="shared" si="3"/>
        <v>0</v>
      </c>
      <c r="EJ16" s="110">
        <f t="shared" si="31"/>
        <v>0</v>
      </c>
      <c r="EK16" s="14">
        <f t="shared" si="32"/>
        <v>0</v>
      </c>
    </row>
    <row r="17" spans="1:141" s="14" customFormat="1" ht="20.25" customHeight="1" x14ac:dyDescent="0.2">
      <c r="A17" s="21">
        <v>8</v>
      </c>
      <c r="B17" s="109" t="s">
        <v>252</v>
      </c>
      <c r="C17" s="118">
        <v>11316.3339</v>
      </c>
      <c r="D17" s="118">
        <v>74541.146299999993</v>
      </c>
      <c r="E17" s="25">
        <f t="shared" si="4"/>
        <v>886095.29799999995</v>
      </c>
      <c r="F17" s="33">
        <f t="shared" si="5"/>
        <v>221523.82449999999</v>
      </c>
      <c r="G17" s="12">
        <f t="shared" si="0"/>
        <v>248029.30540000004</v>
      </c>
      <c r="H17" s="12">
        <f t="shared" si="6"/>
        <v>111.96507010468306</v>
      </c>
      <c r="I17" s="12">
        <f t="shared" si="1"/>
        <v>27.991267526170766</v>
      </c>
      <c r="J17" s="12">
        <f>T17+Y17+AD17+AI17+AN17+AS17+AX17+BP17+BX17+CA17+CD17+CG17+CJ17+CP17+CS17+CY17+DB17+DH17</f>
        <v>331820.21399999992</v>
      </c>
      <c r="K17" s="12">
        <f>U17+Z17+AE17+AJ17+AO17+AT17+AY17+BQ17+BY17+CB17+CE17+CH17+CK17+CQ17+CT17+CZ17+DC17+DI17</f>
        <v>150410.09999999998</v>
      </c>
      <c r="L17" s="12">
        <f>V17+AA17+AF17+AK17+AP17+AU17+AZ17+BR17+BZ17+CC17+CF17+CI17+CL17+CR17+CU17+DA17+DD17+DJ17</f>
        <v>107102.70540000001</v>
      </c>
      <c r="M17" s="12">
        <f>L17/K17*100</f>
        <v>71.207123324829936</v>
      </c>
      <c r="N17" s="12">
        <f>L17/J17*100</f>
        <v>32.277329976045408</v>
      </c>
      <c r="O17" s="12">
        <f t="shared" si="7"/>
        <v>49449.999999999884</v>
      </c>
      <c r="P17" s="33">
        <f t="shared" si="8"/>
        <v>12362.499999999971</v>
      </c>
      <c r="Q17" s="33">
        <f t="shared" si="9"/>
        <v>2289.0130000000204</v>
      </c>
      <c r="R17" s="12">
        <f t="shared" si="10"/>
        <v>18.515777553084131</v>
      </c>
      <c r="S17" s="11">
        <f t="shared" si="11"/>
        <v>4.6289443882710328</v>
      </c>
      <c r="T17" s="118">
        <v>450</v>
      </c>
      <c r="U17" s="12">
        <v>225</v>
      </c>
      <c r="V17" s="12">
        <v>-72.668000000000006</v>
      </c>
      <c r="W17" s="12">
        <f t="shared" si="12"/>
        <v>-32.296888888888894</v>
      </c>
      <c r="X17" s="11">
        <f t="shared" si="13"/>
        <v>-16.148444444444447</v>
      </c>
      <c r="Y17" s="111">
        <v>1000</v>
      </c>
      <c r="Z17" s="12">
        <v>500</v>
      </c>
      <c r="AA17" s="12">
        <v>298.40300000000002</v>
      </c>
      <c r="AB17" s="12">
        <f t="shared" si="14"/>
        <v>59.680600000000005</v>
      </c>
      <c r="AC17" s="11">
        <f t="shared" si="15"/>
        <v>29.840300000000003</v>
      </c>
      <c r="AD17" s="11">
        <v>47999.999999999884</v>
      </c>
      <c r="AE17" s="11">
        <v>7999.9999999999809</v>
      </c>
      <c r="AF17" s="11">
        <v>2063.2780000000203</v>
      </c>
      <c r="AG17" s="12">
        <f>AF17/AE17*100</f>
        <v>25.790975000000316</v>
      </c>
      <c r="AH17" s="11">
        <f>AF17/AD17*100</f>
        <v>4.2984958333333854</v>
      </c>
      <c r="AI17" s="111">
        <v>86683.214000000007</v>
      </c>
      <c r="AJ17" s="12">
        <v>43341.599999999999</v>
      </c>
      <c r="AK17" s="12">
        <v>20164.495999999999</v>
      </c>
      <c r="AL17" s="12">
        <f t="shared" si="16"/>
        <v>46.524576849954776</v>
      </c>
      <c r="AM17" s="11">
        <f t="shared" si="17"/>
        <v>23.262284667940435</v>
      </c>
      <c r="AN17" s="111">
        <v>11987</v>
      </c>
      <c r="AO17" s="12">
        <v>5993.5</v>
      </c>
      <c r="AP17" s="12">
        <v>7370.5280000000002</v>
      </c>
      <c r="AQ17" s="12">
        <f t="shared" si="18"/>
        <v>122.97535663635605</v>
      </c>
      <c r="AR17" s="11">
        <f t="shared" si="19"/>
        <v>61.487678318178027</v>
      </c>
      <c r="AS17" s="116">
        <v>3600</v>
      </c>
      <c r="AT17" s="12">
        <v>1800</v>
      </c>
      <c r="AU17" s="12">
        <v>959.6</v>
      </c>
      <c r="AV17" s="12">
        <f t="shared" si="20"/>
        <v>53.31111111111111</v>
      </c>
      <c r="AW17" s="11">
        <f t="shared" si="21"/>
        <v>26.655555555555555</v>
      </c>
      <c r="AX17" s="116">
        <v>0</v>
      </c>
      <c r="AY17" s="33">
        <f t="shared" si="22"/>
        <v>0</v>
      </c>
      <c r="AZ17" s="116">
        <v>0</v>
      </c>
      <c r="BA17" s="116">
        <v>0</v>
      </c>
      <c r="BB17" s="33">
        <f t="shared" si="23"/>
        <v>0</v>
      </c>
      <c r="BC17" s="116">
        <v>0</v>
      </c>
      <c r="BD17" s="12">
        <v>367805</v>
      </c>
      <c r="BE17" s="12">
        <v>183902.5</v>
      </c>
      <c r="BF17" s="11">
        <v>122601.7</v>
      </c>
      <c r="BG17" s="13">
        <v>0</v>
      </c>
      <c r="BH17" s="13">
        <v>0</v>
      </c>
      <c r="BI17" s="13">
        <v>0</v>
      </c>
      <c r="BJ17" s="12">
        <v>3050.4</v>
      </c>
      <c r="BK17" s="11">
        <v>1781.4</v>
      </c>
      <c r="BL17" s="11">
        <v>890.7</v>
      </c>
      <c r="BM17" s="112">
        <v>0</v>
      </c>
      <c r="BN17" s="33">
        <f t="shared" si="24"/>
        <v>0</v>
      </c>
      <c r="BO17" s="13">
        <v>0</v>
      </c>
      <c r="BP17" s="112">
        <v>0</v>
      </c>
      <c r="BQ17" s="33">
        <f t="shared" si="25"/>
        <v>0</v>
      </c>
      <c r="BR17" s="13">
        <v>0</v>
      </c>
      <c r="BS17" s="12">
        <f t="shared" si="2"/>
        <v>84200</v>
      </c>
      <c r="BT17" s="12">
        <f t="shared" si="2"/>
        <v>42100</v>
      </c>
      <c r="BU17" s="12">
        <f t="shared" si="26"/>
        <v>40609.813899999994</v>
      </c>
      <c r="BV17" s="12">
        <f t="shared" si="27"/>
        <v>96.460365558194766</v>
      </c>
      <c r="BW17" s="11">
        <f t="shared" si="28"/>
        <v>48.230182779097383</v>
      </c>
      <c r="BX17" s="111">
        <v>82800</v>
      </c>
      <c r="BY17" s="111">
        <f t="shared" si="29"/>
        <v>41400</v>
      </c>
      <c r="BZ17" s="12">
        <v>40187.613899999997</v>
      </c>
      <c r="CA17" s="11">
        <v>0</v>
      </c>
      <c r="CB17" s="11">
        <v>0</v>
      </c>
      <c r="CC17" s="12">
        <v>0</v>
      </c>
      <c r="CD17" s="11">
        <v>0</v>
      </c>
      <c r="CE17" s="12">
        <v>0</v>
      </c>
      <c r="CF17" s="11">
        <v>0</v>
      </c>
      <c r="CG17" s="111">
        <v>1400</v>
      </c>
      <c r="CH17" s="12">
        <v>700</v>
      </c>
      <c r="CI17" s="11">
        <v>422.2</v>
      </c>
      <c r="CJ17" s="110">
        <v>0</v>
      </c>
      <c r="CK17" s="33">
        <v>0</v>
      </c>
      <c r="CL17" s="110">
        <v>0</v>
      </c>
      <c r="CM17" s="11">
        <v>1999</v>
      </c>
      <c r="CN17" s="12">
        <v>999.5</v>
      </c>
      <c r="CO17" s="11">
        <v>434.2</v>
      </c>
      <c r="CP17" s="117">
        <v>0</v>
      </c>
      <c r="CQ17" s="12">
        <v>0</v>
      </c>
      <c r="CR17" s="11">
        <v>0</v>
      </c>
      <c r="CS17" s="111">
        <v>79300</v>
      </c>
      <c r="CT17" s="12">
        <v>39650</v>
      </c>
      <c r="CU17" s="11">
        <v>25021.697499999998</v>
      </c>
      <c r="CV17" s="11">
        <v>51000</v>
      </c>
      <c r="CW17" s="12">
        <v>25500</v>
      </c>
      <c r="CX17" s="11">
        <v>17035.4575</v>
      </c>
      <c r="CY17" s="111">
        <v>1000</v>
      </c>
      <c r="CZ17" s="12">
        <v>500</v>
      </c>
      <c r="DA17" s="11">
        <v>325.89699999999999</v>
      </c>
      <c r="DB17" s="11">
        <v>1000</v>
      </c>
      <c r="DC17" s="11">
        <v>1000</v>
      </c>
      <c r="DD17" s="11">
        <v>2497.63</v>
      </c>
      <c r="DE17" s="11">
        <v>36000</v>
      </c>
      <c r="DF17" s="12">
        <v>18000</v>
      </c>
      <c r="DG17" s="11">
        <v>9000</v>
      </c>
      <c r="DH17" s="11">
        <v>14600</v>
      </c>
      <c r="DI17" s="11">
        <v>7300</v>
      </c>
      <c r="DJ17" s="11">
        <v>7864.03</v>
      </c>
      <c r="DK17" s="110">
        <v>0</v>
      </c>
      <c r="DL17" s="12">
        <f>T17+Y17+AD17+AI17+AN17+AS17+AX17+BA17+BD17+BG17+BJ17+BM17+BP17+BX17+CA17+CD17+CG17+CJ17+CM17+CP17+CS17+CY17+DB17+DE17+DH17</f>
        <v>740674.61399999994</v>
      </c>
      <c r="DM17" s="12">
        <f>U17+Z17+AE17+AJ17+AO17+AT17+AY17+BB17+BE17+BH17+BK17+BN17+BQ17+BY17+CB17+CE17+CH17+CK17+CN17+CQ17+CT17+CZ17+DC17+DF17+DI17</f>
        <v>355093.5</v>
      </c>
      <c r="DN17" s="12">
        <f>V17+AA17+AF17+AK17+AP17+AU17+AZ17+BC17+BF17+BI17+BL17+BO17+BR17+BZ17+CC17+CF17+CI17+CL17+CO17+CR17+CU17+DA17+DD17+DG17+DJ17</f>
        <v>240029.30540000004</v>
      </c>
      <c r="DO17" s="115">
        <v>0</v>
      </c>
      <c r="DP17" s="115">
        <v>0</v>
      </c>
      <c r="DQ17" s="115">
        <v>0</v>
      </c>
      <c r="DR17" s="114">
        <v>137017.44500000001</v>
      </c>
      <c r="DS17" s="114">
        <v>0</v>
      </c>
      <c r="DT17" s="114">
        <v>0</v>
      </c>
      <c r="DU17" s="113">
        <v>0</v>
      </c>
      <c r="DV17" s="33">
        <v>0</v>
      </c>
      <c r="DW17" s="110">
        <v>0</v>
      </c>
      <c r="DX17" s="114">
        <v>8403.2389999999996</v>
      </c>
      <c r="DY17" s="114">
        <v>8000</v>
      </c>
      <c r="DZ17" s="114">
        <v>8000</v>
      </c>
      <c r="EA17" s="113">
        <v>0</v>
      </c>
      <c r="EB17" s="33">
        <v>0</v>
      </c>
      <c r="EC17" s="110">
        <v>0</v>
      </c>
      <c r="ED17" s="110">
        <v>0</v>
      </c>
      <c r="EE17" s="33">
        <v>0</v>
      </c>
      <c r="EF17" s="110">
        <v>0</v>
      </c>
      <c r="EG17" s="110">
        <v>0</v>
      </c>
      <c r="EH17" s="12">
        <f t="shared" si="30"/>
        <v>145420.68400000001</v>
      </c>
      <c r="EI17" s="12">
        <f t="shared" si="3"/>
        <v>8000</v>
      </c>
      <c r="EJ17" s="110">
        <f t="shared" si="31"/>
        <v>8000</v>
      </c>
      <c r="EK17" s="14">
        <f t="shared" si="32"/>
        <v>-145420.68400000001</v>
      </c>
    </row>
    <row r="18" spans="1:141" s="17" customFormat="1" ht="18.75" customHeight="1" x14ac:dyDescent="0.2">
      <c r="A18" s="21"/>
      <c r="B18" s="90" t="s">
        <v>44</v>
      </c>
      <c r="C18" s="16">
        <f>SUM(C10:C17)</f>
        <v>1402638.9326999998</v>
      </c>
      <c r="D18" s="16">
        <f>SUM(D10:D17)</f>
        <v>1621042.3694</v>
      </c>
      <c r="E18" s="25">
        <f>DL18+EH18-ED18</f>
        <v>10118176.461200001</v>
      </c>
      <c r="F18" s="20">
        <f>DM18+EI18-EE18</f>
        <v>4127545.4068666669</v>
      </c>
      <c r="G18" s="16">
        <f>SUM(G10:G17)</f>
        <v>2748513.5605000001</v>
      </c>
      <c r="H18" s="12">
        <f>G18/F18*100</f>
        <v>66.589541472457654</v>
      </c>
      <c r="I18" s="12">
        <f>G18/E18*100</f>
        <v>27.164119651793762</v>
      </c>
      <c r="J18" s="16">
        <f>SUM(J10:J17)</f>
        <v>2880716.6610000003</v>
      </c>
      <c r="K18" s="16">
        <f>SUM(K10:K17)</f>
        <v>1398901.6456666668</v>
      </c>
      <c r="L18" s="16">
        <f>SUM(L10:L17)</f>
        <v>884138.30930000008</v>
      </c>
      <c r="M18" s="12">
        <f>L18/K18*100</f>
        <v>63.202321052288937</v>
      </c>
      <c r="N18" s="12">
        <f>L18/J18*100</f>
        <v>30.691609531396395</v>
      </c>
      <c r="O18" s="24">
        <f>SUM(O10:O17)</f>
        <v>411273.35000000038</v>
      </c>
      <c r="P18" s="24">
        <f>SUM(P10:P17)</f>
        <v>102818.3375000001</v>
      </c>
      <c r="Q18" s="33">
        <f>V18+AA18+AF18</f>
        <v>86339.621000000072</v>
      </c>
      <c r="R18" s="12">
        <f>Q18/P18*100</f>
        <v>83.972979041797856</v>
      </c>
      <c r="S18" s="11">
        <f>Q18/O18*100</f>
        <v>20.993244760449464</v>
      </c>
      <c r="T18" s="24">
        <f>SUM(T10:T17)</f>
        <v>122586.85</v>
      </c>
      <c r="U18" s="24">
        <f>SUM(U10:U17)</f>
        <v>61293.425000000003</v>
      </c>
      <c r="V18" s="24">
        <f>SUM(V10:V17)</f>
        <v>41159.023000000008</v>
      </c>
      <c r="W18" s="12">
        <f>V18/U18*100</f>
        <v>67.150796353768783</v>
      </c>
      <c r="X18" s="11">
        <f>V18/T18*100</f>
        <v>33.575398176884391</v>
      </c>
      <c r="Y18" s="24">
        <f>SUM(Y10:Y17)</f>
        <v>56328.360999999997</v>
      </c>
      <c r="Z18" s="24">
        <f>SUM(Z10:Z17)</f>
        <v>28164.180499999999</v>
      </c>
      <c r="AA18" s="24">
        <f>SUM(AA10:AA17)</f>
        <v>8336.6779999999999</v>
      </c>
      <c r="AB18" s="12">
        <f>AA18/Z18*100</f>
        <v>29.600286079689059</v>
      </c>
      <c r="AC18" s="11">
        <f>AA18/Y18*100</f>
        <v>14.80014303984453</v>
      </c>
      <c r="AD18" s="11">
        <f>SUM(AD10:AD17)</f>
        <v>232358.13900000037</v>
      </c>
      <c r="AE18" s="11">
        <f>SUM(AE10:AE17)</f>
        <v>73372.36666666664</v>
      </c>
      <c r="AF18" s="11">
        <f>SUM(AF10:AF17)</f>
        <v>36843.920000000071</v>
      </c>
      <c r="AG18" s="12">
        <f>AF18/AE18*100</f>
        <v>50.214981026008545</v>
      </c>
      <c r="AH18" s="11">
        <f>AF18/AD18*100</f>
        <v>15.856522245601223</v>
      </c>
      <c r="AI18" s="20">
        <f>SUM(AI10:AI17)</f>
        <v>558811.56400000001</v>
      </c>
      <c r="AJ18" s="20">
        <f>SUM(AJ10:AJ17)</f>
        <v>279405.8</v>
      </c>
      <c r="AK18" s="20">
        <f>SUM(AK10:AK17)</f>
        <v>165762.63199999998</v>
      </c>
      <c r="AL18" s="12">
        <f>AK18/AJ18*100</f>
        <v>59.326840029806107</v>
      </c>
      <c r="AM18" s="11">
        <f>AK18/AI18*100</f>
        <v>29.663421925892713</v>
      </c>
      <c r="AN18" s="20">
        <f>SUM(AN10:AN17)</f>
        <v>91737.2</v>
      </c>
      <c r="AO18" s="20">
        <f>SUM(AO10:AO17)</f>
        <v>45868.6</v>
      </c>
      <c r="AP18" s="20">
        <f>SUM(AP10:AP17)</f>
        <v>47288.671000000002</v>
      </c>
      <c r="AQ18" s="12">
        <f>AP18/AO18*100</f>
        <v>103.09595453098635</v>
      </c>
      <c r="AR18" s="11">
        <f>AP18/AN18*100</f>
        <v>51.547977265493174</v>
      </c>
      <c r="AS18" s="20">
        <f>SUM(AS10:AS17)</f>
        <v>27050</v>
      </c>
      <c r="AT18" s="20">
        <f>SUM(AT10:AT17)</f>
        <v>13525</v>
      </c>
      <c r="AU18" s="20">
        <f>SUM(AU10:AU17)</f>
        <v>11939.1</v>
      </c>
      <c r="AV18" s="12">
        <f>AU18/AT18*100</f>
        <v>88.274306839186693</v>
      </c>
      <c r="AW18" s="11">
        <f>AU18/AS18*100</f>
        <v>44.137153419593346</v>
      </c>
      <c r="AX18" s="24">
        <f>SUM(AX10:AX17)</f>
        <v>0</v>
      </c>
      <c r="AY18" s="33">
        <f>AX18/12*3</f>
        <v>0</v>
      </c>
      <c r="AZ18" s="19">
        <v>0</v>
      </c>
      <c r="BA18" s="24">
        <f>SUM(BA10:BA17)</f>
        <v>0</v>
      </c>
      <c r="BB18" s="33">
        <f>BA18/12*3</f>
        <v>0</v>
      </c>
      <c r="BC18" s="19">
        <f>SUM(BC10:BC17)</f>
        <v>0</v>
      </c>
      <c r="BD18" s="20">
        <f t="shared" ref="BD18:BL18" si="33">SUM(BD10:BD17)</f>
        <v>5044945.9000000004</v>
      </c>
      <c r="BE18" s="20">
        <f t="shared" si="33"/>
        <v>2522472.9500000002</v>
      </c>
      <c r="BF18" s="20">
        <f t="shared" si="33"/>
        <v>1681648.7</v>
      </c>
      <c r="BG18" s="20">
        <f t="shared" si="33"/>
        <v>0</v>
      </c>
      <c r="BH18" s="20">
        <f t="shared" si="33"/>
        <v>0</v>
      </c>
      <c r="BI18" s="20">
        <f t="shared" si="33"/>
        <v>0</v>
      </c>
      <c r="BJ18" s="20">
        <f t="shared" si="33"/>
        <v>32019.4</v>
      </c>
      <c r="BK18" s="20">
        <f t="shared" si="33"/>
        <v>11578.8</v>
      </c>
      <c r="BL18" s="20">
        <f t="shared" si="33"/>
        <v>5789.4</v>
      </c>
      <c r="BM18" s="24">
        <f>SUM(BM10:BM17)</f>
        <v>0</v>
      </c>
      <c r="BN18" s="33">
        <f>BM18/12*3</f>
        <v>0</v>
      </c>
      <c r="BO18" s="24">
        <f>SUM(BO10:BO17)</f>
        <v>0</v>
      </c>
      <c r="BP18" s="24">
        <f>SUM(BP10:BP17)</f>
        <v>0</v>
      </c>
      <c r="BQ18" s="33">
        <f>BP18/12*3</f>
        <v>0</v>
      </c>
      <c r="BR18" s="24">
        <f>SUM(BR10:BR17)</f>
        <v>0</v>
      </c>
      <c r="BS18" s="24">
        <f>SUM(BS10:BS17)</f>
        <v>1035513.927</v>
      </c>
      <c r="BT18" s="24">
        <f>SUM(BT10:BT17)</f>
        <v>517756.96350000001</v>
      </c>
      <c r="BU18" s="24">
        <f>SUM(BU10:BU17)</f>
        <v>308000.86219999997</v>
      </c>
      <c r="BV18" s="12">
        <f>BU18/BT18*100</f>
        <v>59.487536414370211</v>
      </c>
      <c r="BW18" s="11">
        <f>BU18/BS18*100</f>
        <v>29.743768207185106</v>
      </c>
      <c r="BX18" s="20">
        <f t="shared" ref="BX18:CI18" si="34">SUM(BX10:BX17)</f>
        <v>365017.92700000003</v>
      </c>
      <c r="BY18" s="20">
        <f t="shared" si="34"/>
        <v>182508.96350000001</v>
      </c>
      <c r="BZ18" s="20">
        <f t="shared" si="34"/>
        <v>111179.9801</v>
      </c>
      <c r="CA18" s="20">
        <f t="shared" si="34"/>
        <v>0</v>
      </c>
      <c r="CB18" s="20">
        <f t="shared" si="34"/>
        <v>0</v>
      </c>
      <c r="CC18" s="20">
        <f t="shared" si="34"/>
        <v>0</v>
      </c>
      <c r="CD18" s="20">
        <f t="shared" si="34"/>
        <v>625978</v>
      </c>
      <c r="CE18" s="20">
        <f t="shared" si="34"/>
        <v>312989</v>
      </c>
      <c r="CF18" s="20">
        <f t="shared" si="34"/>
        <v>187287.59899999999</v>
      </c>
      <c r="CG18" s="20">
        <f t="shared" si="34"/>
        <v>44518</v>
      </c>
      <c r="CH18" s="20">
        <f t="shared" si="34"/>
        <v>22259</v>
      </c>
      <c r="CI18" s="20">
        <f t="shared" si="34"/>
        <v>9533.2831000000006</v>
      </c>
      <c r="CJ18" s="24">
        <f t="shared" ref="CJ18:DM18" si="35">SUM(CJ10:CJ17)</f>
        <v>0</v>
      </c>
      <c r="CK18" s="24">
        <f t="shared" si="35"/>
        <v>0</v>
      </c>
      <c r="CL18" s="24">
        <f t="shared" si="35"/>
        <v>0</v>
      </c>
      <c r="CM18" s="20">
        <f t="shared" si="35"/>
        <v>14429.6</v>
      </c>
      <c r="CN18" s="20">
        <f t="shared" si="35"/>
        <v>7214.8</v>
      </c>
      <c r="CO18" s="20">
        <f t="shared" si="35"/>
        <v>3559.94</v>
      </c>
      <c r="CP18" s="20">
        <f t="shared" si="35"/>
        <v>23905</v>
      </c>
      <c r="CQ18" s="20">
        <f t="shared" si="35"/>
        <v>11952.5</v>
      </c>
      <c r="CR18" s="20">
        <f t="shared" si="35"/>
        <v>1030.567</v>
      </c>
      <c r="CS18" s="20">
        <f t="shared" si="35"/>
        <v>504625.62</v>
      </c>
      <c r="CT18" s="20">
        <f t="shared" si="35"/>
        <v>252312.81</v>
      </c>
      <c r="CU18" s="20">
        <f t="shared" si="35"/>
        <v>158255.87030000001</v>
      </c>
      <c r="CV18" s="20">
        <f t="shared" si="35"/>
        <v>271905.82</v>
      </c>
      <c r="CW18" s="20">
        <f t="shared" si="35"/>
        <v>135952.91</v>
      </c>
      <c r="CX18" s="20">
        <f t="shared" si="35"/>
        <v>98260.087300000014</v>
      </c>
      <c r="CY18" s="20">
        <f t="shared" si="35"/>
        <v>18500</v>
      </c>
      <c r="CZ18" s="20">
        <f t="shared" si="35"/>
        <v>9250</v>
      </c>
      <c r="DA18" s="20">
        <f t="shared" si="35"/>
        <v>11031.567000000001</v>
      </c>
      <c r="DB18" s="20">
        <f t="shared" si="35"/>
        <v>24700</v>
      </c>
      <c r="DC18" s="20">
        <f t="shared" si="35"/>
        <v>15700</v>
      </c>
      <c r="DD18" s="20">
        <f t="shared" si="35"/>
        <v>15361.2179</v>
      </c>
      <c r="DE18" s="20">
        <f t="shared" si="35"/>
        <v>66000</v>
      </c>
      <c r="DF18" s="20">
        <f t="shared" si="35"/>
        <v>33000</v>
      </c>
      <c r="DG18" s="20">
        <f t="shared" si="35"/>
        <v>19000</v>
      </c>
      <c r="DH18" s="20">
        <f t="shared" si="35"/>
        <v>184600</v>
      </c>
      <c r="DI18" s="20">
        <f t="shared" si="35"/>
        <v>90300</v>
      </c>
      <c r="DJ18" s="20">
        <f t="shared" si="35"/>
        <v>79128.200899999982</v>
      </c>
      <c r="DK18" s="110">
        <f t="shared" si="35"/>
        <v>0</v>
      </c>
      <c r="DL18" s="24">
        <f t="shared" si="35"/>
        <v>8038111.5610000007</v>
      </c>
      <c r="DM18" s="24">
        <f t="shared" si="35"/>
        <v>3973168.1956666666</v>
      </c>
      <c r="DN18" s="20">
        <f>V18+AA18+AK18+AP18+AU18+AZ18+BC18+BF18+BI18+BL18+BO18+BR18+BZ18+CC18+CF18+CI18+CL18+CO18+CR18+CU18+DA18+DD18+DG18+DJ18+DK18</f>
        <v>2557292.4293</v>
      </c>
      <c r="DO18" s="24">
        <f>SUM(DO10:DO17)</f>
        <v>0</v>
      </c>
      <c r="DP18" s="33">
        <f>DO18/12*3</f>
        <v>0</v>
      </c>
      <c r="DQ18" s="24">
        <f>SUM(DQ10:DQ17)</f>
        <v>0</v>
      </c>
      <c r="DR18" s="24">
        <f>SUM(DR10:DR17)</f>
        <v>1916861.6611999997</v>
      </c>
      <c r="DS18" s="24">
        <f>SUM(DS10:DS17)</f>
        <v>59220.361199999999</v>
      </c>
      <c r="DT18" s="110">
        <f>SUM(DT10:DT17)</f>
        <v>59220.361199999999</v>
      </c>
      <c r="DU18" s="24">
        <f>SUM(DU10:DU17)</f>
        <v>0</v>
      </c>
      <c r="DV18" s="33">
        <f>DU18/12*3</f>
        <v>0</v>
      </c>
      <c r="DW18" s="19">
        <f>SUM(DW10:DW17)</f>
        <v>0</v>
      </c>
      <c r="DX18" s="24">
        <f>SUM(DX10:DX17)</f>
        <v>163203.239</v>
      </c>
      <c r="DY18" s="24">
        <f>SUM(DY10:DY17)</f>
        <v>95156.85</v>
      </c>
      <c r="DZ18" s="19">
        <f>SUM(DZ10:DZ17)</f>
        <v>95156.85</v>
      </c>
      <c r="EA18" s="24">
        <f>SUM(EA10:EA17)</f>
        <v>0</v>
      </c>
      <c r="EB18" s="33">
        <f>EA18/12*3</f>
        <v>0</v>
      </c>
      <c r="EC18" s="19">
        <f>SUM(EC10:EC17)</f>
        <v>0</v>
      </c>
      <c r="ED18" s="24">
        <f>SUM(ED10:ED17)</f>
        <v>19864.29</v>
      </c>
      <c r="EE18" s="24">
        <f>SUM(EE10:EE17)</f>
        <v>19864.3</v>
      </c>
      <c r="EF18" s="19">
        <f>SUM(EF10:EF17)</f>
        <v>19864.29</v>
      </c>
      <c r="EG18" s="24">
        <f>SUM(EG10:EG17)</f>
        <v>0</v>
      </c>
      <c r="EH18" s="24">
        <f>SUM(EH10:EH17)</f>
        <v>2099929.1901999996</v>
      </c>
      <c r="EI18" s="24">
        <f>SUM(EI10:EI17)</f>
        <v>174241.51119999998</v>
      </c>
      <c r="EJ18" s="110">
        <f>DQ18+DT18+DW18+DZ18+EC18+EF18+EG18</f>
        <v>174241.50120000003</v>
      </c>
      <c r="EK18" s="24">
        <f>SUM(EK10:EK17)</f>
        <v>-851149.70019999996</v>
      </c>
    </row>
    <row r="19" spans="1:141" hidden="1" x14ac:dyDescent="0.3">
      <c r="E19" s="52"/>
      <c r="F19" s="33">
        <f>E19/12*3</f>
        <v>0</v>
      </c>
      <c r="G19" s="52"/>
      <c r="J19" s="108">
        <f>J18/E18*100</f>
        <v>28.470709836368595</v>
      </c>
      <c r="Z19" s="33">
        <f>Y19/12*3</f>
        <v>0</v>
      </c>
      <c r="AD19" s="52">
        <f>SUM(AD10:AD17)</f>
        <v>232358.13900000037</v>
      </c>
      <c r="AE19" s="52">
        <f>SUM(AE10:AE17)</f>
        <v>73372.36666666664</v>
      </c>
      <c r="AF19" s="52">
        <f>SUM(AF10:AF17)</f>
        <v>36843.920000000071</v>
      </c>
      <c r="AG19" s="1">
        <f>AF19/AE19*100</f>
        <v>50.214981026008545</v>
      </c>
      <c r="AJ19" s="33">
        <f>AI19/12*6</f>
        <v>0</v>
      </c>
      <c r="AT19" s="33">
        <f>AS19/12*3</f>
        <v>0</v>
      </c>
      <c r="BB19" s="33">
        <f>BA19/12*6</f>
        <v>0</v>
      </c>
      <c r="BD19" s="52"/>
      <c r="BE19" s="33">
        <f>BD19/12*3</f>
        <v>0</v>
      </c>
      <c r="BN19" s="33">
        <f>BM19/12*6</f>
        <v>0</v>
      </c>
      <c r="BT19" s="33">
        <f>BS19/12*6</f>
        <v>0</v>
      </c>
      <c r="BY19" s="33">
        <f>BX19/12*3</f>
        <v>0</v>
      </c>
      <c r="CB19" s="33">
        <f>CA19/12*3</f>
        <v>0</v>
      </c>
      <c r="CH19" s="33">
        <f>CG19/12*6</f>
        <v>0</v>
      </c>
      <c r="CK19" s="33">
        <f>CJ19/12*6</f>
        <v>0</v>
      </c>
      <c r="CQ19" s="33">
        <f>CP19/12*3</f>
        <v>0</v>
      </c>
      <c r="CT19" s="33">
        <f>CS19/12*6</f>
        <v>0</v>
      </c>
      <c r="CZ19" s="33">
        <f>CY19/12*6</f>
        <v>0</v>
      </c>
      <c r="DC19" s="33">
        <f>DB19/12*3</f>
        <v>0</v>
      </c>
      <c r="DF19" s="33">
        <f>DE19/12*3</f>
        <v>0</v>
      </c>
      <c r="DS19" s="33">
        <f>DR19/12*6</f>
        <v>0</v>
      </c>
      <c r="DY19" s="33">
        <f>DX19/12*6</f>
        <v>0</v>
      </c>
      <c r="EB19" s="33">
        <f>EA19/12*6</f>
        <v>0</v>
      </c>
      <c r="EI19" s="33">
        <f>EH19/12*6</f>
        <v>0</v>
      </c>
    </row>
    <row r="20" spans="1:141" hidden="1" x14ac:dyDescent="0.3">
      <c r="F20" s="33">
        <f>E20/12*3</f>
        <v>0</v>
      </c>
      <c r="H20" s="108">
        <v>6165672.4340000004</v>
      </c>
      <c r="I20" s="1">
        <v>1727843.7120000001</v>
      </c>
      <c r="Z20" s="33">
        <f>Y20/12*3</f>
        <v>0</v>
      </c>
      <c r="AJ20" s="33">
        <f>AI20/12*6</f>
        <v>0</v>
      </c>
      <c r="AT20" s="33">
        <f>AS20/12*3</f>
        <v>0</v>
      </c>
      <c r="BB20" s="33">
        <f>BA20/12*6</f>
        <v>0</v>
      </c>
      <c r="BE20" s="33">
        <f>BD20/12*3</f>
        <v>0</v>
      </c>
      <c r="BN20" s="33">
        <f>BM20/12*6</f>
        <v>0</v>
      </c>
      <c r="BT20" s="33">
        <f>BS20/12*6</f>
        <v>0</v>
      </c>
      <c r="BY20" s="33">
        <f>BX20/12*3</f>
        <v>0</v>
      </c>
      <c r="CB20" s="33">
        <f>CA20/12*3</f>
        <v>0</v>
      </c>
      <c r="CH20" s="33">
        <f>CG20/12*6</f>
        <v>0</v>
      </c>
      <c r="CK20" s="33">
        <f>CJ20/12*6</f>
        <v>0</v>
      </c>
      <c r="CQ20" s="33">
        <f>CP20/12*3</f>
        <v>0</v>
      </c>
      <c r="CT20" s="33">
        <f>CS20/12*6</f>
        <v>0</v>
      </c>
      <c r="CZ20" s="33">
        <f>CY20/12*6</f>
        <v>0</v>
      </c>
      <c r="DC20" s="33">
        <f>DB20/12*3</f>
        <v>0</v>
      </c>
      <c r="DF20" s="33">
        <f>DE20/12*3</f>
        <v>0</v>
      </c>
      <c r="DS20" s="33">
        <f>DR20/12*6</f>
        <v>0</v>
      </c>
      <c r="DY20" s="33">
        <f>DX20/12*6</f>
        <v>0</v>
      </c>
      <c r="EB20" s="33">
        <f>EA20/12*6</f>
        <v>0</v>
      </c>
      <c r="EI20" s="33">
        <f>EH20/12*6</f>
        <v>0</v>
      </c>
    </row>
    <row r="21" spans="1:141" hidden="1" x14ac:dyDescent="0.3">
      <c r="F21" s="33">
        <f>E21/12*3</f>
        <v>0</v>
      </c>
      <c r="Z21" s="33">
        <f>Y21/12*3</f>
        <v>0</v>
      </c>
      <c r="AJ21" s="33">
        <f>AI21/12*6</f>
        <v>0</v>
      </c>
      <c r="AT21" s="33">
        <f>AS21/12*3</f>
        <v>0</v>
      </c>
      <c r="BB21" s="33">
        <f>BA21/12*6</f>
        <v>0</v>
      </c>
      <c r="BE21" s="33">
        <f>BD21/12*3</f>
        <v>0</v>
      </c>
      <c r="BN21" s="33">
        <f>BM21/12*6</f>
        <v>0</v>
      </c>
      <c r="BT21" s="33">
        <f>BS21/12*6</f>
        <v>0</v>
      </c>
      <c r="BY21" s="33">
        <f>BX21/12*3</f>
        <v>0</v>
      </c>
      <c r="CB21" s="33">
        <f>CA21/12*3</f>
        <v>0</v>
      </c>
      <c r="CH21" s="33">
        <f>CG21/12*6</f>
        <v>0</v>
      </c>
      <c r="CK21" s="33">
        <f>CJ21/12*6</f>
        <v>0</v>
      </c>
      <c r="CQ21" s="33">
        <f>CP21/12*3</f>
        <v>0</v>
      </c>
      <c r="CT21" s="33">
        <f>CS21/12*6</f>
        <v>0</v>
      </c>
      <c r="CZ21" s="33">
        <f>CY21/12*6</f>
        <v>0</v>
      </c>
      <c r="DC21" s="33">
        <f>DB21/12*3</f>
        <v>0</v>
      </c>
      <c r="DF21" s="33">
        <f>DE21/12*3</f>
        <v>0</v>
      </c>
      <c r="DS21" s="33">
        <f>DR21/12*6</f>
        <v>0</v>
      </c>
      <c r="DY21" s="33">
        <f>DX21/12*6</f>
        <v>0</v>
      </c>
      <c r="EB21" s="33">
        <f>EA21/12*6</f>
        <v>0</v>
      </c>
      <c r="EI21" s="33">
        <f>EH21/12*6</f>
        <v>0</v>
      </c>
    </row>
    <row r="22" spans="1:141" x14ac:dyDescent="0.3">
      <c r="L22" s="52"/>
      <c r="O22" s="52"/>
      <c r="P22" s="52"/>
      <c r="Q22" s="52"/>
      <c r="EH22" s="52"/>
    </row>
  </sheetData>
  <protectedRanges>
    <protectedRange sqref="DK18" name="Range5_1_16"/>
    <protectedRange sqref="DT18" name="Range6_1_3"/>
    <protectedRange sqref="W10:W17" name="Range4_5_1_2_1_1_1_1_1_1_1_1_1_1"/>
    <protectedRange sqref="AB10:AB17 AG10:AG18" name="Range4_1_1_1_2_1_1_1_1_1_1_1_1_1_1"/>
    <protectedRange sqref="AL10:AL17" name="Range4_2_1_1_2_1_1_1_1_1_1_1_1_1_1"/>
    <protectedRange sqref="AQ10:AQ17" name="Range4_3_1_1_2_1_1_1_1_1_1_1_1_1_1"/>
    <protectedRange sqref="AV10:AV17" name="Range4_4_1_1_2_1_1_1_1_1_1_1_1_1_1"/>
    <protectedRange sqref="DW10:DW17" name="Range6_1_6_1"/>
    <protectedRange sqref="EG10:EG17" name="Range6_1_10_1"/>
    <protectedRange sqref="ED10:ED17" name="Range6_1_11_1"/>
    <protectedRange sqref="DK10:DK17" name="Range5_18"/>
    <protectedRange sqref="EC10:EC17" name="Range6_2"/>
    <protectedRange sqref="CJ10:CJ17" name="Range5_3"/>
    <protectedRange sqref="EF10:EF17" name="Range6_2_2"/>
    <protectedRange sqref="AK10" name="Range4_2_1_1_2_1_1_1_1_1_1_1_1_1_2"/>
    <protectedRange sqref="AP12:AP17" name="Range4_3_1_1_2_1_1_2_1_1_1_1_1_1_1"/>
    <protectedRange sqref="AP10" name="Range4_3_1_1_2_1_1_1_1_1_1_1_1_1_2"/>
    <protectedRange sqref="AU10" name="Range4_4_1_1_2_1_1_1_1_1_1_1_1_1_2"/>
    <protectedRange sqref="BZ12:BZ15" name="Range5_1_1_1_2_1_1_2_1_1_1_1_1_1"/>
    <protectedRange sqref="BZ16:BZ17" name="Range5_2_1_1_2_1_1_2_1_1_1_1_1_1"/>
    <protectedRange sqref="BZ10" name="Range5_1_1_1_2_1_1_1_1_1_1_1_1_1"/>
    <protectedRange sqref="CC10:CC17" name="Range5_2_1_1_2_1_1_1_1_1_1_1_1_1"/>
    <protectedRange sqref="C17" name="Range1_1_2"/>
  </protectedRanges>
  <mergeCells count="135">
    <mergeCell ref="CG7:CG8"/>
    <mergeCell ref="CJ7:CJ8"/>
    <mergeCell ref="DO4:EF4"/>
    <mergeCell ref="EA6:EC6"/>
    <mergeCell ref="ED7:ED8"/>
    <mergeCell ref="CW7:CX7"/>
    <mergeCell ref="CZ7:DA7"/>
    <mergeCell ref="DP7:DQ7"/>
    <mergeCell ref="DX7:DX8"/>
    <mergeCell ref="DE7:DE8"/>
    <mergeCell ref="DU7:DU8"/>
    <mergeCell ref="DH7:DH8"/>
    <mergeCell ref="DR7:DR8"/>
    <mergeCell ref="DV7:DW7"/>
    <mergeCell ref="DB7:DB8"/>
    <mergeCell ref="CY7:CY8"/>
    <mergeCell ref="DK7:DK8"/>
    <mergeCell ref="BX7:BX8"/>
    <mergeCell ref="BY7:BZ7"/>
    <mergeCell ref="CB7:CC7"/>
    <mergeCell ref="CN7:CO7"/>
    <mergeCell ref="CK7:CL7"/>
    <mergeCell ref="AX7:AX8"/>
    <mergeCell ref="CQ7:CR7"/>
    <mergeCell ref="AN7:AN8"/>
    <mergeCell ref="DX6:DZ6"/>
    <mergeCell ref="CM7:CM8"/>
    <mergeCell ref="BA7:BA8"/>
    <mergeCell ref="BM7:BM8"/>
    <mergeCell ref="CD7:CD8"/>
    <mergeCell ref="BP7:BP8"/>
    <mergeCell ref="BQ7:BR7"/>
    <mergeCell ref="DH5:DJ6"/>
    <mergeCell ref="DE5:DG6"/>
    <mergeCell ref="DL4:DN6"/>
    <mergeCell ref="CS5:DA5"/>
    <mergeCell ref="DS7:DT7"/>
    <mergeCell ref="DY7:DZ7"/>
    <mergeCell ref="DO5:DT5"/>
    <mergeCell ref="DL7:DL8"/>
    <mergeCell ref="DO7:DO8"/>
    <mergeCell ref="BT7:BW7"/>
    <mergeCell ref="AJ7:AM7"/>
    <mergeCell ref="CV7:CV8"/>
    <mergeCell ref="AT7:AW7"/>
    <mergeCell ref="BM6:BO6"/>
    <mergeCell ref="Z7:AC7"/>
    <mergeCell ref="T7:T8"/>
    <mergeCell ref="Y7:Y8"/>
    <mergeCell ref="AI7:AI8"/>
    <mergeCell ref="BD7:BD8"/>
    <mergeCell ref="BG7:BG8"/>
    <mergeCell ref="AO7:AR7"/>
    <mergeCell ref="CJ6:CL6"/>
    <mergeCell ref="CM6:CO6"/>
    <mergeCell ref="CP6:CR6"/>
    <mergeCell ref="CG6:CI6"/>
    <mergeCell ref="CS6:CU6"/>
    <mergeCell ref="CA6:CC6"/>
    <mergeCell ref="CT7:CU7"/>
    <mergeCell ref="CE7:CF7"/>
    <mergeCell ref="CH7:CI7"/>
    <mergeCell ref="CS7:CS8"/>
    <mergeCell ref="CP7:CP8"/>
    <mergeCell ref="CA7:CA8"/>
    <mergeCell ref="BJ7:BJ8"/>
    <mergeCell ref="Y6:AC6"/>
    <mergeCell ref="BE7:BF7"/>
    <mergeCell ref="BH7:BI7"/>
    <mergeCell ref="BN7:BO7"/>
    <mergeCell ref="AY7:AZ7"/>
    <mergeCell ref="BS7:BS8"/>
    <mergeCell ref="AI6:AM6"/>
    <mergeCell ref="AS7:AS8"/>
    <mergeCell ref="AN6:AR6"/>
    <mergeCell ref="AS6:AW6"/>
    <mergeCell ref="AX6:AZ6"/>
    <mergeCell ref="BJ6:BL6"/>
    <mergeCell ref="BD6:BF6"/>
    <mergeCell ref="AE7:AH7"/>
    <mergeCell ref="BK7:BL7"/>
    <mergeCell ref="EH4:EJ6"/>
    <mergeCell ref="O5:AZ5"/>
    <mergeCell ref="BA5:BO5"/>
    <mergeCell ref="BP5:BR6"/>
    <mergeCell ref="BS5:CI5"/>
    <mergeCell ref="O4:DJ4"/>
    <mergeCell ref="CJ5:CR5"/>
    <mergeCell ref="O6:S6"/>
    <mergeCell ref="EG4:EG6"/>
    <mergeCell ref="CV6:CX6"/>
    <mergeCell ref="DR6:DT6"/>
    <mergeCell ref="AD6:AH6"/>
    <mergeCell ref="CD6:CF6"/>
    <mergeCell ref="BX6:BZ6"/>
    <mergeCell ref="CY6:DA6"/>
    <mergeCell ref="DO6:DQ6"/>
    <mergeCell ref="BS6:BW6"/>
    <mergeCell ref="ED6:EF6"/>
    <mergeCell ref="DU5:DW6"/>
    <mergeCell ref="DX5:EF5"/>
    <mergeCell ref="DB5:DD6"/>
    <mergeCell ref="DK4:DK6"/>
    <mergeCell ref="C1:N1"/>
    <mergeCell ref="C2:N2"/>
    <mergeCell ref="T2:V2"/>
    <mergeCell ref="L3:O3"/>
    <mergeCell ref="J7:J8"/>
    <mergeCell ref="J4:N6"/>
    <mergeCell ref="K7:N7"/>
    <mergeCell ref="U7:X7"/>
    <mergeCell ref="O7:O8"/>
    <mergeCell ref="E4:I6"/>
    <mergeCell ref="F7:I7"/>
    <mergeCell ref="T6:X6"/>
    <mergeCell ref="P7:S7"/>
    <mergeCell ref="A4:A8"/>
    <mergeCell ref="B4:B8"/>
    <mergeCell ref="C4:C8"/>
    <mergeCell ref="D4:D8"/>
    <mergeCell ref="E7:E8"/>
    <mergeCell ref="BG6:BI6"/>
    <mergeCell ref="BA6:BC6"/>
    <mergeCell ref="BB7:BC7"/>
    <mergeCell ref="AD7:AD8"/>
    <mergeCell ref="EI7:EJ7"/>
    <mergeCell ref="DC7:DD7"/>
    <mergeCell ref="DF7:DG7"/>
    <mergeCell ref="DI7:DJ7"/>
    <mergeCell ref="DM7:DN7"/>
    <mergeCell ref="EB7:EC7"/>
    <mergeCell ref="EE7:EF7"/>
    <mergeCell ref="EG7:EG8"/>
    <mergeCell ref="EH7:EH8"/>
    <mergeCell ref="EA7:EA8"/>
  </mergeCells>
  <phoneticPr fontId="0" type="noConversion"/>
  <pageMargins left="0.7" right="0.7" top="0.75" bottom="0.75" header="0.3" footer="0.3"/>
  <pageSetup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" x14ac:dyDescent="0.2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 x14ac:dyDescent="0.2"/>
    <row r="2" spans="1:18" ht="24" customHeight="1" x14ac:dyDescent="0.2">
      <c r="C2" s="224" t="s">
        <v>128</v>
      </c>
      <c r="D2" s="225"/>
      <c r="E2" s="225"/>
      <c r="F2" s="225"/>
      <c r="G2" s="225"/>
      <c r="H2" s="225"/>
      <c r="I2" s="225"/>
      <c r="J2" s="225"/>
      <c r="K2" s="225"/>
      <c r="L2" s="225"/>
      <c r="M2" s="225"/>
      <c r="N2" s="225"/>
      <c r="O2" s="225"/>
      <c r="P2" s="225"/>
      <c r="Q2" s="225"/>
      <c r="R2" s="225"/>
    </row>
    <row r="4" spans="1:18" ht="71.25" customHeight="1" x14ac:dyDescent="0.2">
      <c r="A4" s="53"/>
      <c r="B4" s="127" t="s">
        <v>129</v>
      </c>
      <c r="C4" s="226" t="s">
        <v>130</v>
      </c>
      <c r="D4" s="227"/>
      <c r="E4" s="227"/>
      <c r="F4" s="228"/>
      <c r="G4" s="229" t="s">
        <v>139</v>
      </c>
      <c r="H4" s="229" t="s">
        <v>131</v>
      </c>
      <c r="I4" s="229" t="s">
        <v>140</v>
      </c>
      <c r="J4" s="229" t="s">
        <v>132</v>
      </c>
      <c r="K4" s="230" t="s">
        <v>133</v>
      </c>
      <c r="L4" s="231"/>
      <c r="M4" s="231"/>
      <c r="N4" s="232"/>
      <c r="O4" s="229" t="s">
        <v>141</v>
      </c>
      <c r="P4" s="229" t="s">
        <v>131</v>
      </c>
      <c r="Q4" s="229" t="s">
        <v>142</v>
      </c>
      <c r="R4" s="229" t="s">
        <v>134</v>
      </c>
    </row>
    <row r="5" spans="1:18" ht="17.25" customHeight="1" x14ac:dyDescent="0.2">
      <c r="A5" s="54"/>
      <c r="B5" s="128"/>
      <c r="C5" s="233" t="s">
        <v>135</v>
      </c>
      <c r="D5" s="235" t="s">
        <v>55</v>
      </c>
      <c r="E5" s="236"/>
      <c r="F5" s="237"/>
      <c r="G5" s="229"/>
      <c r="H5" s="229"/>
      <c r="I5" s="229"/>
      <c r="J5" s="229"/>
      <c r="K5" s="238" t="s">
        <v>135</v>
      </c>
      <c r="L5" s="240" t="s">
        <v>55</v>
      </c>
      <c r="M5" s="241"/>
      <c r="N5" s="242"/>
      <c r="O5" s="229"/>
      <c r="P5" s="229"/>
      <c r="Q5" s="229"/>
      <c r="R5" s="229"/>
    </row>
    <row r="6" spans="1:18" ht="26.25" customHeight="1" x14ac:dyDescent="0.2">
      <c r="A6" s="54"/>
      <c r="B6" s="128"/>
      <c r="C6" s="234"/>
      <c r="D6" s="97" t="s">
        <v>136</v>
      </c>
      <c r="E6" s="98" t="s">
        <v>9</v>
      </c>
      <c r="F6" s="98" t="s">
        <v>137</v>
      </c>
      <c r="G6" s="229"/>
      <c r="H6" s="229"/>
      <c r="I6" s="229"/>
      <c r="J6" s="229"/>
      <c r="K6" s="239"/>
      <c r="L6" s="55" t="s">
        <v>136</v>
      </c>
      <c r="M6" s="56" t="s">
        <v>9</v>
      </c>
      <c r="N6" s="56" t="s">
        <v>137</v>
      </c>
      <c r="O6" s="229"/>
      <c r="P6" s="229"/>
      <c r="Q6" s="229"/>
      <c r="R6" s="229"/>
    </row>
    <row r="7" spans="1:18" ht="15" customHeight="1" x14ac:dyDescent="0.2">
      <c r="A7" s="54"/>
      <c r="B7" s="129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 x14ac:dyDescent="0.2">
      <c r="A8" s="58">
        <v>1</v>
      </c>
      <c r="B8" s="40" t="s">
        <v>56</v>
      </c>
      <c r="C8" s="100">
        <f>Ekamut!O10</f>
        <v>47889.500000000466</v>
      </c>
      <c r="D8" s="100">
        <f>Ekamut!P10</f>
        <v>11972.375000000116</v>
      </c>
      <c r="E8" s="100">
        <f>Ekamut!Q10</f>
        <v>7107.9260000000613</v>
      </c>
      <c r="F8" s="100">
        <f>Ekamut!S10</f>
        <v>14.842347487445039</v>
      </c>
      <c r="G8" s="60">
        <v>171754.1</v>
      </c>
      <c r="H8" s="60">
        <v>76606.100000000006</v>
      </c>
      <c r="I8" s="61">
        <v>0</v>
      </c>
      <c r="J8" s="62">
        <v>0</v>
      </c>
      <c r="K8" s="59">
        <f>Ekamut!Y10</f>
        <v>2480</v>
      </c>
      <c r="L8" s="59">
        <f>Ekamut!Z10</f>
        <v>1240</v>
      </c>
      <c r="M8" s="59">
        <f>Ekamut!AA10</f>
        <v>255.49600000000001</v>
      </c>
      <c r="N8" s="59">
        <f>Ekamut!AC10</f>
        <v>10.302258064516129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 x14ac:dyDescent="0.2">
      <c r="A9" s="58">
        <v>2</v>
      </c>
      <c r="B9" s="40" t="s">
        <v>57</v>
      </c>
      <c r="C9" s="100">
        <f>Ekamut!O11</f>
        <v>10000</v>
      </c>
      <c r="D9" s="100">
        <f>Ekamut!P11</f>
        <v>2500</v>
      </c>
      <c r="E9" s="100">
        <f>Ekamut!Q11</f>
        <v>569.22399999999232</v>
      </c>
      <c r="F9" s="100">
        <f>Ekamut!S11</f>
        <v>5.6922399999999236</v>
      </c>
      <c r="G9" s="60">
        <v>6258</v>
      </c>
      <c r="H9" s="60">
        <v>2563.4</v>
      </c>
      <c r="I9" s="61">
        <v>0</v>
      </c>
      <c r="J9" s="62">
        <v>0</v>
      </c>
      <c r="K9" s="59">
        <f>Ekamut!Y11</f>
        <v>0</v>
      </c>
      <c r="L9" s="59">
        <f>Ekamut!Z11</f>
        <v>0</v>
      </c>
      <c r="M9" s="59">
        <f>Ekamut!AA11</f>
        <v>55.844999999999999</v>
      </c>
      <c r="N9" s="59" t="e">
        <f>Ekamut!AC11</f>
        <v>#DIV/0!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 x14ac:dyDescent="0.2">
      <c r="A10" s="58">
        <v>3</v>
      </c>
      <c r="B10" s="40" t="s">
        <v>58</v>
      </c>
      <c r="C10" s="100">
        <f>Ekamut!O12</f>
        <v>30000</v>
      </c>
      <c r="D10" s="100">
        <f>Ekamut!P12</f>
        <v>7500</v>
      </c>
      <c r="E10" s="100">
        <f>Ekamut!Q12</f>
        <v>13181.744999999999</v>
      </c>
      <c r="F10" s="100">
        <f>Ekamut!S12</f>
        <v>43.939149999999998</v>
      </c>
      <c r="G10" s="60">
        <v>484.3</v>
      </c>
      <c r="H10" s="60">
        <v>196.5</v>
      </c>
      <c r="I10" s="61">
        <v>27.4</v>
      </c>
      <c r="J10" s="62">
        <v>0</v>
      </c>
      <c r="K10" s="59">
        <f>Ekamut!Y12</f>
        <v>0</v>
      </c>
      <c r="L10" s="59">
        <f>Ekamut!Z12</f>
        <v>0</v>
      </c>
      <c r="M10" s="59">
        <f>Ekamut!AA12</f>
        <v>969.51199999999994</v>
      </c>
      <c r="N10" s="59" t="e">
        <f>Ekamut!AC12</f>
        <v>#DIV/0!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 x14ac:dyDescent="0.2">
      <c r="A11" s="58">
        <v>4</v>
      </c>
      <c r="B11" s="40" t="s">
        <v>59</v>
      </c>
      <c r="C11" s="100">
        <f>Ekamut!O13</f>
        <v>17158</v>
      </c>
      <c r="D11" s="100">
        <f>Ekamut!P13</f>
        <v>4289.5</v>
      </c>
      <c r="E11" s="100">
        <f>Ekamut!Q13</f>
        <v>1750.1499999999996</v>
      </c>
      <c r="F11" s="100">
        <f>Ekamut!S13</f>
        <v>10.200198158293505</v>
      </c>
      <c r="G11" s="60">
        <v>1305.3</v>
      </c>
      <c r="H11" s="60">
        <v>1243.5999999999999</v>
      </c>
      <c r="I11" s="61">
        <v>0</v>
      </c>
      <c r="J11" s="62">
        <v>0</v>
      </c>
      <c r="K11" s="59">
        <f>Ekamut!Y13</f>
        <v>0</v>
      </c>
      <c r="L11" s="59">
        <f>Ekamut!Z13</f>
        <v>0</v>
      </c>
      <c r="M11" s="59">
        <f>Ekamut!AA13</f>
        <v>0</v>
      </c>
      <c r="N11" s="59" t="e">
        <f>Ekamut!AC13</f>
        <v>#DIV/0!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 x14ac:dyDescent="0.2">
      <c r="A12" s="58">
        <v>5</v>
      </c>
      <c r="B12" s="40" t="s">
        <v>60</v>
      </c>
      <c r="C12" s="100">
        <f>Ekamut!O14</f>
        <v>28863.350000000024</v>
      </c>
      <c r="D12" s="100">
        <f>Ekamut!P14</f>
        <v>7215.8375000000051</v>
      </c>
      <c r="E12" s="100">
        <f>Ekamut!Q14</f>
        <v>8636.3840000000018</v>
      </c>
      <c r="F12" s="100">
        <f>Ekamut!S14</f>
        <v>29.921627253939665</v>
      </c>
      <c r="G12" s="60">
        <v>1090.2</v>
      </c>
      <c r="H12" s="60">
        <v>452</v>
      </c>
      <c r="I12" s="61">
        <v>0</v>
      </c>
      <c r="J12" s="62">
        <v>0</v>
      </c>
      <c r="K12" s="59">
        <f>Ekamut!Y14</f>
        <v>4899.3609999999999</v>
      </c>
      <c r="L12" s="59">
        <f>Ekamut!Z14</f>
        <v>2449.6804999999999</v>
      </c>
      <c r="M12" s="59">
        <f>Ekamut!AA14</f>
        <v>2617.0529999999999</v>
      </c>
      <c r="N12" s="59">
        <f>Ekamut!AC14</f>
        <v>53.416210807899233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 x14ac:dyDescent="0.2">
      <c r="A13" s="58">
        <v>6</v>
      </c>
      <c r="B13" s="40" t="s">
        <v>61</v>
      </c>
      <c r="C13" s="100">
        <f>Ekamut!O15</f>
        <v>198692.5</v>
      </c>
      <c r="D13" s="100">
        <f>Ekamut!P15</f>
        <v>49673.125</v>
      </c>
      <c r="E13" s="100">
        <f>Ekamut!Q15</f>
        <v>48910.368000000002</v>
      </c>
      <c r="F13" s="100">
        <f>Ekamut!S15</f>
        <v>24.61611183109579</v>
      </c>
      <c r="G13" s="60">
        <v>11028.6</v>
      </c>
      <c r="H13" s="60">
        <v>4897.1000000000004</v>
      </c>
      <c r="I13" s="61">
        <v>0</v>
      </c>
      <c r="J13" s="62">
        <v>0</v>
      </c>
      <c r="K13" s="59">
        <f>Ekamut!Y15</f>
        <v>28729</v>
      </c>
      <c r="L13" s="59">
        <f>Ekamut!Z15</f>
        <v>14364.5</v>
      </c>
      <c r="M13" s="59">
        <f>Ekamut!AA15</f>
        <v>3908.1610000000001</v>
      </c>
      <c r="N13" s="59">
        <f>Ekamut!AC15</f>
        <v>13.603539977026699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 x14ac:dyDescent="0.2">
      <c r="A14" s="58">
        <v>7</v>
      </c>
      <c r="B14" s="40" t="s">
        <v>62</v>
      </c>
      <c r="C14" s="100">
        <f>Ekamut!O16</f>
        <v>29220</v>
      </c>
      <c r="D14" s="100">
        <f>Ekamut!P16</f>
        <v>7305</v>
      </c>
      <c r="E14" s="100">
        <f>Ekamut!Q16</f>
        <v>3894.8110000000001</v>
      </c>
      <c r="F14" s="100">
        <f>Ekamut!S16</f>
        <v>13.32926420260096</v>
      </c>
      <c r="G14" s="60">
        <v>1495.8</v>
      </c>
      <c r="H14" s="60">
        <v>730.8</v>
      </c>
      <c r="I14" s="61">
        <v>0</v>
      </c>
      <c r="J14" s="62">
        <v>0</v>
      </c>
      <c r="K14" s="59">
        <f>Ekamut!Y16</f>
        <v>19220</v>
      </c>
      <c r="L14" s="59">
        <f>Ekamut!Z16</f>
        <v>9610</v>
      </c>
      <c r="M14" s="59">
        <f>Ekamut!AA16</f>
        <v>232.208</v>
      </c>
      <c r="N14" s="59">
        <f>Ekamut!AC16</f>
        <v>1.2081581685744016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 x14ac:dyDescent="0.2">
      <c r="A15" s="58">
        <v>8</v>
      </c>
      <c r="B15" s="40" t="s">
        <v>63</v>
      </c>
      <c r="C15" s="100">
        <f>Ekamut!O17</f>
        <v>49449.999999999884</v>
      </c>
      <c r="D15" s="100">
        <f>Ekamut!P17</f>
        <v>12362.499999999971</v>
      </c>
      <c r="E15" s="100">
        <f>Ekamut!Q17</f>
        <v>2289.0130000000204</v>
      </c>
      <c r="F15" s="100">
        <f>Ekamut!S17</f>
        <v>4.6289443882710328</v>
      </c>
      <c r="G15" s="60">
        <v>1861.5</v>
      </c>
      <c r="H15" s="60">
        <v>766.8</v>
      </c>
      <c r="I15" s="61">
        <v>0.6</v>
      </c>
      <c r="J15" s="62">
        <v>0</v>
      </c>
      <c r="K15" s="59">
        <f>Ekamut!Y17</f>
        <v>1000</v>
      </c>
      <c r="L15" s="59">
        <f>Ekamut!Z17</f>
        <v>500</v>
      </c>
      <c r="M15" s="59">
        <f>Ekamut!AA17</f>
        <v>298.40300000000002</v>
      </c>
      <c r="N15" s="59">
        <f>Ekamut!AC17</f>
        <v>29.840300000000003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 x14ac:dyDescent="0.2">
      <c r="A16" s="58">
        <v>9</v>
      </c>
      <c r="B16" s="40" t="s">
        <v>64</v>
      </c>
      <c r="C16" s="100" t="e">
        <f>Ekamut!#REF!</f>
        <v>#REF!</v>
      </c>
      <c r="D16" s="100" t="e">
        <f>Ekamut!#REF!</f>
        <v>#REF!</v>
      </c>
      <c r="E16" s="100" t="e">
        <f>Ekamut!#REF!</f>
        <v>#REF!</v>
      </c>
      <c r="F16" s="100" t="e">
        <f>Ekamut!#REF!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Ekamut!#REF!</f>
        <v>#REF!</v>
      </c>
      <c r="L16" s="59" t="e">
        <f>Ekamut!#REF!</f>
        <v>#REF!</v>
      </c>
      <c r="M16" s="59" t="e">
        <f>Ekamut!#REF!</f>
        <v>#REF!</v>
      </c>
      <c r="N16" s="59" t="e">
        <f>Ekamut!#REF!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 x14ac:dyDescent="0.2">
      <c r="A17" s="58">
        <v>10</v>
      </c>
      <c r="B17" s="40" t="s">
        <v>65</v>
      </c>
      <c r="C17" s="100" t="e">
        <f>Ekamut!#REF!</f>
        <v>#REF!</v>
      </c>
      <c r="D17" s="100" t="e">
        <f>Ekamut!#REF!</f>
        <v>#REF!</v>
      </c>
      <c r="E17" s="100" t="e">
        <f>Ekamut!#REF!</f>
        <v>#REF!</v>
      </c>
      <c r="F17" s="100" t="e">
        <f>Ekamut!#REF!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Ekamut!#REF!</f>
        <v>#REF!</v>
      </c>
      <c r="L17" s="59" t="e">
        <f>Ekamut!#REF!</f>
        <v>#REF!</v>
      </c>
      <c r="M17" s="59" t="e">
        <f>Ekamut!#REF!</f>
        <v>#REF!</v>
      </c>
      <c r="N17" s="59" t="e">
        <f>Ekamut!#REF!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 x14ac:dyDescent="0.2">
      <c r="A18" s="58">
        <v>11</v>
      </c>
      <c r="B18" s="40" t="s">
        <v>66</v>
      </c>
      <c r="C18" s="100" t="e">
        <f>Ekamut!#REF!</f>
        <v>#REF!</v>
      </c>
      <c r="D18" s="100" t="e">
        <f>Ekamut!#REF!</f>
        <v>#REF!</v>
      </c>
      <c r="E18" s="100" t="e">
        <f>Ekamut!#REF!</f>
        <v>#REF!</v>
      </c>
      <c r="F18" s="100" t="e">
        <f>Ekamut!#REF!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Ekamut!#REF!</f>
        <v>#REF!</v>
      </c>
      <c r="L18" s="59" t="e">
        <f>Ekamut!#REF!</f>
        <v>#REF!</v>
      </c>
      <c r="M18" s="59" t="e">
        <f>Ekamut!#REF!</f>
        <v>#REF!</v>
      </c>
      <c r="N18" s="59" t="e">
        <f>Ekamut!#REF!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 x14ac:dyDescent="0.2">
      <c r="A19" s="58">
        <v>12</v>
      </c>
      <c r="B19" s="40" t="s">
        <v>67</v>
      </c>
      <c r="C19" s="100" t="e">
        <f>Ekamut!#REF!</f>
        <v>#REF!</v>
      </c>
      <c r="D19" s="100" t="e">
        <f>Ekamut!#REF!</f>
        <v>#REF!</v>
      </c>
      <c r="E19" s="100" t="e">
        <f>Ekamut!#REF!</f>
        <v>#REF!</v>
      </c>
      <c r="F19" s="100" t="e">
        <f>Ekamut!#REF!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Ekamut!#REF!</f>
        <v>#REF!</v>
      </c>
      <c r="L19" s="59" t="e">
        <f>Ekamut!#REF!</f>
        <v>#REF!</v>
      </c>
      <c r="M19" s="59" t="e">
        <f>Ekamut!#REF!</f>
        <v>#REF!</v>
      </c>
      <c r="N19" s="59" t="e">
        <f>Ekamut!#REF!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 x14ac:dyDescent="0.2">
      <c r="A20" s="58">
        <v>13</v>
      </c>
      <c r="B20" s="40" t="s">
        <v>68</v>
      </c>
      <c r="C20" s="100" t="e">
        <f>Ekamut!#REF!</f>
        <v>#REF!</v>
      </c>
      <c r="D20" s="100" t="e">
        <f>Ekamut!#REF!</f>
        <v>#REF!</v>
      </c>
      <c r="E20" s="100" t="e">
        <f>Ekamut!#REF!</f>
        <v>#REF!</v>
      </c>
      <c r="F20" s="100" t="e">
        <f>Ekamut!#REF!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Ekamut!#REF!</f>
        <v>#REF!</v>
      </c>
      <c r="L20" s="59" t="e">
        <f>Ekamut!#REF!</f>
        <v>#REF!</v>
      </c>
      <c r="M20" s="59" t="e">
        <f>Ekamut!#REF!</f>
        <v>#REF!</v>
      </c>
      <c r="N20" s="59" t="e">
        <f>Ekamut!#REF!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 x14ac:dyDescent="0.2">
      <c r="A21" s="58">
        <v>14</v>
      </c>
      <c r="B21" s="40" t="s">
        <v>69</v>
      </c>
      <c r="C21" s="100" t="e">
        <f>Ekamut!#REF!</f>
        <v>#REF!</v>
      </c>
      <c r="D21" s="100" t="e">
        <f>Ekamut!#REF!</f>
        <v>#REF!</v>
      </c>
      <c r="E21" s="100" t="e">
        <f>Ekamut!#REF!</f>
        <v>#REF!</v>
      </c>
      <c r="F21" s="100" t="e">
        <f>Ekamut!#REF!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Ekamut!#REF!</f>
        <v>#REF!</v>
      </c>
      <c r="L21" s="59" t="e">
        <f>Ekamut!#REF!</f>
        <v>#REF!</v>
      </c>
      <c r="M21" s="59" t="e">
        <f>Ekamut!#REF!</f>
        <v>#REF!</v>
      </c>
      <c r="N21" s="59" t="e">
        <f>Ekamut!#REF!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 x14ac:dyDescent="0.2">
      <c r="A22" s="58">
        <v>15</v>
      </c>
      <c r="B22" s="40" t="s">
        <v>70</v>
      </c>
      <c r="C22" s="100" t="e">
        <f>Ekamut!#REF!</f>
        <v>#REF!</v>
      </c>
      <c r="D22" s="100" t="e">
        <f>Ekamut!#REF!</f>
        <v>#REF!</v>
      </c>
      <c r="E22" s="100" t="e">
        <f>Ekamut!#REF!</f>
        <v>#REF!</v>
      </c>
      <c r="F22" s="100" t="e">
        <f>Ekamut!#REF!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Ekamut!#REF!</f>
        <v>#REF!</v>
      </c>
      <c r="L22" s="59" t="e">
        <f>Ekamut!#REF!</f>
        <v>#REF!</v>
      </c>
      <c r="M22" s="59" t="e">
        <f>Ekamut!#REF!</f>
        <v>#REF!</v>
      </c>
      <c r="N22" s="59" t="e">
        <f>Ekamut!#REF!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 x14ac:dyDescent="0.2">
      <c r="A23" s="58">
        <v>16</v>
      </c>
      <c r="B23" s="40" t="s">
        <v>71</v>
      </c>
      <c r="C23" s="100" t="e">
        <f>Ekamut!#REF!</f>
        <v>#REF!</v>
      </c>
      <c r="D23" s="100" t="e">
        <f>Ekamut!#REF!</f>
        <v>#REF!</v>
      </c>
      <c r="E23" s="100" t="e">
        <f>Ekamut!#REF!</f>
        <v>#REF!</v>
      </c>
      <c r="F23" s="100" t="e">
        <f>Ekamut!#REF!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Ekamut!#REF!</f>
        <v>#REF!</v>
      </c>
      <c r="L23" s="59" t="e">
        <f>Ekamut!#REF!</f>
        <v>#REF!</v>
      </c>
      <c r="M23" s="59" t="e">
        <f>Ekamut!#REF!</f>
        <v>#REF!</v>
      </c>
      <c r="N23" s="59" t="e">
        <f>Ekamut!#REF!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 x14ac:dyDescent="0.2">
      <c r="A24" s="58">
        <v>17</v>
      </c>
      <c r="B24" s="40" t="s">
        <v>72</v>
      </c>
      <c r="C24" s="100" t="e">
        <f>Ekamut!#REF!</f>
        <v>#REF!</v>
      </c>
      <c r="D24" s="100" t="e">
        <f>Ekamut!#REF!</f>
        <v>#REF!</v>
      </c>
      <c r="E24" s="100" t="e">
        <f>Ekamut!#REF!</f>
        <v>#REF!</v>
      </c>
      <c r="F24" s="100" t="e">
        <f>Ekamut!#REF!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Ekamut!#REF!</f>
        <v>#REF!</v>
      </c>
      <c r="L24" s="59" t="e">
        <f>Ekamut!#REF!</f>
        <v>#REF!</v>
      </c>
      <c r="M24" s="59" t="e">
        <f>Ekamut!#REF!</f>
        <v>#REF!</v>
      </c>
      <c r="N24" s="59" t="e">
        <f>Ekamut!#REF!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 x14ac:dyDescent="0.2">
      <c r="A25" s="58">
        <v>18</v>
      </c>
      <c r="B25" s="40" t="s">
        <v>73</v>
      </c>
      <c r="C25" s="100" t="e">
        <f>Ekamut!#REF!</f>
        <v>#REF!</v>
      </c>
      <c r="D25" s="100" t="e">
        <f>Ekamut!#REF!</f>
        <v>#REF!</v>
      </c>
      <c r="E25" s="100" t="e">
        <f>Ekamut!#REF!</f>
        <v>#REF!</v>
      </c>
      <c r="F25" s="100" t="e">
        <f>Ekamut!#REF!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Ekamut!#REF!</f>
        <v>#REF!</v>
      </c>
      <c r="L25" s="59" t="e">
        <f>Ekamut!#REF!</f>
        <v>#REF!</v>
      </c>
      <c r="M25" s="59" t="e">
        <f>Ekamut!#REF!</f>
        <v>#REF!</v>
      </c>
      <c r="N25" s="59" t="e">
        <f>Ekamut!#REF!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 x14ac:dyDescent="0.2">
      <c r="A26" s="58">
        <v>19</v>
      </c>
      <c r="B26" s="40" t="s">
        <v>74</v>
      </c>
      <c r="C26" s="100" t="e">
        <f>Ekamut!#REF!</f>
        <v>#REF!</v>
      </c>
      <c r="D26" s="100" t="e">
        <f>Ekamut!#REF!</f>
        <v>#REF!</v>
      </c>
      <c r="E26" s="100" t="e">
        <f>Ekamut!#REF!</f>
        <v>#REF!</v>
      </c>
      <c r="F26" s="100" t="e">
        <f>Ekamut!#REF!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Ekamut!#REF!</f>
        <v>#REF!</v>
      </c>
      <c r="L26" s="59" t="e">
        <f>Ekamut!#REF!</f>
        <v>#REF!</v>
      </c>
      <c r="M26" s="59" t="e">
        <f>Ekamut!#REF!</f>
        <v>#REF!</v>
      </c>
      <c r="N26" s="59" t="e">
        <f>Ekamut!#REF!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 x14ac:dyDescent="0.2">
      <c r="A27" s="58">
        <v>20</v>
      </c>
      <c r="B27" s="40" t="s">
        <v>75</v>
      </c>
      <c r="C27" s="100" t="e">
        <f>Ekamut!#REF!</f>
        <v>#REF!</v>
      </c>
      <c r="D27" s="100" t="e">
        <f>Ekamut!#REF!</f>
        <v>#REF!</v>
      </c>
      <c r="E27" s="100" t="e">
        <f>Ekamut!#REF!</f>
        <v>#REF!</v>
      </c>
      <c r="F27" s="100" t="e">
        <f>Ekamut!#REF!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Ekamut!#REF!</f>
        <v>#REF!</v>
      </c>
      <c r="L27" s="59" t="e">
        <f>Ekamut!#REF!</f>
        <v>#REF!</v>
      </c>
      <c r="M27" s="59" t="e">
        <f>Ekamut!#REF!</f>
        <v>#REF!</v>
      </c>
      <c r="N27" s="59" t="e">
        <f>Ekamut!#REF!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 x14ac:dyDescent="0.2">
      <c r="A28" s="58">
        <v>21</v>
      </c>
      <c r="B28" s="40" t="s">
        <v>76</v>
      </c>
      <c r="C28" s="100" t="e">
        <f>Ekamut!#REF!</f>
        <v>#REF!</v>
      </c>
      <c r="D28" s="100" t="e">
        <f>Ekamut!#REF!</f>
        <v>#REF!</v>
      </c>
      <c r="E28" s="100" t="e">
        <f>Ekamut!#REF!</f>
        <v>#REF!</v>
      </c>
      <c r="F28" s="100" t="e">
        <f>Ekamut!#REF!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Ekamut!#REF!</f>
        <v>#REF!</v>
      </c>
      <c r="L28" s="59" t="e">
        <f>Ekamut!#REF!</f>
        <v>#REF!</v>
      </c>
      <c r="M28" s="59" t="e">
        <f>Ekamut!#REF!</f>
        <v>#REF!</v>
      </c>
      <c r="N28" s="59" t="e">
        <f>Ekamut!#REF!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 x14ac:dyDescent="0.2">
      <c r="A29" s="58">
        <v>22</v>
      </c>
      <c r="B29" s="40" t="s">
        <v>77</v>
      </c>
      <c r="C29" s="100" t="e">
        <f>Ekamut!#REF!</f>
        <v>#REF!</v>
      </c>
      <c r="D29" s="100" t="e">
        <f>Ekamut!#REF!</f>
        <v>#REF!</v>
      </c>
      <c r="E29" s="100" t="e">
        <f>Ekamut!#REF!</f>
        <v>#REF!</v>
      </c>
      <c r="F29" s="100" t="e">
        <f>Ekamut!#REF!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Ekamut!#REF!</f>
        <v>#REF!</v>
      </c>
      <c r="L29" s="59" t="e">
        <f>Ekamut!#REF!</f>
        <v>#REF!</v>
      </c>
      <c r="M29" s="59" t="e">
        <f>Ekamut!#REF!</f>
        <v>#REF!</v>
      </c>
      <c r="N29" s="59" t="e">
        <f>Ekamut!#REF!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 x14ac:dyDescent="0.2">
      <c r="A30" s="58">
        <v>23</v>
      </c>
      <c r="B30" s="40" t="s">
        <v>78</v>
      </c>
      <c r="C30" s="100" t="e">
        <f>Ekamut!#REF!</f>
        <v>#REF!</v>
      </c>
      <c r="D30" s="100" t="e">
        <f>Ekamut!#REF!</f>
        <v>#REF!</v>
      </c>
      <c r="E30" s="100" t="e">
        <f>Ekamut!#REF!</f>
        <v>#REF!</v>
      </c>
      <c r="F30" s="100" t="e">
        <f>Ekamut!#REF!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Ekamut!#REF!</f>
        <v>#REF!</v>
      </c>
      <c r="L30" s="59" t="e">
        <f>Ekamut!#REF!</f>
        <v>#REF!</v>
      </c>
      <c r="M30" s="59" t="e">
        <f>Ekamut!#REF!</f>
        <v>#REF!</v>
      </c>
      <c r="N30" s="59" t="e">
        <f>Ekamut!#REF!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 x14ac:dyDescent="0.2">
      <c r="A31" s="58">
        <v>24</v>
      </c>
      <c r="B31" s="40" t="s">
        <v>79</v>
      </c>
      <c r="C31" s="100" t="e">
        <f>Ekamut!#REF!</f>
        <v>#REF!</v>
      </c>
      <c r="D31" s="100" t="e">
        <f>Ekamut!#REF!</f>
        <v>#REF!</v>
      </c>
      <c r="E31" s="100" t="e">
        <f>Ekamut!#REF!</f>
        <v>#REF!</v>
      </c>
      <c r="F31" s="100" t="e">
        <f>Ekamut!#REF!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Ekamut!#REF!</f>
        <v>#REF!</v>
      </c>
      <c r="L31" s="59" t="e">
        <f>Ekamut!#REF!</f>
        <v>#REF!</v>
      </c>
      <c r="M31" s="59" t="e">
        <f>Ekamut!#REF!</f>
        <v>#REF!</v>
      </c>
      <c r="N31" s="59" t="e">
        <f>Ekamut!#REF!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 x14ac:dyDescent="0.2">
      <c r="A32" s="58">
        <v>25</v>
      </c>
      <c r="B32" s="40" t="s">
        <v>80</v>
      </c>
      <c r="C32" s="100" t="e">
        <f>Ekamut!#REF!</f>
        <v>#REF!</v>
      </c>
      <c r="D32" s="100" t="e">
        <f>Ekamut!#REF!</f>
        <v>#REF!</v>
      </c>
      <c r="E32" s="100" t="e">
        <f>Ekamut!#REF!</f>
        <v>#REF!</v>
      </c>
      <c r="F32" s="100" t="e">
        <f>Ekamut!#REF!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Ekamut!#REF!</f>
        <v>#REF!</v>
      </c>
      <c r="L32" s="59" t="e">
        <f>Ekamut!#REF!</f>
        <v>#REF!</v>
      </c>
      <c r="M32" s="59" t="e">
        <f>Ekamut!#REF!</f>
        <v>#REF!</v>
      </c>
      <c r="N32" s="59" t="e">
        <f>Ekamut!#REF!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 x14ac:dyDescent="0.2">
      <c r="A33" s="58">
        <v>26</v>
      </c>
      <c r="B33" s="79" t="s">
        <v>81</v>
      </c>
      <c r="C33" s="100" t="e">
        <f>Ekamut!#REF!</f>
        <v>#REF!</v>
      </c>
      <c r="D33" s="100" t="e">
        <f>Ekamut!#REF!</f>
        <v>#REF!</v>
      </c>
      <c r="E33" s="100" t="e">
        <f>Ekamut!#REF!</f>
        <v>#REF!</v>
      </c>
      <c r="F33" s="100" t="e">
        <f>Ekamut!#REF!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Ekamut!#REF!</f>
        <v>#REF!</v>
      </c>
      <c r="L33" s="59" t="e">
        <f>Ekamut!#REF!</f>
        <v>#REF!</v>
      </c>
      <c r="M33" s="59" t="e">
        <f>Ekamut!#REF!</f>
        <v>#REF!</v>
      </c>
      <c r="N33" s="59" t="e">
        <f>Ekamut!#REF!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 x14ac:dyDescent="0.2">
      <c r="A34" s="58">
        <v>27</v>
      </c>
      <c r="B34" s="40" t="s">
        <v>82</v>
      </c>
      <c r="C34" s="100" t="e">
        <f>Ekamut!#REF!</f>
        <v>#REF!</v>
      </c>
      <c r="D34" s="100" t="e">
        <f>Ekamut!#REF!</f>
        <v>#REF!</v>
      </c>
      <c r="E34" s="100" t="e">
        <f>Ekamut!#REF!</f>
        <v>#REF!</v>
      </c>
      <c r="F34" s="100" t="e">
        <f>Ekamut!#REF!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Ekamut!#REF!</f>
        <v>#REF!</v>
      </c>
      <c r="L34" s="59" t="e">
        <f>Ekamut!#REF!</f>
        <v>#REF!</v>
      </c>
      <c r="M34" s="59" t="e">
        <f>Ekamut!#REF!</f>
        <v>#REF!</v>
      </c>
      <c r="N34" s="59" t="e">
        <f>Ekamut!#REF!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 x14ac:dyDescent="0.2">
      <c r="A35" s="58">
        <v>28</v>
      </c>
      <c r="B35" s="40" t="s">
        <v>83</v>
      </c>
      <c r="C35" s="100" t="e">
        <f>Ekamut!#REF!</f>
        <v>#REF!</v>
      </c>
      <c r="D35" s="100" t="e">
        <f>Ekamut!#REF!</f>
        <v>#REF!</v>
      </c>
      <c r="E35" s="100" t="e">
        <f>Ekamut!#REF!</f>
        <v>#REF!</v>
      </c>
      <c r="F35" s="100" t="e">
        <f>Ekamut!#REF!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Ekamut!#REF!</f>
        <v>#REF!</v>
      </c>
      <c r="L35" s="59" t="e">
        <f>Ekamut!#REF!</f>
        <v>#REF!</v>
      </c>
      <c r="M35" s="59" t="e">
        <f>Ekamut!#REF!</f>
        <v>#REF!</v>
      </c>
      <c r="N35" s="59" t="e">
        <f>Ekamut!#REF!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 x14ac:dyDescent="0.2">
      <c r="A36" s="58">
        <v>29</v>
      </c>
      <c r="B36" s="40" t="s">
        <v>84</v>
      </c>
      <c r="C36" s="100" t="e">
        <f>Ekamut!#REF!</f>
        <v>#REF!</v>
      </c>
      <c r="D36" s="100" t="e">
        <f>Ekamut!#REF!</f>
        <v>#REF!</v>
      </c>
      <c r="E36" s="100" t="e">
        <f>Ekamut!#REF!</f>
        <v>#REF!</v>
      </c>
      <c r="F36" s="100" t="e">
        <f>Ekamut!#REF!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Ekamut!#REF!</f>
        <v>#REF!</v>
      </c>
      <c r="L36" s="59" t="e">
        <f>Ekamut!#REF!</f>
        <v>#REF!</v>
      </c>
      <c r="M36" s="59" t="e">
        <f>Ekamut!#REF!</f>
        <v>#REF!</v>
      </c>
      <c r="N36" s="59" t="e">
        <f>Ekamut!#REF!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 x14ac:dyDescent="0.2">
      <c r="A37" s="58">
        <v>30</v>
      </c>
      <c r="B37" s="40" t="s">
        <v>85</v>
      </c>
      <c r="C37" s="100" t="e">
        <f>Ekamut!#REF!</f>
        <v>#REF!</v>
      </c>
      <c r="D37" s="100" t="e">
        <f>Ekamut!#REF!</f>
        <v>#REF!</v>
      </c>
      <c r="E37" s="100" t="e">
        <f>Ekamut!#REF!</f>
        <v>#REF!</v>
      </c>
      <c r="F37" s="100" t="e">
        <f>Ekamut!#REF!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Ekamut!#REF!</f>
        <v>#REF!</v>
      </c>
      <c r="L37" s="59" t="e">
        <f>Ekamut!#REF!</f>
        <v>#REF!</v>
      </c>
      <c r="M37" s="59" t="e">
        <f>Ekamut!#REF!</f>
        <v>#REF!</v>
      </c>
      <c r="N37" s="59" t="e">
        <f>Ekamut!#REF!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 x14ac:dyDescent="0.2">
      <c r="A38" s="58">
        <v>31</v>
      </c>
      <c r="B38" s="40" t="s">
        <v>86</v>
      </c>
      <c r="C38" s="100" t="e">
        <f>Ekamut!#REF!</f>
        <v>#REF!</v>
      </c>
      <c r="D38" s="100" t="e">
        <f>Ekamut!#REF!</f>
        <v>#REF!</v>
      </c>
      <c r="E38" s="100" t="e">
        <f>Ekamut!#REF!</f>
        <v>#REF!</v>
      </c>
      <c r="F38" s="100" t="e">
        <f>Ekamut!#REF!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Ekamut!#REF!</f>
        <v>#REF!</v>
      </c>
      <c r="L38" s="59" t="e">
        <f>Ekamut!#REF!</f>
        <v>#REF!</v>
      </c>
      <c r="M38" s="59" t="e">
        <f>Ekamut!#REF!</f>
        <v>#REF!</v>
      </c>
      <c r="N38" s="59" t="e">
        <f>Ekamut!#REF!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 x14ac:dyDescent="0.2">
      <c r="A39" s="58">
        <v>32</v>
      </c>
      <c r="B39" s="40" t="s">
        <v>87</v>
      </c>
      <c r="C39" s="100" t="e">
        <f>Ekamut!#REF!</f>
        <v>#REF!</v>
      </c>
      <c r="D39" s="100" t="e">
        <f>Ekamut!#REF!</f>
        <v>#REF!</v>
      </c>
      <c r="E39" s="100" t="e">
        <f>Ekamut!#REF!</f>
        <v>#REF!</v>
      </c>
      <c r="F39" s="100" t="e">
        <f>Ekamut!#REF!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Ekamut!#REF!</f>
        <v>#REF!</v>
      </c>
      <c r="L39" s="59" t="e">
        <f>Ekamut!#REF!</f>
        <v>#REF!</v>
      </c>
      <c r="M39" s="59" t="e">
        <f>Ekamut!#REF!</f>
        <v>#REF!</v>
      </c>
      <c r="N39" s="59" t="e">
        <f>Ekamut!#REF!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 x14ac:dyDescent="0.2">
      <c r="A40" s="58">
        <v>33</v>
      </c>
      <c r="B40" s="40" t="s">
        <v>88</v>
      </c>
      <c r="C40" s="100" t="e">
        <f>Ekamut!#REF!</f>
        <v>#REF!</v>
      </c>
      <c r="D40" s="100" t="e">
        <f>Ekamut!#REF!</f>
        <v>#REF!</v>
      </c>
      <c r="E40" s="100" t="e">
        <f>Ekamut!#REF!</f>
        <v>#REF!</v>
      </c>
      <c r="F40" s="100" t="e">
        <f>Ekamut!#REF!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Ekamut!#REF!</f>
        <v>#REF!</v>
      </c>
      <c r="L40" s="59" t="e">
        <f>Ekamut!#REF!</f>
        <v>#REF!</v>
      </c>
      <c r="M40" s="59" t="e">
        <f>Ekamut!#REF!</f>
        <v>#REF!</v>
      </c>
      <c r="N40" s="59" t="e">
        <f>Ekamut!#REF!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 x14ac:dyDescent="0.2">
      <c r="A41" s="58">
        <v>34</v>
      </c>
      <c r="B41" s="40" t="s">
        <v>89</v>
      </c>
      <c r="C41" s="100" t="e">
        <f>Ekamut!#REF!</f>
        <v>#REF!</v>
      </c>
      <c r="D41" s="100" t="e">
        <f>Ekamut!#REF!</f>
        <v>#REF!</v>
      </c>
      <c r="E41" s="100" t="e">
        <f>Ekamut!#REF!</f>
        <v>#REF!</v>
      </c>
      <c r="F41" s="100" t="e">
        <f>Ekamut!#REF!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Ekamut!#REF!</f>
        <v>#REF!</v>
      </c>
      <c r="L41" s="59" t="e">
        <f>Ekamut!#REF!</f>
        <v>#REF!</v>
      </c>
      <c r="M41" s="59" t="e">
        <f>Ekamut!#REF!</f>
        <v>#REF!</v>
      </c>
      <c r="N41" s="59" t="e">
        <f>Ekamut!#REF!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 x14ac:dyDescent="0.2">
      <c r="A42" s="58">
        <v>35</v>
      </c>
      <c r="B42" s="41" t="s">
        <v>90</v>
      </c>
      <c r="C42" s="100" t="e">
        <f>Ekamut!#REF!</f>
        <v>#REF!</v>
      </c>
      <c r="D42" s="100" t="e">
        <f>Ekamut!#REF!</f>
        <v>#REF!</v>
      </c>
      <c r="E42" s="100" t="e">
        <f>Ekamut!#REF!</f>
        <v>#REF!</v>
      </c>
      <c r="F42" s="100" t="e">
        <f>Ekamut!#REF!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Ekamut!#REF!</f>
        <v>#REF!</v>
      </c>
      <c r="L42" s="59" t="e">
        <f>Ekamut!#REF!</f>
        <v>#REF!</v>
      </c>
      <c r="M42" s="59" t="e">
        <f>Ekamut!#REF!</f>
        <v>#REF!</v>
      </c>
      <c r="N42" s="59" t="e">
        <f>Ekamut!#REF!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 x14ac:dyDescent="0.2">
      <c r="A43" s="58">
        <v>36</v>
      </c>
      <c r="B43" s="41" t="s">
        <v>91</v>
      </c>
      <c r="C43" s="100" t="e">
        <f>Ekamut!#REF!</f>
        <v>#REF!</v>
      </c>
      <c r="D43" s="100" t="e">
        <f>Ekamut!#REF!</f>
        <v>#REF!</v>
      </c>
      <c r="E43" s="100" t="e">
        <f>Ekamut!#REF!</f>
        <v>#REF!</v>
      </c>
      <c r="F43" s="100" t="e">
        <f>Ekamut!#REF!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Ekamut!#REF!</f>
        <v>#REF!</v>
      </c>
      <c r="L43" s="59" t="e">
        <f>Ekamut!#REF!</f>
        <v>#REF!</v>
      </c>
      <c r="M43" s="59" t="e">
        <f>Ekamut!#REF!</f>
        <v>#REF!</v>
      </c>
      <c r="N43" s="59" t="e">
        <f>Ekamut!#REF!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 x14ac:dyDescent="0.2">
      <c r="A44" s="58">
        <v>37</v>
      </c>
      <c r="B44" s="41" t="s">
        <v>92</v>
      </c>
      <c r="C44" s="100" t="e">
        <f>Ekamut!#REF!</f>
        <v>#REF!</v>
      </c>
      <c r="D44" s="100" t="e">
        <f>Ekamut!#REF!</f>
        <v>#REF!</v>
      </c>
      <c r="E44" s="100" t="e">
        <f>Ekamut!#REF!</f>
        <v>#REF!</v>
      </c>
      <c r="F44" s="100" t="e">
        <f>Ekamut!#REF!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Ekamut!#REF!</f>
        <v>#REF!</v>
      </c>
      <c r="L44" s="59" t="e">
        <f>Ekamut!#REF!</f>
        <v>#REF!</v>
      </c>
      <c r="M44" s="59" t="e">
        <f>Ekamut!#REF!</f>
        <v>#REF!</v>
      </c>
      <c r="N44" s="59" t="e">
        <f>Ekamut!#REF!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 x14ac:dyDescent="0.2">
      <c r="A45" s="58">
        <v>38</v>
      </c>
      <c r="B45" s="41" t="s">
        <v>93</v>
      </c>
      <c r="C45" s="100" t="e">
        <f>Ekamut!#REF!</f>
        <v>#REF!</v>
      </c>
      <c r="D45" s="100" t="e">
        <f>Ekamut!#REF!</f>
        <v>#REF!</v>
      </c>
      <c r="E45" s="100" t="e">
        <f>Ekamut!#REF!</f>
        <v>#REF!</v>
      </c>
      <c r="F45" s="100" t="e">
        <f>Ekamut!#REF!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Ekamut!#REF!</f>
        <v>#REF!</v>
      </c>
      <c r="L45" s="59" t="e">
        <f>Ekamut!#REF!</f>
        <v>#REF!</v>
      </c>
      <c r="M45" s="59" t="e">
        <f>Ekamut!#REF!</f>
        <v>#REF!</v>
      </c>
      <c r="N45" s="59" t="e">
        <f>Ekamut!#REF!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 x14ac:dyDescent="0.2">
      <c r="A46" s="58">
        <v>39</v>
      </c>
      <c r="B46" s="41" t="s">
        <v>94</v>
      </c>
      <c r="C46" s="100" t="e">
        <f>Ekamut!#REF!</f>
        <v>#REF!</v>
      </c>
      <c r="D46" s="100" t="e">
        <f>Ekamut!#REF!</f>
        <v>#REF!</v>
      </c>
      <c r="E46" s="100" t="e">
        <f>Ekamut!#REF!</f>
        <v>#REF!</v>
      </c>
      <c r="F46" s="100" t="e">
        <f>Ekamut!#REF!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Ekamut!#REF!</f>
        <v>#REF!</v>
      </c>
      <c r="L46" s="59" t="e">
        <f>Ekamut!#REF!</f>
        <v>#REF!</v>
      </c>
      <c r="M46" s="59" t="e">
        <f>Ekamut!#REF!</f>
        <v>#REF!</v>
      </c>
      <c r="N46" s="59" t="e">
        <f>Ekamut!#REF!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 x14ac:dyDescent="0.2">
      <c r="A47" s="58">
        <v>40</v>
      </c>
      <c r="B47" s="41" t="s">
        <v>95</v>
      </c>
      <c r="C47" s="100" t="e">
        <f>Ekamut!#REF!</f>
        <v>#REF!</v>
      </c>
      <c r="D47" s="100" t="e">
        <f>Ekamut!#REF!</f>
        <v>#REF!</v>
      </c>
      <c r="E47" s="100" t="e">
        <f>Ekamut!#REF!</f>
        <v>#REF!</v>
      </c>
      <c r="F47" s="100" t="e">
        <f>Ekamut!#REF!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Ekamut!#REF!</f>
        <v>#REF!</v>
      </c>
      <c r="L47" s="59" t="e">
        <f>Ekamut!#REF!</f>
        <v>#REF!</v>
      </c>
      <c r="M47" s="59" t="e">
        <f>Ekamut!#REF!</f>
        <v>#REF!</v>
      </c>
      <c r="N47" s="59" t="e">
        <f>Ekamut!#REF!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 x14ac:dyDescent="0.2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 x14ac:dyDescent="0.2">
      <c r="A49" s="58">
        <v>42</v>
      </c>
      <c r="B49" s="41" t="s">
        <v>97</v>
      </c>
      <c r="C49" s="100" t="e">
        <f>Ekamut!#REF!</f>
        <v>#REF!</v>
      </c>
      <c r="D49" s="100" t="e">
        <f>Ekamut!#REF!</f>
        <v>#REF!</v>
      </c>
      <c r="E49" s="100" t="e">
        <f>Ekamut!#REF!</f>
        <v>#REF!</v>
      </c>
      <c r="F49" s="100" t="e">
        <f>Ekamut!#REF!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Ekamut!#REF!</f>
        <v>#REF!</v>
      </c>
      <c r="L49" s="59" t="e">
        <f>Ekamut!#REF!</f>
        <v>#REF!</v>
      </c>
      <c r="M49" s="59" t="e">
        <f>Ekamut!#REF!</f>
        <v>#REF!</v>
      </c>
      <c r="N49" s="59" t="e">
        <f>Ekamut!#REF!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 x14ac:dyDescent="0.2">
      <c r="A50" s="58">
        <v>43</v>
      </c>
      <c r="B50" s="41" t="s">
        <v>98</v>
      </c>
      <c r="C50" s="100" t="e">
        <f>Ekamut!#REF!</f>
        <v>#REF!</v>
      </c>
      <c r="D50" s="100" t="e">
        <f>Ekamut!#REF!</f>
        <v>#REF!</v>
      </c>
      <c r="E50" s="100" t="e">
        <f>Ekamut!#REF!</f>
        <v>#REF!</v>
      </c>
      <c r="F50" s="100" t="e">
        <f>Ekamut!#REF!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Ekamut!#REF!</f>
        <v>#REF!</v>
      </c>
      <c r="L50" s="59" t="e">
        <f>Ekamut!#REF!</f>
        <v>#REF!</v>
      </c>
      <c r="M50" s="59" t="e">
        <f>Ekamut!#REF!</f>
        <v>#REF!</v>
      </c>
      <c r="N50" s="59" t="e">
        <f>Ekamut!#REF!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 x14ac:dyDescent="0.2">
      <c r="A51" s="58">
        <v>44</v>
      </c>
      <c r="B51" s="41" t="s">
        <v>99</v>
      </c>
      <c r="C51" s="100" t="e">
        <f>Ekamut!#REF!</f>
        <v>#REF!</v>
      </c>
      <c r="D51" s="100" t="e">
        <f>Ekamut!#REF!</f>
        <v>#REF!</v>
      </c>
      <c r="E51" s="100" t="e">
        <f>Ekamut!#REF!</f>
        <v>#REF!</v>
      </c>
      <c r="F51" s="100" t="e">
        <f>Ekamut!#REF!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Ekamut!#REF!</f>
        <v>#REF!</v>
      </c>
      <c r="L51" s="59" t="e">
        <f>Ekamut!#REF!</f>
        <v>#REF!</v>
      </c>
      <c r="M51" s="59" t="e">
        <f>Ekamut!#REF!</f>
        <v>#REF!</v>
      </c>
      <c r="N51" s="59" t="e">
        <f>Ekamut!#REF!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 x14ac:dyDescent="0.2">
      <c r="A52" s="58">
        <v>45</v>
      </c>
      <c r="B52" s="41" t="s">
        <v>100</v>
      </c>
      <c r="C52" s="100" t="e">
        <f>Ekamut!#REF!</f>
        <v>#REF!</v>
      </c>
      <c r="D52" s="100" t="e">
        <f>Ekamut!#REF!</f>
        <v>#REF!</v>
      </c>
      <c r="E52" s="100" t="e">
        <f>Ekamut!#REF!</f>
        <v>#REF!</v>
      </c>
      <c r="F52" s="100" t="e">
        <f>Ekamut!#REF!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Ekamut!#REF!</f>
        <v>#REF!</v>
      </c>
      <c r="L52" s="59" t="e">
        <f>Ekamut!#REF!</f>
        <v>#REF!</v>
      </c>
      <c r="M52" s="59" t="e">
        <f>Ekamut!#REF!</f>
        <v>#REF!</v>
      </c>
      <c r="N52" s="59" t="e">
        <f>Ekamut!#REF!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 x14ac:dyDescent="0.2">
      <c r="A53" s="58">
        <v>46</v>
      </c>
      <c r="B53" s="41" t="s">
        <v>101</v>
      </c>
      <c r="C53" s="100" t="e">
        <f>Ekamut!#REF!</f>
        <v>#REF!</v>
      </c>
      <c r="D53" s="100" t="e">
        <f>Ekamut!#REF!</f>
        <v>#REF!</v>
      </c>
      <c r="E53" s="100" t="e">
        <f>Ekamut!#REF!</f>
        <v>#REF!</v>
      </c>
      <c r="F53" s="100" t="e">
        <f>Ekamut!#REF!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Ekamut!#REF!</f>
        <v>#REF!</v>
      </c>
      <c r="L53" s="59" t="e">
        <f>Ekamut!#REF!</f>
        <v>#REF!</v>
      </c>
      <c r="M53" s="59" t="e">
        <f>Ekamut!#REF!</f>
        <v>#REF!</v>
      </c>
      <c r="N53" s="59" t="e">
        <f>Ekamut!#REF!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 x14ac:dyDescent="0.2">
      <c r="A54" s="58">
        <v>47</v>
      </c>
      <c r="B54" s="41" t="s">
        <v>102</v>
      </c>
      <c r="C54" s="100" t="e">
        <f>Ekamut!#REF!</f>
        <v>#REF!</v>
      </c>
      <c r="D54" s="100" t="e">
        <f>Ekamut!#REF!</f>
        <v>#REF!</v>
      </c>
      <c r="E54" s="100" t="e">
        <f>Ekamut!#REF!</f>
        <v>#REF!</v>
      </c>
      <c r="F54" s="100" t="e">
        <f>Ekamut!#REF!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Ekamut!#REF!</f>
        <v>#REF!</v>
      </c>
      <c r="L54" s="59" t="e">
        <f>Ekamut!#REF!</f>
        <v>#REF!</v>
      </c>
      <c r="M54" s="59" t="e">
        <f>Ekamut!#REF!</f>
        <v>#REF!</v>
      </c>
      <c r="N54" s="59" t="e">
        <f>Ekamut!#REF!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 x14ac:dyDescent="0.2">
      <c r="A55" s="58">
        <v>48</v>
      </c>
      <c r="B55" s="41" t="s">
        <v>103</v>
      </c>
      <c r="C55" s="100" t="e">
        <f>Ekamut!#REF!</f>
        <v>#REF!</v>
      </c>
      <c r="D55" s="100" t="e">
        <f>Ekamut!#REF!</f>
        <v>#REF!</v>
      </c>
      <c r="E55" s="100" t="e">
        <f>Ekamut!#REF!</f>
        <v>#REF!</v>
      </c>
      <c r="F55" s="100" t="e">
        <f>Ekamut!#REF!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Ekamut!#REF!</f>
        <v>#REF!</v>
      </c>
      <c r="L55" s="59" t="e">
        <f>Ekamut!#REF!</f>
        <v>#REF!</v>
      </c>
      <c r="M55" s="59" t="e">
        <f>Ekamut!#REF!</f>
        <v>#REF!</v>
      </c>
      <c r="N55" s="59" t="e">
        <f>Ekamut!#REF!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 x14ac:dyDescent="0.2">
      <c r="A56" s="58">
        <v>49</v>
      </c>
      <c r="B56" s="43" t="s">
        <v>104</v>
      </c>
      <c r="C56" s="100" t="e">
        <f>Ekamut!#REF!</f>
        <v>#REF!</v>
      </c>
      <c r="D56" s="100" t="e">
        <f>Ekamut!#REF!</f>
        <v>#REF!</v>
      </c>
      <c r="E56" s="100" t="e">
        <f>Ekamut!#REF!</f>
        <v>#REF!</v>
      </c>
      <c r="F56" s="100" t="e">
        <f>Ekamut!#REF!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Ekamut!#REF!</f>
        <v>#REF!</v>
      </c>
      <c r="L56" s="59" t="e">
        <f>Ekamut!#REF!</f>
        <v>#REF!</v>
      </c>
      <c r="M56" s="59" t="e">
        <f>Ekamut!#REF!</f>
        <v>#REF!</v>
      </c>
      <c r="N56" s="59" t="e">
        <f>Ekamut!#REF!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 x14ac:dyDescent="0.2">
      <c r="A57" s="58">
        <v>50</v>
      </c>
      <c r="B57" s="43" t="s">
        <v>105</v>
      </c>
      <c r="C57" s="100" t="e">
        <f>Ekamut!#REF!</f>
        <v>#REF!</v>
      </c>
      <c r="D57" s="100" t="e">
        <f>Ekamut!#REF!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 x14ac:dyDescent="0.2">
      <c r="A58" s="58">
        <v>51</v>
      </c>
      <c r="B58" s="43" t="s">
        <v>106</v>
      </c>
      <c r="C58" s="100" t="e">
        <f>Ekamut!#REF!</f>
        <v>#REF!</v>
      </c>
      <c r="D58" s="100" t="e">
        <f>Ekamut!#REF!</f>
        <v>#REF!</v>
      </c>
      <c r="E58" s="100" t="e">
        <f>Ekamut!#REF!</f>
        <v>#REF!</v>
      </c>
      <c r="F58" s="100" t="e">
        <f>Ekamut!#REF!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Ekamut!#REF!</f>
        <v>#REF!</v>
      </c>
      <c r="L58" s="59" t="e">
        <f>Ekamut!#REF!</f>
        <v>#REF!</v>
      </c>
      <c r="M58" s="59" t="e">
        <f>Ekamut!#REF!</f>
        <v>#REF!</v>
      </c>
      <c r="N58" s="59" t="e">
        <f>Ekamut!#REF!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 x14ac:dyDescent="0.2">
      <c r="A59" s="58">
        <v>52</v>
      </c>
      <c r="B59" s="43" t="s">
        <v>107</v>
      </c>
      <c r="C59" s="100" t="e">
        <f>Ekamut!#REF!</f>
        <v>#REF!</v>
      </c>
      <c r="D59" s="100" t="e">
        <f>Ekamut!#REF!</f>
        <v>#REF!</v>
      </c>
      <c r="E59" s="100" t="e">
        <f>Ekamut!#REF!</f>
        <v>#REF!</v>
      </c>
      <c r="F59" s="100" t="e">
        <f>Ekamut!#REF!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Ekamut!#REF!</f>
        <v>#REF!</v>
      </c>
      <c r="L59" s="59" t="e">
        <f>Ekamut!#REF!</f>
        <v>#REF!</v>
      </c>
      <c r="M59" s="59" t="e">
        <f>Ekamut!#REF!</f>
        <v>#REF!</v>
      </c>
      <c r="N59" s="59" t="e">
        <f>Ekamut!#REF!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 x14ac:dyDescent="0.2">
      <c r="A60" s="58">
        <v>53</v>
      </c>
      <c r="B60" s="43" t="s">
        <v>108</v>
      </c>
      <c r="C60" s="100" t="e">
        <f>Ekamut!#REF!</f>
        <v>#REF!</v>
      </c>
      <c r="D60" s="100" t="e">
        <f>Ekamut!#REF!</f>
        <v>#REF!</v>
      </c>
      <c r="E60" s="100" t="e">
        <f>Ekamut!#REF!</f>
        <v>#REF!</v>
      </c>
      <c r="F60" s="100" t="e">
        <f>Ekamut!#REF!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Ekamut!#REF!</f>
        <v>#REF!</v>
      </c>
      <c r="L60" s="59" t="e">
        <f>Ekamut!#REF!</f>
        <v>#REF!</v>
      </c>
      <c r="M60" s="59" t="e">
        <f>Ekamut!#REF!</f>
        <v>#REF!</v>
      </c>
      <c r="N60" s="59" t="e">
        <f>Ekamut!#REF!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 x14ac:dyDescent="0.2">
      <c r="A61" s="58">
        <v>54</v>
      </c>
      <c r="B61" s="43" t="s">
        <v>109</v>
      </c>
      <c r="C61" s="100" t="e">
        <f>Ekamut!#REF!</f>
        <v>#REF!</v>
      </c>
      <c r="D61" s="100" t="e">
        <f>Ekamut!#REF!</f>
        <v>#REF!</v>
      </c>
      <c r="E61" s="100" t="e">
        <f>Ekamut!#REF!</f>
        <v>#REF!</v>
      </c>
      <c r="F61" s="100" t="e">
        <f>Ekamut!#REF!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Ekamut!#REF!</f>
        <v>#REF!</v>
      </c>
      <c r="L61" s="59" t="e">
        <f>Ekamut!#REF!</f>
        <v>#REF!</v>
      </c>
      <c r="M61" s="59" t="e">
        <f>Ekamut!#REF!</f>
        <v>#REF!</v>
      </c>
      <c r="N61" s="59" t="e">
        <f>Ekamut!#REF!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 x14ac:dyDescent="0.2">
      <c r="A62" s="58">
        <v>55</v>
      </c>
      <c r="B62" s="43" t="s">
        <v>110</v>
      </c>
      <c r="C62" s="100" t="e">
        <f>Ekamut!#REF!</f>
        <v>#REF!</v>
      </c>
      <c r="D62" s="100" t="e">
        <f>Ekamut!#REF!</f>
        <v>#REF!</v>
      </c>
      <c r="E62" s="100" t="e">
        <f>Ekamut!#REF!</f>
        <v>#REF!</v>
      </c>
      <c r="F62" s="100" t="e">
        <f>Ekamut!#REF!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Ekamut!#REF!</f>
        <v>#REF!</v>
      </c>
      <c r="L62" s="59" t="e">
        <f>Ekamut!#REF!</f>
        <v>#REF!</v>
      </c>
      <c r="M62" s="59" t="e">
        <f>Ekamut!#REF!</f>
        <v>#REF!</v>
      </c>
      <c r="N62" s="59" t="e">
        <f>Ekamut!#REF!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 x14ac:dyDescent="0.2">
      <c r="A63" s="58">
        <v>56</v>
      </c>
      <c r="B63" s="43" t="s">
        <v>111</v>
      </c>
      <c r="C63" s="100" t="e">
        <f>Ekamut!#REF!</f>
        <v>#REF!</v>
      </c>
      <c r="D63" s="100" t="e">
        <f>Ekamut!#REF!</f>
        <v>#REF!</v>
      </c>
      <c r="E63" s="100" t="e">
        <f>Ekamut!#REF!</f>
        <v>#REF!</v>
      </c>
      <c r="F63" s="100" t="e">
        <f>Ekamut!#REF!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Ekamut!#REF!</f>
        <v>#REF!</v>
      </c>
      <c r="L63" s="59" t="e">
        <f>Ekamut!#REF!</f>
        <v>#REF!</v>
      </c>
      <c r="M63" s="59" t="e">
        <f>Ekamut!#REF!</f>
        <v>#REF!</v>
      </c>
      <c r="N63" s="59" t="e">
        <f>Ekamut!#REF!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 x14ac:dyDescent="0.2">
      <c r="A64" s="58">
        <v>57</v>
      </c>
      <c r="B64" s="44" t="s">
        <v>112</v>
      </c>
      <c r="C64" s="100" t="e">
        <f>Ekamut!#REF!</f>
        <v>#REF!</v>
      </c>
      <c r="D64" s="100" t="e">
        <f>Ekamut!#REF!</f>
        <v>#REF!</v>
      </c>
      <c r="E64" s="100" t="e">
        <f>Ekamut!#REF!</f>
        <v>#REF!</v>
      </c>
      <c r="F64" s="100" t="e">
        <f>Ekamut!#REF!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Ekamut!#REF!</f>
        <v>#REF!</v>
      </c>
      <c r="L64" s="59" t="e">
        <f>Ekamut!#REF!</f>
        <v>#REF!</v>
      </c>
      <c r="M64" s="59" t="e">
        <f>Ekamut!#REF!</f>
        <v>#REF!</v>
      </c>
      <c r="N64" s="59" t="e">
        <f>Ekamut!#REF!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 x14ac:dyDescent="0.2">
      <c r="A65" s="58">
        <v>58</v>
      </c>
      <c r="B65" s="80" t="s">
        <v>113</v>
      </c>
      <c r="C65" s="100" t="e">
        <f>Ekamut!#REF!</f>
        <v>#REF!</v>
      </c>
      <c r="D65" s="100" t="e">
        <f>Ekamut!#REF!</f>
        <v>#REF!</v>
      </c>
      <c r="E65" s="100" t="e">
        <f>Ekamut!#REF!</f>
        <v>#REF!</v>
      </c>
      <c r="F65" s="100" t="e">
        <f>Ekamut!#REF!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Ekamut!#REF!</f>
        <v>#REF!</v>
      </c>
      <c r="L65" s="59" t="e">
        <f>Ekamut!#REF!</f>
        <v>#REF!</v>
      </c>
      <c r="M65" s="59" t="e">
        <f>Ekamut!#REF!</f>
        <v>#REF!</v>
      </c>
      <c r="N65" s="59" t="e">
        <f>Ekamut!#REF!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 x14ac:dyDescent="0.2">
      <c r="A66" s="58">
        <v>59</v>
      </c>
      <c r="B66" s="45" t="s">
        <v>114</v>
      </c>
      <c r="C66" s="100" t="e">
        <f>Ekamut!#REF!</f>
        <v>#REF!</v>
      </c>
      <c r="D66" s="100" t="e">
        <f>Ekamut!#REF!</f>
        <v>#REF!</v>
      </c>
      <c r="E66" s="100" t="e">
        <f>Ekamut!#REF!</f>
        <v>#REF!</v>
      </c>
      <c r="F66" s="100" t="e">
        <f>Ekamut!#REF!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Ekamut!#REF!</f>
        <v>#REF!</v>
      </c>
      <c r="L66" s="59" t="e">
        <f>Ekamut!#REF!</f>
        <v>#REF!</v>
      </c>
      <c r="M66" s="59" t="e">
        <f>Ekamut!#REF!</f>
        <v>#REF!</v>
      </c>
      <c r="N66" s="59" t="e">
        <f>Ekamut!#REF!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 x14ac:dyDescent="0.2">
      <c r="A67" s="58">
        <v>60</v>
      </c>
      <c r="B67" s="45" t="s">
        <v>115</v>
      </c>
      <c r="C67" s="100" t="e">
        <f>Ekamut!#REF!</f>
        <v>#REF!</v>
      </c>
      <c r="D67" s="100" t="e">
        <f>Ekamut!#REF!</f>
        <v>#REF!</v>
      </c>
      <c r="E67" s="100" t="e">
        <f>Ekamut!#REF!</f>
        <v>#REF!</v>
      </c>
      <c r="F67" s="100" t="e">
        <f>Ekamut!#REF!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Ekamut!#REF!</f>
        <v>#REF!</v>
      </c>
      <c r="L67" s="59" t="e">
        <f>Ekamut!#REF!</f>
        <v>#REF!</v>
      </c>
      <c r="M67" s="59" t="e">
        <f>Ekamut!#REF!</f>
        <v>#REF!</v>
      </c>
      <c r="N67" s="59" t="e">
        <f>Ekamut!#REF!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 x14ac:dyDescent="0.2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 x14ac:dyDescent="0.2">
      <c r="A69" s="58">
        <v>62</v>
      </c>
      <c r="B69" s="45" t="s">
        <v>117</v>
      </c>
      <c r="C69" s="100" t="e">
        <f>Ekamut!#REF!</f>
        <v>#REF!</v>
      </c>
      <c r="D69" s="100" t="e">
        <f>Ekamut!#REF!</f>
        <v>#REF!</v>
      </c>
      <c r="E69" s="100" t="e">
        <f>Ekamut!#REF!</f>
        <v>#REF!</v>
      </c>
      <c r="F69" s="100" t="e">
        <f>Ekamut!#REF!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Ekamut!#REF!</f>
        <v>#REF!</v>
      </c>
      <c r="L69" s="59" t="e">
        <f>Ekamut!#REF!</f>
        <v>#REF!</v>
      </c>
      <c r="M69" s="59" t="e">
        <f>Ekamut!#REF!</f>
        <v>#REF!</v>
      </c>
      <c r="N69" s="59" t="e">
        <f>Ekamut!#REF!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 x14ac:dyDescent="0.2">
      <c r="A70" s="58">
        <v>63</v>
      </c>
      <c r="B70" s="46" t="s">
        <v>118</v>
      </c>
      <c r="C70" s="100" t="e">
        <f>Ekamut!#REF!</f>
        <v>#REF!</v>
      </c>
      <c r="D70" s="100" t="e">
        <f>Ekamut!#REF!</f>
        <v>#REF!</v>
      </c>
      <c r="E70" s="100" t="e">
        <f>Ekamut!#REF!</f>
        <v>#REF!</v>
      </c>
      <c r="F70" s="100" t="e">
        <f>Ekamut!#REF!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Ekamut!#REF!</f>
        <v>#REF!</v>
      </c>
      <c r="L70" s="59" t="e">
        <f>Ekamut!#REF!</f>
        <v>#REF!</v>
      </c>
      <c r="M70" s="59" t="e">
        <f>Ekamut!#REF!</f>
        <v>#REF!</v>
      </c>
      <c r="N70" s="59" t="e">
        <f>Ekamut!#REF!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 x14ac:dyDescent="0.2">
      <c r="A71" s="58">
        <v>64</v>
      </c>
      <c r="B71" s="46" t="s">
        <v>119</v>
      </c>
      <c r="C71" s="100" t="e">
        <f>Ekamut!#REF!</f>
        <v>#REF!</v>
      </c>
      <c r="D71" s="100" t="e">
        <f>Ekamut!#REF!</f>
        <v>#REF!</v>
      </c>
      <c r="E71" s="100" t="e">
        <f>Ekamut!#REF!</f>
        <v>#REF!</v>
      </c>
      <c r="F71" s="100" t="e">
        <f>Ekamut!#REF!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Ekamut!#REF!</f>
        <v>#REF!</v>
      </c>
      <c r="L71" s="59" t="e">
        <f>Ekamut!#REF!</f>
        <v>#REF!</v>
      </c>
      <c r="M71" s="59" t="e">
        <f>Ekamut!#REF!</f>
        <v>#REF!</v>
      </c>
      <c r="N71" s="59" t="e">
        <f>Ekamut!#REF!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 x14ac:dyDescent="0.2">
      <c r="A72" s="58">
        <v>65</v>
      </c>
      <c r="B72" s="45" t="s">
        <v>120</v>
      </c>
      <c r="C72" s="100" t="e">
        <f>Ekamut!#REF!</f>
        <v>#REF!</v>
      </c>
      <c r="D72" s="100" t="e">
        <f>Ekamut!#REF!</f>
        <v>#REF!</v>
      </c>
      <c r="E72" s="100" t="e">
        <f>Ekamut!#REF!</f>
        <v>#REF!</v>
      </c>
      <c r="F72" s="100" t="e">
        <f>Ekamut!#REF!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Ekamut!#REF!</f>
        <v>#REF!</v>
      </c>
      <c r="L72" s="59" t="e">
        <f>Ekamut!#REF!</f>
        <v>#REF!</v>
      </c>
      <c r="M72" s="59" t="e">
        <f>Ekamut!#REF!</f>
        <v>#REF!</v>
      </c>
      <c r="N72" s="59" t="e">
        <f>Ekamut!#REF!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 x14ac:dyDescent="0.2">
      <c r="A73" s="58">
        <v>66</v>
      </c>
      <c r="B73" s="45" t="s">
        <v>121</v>
      </c>
      <c r="C73" s="100" t="e">
        <f>Ekamut!#REF!</f>
        <v>#REF!</v>
      </c>
      <c r="D73" s="100" t="e">
        <f>Ekamut!#REF!</f>
        <v>#REF!</v>
      </c>
      <c r="E73" s="100" t="e">
        <f>Ekamut!#REF!</f>
        <v>#REF!</v>
      </c>
      <c r="F73" s="100" t="e">
        <f>Ekamut!#REF!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Ekamut!#REF!</f>
        <v>#REF!</v>
      </c>
      <c r="L73" s="59" t="e">
        <f>Ekamut!#REF!</f>
        <v>#REF!</v>
      </c>
      <c r="M73" s="59" t="e">
        <f>Ekamut!#REF!</f>
        <v>#REF!</v>
      </c>
      <c r="N73" s="59" t="e">
        <f>Ekamut!#REF!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 x14ac:dyDescent="0.2">
      <c r="A74" s="58">
        <v>67</v>
      </c>
      <c r="B74" s="45" t="s">
        <v>122</v>
      </c>
      <c r="C74" s="100" t="e">
        <f>Ekamut!#REF!</f>
        <v>#REF!</v>
      </c>
      <c r="D74" s="100" t="e">
        <f>Ekamut!#REF!</f>
        <v>#REF!</v>
      </c>
      <c r="E74" s="100" t="e">
        <f>Ekamut!#REF!</f>
        <v>#REF!</v>
      </c>
      <c r="F74" s="100" t="e">
        <f>Ekamut!#REF!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Ekamut!#REF!</f>
        <v>#REF!</v>
      </c>
      <c r="L74" s="59" t="e">
        <f>Ekamut!#REF!</f>
        <v>#REF!</v>
      </c>
      <c r="M74" s="59" t="e">
        <f>Ekamut!#REF!</f>
        <v>#REF!</v>
      </c>
      <c r="N74" s="59" t="e">
        <f>Ekamut!#REF!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 x14ac:dyDescent="0.2">
      <c r="A75" s="58">
        <v>68</v>
      </c>
      <c r="B75" s="45" t="s">
        <v>123</v>
      </c>
      <c r="C75" s="100" t="e">
        <f>Ekamut!#REF!</f>
        <v>#REF!</v>
      </c>
      <c r="D75" s="100" t="e">
        <f>Ekamut!#REF!</f>
        <v>#REF!</v>
      </c>
      <c r="E75" s="100" t="e">
        <f>Ekamut!#REF!</f>
        <v>#REF!</v>
      </c>
      <c r="F75" s="100" t="e">
        <f>Ekamut!#REF!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Ekamut!#REF!</f>
        <v>#REF!</v>
      </c>
      <c r="L75" s="59" t="e">
        <f>Ekamut!#REF!</f>
        <v>#REF!</v>
      </c>
      <c r="M75" s="59" t="e">
        <f>Ekamut!#REF!</f>
        <v>#REF!</v>
      </c>
      <c r="N75" s="59" t="e">
        <f>Ekamut!#REF!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 x14ac:dyDescent="0.2">
      <c r="A76" s="58">
        <v>69</v>
      </c>
      <c r="B76" s="45" t="s">
        <v>124</v>
      </c>
      <c r="C76" s="100" t="e">
        <f>Ekamut!#REF!</f>
        <v>#REF!</v>
      </c>
      <c r="D76" s="100" t="e">
        <f>Ekamut!#REF!</f>
        <v>#REF!</v>
      </c>
      <c r="E76" s="100" t="e">
        <f>Ekamut!#REF!</f>
        <v>#REF!</v>
      </c>
      <c r="F76" s="100" t="e">
        <f>Ekamut!#REF!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Ekamut!#REF!</f>
        <v>#REF!</v>
      </c>
      <c r="L76" s="59" t="e">
        <f>Ekamut!#REF!</f>
        <v>#REF!</v>
      </c>
      <c r="M76" s="59" t="e">
        <f>Ekamut!#REF!</f>
        <v>#REF!</v>
      </c>
      <c r="N76" s="59" t="e">
        <f>Ekamut!#REF!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 x14ac:dyDescent="0.2">
      <c r="A77" s="58">
        <v>70</v>
      </c>
      <c r="B77" s="45" t="s">
        <v>125</v>
      </c>
      <c r="C77" s="100" t="e">
        <f>Ekamut!#REF!</f>
        <v>#REF!</v>
      </c>
      <c r="D77" s="100" t="e">
        <f>Ekamut!#REF!</f>
        <v>#REF!</v>
      </c>
      <c r="E77" s="100" t="e">
        <f>Ekamut!#REF!</f>
        <v>#REF!</v>
      </c>
      <c r="F77" s="100" t="e">
        <f>Ekamut!#REF!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Ekamut!#REF!</f>
        <v>#REF!</v>
      </c>
      <c r="L77" s="59" t="e">
        <f>Ekamut!#REF!</f>
        <v>#REF!</v>
      </c>
      <c r="M77" s="59" t="e">
        <f>Ekamut!#REF!</f>
        <v>#REF!</v>
      </c>
      <c r="N77" s="59" t="e">
        <f>Ekamut!#REF!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 x14ac:dyDescent="0.2">
      <c r="A78" s="58">
        <v>71</v>
      </c>
      <c r="B78" s="45" t="s">
        <v>126</v>
      </c>
      <c r="C78" s="100" t="e">
        <f>Ekamut!#REF!</f>
        <v>#REF!</v>
      </c>
      <c r="D78" s="100" t="e">
        <f>Ekamut!#REF!</f>
        <v>#REF!</v>
      </c>
      <c r="E78" s="100" t="e">
        <f>Ekamut!#REF!</f>
        <v>#REF!</v>
      </c>
      <c r="F78" s="100" t="e">
        <f>Ekamut!#REF!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Ekamut!#REF!</f>
        <v>#REF!</v>
      </c>
      <c r="L78" s="59" t="e">
        <f>Ekamut!#REF!</f>
        <v>#REF!</v>
      </c>
      <c r="M78" s="59" t="e">
        <f>Ekamut!#REF!</f>
        <v>#REF!</v>
      </c>
      <c r="N78" s="59" t="e">
        <f>Ekamut!#REF!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 x14ac:dyDescent="0.2">
      <c r="A79" s="58">
        <v>72</v>
      </c>
      <c r="B79" s="45" t="s">
        <v>127</v>
      </c>
      <c r="C79" s="100" t="e">
        <f>Ekamut!#REF!</f>
        <v>#REF!</v>
      </c>
      <c r="D79" s="100" t="e">
        <f>Ekamut!#REF!</f>
        <v>#REF!</v>
      </c>
      <c r="E79" s="100" t="e">
        <f>Ekamut!#REF!</f>
        <v>#REF!</v>
      </c>
      <c r="F79" s="100" t="e">
        <f>Ekamut!#REF!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Ekamut!#REF!</f>
        <v>#REF!</v>
      </c>
      <c r="L79" s="59" t="e">
        <f>Ekamut!#REF!</f>
        <v>#REF!</v>
      </c>
      <c r="M79" s="59" t="e">
        <f>Ekamut!#REF!</f>
        <v>#REF!</v>
      </c>
      <c r="N79" s="59" t="e">
        <f>Ekamut!#REF!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 x14ac:dyDescent="0.2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>
        <f>Ekamut!S18</f>
        <v>20.993244760449464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>
        <f>Ekamut!AC18</f>
        <v>14.80014303984453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 ht="15.75" x14ac:dyDescent="0.25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 ht="15.75" x14ac:dyDescent="0.25">
      <c r="B82" s="93"/>
      <c r="H82" s="68"/>
      <c r="I82" s="68"/>
      <c r="P82" s="68"/>
      <c r="Q82" s="68"/>
    </row>
    <row r="83" spans="1:18" ht="15.75" x14ac:dyDescent="0.25">
      <c r="B83" s="93"/>
    </row>
    <row r="84" spans="1:18" x14ac:dyDescent="0.2">
      <c r="B84" s="94"/>
    </row>
    <row r="85" spans="1:18" x14ac:dyDescent="0.2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 x14ac:dyDescent="0.3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 x14ac:dyDescent="0.3">
      <c r="A1" s="245" t="s">
        <v>149</v>
      </c>
      <c r="B1" s="245"/>
      <c r="C1" s="245"/>
      <c r="D1" s="245"/>
    </row>
    <row r="2" spans="1:4" s="9" customFormat="1" ht="13.15" customHeight="1" x14ac:dyDescent="0.3">
      <c r="A2" s="249" t="s">
        <v>6</v>
      </c>
      <c r="B2" s="246" t="s">
        <v>10</v>
      </c>
      <c r="C2" s="246" t="s">
        <v>147</v>
      </c>
      <c r="D2" s="246" t="s">
        <v>148</v>
      </c>
    </row>
    <row r="3" spans="1:4" s="9" customFormat="1" ht="13.15" customHeight="1" x14ac:dyDescent="0.3">
      <c r="A3" s="250"/>
      <c r="B3" s="247"/>
      <c r="C3" s="247"/>
      <c r="D3" s="247"/>
    </row>
    <row r="4" spans="1:4" s="9" customFormat="1" ht="13.15" customHeight="1" x14ac:dyDescent="0.3">
      <c r="A4" s="250"/>
      <c r="B4" s="247"/>
      <c r="C4" s="247"/>
      <c r="D4" s="247"/>
    </row>
    <row r="5" spans="1:4" s="10" customFormat="1" ht="13.15" customHeight="1" x14ac:dyDescent="0.3">
      <c r="A5" s="250"/>
      <c r="B5" s="247"/>
      <c r="C5" s="247"/>
      <c r="D5" s="247"/>
    </row>
    <row r="6" spans="1:4" s="27" customFormat="1" ht="28.15" customHeight="1" x14ac:dyDescent="0.25">
      <c r="A6" s="251"/>
      <c r="B6" s="248"/>
      <c r="C6" s="248"/>
      <c r="D6" s="248"/>
    </row>
    <row r="7" spans="1:4" s="31" customFormat="1" ht="15.6" customHeight="1" x14ac:dyDescent="0.2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 x14ac:dyDescent="0.2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 x14ac:dyDescent="0.2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 x14ac:dyDescent="0.2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 x14ac:dyDescent="0.2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 x14ac:dyDescent="0.2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 x14ac:dyDescent="0.2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 x14ac:dyDescent="0.2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 x14ac:dyDescent="0.2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 x14ac:dyDescent="0.2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 x14ac:dyDescent="0.2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 x14ac:dyDescent="0.2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 x14ac:dyDescent="0.2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 x14ac:dyDescent="0.2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 x14ac:dyDescent="0.2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 x14ac:dyDescent="0.2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 x14ac:dyDescent="0.2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 x14ac:dyDescent="0.2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 x14ac:dyDescent="0.2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 x14ac:dyDescent="0.2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 x14ac:dyDescent="0.2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 x14ac:dyDescent="0.2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 x14ac:dyDescent="0.2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 x14ac:dyDescent="0.2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 x14ac:dyDescent="0.2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 x14ac:dyDescent="0.2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 x14ac:dyDescent="0.2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 x14ac:dyDescent="0.2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 x14ac:dyDescent="0.2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 x14ac:dyDescent="0.2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 x14ac:dyDescent="0.2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 x14ac:dyDescent="0.2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 x14ac:dyDescent="0.2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 x14ac:dyDescent="0.2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 x14ac:dyDescent="0.2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 x14ac:dyDescent="0.2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 x14ac:dyDescent="0.2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 x14ac:dyDescent="0.2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 x14ac:dyDescent="0.2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 x14ac:dyDescent="0.2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 x14ac:dyDescent="0.2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 x14ac:dyDescent="0.2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 x14ac:dyDescent="0.2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 x14ac:dyDescent="0.2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 x14ac:dyDescent="0.2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 x14ac:dyDescent="0.2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 x14ac:dyDescent="0.2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 x14ac:dyDescent="0.2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 x14ac:dyDescent="0.2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 x14ac:dyDescent="0.2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 x14ac:dyDescent="0.2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 x14ac:dyDescent="0.2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 x14ac:dyDescent="0.2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 x14ac:dyDescent="0.2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 x14ac:dyDescent="0.2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 x14ac:dyDescent="0.2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 x14ac:dyDescent="0.2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 x14ac:dyDescent="0.2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 x14ac:dyDescent="0.2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 x14ac:dyDescent="0.2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 x14ac:dyDescent="0.2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 x14ac:dyDescent="0.2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 x14ac:dyDescent="0.2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 x14ac:dyDescent="0.2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 x14ac:dyDescent="0.2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 x14ac:dyDescent="0.2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 x14ac:dyDescent="0.2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 x14ac:dyDescent="0.2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 x14ac:dyDescent="0.2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 x14ac:dyDescent="0.2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 x14ac:dyDescent="0.2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 x14ac:dyDescent="0.2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 x14ac:dyDescent="0.2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 x14ac:dyDescent="0.2">
      <c r="A80" s="243" t="s">
        <v>44</v>
      </c>
      <c r="B80" s="244"/>
      <c r="C80" s="81">
        <f>SUM(C8:C79)</f>
        <v>1506913.0000000005</v>
      </c>
      <c r="D80" s="77"/>
    </row>
    <row r="81" spans="3:3" x14ac:dyDescent="0.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 x14ac:dyDescent="0.3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 x14ac:dyDescent="0.3">
      <c r="A1" s="254" t="s">
        <v>230</v>
      </c>
      <c r="B1" s="254"/>
      <c r="C1" s="254"/>
      <c r="D1" s="254"/>
      <c r="E1" s="254"/>
      <c r="F1" s="254"/>
      <c r="G1" s="254"/>
    </row>
    <row r="2" spans="1:7" ht="34.5" customHeight="1" x14ac:dyDescent="0.3">
      <c r="A2" s="255"/>
      <c r="B2" s="255"/>
      <c r="C2" s="255"/>
      <c r="D2" s="255"/>
      <c r="E2" s="255"/>
      <c r="F2" s="255"/>
      <c r="G2" s="255"/>
    </row>
    <row r="3" spans="1:7" ht="105.6" customHeight="1" x14ac:dyDescent="0.3">
      <c r="A3" s="252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 x14ac:dyDescent="0.2">
      <c r="A4" s="253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 x14ac:dyDescent="0.2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 x14ac:dyDescent="0.2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 x14ac:dyDescent="0.2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 x14ac:dyDescent="0.2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 x14ac:dyDescent="0.2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 x14ac:dyDescent="0.2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 x14ac:dyDescent="0.2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 x14ac:dyDescent="0.2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 x14ac:dyDescent="0.2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 x14ac:dyDescent="0.2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 x14ac:dyDescent="0.2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 x14ac:dyDescent="0.2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 x14ac:dyDescent="0.2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 x14ac:dyDescent="0.2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 x14ac:dyDescent="0.2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 x14ac:dyDescent="0.2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 x14ac:dyDescent="0.2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 x14ac:dyDescent="0.2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 x14ac:dyDescent="0.2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 x14ac:dyDescent="0.2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 x14ac:dyDescent="0.2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 x14ac:dyDescent="0.2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 x14ac:dyDescent="0.2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 x14ac:dyDescent="0.2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 x14ac:dyDescent="0.2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 x14ac:dyDescent="0.2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 x14ac:dyDescent="0.2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 x14ac:dyDescent="0.2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 x14ac:dyDescent="0.2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 x14ac:dyDescent="0.2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 x14ac:dyDescent="0.2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 x14ac:dyDescent="0.2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 x14ac:dyDescent="0.2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 x14ac:dyDescent="0.2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 x14ac:dyDescent="0.2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 x14ac:dyDescent="0.2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 x14ac:dyDescent="0.2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 x14ac:dyDescent="0.2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 x14ac:dyDescent="0.2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 x14ac:dyDescent="0.2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 x14ac:dyDescent="0.2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 x14ac:dyDescent="0.2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 x14ac:dyDescent="0.2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 x14ac:dyDescent="0.2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 x14ac:dyDescent="0.2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 x14ac:dyDescent="0.2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 x14ac:dyDescent="0.2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 x14ac:dyDescent="0.2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 x14ac:dyDescent="0.2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 x14ac:dyDescent="0.2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 x14ac:dyDescent="0.2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 x14ac:dyDescent="0.2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 x14ac:dyDescent="0.2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 x14ac:dyDescent="0.2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 x14ac:dyDescent="0.2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 x14ac:dyDescent="0.2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 x14ac:dyDescent="0.2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 x14ac:dyDescent="0.2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 x14ac:dyDescent="0.2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 x14ac:dyDescent="0.2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 x14ac:dyDescent="0.2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 x14ac:dyDescent="0.2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 x14ac:dyDescent="0.2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 x14ac:dyDescent="0.2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 x14ac:dyDescent="0.2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 x14ac:dyDescent="0.2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 x14ac:dyDescent="0.2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 x14ac:dyDescent="0.2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 x14ac:dyDescent="0.2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 x14ac:dyDescent="0.2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 x14ac:dyDescent="0.2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 x14ac:dyDescent="0.2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 x14ac:dyDescent="0.2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 x14ac:dyDescent="0.3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 x14ac:dyDescent="0.3">
      <c r="C1" s="138" t="s">
        <v>11</v>
      </c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 x14ac:dyDescent="0.3">
      <c r="C2" s="139" t="s">
        <v>143</v>
      </c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R2" s="5"/>
      <c r="S2" s="5"/>
      <c r="U2" s="140"/>
      <c r="V2" s="140"/>
      <c r="W2" s="140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 x14ac:dyDescent="0.3">
      <c r="C3" s="8"/>
      <c r="D3" s="8"/>
      <c r="E3" s="8"/>
      <c r="F3" s="8"/>
      <c r="G3" s="32"/>
      <c r="H3" s="8"/>
      <c r="I3" s="8"/>
      <c r="J3" s="8"/>
      <c r="K3" s="8"/>
      <c r="L3" s="8"/>
      <c r="M3" s="139" t="s">
        <v>12</v>
      </c>
      <c r="N3" s="139"/>
      <c r="O3" s="139"/>
      <c r="P3" s="139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 x14ac:dyDescent="0.3">
      <c r="A4" s="124" t="s">
        <v>6</v>
      </c>
      <c r="B4" s="124" t="s">
        <v>10</v>
      </c>
      <c r="C4" s="130" t="s">
        <v>4</v>
      </c>
      <c r="D4" s="87"/>
      <c r="E4" s="130" t="s">
        <v>5</v>
      </c>
      <c r="F4" s="153" t="s">
        <v>13</v>
      </c>
      <c r="G4" s="154"/>
      <c r="H4" s="154"/>
      <c r="I4" s="154"/>
      <c r="J4" s="155"/>
      <c r="K4" s="141" t="s">
        <v>45</v>
      </c>
      <c r="L4" s="142"/>
      <c r="M4" s="142"/>
      <c r="N4" s="142"/>
      <c r="O4" s="143"/>
      <c r="P4" s="185"/>
      <c r="Q4" s="186"/>
      <c r="R4" s="186"/>
      <c r="S4" s="186"/>
      <c r="T4" s="186"/>
      <c r="U4" s="186"/>
      <c r="V4" s="186"/>
      <c r="W4" s="186"/>
      <c r="X4" s="186"/>
      <c r="Y4" s="186"/>
      <c r="Z4" s="186"/>
      <c r="AA4" s="186"/>
      <c r="AB4" s="186"/>
      <c r="AC4" s="186"/>
      <c r="AD4" s="186"/>
      <c r="AE4" s="186"/>
      <c r="AF4" s="186"/>
      <c r="AG4" s="186"/>
      <c r="AH4" s="186"/>
      <c r="AI4" s="186"/>
      <c r="AJ4" s="186"/>
      <c r="AK4" s="186"/>
      <c r="AL4" s="186"/>
      <c r="AM4" s="186"/>
      <c r="AN4" s="186"/>
      <c r="AO4" s="186"/>
      <c r="AP4" s="186"/>
      <c r="AQ4" s="186"/>
      <c r="AR4" s="186"/>
      <c r="AS4" s="186"/>
      <c r="AT4" s="186"/>
      <c r="AU4" s="186"/>
      <c r="AV4" s="186"/>
      <c r="AW4" s="186"/>
      <c r="AX4" s="186"/>
      <c r="AY4" s="186"/>
      <c r="AZ4" s="186"/>
      <c r="BA4" s="186"/>
      <c r="BB4" s="186"/>
      <c r="BC4" s="186"/>
      <c r="BD4" s="186"/>
      <c r="BE4" s="186"/>
      <c r="BF4" s="186"/>
      <c r="BG4" s="186"/>
      <c r="BH4" s="186"/>
      <c r="BI4" s="186"/>
      <c r="BJ4" s="186"/>
      <c r="BK4" s="186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R4" s="186"/>
      <c r="CS4" s="186"/>
      <c r="CT4" s="186"/>
      <c r="CU4" s="186"/>
      <c r="CV4" s="186"/>
      <c r="CW4" s="186"/>
      <c r="CX4" s="186"/>
      <c r="CY4" s="186"/>
      <c r="CZ4" s="186"/>
      <c r="DA4" s="186"/>
      <c r="DB4" s="186"/>
      <c r="DC4" s="186"/>
      <c r="DD4" s="186"/>
      <c r="DE4" s="186"/>
      <c r="DF4" s="187"/>
      <c r="DG4" s="121" t="s">
        <v>14</v>
      </c>
      <c r="DH4" s="211" t="s">
        <v>15</v>
      </c>
      <c r="DI4" s="212"/>
      <c r="DJ4" s="213"/>
      <c r="DK4" s="222" t="s">
        <v>3</v>
      </c>
      <c r="DL4" s="222"/>
      <c r="DM4" s="222"/>
      <c r="DN4" s="222"/>
      <c r="DO4" s="222"/>
      <c r="DP4" s="222"/>
      <c r="DQ4" s="222"/>
      <c r="DR4" s="222"/>
      <c r="DS4" s="222"/>
      <c r="DT4" s="222"/>
      <c r="DU4" s="222"/>
      <c r="DV4" s="222"/>
      <c r="DW4" s="222"/>
      <c r="DX4" s="222"/>
      <c r="DY4" s="222"/>
      <c r="DZ4" s="222"/>
      <c r="EA4" s="222"/>
      <c r="EB4" s="222"/>
      <c r="EC4" s="256" t="s">
        <v>16</v>
      </c>
      <c r="ED4" s="165" t="s">
        <v>17</v>
      </c>
      <c r="EE4" s="166"/>
      <c r="EF4" s="167"/>
    </row>
    <row r="5" spans="1:136" s="9" customFormat="1" ht="15" customHeight="1" x14ac:dyDescent="0.3">
      <c r="A5" s="125"/>
      <c r="B5" s="125"/>
      <c r="C5" s="131"/>
      <c r="D5" s="88"/>
      <c r="E5" s="131"/>
      <c r="F5" s="156"/>
      <c r="G5" s="157"/>
      <c r="H5" s="157"/>
      <c r="I5" s="157"/>
      <c r="J5" s="158"/>
      <c r="K5" s="144"/>
      <c r="L5" s="145"/>
      <c r="M5" s="145"/>
      <c r="N5" s="145"/>
      <c r="O5" s="146"/>
      <c r="P5" s="174" t="s">
        <v>7</v>
      </c>
      <c r="Q5" s="175"/>
      <c r="R5" s="175"/>
      <c r="S5" s="17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  <c r="AL5" s="175"/>
      <c r="AM5" s="175"/>
      <c r="AN5" s="175"/>
      <c r="AO5" s="175"/>
      <c r="AP5" s="175"/>
      <c r="AQ5" s="175"/>
      <c r="AR5" s="175"/>
      <c r="AS5" s="175"/>
      <c r="AT5" s="175"/>
      <c r="AU5" s="175"/>
      <c r="AV5" s="176"/>
      <c r="AW5" s="177" t="s">
        <v>2</v>
      </c>
      <c r="AX5" s="177"/>
      <c r="AY5" s="177"/>
      <c r="AZ5" s="177"/>
      <c r="BA5" s="177"/>
      <c r="BB5" s="177"/>
      <c r="BC5" s="177"/>
      <c r="BD5" s="177"/>
      <c r="BE5" s="177"/>
      <c r="BF5" s="177"/>
      <c r="BG5" s="177"/>
      <c r="BH5" s="177"/>
      <c r="BI5" s="177"/>
      <c r="BJ5" s="177"/>
      <c r="BK5" s="177"/>
      <c r="BL5" s="178" t="s">
        <v>8</v>
      </c>
      <c r="BM5" s="179"/>
      <c r="BN5" s="179"/>
      <c r="BO5" s="182" t="s">
        <v>18</v>
      </c>
      <c r="BP5" s="183"/>
      <c r="BQ5" s="183"/>
      <c r="BR5" s="183"/>
      <c r="BS5" s="183"/>
      <c r="BT5" s="183"/>
      <c r="BU5" s="183"/>
      <c r="BV5" s="183"/>
      <c r="BW5" s="183"/>
      <c r="BX5" s="183"/>
      <c r="BY5" s="183"/>
      <c r="BZ5" s="183"/>
      <c r="CA5" s="183"/>
      <c r="CB5" s="183"/>
      <c r="CC5" s="183"/>
      <c r="CD5" s="183"/>
      <c r="CE5" s="184"/>
      <c r="CF5" s="188" t="s">
        <v>0</v>
      </c>
      <c r="CG5" s="189"/>
      <c r="CH5" s="189"/>
      <c r="CI5" s="189"/>
      <c r="CJ5" s="189"/>
      <c r="CK5" s="189"/>
      <c r="CL5" s="189"/>
      <c r="CM5" s="189"/>
      <c r="CN5" s="190"/>
      <c r="CO5" s="182" t="s">
        <v>1</v>
      </c>
      <c r="CP5" s="183"/>
      <c r="CQ5" s="183"/>
      <c r="CR5" s="183"/>
      <c r="CS5" s="183"/>
      <c r="CT5" s="183"/>
      <c r="CU5" s="183"/>
      <c r="CV5" s="183"/>
      <c r="CW5" s="183"/>
      <c r="CX5" s="177" t="s">
        <v>19</v>
      </c>
      <c r="CY5" s="177"/>
      <c r="CZ5" s="177"/>
      <c r="DA5" s="178" t="s">
        <v>20</v>
      </c>
      <c r="DB5" s="179"/>
      <c r="DC5" s="195"/>
      <c r="DD5" s="178" t="s">
        <v>21</v>
      </c>
      <c r="DE5" s="179"/>
      <c r="DF5" s="195"/>
      <c r="DG5" s="121"/>
      <c r="DH5" s="214"/>
      <c r="DI5" s="215"/>
      <c r="DJ5" s="216"/>
      <c r="DK5" s="220"/>
      <c r="DL5" s="220"/>
      <c r="DM5" s="221"/>
      <c r="DN5" s="221"/>
      <c r="DO5" s="221"/>
      <c r="DP5" s="221"/>
      <c r="DQ5" s="178" t="s">
        <v>22</v>
      </c>
      <c r="DR5" s="179"/>
      <c r="DS5" s="195"/>
      <c r="DT5" s="202"/>
      <c r="DU5" s="203"/>
      <c r="DV5" s="203"/>
      <c r="DW5" s="203"/>
      <c r="DX5" s="203"/>
      <c r="DY5" s="203"/>
      <c r="DZ5" s="203"/>
      <c r="EA5" s="203"/>
      <c r="EB5" s="203"/>
      <c r="EC5" s="257"/>
      <c r="ED5" s="168"/>
      <c r="EE5" s="169"/>
      <c r="EF5" s="170"/>
    </row>
    <row r="6" spans="1:136" s="9" customFormat="1" ht="119.25" customHeight="1" x14ac:dyDescent="0.3">
      <c r="A6" s="125"/>
      <c r="B6" s="125"/>
      <c r="C6" s="131"/>
      <c r="D6" s="88"/>
      <c r="E6" s="131"/>
      <c r="F6" s="159"/>
      <c r="G6" s="160"/>
      <c r="H6" s="160"/>
      <c r="I6" s="160"/>
      <c r="J6" s="161"/>
      <c r="K6" s="147"/>
      <c r="L6" s="148"/>
      <c r="M6" s="148"/>
      <c r="N6" s="148"/>
      <c r="O6" s="149"/>
      <c r="P6" s="191" t="s">
        <v>23</v>
      </c>
      <c r="Q6" s="192"/>
      <c r="R6" s="192"/>
      <c r="S6" s="192"/>
      <c r="T6" s="193"/>
      <c r="U6" s="162" t="s">
        <v>24</v>
      </c>
      <c r="V6" s="163"/>
      <c r="W6" s="163"/>
      <c r="X6" s="163"/>
      <c r="Y6" s="164"/>
      <c r="Z6" s="162" t="s">
        <v>25</v>
      </c>
      <c r="AA6" s="163"/>
      <c r="AB6" s="163"/>
      <c r="AC6" s="163"/>
      <c r="AD6" s="164"/>
      <c r="AE6" s="162" t="s">
        <v>26</v>
      </c>
      <c r="AF6" s="163"/>
      <c r="AG6" s="163"/>
      <c r="AH6" s="163"/>
      <c r="AI6" s="164"/>
      <c r="AJ6" s="162" t="s">
        <v>27</v>
      </c>
      <c r="AK6" s="163"/>
      <c r="AL6" s="163"/>
      <c r="AM6" s="163"/>
      <c r="AN6" s="164"/>
      <c r="AO6" s="162" t="s">
        <v>28</v>
      </c>
      <c r="AP6" s="163"/>
      <c r="AQ6" s="163"/>
      <c r="AR6" s="163"/>
      <c r="AS6" s="164"/>
      <c r="AT6" s="204" t="s">
        <v>29</v>
      </c>
      <c r="AU6" s="204"/>
      <c r="AV6" s="204"/>
      <c r="AW6" s="136" t="s">
        <v>30</v>
      </c>
      <c r="AX6" s="137"/>
      <c r="AY6" s="137"/>
      <c r="AZ6" s="136" t="s">
        <v>31</v>
      </c>
      <c r="BA6" s="137"/>
      <c r="BB6" s="205"/>
      <c r="BC6" s="133" t="s">
        <v>32</v>
      </c>
      <c r="BD6" s="134"/>
      <c r="BE6" s="135"/>
      <c r="BF6" s="133" t="s">
        <v>33</v>
      </c>
      <c r="BG6" s="134"/>
      <c r="BH6" s="134"/>
      <c r="BI6" s="207" t="s">
        <v>34</v>
      </c>
      <c r="BJ6" s="208"/>
      <c r="BK6" s="208"/>
      <c r="BL6" s="180"/>
      <c r="BM6" s="181"/>
      <c r="BN6" s="181"/>
      <c r="BO6" s="196" t="s">
        <v>35</v>
      </c>
      <c r="BP6" s="197"/>
      <c r="BQ6" s="197"/>
      <c r="BR6" s="197"/>
      <c r="BS6" s="198"/>
      <c r="BT6" s="194" t="s">
        <v>36</v>
      </c>
      <c r="BU6" s="194"/>
      <c r="BV6" s="194"/>
      <c r="BW6" s="194" t="s">
        <v>37</v>
      </c>
      <c r="BX6" s="194"/>
      <c r="BY6" s="194"/>
      <c r="BZ6" s="194" t="s">
        <v>38</v>
      </c>
      <c r="CA6" s="194"/>
      <c r="CB6" s="194"/>
      <c r="CC6" s="194" t="s">
        <v>39</v>
      </c>
      <c r="CD6" s="194"/>
      <c r="CE6" s="194"/>
      <c r="CF6" s="194" t="s">
        <v>46</v>
      </c>
      <c r="CG6" s="194"/>
      <c r="CH6" s="194"/>
      <c r="CI6" s="188" t="s">
        <v>47</v>
      </c>
      <c r="CJ6" s="189"/>
      <c r="CK6" s="189"/>
      <c r="CL6" s="194" t="s">
        <v>40</v>
      </c>
      <c r="CM6" s="194"/>
      <c r="CN6" s="194"/>
      <c r="CO6" s="209" t="s">
        <v>41</v>
      </c>
      <c r="CP6" s="210"/>
      <c r="CQ6" s="189"/>
      <c r="CR6" s="194" t="s">
        <v>42</v>
      </c>
      <c r="CS6" s="194"/>
      <c r="CT6" s="194"/>
      <c r="CU6" s="188" t="s">
        <v>48</v>
      </c>
      <c r="CV6" s="189"/>
      <c r="CW6" s="189"/>
      <c r="CX6" s="177"/>
      <c r="CY6" s="177"/>
      <c r="CZ6" s="177"/>
      <c r="DA6" s="180"/>
      <c r="DB6" s="181"/>
      <c r="DC6" s="201"/>
      <c r="DD6" s="180"/>
      <c r="DE6" s="181"/>
      <c r="DF6" s="201"/>
      <c r="DG6" s="121"/>
      <c r="DH6" s="217"/>
      <c r="DI6" s="218"/>
      <c r="DJ6" s="219"/>
      <c r="DK6" s="178" t="s">
        <v>49</v>
      </c>
      <c r="DL6" s="179"/>
      <c r="DM6" s="195"/>
      <c r="DN6" s="178" t="s">
        <v>50</v>
      </c>
      <c r="DO6" s="179"/>
      <c r="DP6" s="195"/>
      <c r="DQ6" s="180"/>
      <c r="DR6" s="181"/>
      <c r="DS6" s="201"/>
      <c r="DT6" s="178" t="s">
        <v>51</v>
      </c>
      <c r="DU6" s="179"/>
      <c r="DV6" s="195"/>
      <c r="DW6" s="178" t="s">
        <v>52</v>
      </c>
      <c r="DX6" s="179"/>
      <c r="DY6" s="195"/>
      <c r="DZ6" s="199" t="s">
        <v>53</v>
      </c>
      <c r="EA6" s="200"/>
      <c r="EB6" s="200"/>
      <c r="EC6" s="258"/>
      <c r="ED6" s="171"/>
      <c r="EE6" s="172"/>
      <c r="EF6" s="173"/>
    </row>
    <row r="7" spans="1:136" s="10" customFormat="1" ht="36" customHeight="1" x14ac:dyDescent="0.3">
      <c r="A7" s="125"/>
      <c r="B7" s="125"/>
      <c r="C7" s="131"/>
      <c r="D7" s="88"/>
      <c r="E7" s="131"/>
      <c r="F7" s="122" t="s">
        <v>43</v>
      </c>
      <c r="G7" s="150" t="s">
        <v>55</v>
      </c>
      <c r="H7" s="151"/>
      <c r="I7" s="151"/>
      <c r="J7" s="152"/>
      <c r="K7" s="122" t="s">
        <v>43</v>
      </c>
      <c r="L7" s="150" t="s">
        <v>55</v>
      </c>
      <c r="M7" s="151"/>
      <c r="N7" s="151"/>
      <c r="O7" s="152"/>
      <c r="P7" s="122" t="s">
        <v>43</v>
      </c>
      <c r="Q7" s="150" t="s">
        <v>55</v>
      </c>
      <c r="R7" s="151"/>
      <c r="S7" s="151"/>
      <c r="T7" s="152"/>
      <c r="U7" s="122" t="s">
        <v>43</v>
      </c>
      <c r="V7" s="150" t="s">
        <v>55</v>
      </c>
      <c r="W7" s="151"/>
      <c r="X7" s="151"/>
      <c r="Y7" s="152"/>
      <c r="Z7" s="122" t="s">
        <v>43</v>
      </c>
      <c r="AA7" s="150" t="s">
        <v>55</v>
      </c>
      <c r="AB7" s="151"/>
      <c r="AC7" s="151"/>
      <c r="AD7" s="152"/>
      <c r="AE7" s="122" t="s">
        <v>43</v>
      </c>
      <c r="AF7" s="150" t="s">
        <v>55</v>
      </c>
      <c r="AG7" s="151"/>
      <c r="AH7" s="151"/>
      <c r="AI7" s="152"/>
      <c r="AJ7" s="122" t="s">
        <v>43</v>
      </c>
      <c r="AK7" s="150" t="s">
        <v>55</v>
      </c>
      <c r="AL7" s="151"/>
      <c r="AM7" s="151"/>
      <c r="AN7" s="152"/>
      <c r="AO7" s="122" t="s">
        <v>43</v>
      </c>
      <c r="AP7" s="150" t="s">
        <v>55</v>
      </c>
      <c r="AQ7" s="151"/>
      <c r="AR7" s="151"/>
      <c r="AS7" s="152"/>
      <c r="AT7" s="122" t="s">
        <v>43</v>
      </c>
      <c r="AU7" s="119" t="s">
        <v>55</v>
      </c>
      <c r="AV7" s="120"/>
      <c r="AW7" s="122" t="s">
        <v>43</v>
      </c>
      <c r="AX7" s="119" t="s">
        <v>55</v>
      </c>
      <c r="AY7" s="120"/>
      <c r="AZ7" s="122" t="s">
        <v>43</v>
      </c>
      <c r="BA7" s="119" t="s">
        <v>55</v>
      </c>
      <c r="BB7" s="120"/>
      <c r="BC7" s="122" t="s">
        <v>43</v>
      </c>
      <c r="BD7" s="119" t="s">
        <v>55</v>
      </c>
      <c r="BE7" s="120"/>
      <c r="BF7" s="122" t="s">
        <v>43</v>
      </c>
      <c r="BG7" s="119" t="s">
        <v>55</v>
      </c>
      <c r="BH7" s="120"/>
      <c r="BI7" s="122" t="s">
        <v>43</v>
      </c>
      <c r="BJ7" s="119" t="s">
        <v>55</v>
      </c>
      <c r="BK7" s="120"/>
      <c r="BL7" s="122" t="s">
        <v>43</v>
      </c>
      <c r="BM7" s="119" t="s">
        <v>55</v>
      </c>
      <c r="BN7" s="120"/>
      <c r="BO7" s="122" t="s">
        <v>43</v>
      </c>
      <c r="BP7" s="119" t="s">
        <v>55</v>
      </c>
      <c r="BQ7" s="206"/>
      <c r="BR7" s="206"/>
      <c r="BS7" s="120"/>
      <c r="BT7" s="122" t="s">
        <v>43</v>
      </c>
      <c r="BU7" s="119" t="s">
        <v>55</v>
      </c>
      <c r="BV7" s="120"/>
      <c r="BW7" s="122" t="s">
        <v>43</v>
      </c>
      <c r="BX7" s="119" t="s">
        <v>55</v>
      </c>
      <c r="BY7" s="120"/>
      <c r="BZ7" s="122" t="s">
        <v>43</v>
      </c>
      <c r="CA7" s="119" t="s">
        <v>55</v>
      </c>
      <c r="CB7" s="120"/>
      <c r="CC7" s="122" t="s">
        <v>43</v>
      </c>
      <c r="CD7" s="119" t="s">
        <v>55</v>
      </c>
      <c r="CE7" s="120"/>
      <c r="CF7" s="122" t="s">
        <v>43</v>
      </c>
      <c r="CG7" s="119" t="s">
        <v>55</v>
      </c>
      <c r="CH7" s="120"/>
      <c r="CI7" s="122" t="s">
        <v>43</v>
      </c>
      <c r="CJ7" s="119" t="s">
        <v>55</v>
      </c>
      <c r="CK7" s="120"/>
      <c r="CL7" s="122" t="s">
        <v>43</v>
      </c>
      <c r="CM7" s="119" t="s">
        <v>55</v>
      </c>
      <c r="CN7" s="120"/>
      <c r="CO7" s="122" t="s">
        <v>43</v>
      </c>
      <c r="CP7" s="119" t="s">
        <v>55</v>
      </c>
      <c r="CQ7" s="120"/>
      <c r="CR7" s="122" t="s">
        <v>43</v>
      </c>
      <c r="CS7" s="119" t="s">
        <v>55</v>
      </c>
      <c r="CT7" s="120"/>
      <c r="CU7" s="122" t="s">
        <v>43</v>
      </c>
      <c r="CV7" s="119" t="s">
        <v>55</v>
      </c>
      <c r="CW7" s="120"/>
      <c r="CX7" s="122" t="s">
        <v>43</v>
      </c>
      <c r="CY7" s="119" t="s">
        <v>55</v>
      </c>
      <c r="CZ7" s="120"/>
      <c r="DA7" s="122" t="s">
        <v>43</v>
      </c>
      <c r="DB7" s="119" t="s">
        <v>55</v>
      </c>
      <c r="DC7" s="120"/>
      <c r="DD7" s="122" t="s">
        <v>43</v>
      </c>
      <c r="DE7" s="119" t="s">
        <v>55</v>
      </c>
      <c r="DF7" s="120"/>
      <c r="DG7" s="223" t="s">
        <v>9</v>
      </c>
      <c r="DH7" s="122" t="s">
        <v>43</v>
      </c>
      <c r="DI7" s="119" t="s">
        <v>55</v>
      </c>
      <c r="DJ7" s="120"/>
      <c r="DK7" s="122" t="s">
        <v>43</v>
      </c>
      <c r="DL7" s="119" t="s">
        <v>55</v>
      </c>
      <c r="DM7" s="120"/>
      <c r="DN7" s="122" t="s">
        <v>43</v>
      </c>
      <c r="DO7" s="119" t="s">
        <v>55</v>
      </c>
      <c r="DP7" s="120"/>
      <c r="DQ7" s="122" t="s">
        <v>43</v>
      </c>
      <c r="DR7" s="119" t="s">
        <v>55</v>
      </c>
      <c r="DS7" s="120"/>
      <c r="DT7" s="122" t="s">
        <v>43</v>
      </c>
      <c r="DU7" s="119" t="s">
        <v>55</v>
      </c>
      <c r="DV7" s="120"/>
      <c r="DW7" s="122" t="s">
        <v>43</v>
      </c>
      <c r="DX7" s="119" t="s">
        <v>55</v>
      </c>
      <c r="DY7" s="120"/>
      <c r="DZ7" s="122" t="s">
        <v>43</v>
      </c>
      <c r="EA7" s="150" t="s">
        <v>55</v>
      </c>
      <c r="EB7" s="152"/>
      <c r="EC7" s="256" t="s">
        <v>9</v>
      </c>
      <c r="ED7" s="122" t="s">
        <v>43</v>
      </c>
      <c r="EE7" s="119" t="s">
        <v>55</v>
      </c>
      <c r="EF7" s="120"/>
    </row>
    <row r="8" spans="1:136" s="27" customFormat="1" ht="101.25" customHeight="1" x14ac:dyDescent="0.25">
      <c r="A8" s="126"/>
      <c r="B8" s="126"/>
      <c r="C8" s="132"/>
      <c r="D8" s="89"/>
      <c r="E8" s="132"/>
      <c r="F8" s="123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123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123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123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123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123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123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123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123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123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123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123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123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123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123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123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123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123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123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123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123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123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123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123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123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123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123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123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123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223"/>
      <c r="DH8" s="123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123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123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123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123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123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123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258"/>
      <c r="ED8" s="123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 x14ac:dyDescent="0.2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 x14ac:dyDescent="0.2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 x14ac:dyDescent="0.2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 x14ac:dyDescent="0.2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 x14ac:dyDescent="0.2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 x14ac:dyDescent="0.2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 x14ac:dyDescent="0.2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 x14ac:dyDescent="0.2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 x14ac:dyDescent="0.2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 x14ac:dyDescent="0.2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 x14ac:dyDescent="0.2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 x14ac:dyDescent="0.2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 x14ac:dyDescent="0.2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 x14ac:dyDescent="0.2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 x14ac:dyDescent="0.2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 x14ac:dyDescent="0.2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 x14ac:dyDescent="0.2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 x14ac:dyDescent="0.2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 x14ac:dyDescent="0.2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 x14ac:dyDescent="0.2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 x14ac:dyDescent="0.2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 x14ac:dyDescent="0.2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 x14ac:dyDescent="0.2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 x14ac:dyDescent="0.2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 x14ac:dyDescent="0.2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 x14ac:dyDescent="0.2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 x14ac:dyDescent="0.2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 x14ac:dyDescent="0.2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 x14ac:dyDescent="0.2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 x14ac:dyDescent="0.2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 x14ac:dyDescent="0.2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 x14ac:dyDescent="0.2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 x14ac:dyDescent="0.2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 x14ac:dyDescent="0.2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 x14ac:dyDescent="0.2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 x14ac:dyDescent="0.2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 x14ac:dyDescent="0.2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 x14ac:dyDescent="0.2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 x14ac:dyDescent="0.2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 x14ac:dyDescent="0.2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 x14ac:dyDescent="0.2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 x14ac:dyDescent="0.2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 x14ac:dyDescent="0.2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 x14ac:dyDescent="0.2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 x14ac:dyDescent="0.2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 x14ac:dyDescent="0.2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 x14ac:dyDescent="0.2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 x14ac:dyDescent="0.2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 x14ac:dyDescent="0.2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 x14ac:dyDescent="0.2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 x14ac:dyDescent="0.2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 x14ac:dyDescent="0.2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 x14ac:dyDescent="0.2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 x14ac:dyDescent="0.2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 x14ac:dyDescent="0.2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 x14ac:dyDescent="0.2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 x14ac:dyDescent="0.2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 x14ac:dyDescent="0.2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 x14ac:dyDescent="0.2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 x14ac:dyDescent="0.2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 x14ac:dyDescent="0.2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 x14ac:dyDescent="0.2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 x14ac:dyDescent="0.2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 x14ac:dyDescent="0.2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 x14ac:dyDescent="0.2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 x14ac:dyDescent="0.2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 x14ac:dyDescent="0.2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 x14ac:dyDescent="0.2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 x14ac:dyDescent="0.2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 x14ac:dyDescent="0.2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 x14ac:dyDescent="0.2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 x14ac:dyDescent="0.2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 x14ac:dyDescent="0.25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 x14ac:dyDescent="0.2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 x14ac:dyDescent="0.3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  <mergeCell ref="DI7:DJ7"/>
    <mergeCell ref="DK7:DK8"/>
    <mergeCell ref="DL7:DM7"/>
    <mergeCell ref="DN7:DN8"/>
    <mergeCell ref="DO7:DP7"/>
    <mergeCell ref="DQ7:DQ8"/>
    <mergeCell ref="DA7:DA8"/>
    <mergeCell ref="DB7:DC7"/>
    <mergeCell ref="DD7:DD8"/>
    <mergeCell ref="DE7:DF7"/>
    <mergeCell ref="DG7:DG8"/>
    <mergeCell ref="DH7:DH8"/>
    <mergeCell ref="CR7:CR8"/>
    <mergeCell ref="CS7:CT7"/>
    <mergeCell ref="CU7:CU8"/>
    <mergeCell ref="CV7:CW7"/>
    <mergeCell ref="CX7:CX8"/>
    <mergeCell ref="CY7:CZ7"/>
    <mergeCell ref="CI7:CI8"/>
    <mergeCell ref="CJ7:CK7"/>
    <mergeCell ref="CL7:CL8"/>
    <mergeCell ref="CM7:CN7"/>
    <mergeCell ref="CO7:CO8"/>
    <mergeCell ref="CP7:CQ7"/>
    <mergeCell ref="BZ7:BZ8"/>
    <mergeCell ref="CA7:CB7"/>
    <mergeCell ref="CC7:CC8"/>
    <mergeCell ref="CD7:CE7"/>
    <mergeCell ref="CF7:CF8"/>
    <mergeCell ref="CG7:CH7"/>
    <mergeCell ref="BO7:BO8"/>
    <mergeCell ref="BP7:BS7"/>
    <mergeCell ref="BT7:BT8"/>
    <mergeCell ref="BU7:BV7"/>
    <mergeCell ref="BW7:BW8"/>
    <mergeCell ref="BX7:BY7"/>
    <mergeCell ref="AE7:AE8"/>
    <mergeCell ref="AF7:AI7"/>
    <mergeCell ref="BF7:BF8"/>
    <mergeCell ref="BG7:BH7"/>
    <mergeCell ref="BI7:BI8"/>
    <mergeCell ref="BJ7:BK7"/>
    <mergeCell ref="BL7:BL8"/>
    <mergeCell ref="BM7:BN7"/>
    <mergeCell ref="AW7:AW8"/>
    <mergeCell ref="AX7:AY7"/>
    <mergeCell ref="AZ7:AZ8"/>
    <mergeCell ref="BA7:BB7"/>
    <mergeCell ref="BC7:BC8"/>
    <mergeCell ref="BD7:BE7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BW6:BY6"/>
    <mergeCell ref="BZ6:CB6"/>
    <mergeCell ref="CC6:CE6"/>
    <mergeCell ref="CF6:CH6"/>
    <mergeCell ref="CI6:CK6"/>
    <mergeCell ref="CL6:CN6"/>
    <mergeCell ref="AZ6:BB6"/>
    <mergeCell ref="BC6:BE6"/>
    <mergeCell ref="BF6:BH6"/>
    <mergeCell ref="BI6:BK6"/>
    <mergeCell ref="BO6:BS6"/>
    <mergeCell ref="BT6:BV6"/>
    <mergeCell ref="DQ5:DS6"/>
    <mergeCell ref="DT5:EB5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P6:T6"/>
    <mergeCell ref="U6:Y6"/>
    <mergeCell ref="Z6:AD6"/>
    <mergeCell ref="AE6:AI6"/>
    <mergeCell ref="AJ6:AN6"/>
    <mergeCell ref="AO6:AS6"/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T6:AV6"/>
    <mergeCell ref="AW6:AY6"/>
    <mergeCell ref="CF5:CN5"/>
    <mergeCell ref="AJ7:AJ8"/>
    <mergeCell ref="AK7:AN7"/>
    <mergeCell ref="AO7:AO8"/>
    <mergeCell ref="AP7:AS7"/>
    <mergeCell ref="AT7:AT8"/>
    <mergeCell ref="AU7:AV7"/>
    <mergeCell ref="U7:U8"/>
    <mergeCell ref="V7:Y7"/>
    <mergeCell ref="Z7:Z8"/>
    <mergeCell ref="AA7:AD7"/>
  </mergeCells>
  <pageMargins left="0.7" right="0.7" top="0.75" bottom="0.75" header="0.3" footer="0.3"/>
  <pageSetup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 x14ac:dyDescent="0.3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 x14ac:dyDescent="0.3">
      <c r="C1" s="138" t="s">
        <v>11</v>
      </c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 x14ac:dyDescent="0.3">
      <c r="C2" s="139" t="s">
        <v>143</v>
      </c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Q2" s="5"/>
      <c r="R2" s="5"/>
      <c r="T2" s="140"/>
      <c r="U2" s="140"/>
      <c r="V2" s="140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 x14ac:dyDescent="0.3">
      <c r="C3" s="8"/>
      <c r="D3" s="8"/>
      <c r="E3" s="8"/>
      <c r="F3" s="32"/>
      <c r="G3" s="8"/>
      <c r="H3" s="8"/>
      <c r="I3" s="8"/>
      <c r="J3" s="8"/>
      <c r="K3" s="8"/>
      <c r="L3" s="139" t="s">
        <v>12</v>
      </c>
      <c r="M3" s="139"/>
      <c r="N3" s="139"/>
      <c r="O3" s="139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 x14ac:dyDescent="0.3">
      <c r="A4" s="124" t="s">
        <v>6</v>
      </c>
      <c r="B4" s="127" t="s">
        <v>10</v>
      </c>
      <c r="C4" s="130" t="s">
        <v>4</v>
      </c>
      <c r="D4" s="130" t="s">
        <v>5</v>
      </c>
      <c r="E4" s="153" t="s">
        <v>13</v>
      </c>
      <c r="F4" s="154"/>
      <c r="G4" s="154"/>
      <c r="H4" s="154"/>
      <c r="I4" s="155"/>
      <c r="J4" s="141" t="s">
        <v>45</v>
      </c>
      <c r="K4" s="142"/>
      <c r="L4" s="142"/>
      <c r="M4" s="142"/>
      <c r="N4" s="143"/>
      <c r="O4" s="185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  <c r="AA4" s="186"/>
      <c r="AB4" s="186"/>
      <c r="AC4" s="186"/>
      <c r="AD4" s="186"/>
      <c r="AE4" s="186"/>
      <c r="AF4" s="186"/>
      <c r="AG4" s="186"/>
      <c r="AH4" s="186"/>
      <c r="AI4" s="186"/>
      <c r="AJ4" s="186"/>
      <c r="AK4" s="186"/>
      <c r="AL4" s="186"/>
      <c r="AM4" s="186"/>
      <c r="AN4" s="186"/>
      <c r="AO4" s="186"/>
      <c r="AP4" s="186"/>
      <c r="AQ4" s="186"/>
      <c r="AR4" s="186"/>
      <c r="AS4" s="186"/>
      <c r="AT4" s="186"/>
      <c r="AU4" s="186"/>
      <c r="AV4" s="186"/>
      <c r="AW4" s="186"/>
      <c r="AX4" s="186"/>
      <c r="AY4" s="186"/>
      <c r="AZ4" s="186"/>
      <c r="BA4" s="186"/>
      <c r="BB4" s="186"/>
      <c r="BC4" s="186"/>
      <c r="BD4" s="186"/>
      <c r="BE4" s="186"/>
      <c r="BF4" s="186"/>
      <c r="BG4" s="186"/>
      <c r="BH4" s="186"/>
      <c r="BI4" s="186"/>
      <c r="BJ4" s="186"/>
      <c r="BK4" s="186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R4" s="186"/>
      <c r="CS4" s="186"/>
      <c r="CT4" s="186"/>
      <c r="CU4" s="186"/>
      <c r="CV4" s="186"/>
      <c r="CW4" s="186"/>
      <c r="CX4" s="186"/>
      <c r="CY4" s="186"/>
      <c r="CZ4" s="186"/>
      <c r="DA4" s="186"/>
      <c r="DB4" s="186"/>
      <c r="DC4" s="186"/>
      <c r="DD4" s="186"/>
      <c r="DE4" s="187"/>
      <c r="DF4" s="121" t="s">
        <v>14</v>
      </c>
      <c r="DG4" s="211" t="s">
        <v>231</v>
      </c>
      <c r="DH4" s="222" t="s">
        <v>3</v>
      </c>
      <c r="DI4" s="222"/>
      <c r="DJ4" s="222"/>
      <c r="DK4" s="222"/>
      <c r="DL4" s="222"/>
      <c r="DM4" s="222"/>
      <c r="DN4" s="222"/>
      <c r="DO4" s="222"/>
      <c r="DP4" s="222"/>
      <c r="DQ4" s="222"/>
      <c r="DR4" s="222"/>
      <c r="DS4" s="222"/>
      <c r="DT4" s="222"/>
      <c r="DU4" s="222"/>
      <c r="DV4" s="222"/>
      <c r="DW4" s="222"/>
      <c r="DX4" s="222"/>
      <c r="DY4" s="222"/>
      <c r="DZ4" s="256" t="s">
        <v>16</v>
      </c>
      <c r="EA4" s="261" t="s">
        <v>232</v>
      </c>
    </row>
    <row r="5" spans="1:131" s="9" customFormat="1" ht="15" customHeight="1" x14ac:dyDescent="0.3">
      <c r="A5" s="125"/>
      <c r="B5" s="128"/>
      <c r="C5" s="131"/>
      <c r="D5" s="131"/>
      <c r="E5" s="156"/>
      <c r="F5" s="157"/>
      <c r="G5" s="157"/>
      <c r="H5" s="157"/>
      <c r="I5" s="158"/>
      <c r="J5" s="144"/>
      <c r="K5" s="145"/>
      <c r="L5" s="145"/>
      <c r="M5" s="145"/>
      <c r="N5" s="146"/>
      <c r="O5" s="174" t="s">
        <v>7</v>
      </c>
      <c r="P5" s="175"/>
      <c r="Q5" s="175"/>
      <c r="R5" s="175"/>
      <c r="S5" s="17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  <c r="AL5" s="175"/>
      <c r="AM5" s="175"/>
      <c r="AN5" s="175"/>
      <c r="AO5" s="175"/>
      <c r="AP5" s="175"/>
      <c r="AQ5" s="175"/>
      <c r="AR5" s="175"/>
      <c r="AS5" s="175"/>
      <c r="AT5" s="175"/>
      <c r="AU5" s="176"/>
      <c r="AV5" s="177" t="s">
        <v>2</v>
      </c>
      <c r="AW5" s="177"/>
      <c r="AX5" s="177"/>
      <c r="AY5" s="177"/>
      <c r="AZ5" s="177"/>
      <c r="BA5" s="177"/>
      <c r="BB5" s="177"/>
      <c r="BC5" s="177"/>
      <c r="BD5" s="177"/>
      <c r="BE5" s="177"/>
      <c r="BF5" s="177"/>
      <c r="BG5" s="177"/>
      <c r="BH5" s="177"/>
      <c r="BI5" s="177"/>
      <c r="BJ5" s="177"/>
      <c r="BK5" s="178" t="s">
        <v>8</v>
      </c>
      <c r="BL5" s="179"/>
      <c r="BM5" s="179"/>
      <c r="BN5" s="182" t="s">
        <v>18</v>
      </c>
      <c r="BO5" s="183"/>
      <c r="BP5" s="183"/>
      <c r="BQ5" s="183"/>
      <c r="BR5" s="183"/>
      <c r="BS5" s="183"/>
      <c r="BT5" s="183"/>
      <c r="BU5" s="183"/>
      <c r="BV5" s="183"/>
      <c r="BW5" s="183"/>
      <c r="BX5" s="183"/>
      <c r="BY5" s="183"/>
      <c r="BZ5" s="183"/>
      <c r="CA5" s="183"/>
      <c r="CB5" s="183"/>
      <c r="CC5" s="183"/>
      <c r="CD5" s="184"/>
      <c r="CE5" s="188" t="s">
        <v>0</v>
      </c>
      <c r="CF5" s="189"/>
      <c r="CG5" s="189"/>
      <c r="CH5" s="189"/>
      <c r="CI5" s="189"/>
      <c r="CJ5" s="189"/>
      <c r="CK5" s="189"/>
      <c r="CL5" s="189"/>
      <c r="CM5" s="190"/>
      <c r="CN5" s="182" t="s">
        <v>1</v>
      </c>
      <c r="CO5" s="183"/>
      <c r="CP5" s="183"/>
      <c r="CQ5" s="183"/>
      <c r="CR5" s="183"/>
      <c r="CS5" s="183"/>
      <c r="CT5" s="183"/>
      <c r="CU5" s="183"/>
      <c r="CV5" s="183"/>
      <c r="CW5" s="177" t="s">
        <v>19</v>
      </c>
      <c r="CX5" s="177"/>
      <c r="CY5" s="177"/>
      <c r="CZ5" s="178" t="s">
        <v>20</v>
      </c>
      <c r="DA5" s="179"/>
      <c r="DB5" s="195"/>
      <c r="DC5" s="178" t="s">
        <v>21</v>
      </c>
      <c r="DD5" s="179"/>
      <c r="DE5" s="195"/>
      <c r="DF5" s="121"/>
      <c r="DG5" s="214"/>
      <c r="DH5" s="220"/>
      <c r="DI5" s="220"/>
      <c r="DJ5" s="221"/>
      <c r="DK5" s="221"/>
      <c r="DL5" s="221"/>
      <c r="DM5" s="221"/>
      <c r="DN5" s="178" t="s">
        <v>22</v>
      </c>
      <c r="DO5" s="179"/>
      <c r="DP5" s="195"/>
      <c r="DQ5" s="202"/>
      <c r="DR5" s="203"/>
      <c r="DS5" s="203"/>
      <c r="DT5" s="203"/>
      <c r="DU5" s="203"/>
      <c r="DV5" s="203"/>
      <c r="DW5" s="203"/>
      <c r="DX5" s="203"/>
      <c r="DY5" s="203"/>
      <c r="DZ5" s="257"/>
      <c r="EA5" s="261"/>
    </row>
    <row r="6" spans="1:131" s="9" customFormat="1" ht="119.25" customHeight="1" x14ac:dyDescent="0.3">
      <c r="A6" s="125"/>
      <c r="B6" s="128"/>
      <c r="C6" s="131"/>
      <c r="D6" s="131"/>
      <c r="E6" s="159"/>
      <c r="F6" s="160"/>
      <c r="G6" s="160"/>
      <c r="H6" s="160"/>
      <c r="I6" s="161"/>
      <c r="J6" s="147"/>
      <c r="K6" s="148"/>
      <c r="L6" s="148"/>
      <c r="M6" s="148"/>
      <c r="N6" s="149"/>
      <c r="O6" s="191" t="s">
        <v>23</v>
      </c>
      <c r="P6" s="192"/>
      <c r="Q6" s="192"/>
      <c r="R6" s="192"/>
      <c r="S6" s="193"/>
      <c r="T6" s="162" t="s">
        <v>24</v>
      </c>
      <c r="U6" s="163"/>
      <c r="V6" s="163"/>
      <c r="W6" s="163"/>
      <c r="X6" s="164"/>
      <c r="Y6" s="162" t="s">
        <v>25</v>
      </c>
      <c r="Z6" s="163"/>
      <c r="AA6" s="163"/>
      <c r="AB6" s="163"/>
      <c r="AC6" s="164"/>
      <c r="AD6" s="162" t="s">
        <v>26</v>
      </c>
      <c r="AE6" s="163"/>
      <c r="AF6" s="163"/>
      <c r="AG6" s="163"/>
      <c r="AH6" s="164"/>
      <c r="AI6" s="162" t="s">
        <v>27</v>
      </c>
      <c r="AJ6" s="163"/>
      <c r="AK6" s="163"/>
      <c r="AL6" s="163"/>
      <c r="AM6" s="164"/>
      <c r="AN6" s="162" t="s">
        <v>28</v>
      </c>
      <c r="AO6" s="163"/>
      <c r="AP6" s="163"/>
      <c r="AQ6" s="163"/>
      <c r="AR6" s="164"/>
      <c r="AS6" s="204" t="s">
        <v>29</v>
      </c>
      <c r="AT6" s="204"/>
      <c r="AU6" s="204"/>
      <c r="AV6" s="136" t="s">
        <v>30</v>
      </c>
      <c r="AW6" s="137"/>
      <c r="AX6" s="137"/>
      <c r="AY6" s="136" t="s">
        <v>31</v>
      </c>
      <c r="AZ6" s="137"/>
      <c r="BA6" s="205"/>
      <c r="BB6" s="133" t="s">
        <v>32</v>
      </c>
      <c r="BC6" s="134"/>
      <c r="BD6" s="135"/>
      <c r="BE6" s="133" t="s">
        <v>33</v>
      </c>
      <c r="BF6" s="134"/>
      <c r="BG6" s="134"/>
      <c r="BH6" s="207" t="s">
        <v>34</v>
      </c>
      <c r="BI6" s="208"/>
      <c r="BJ6" s="208"/>
      <c r="BK6" s="180"/>
      <c r="BL6" s="181"/>
      <c r="BM6" s="181"/>
      <c r="BN6" s="196" t="s">
        <v>35</v>
      </c>
      <c r="BO6" s="197"/>
      <c r="BP6" s="197"/>
      <c r="BQ6" s="197"/>
      <c r="BR6" s="198"/>
      <c r="BS6" s="194" t="s">
        <v>36</v>
      </c>
      <c r="BT6" s="194"/>
      <c r="BU6" s="194"/>
      <c r="BV6" s="194" t="s">
        <v>37</v>
      </c>
      <c r="BW6" s="194"/>
      <c r="BX6" s="194"/>
      <c r="BY6" s="194" t="s">
        <v>38</v>
      </c>
      <c r="BZ6" s="194"/>
      <c r="CA6" s="194"/>
      <c r="CB6" s="194" t="s">
        <v>39</v>
      </c>
      <c r="CC6" s="194"/>
      <c r="CD6" s="194"/>
      <c r="CE6" s="194" t="s">
        <v>46</v>
      </c>
      <c r="CF6" s="194"/>
      <c r="CG6" s="194"/>
      <c r="CH6" s="188" t="s">
        <v>47</v>
      </c>
      <c r="CI6" s="189"/>
      <c r="CJ6" s="189"/>
      <c r="CK6" s="194" t="s">
        <v>40</v>
      </c>
      <c r="CL6" s="194"/>
      <c r="CM6" s="194"/>
      <c r="CN6" s="209" t="s">
        <v>41</v>
      </c>
      <c r="CO6" s="210"/>
      <c r="CP6" s="189"/>
      <c r="CQ6" s="194" t="s">
        <v>42</v>
      </c>
      <c r="CR6" s="194"/>
      <c r="CS6" s="194"/>
      <c r="CT6" s="188" t="s">
        <v>48</v>
      </c>
      <c r="CU6" s="189"/>
      <c r="CV6" s="189"/>
      <c r="CW6" s="177"/>
      <c r="CX6" s="177"/>
      <c r="CY6" s="177"/>
      <c r="CZ6" s="180"/>
      <c r="DA6" s="181"/>
      <c r="DB6" s="201"/>
      <c r="DC6" s="180"/>
      <c r="DD6" s="181"/>
      <c r="DE6" s="201"/>
      <c r="DF6" s="121"/>
      <c r="DG6" s="217"/>
      <c r="DH6" s="178" t="s">
        <v>49</v>
      </c>
      <c r="DI6" s="179"/>
      <c r="DJ6" s="195"/>
      <c r="DK6" s="178" t="s">
        <v>50</v>
      </c>
      <c r="DL6" s="179"/>
      <c r="DM6" s="195"/>
      <c r="DN6" s="180"/>
      <c r="DO6" s="181"/>
      <c r="DP6" s="201"/>
      <c r="DQ6" s="178" t="s">
        <v>51</v>
      </c>
      <c r="DR6" s="179"/>
      <c r="DS6" s="195"/>
      <c r="DT6" s="178" t="s">
        <v>52</v>
      </c>
      <c r="DU6" s="179"/>
      <c r="DV6" s="195"/>
      <c r="DW6" s="199" t="s">
        <v>53</v>
      </c>
      <c r="DX6" s="200"/>
      <c r="DY6" s="200"/>
      <c r="DZ6" s="258"/>
      <c r="EA6" s="261"/>
    </row>
    <row r="7" spans="1:131" s="10" customFormat="1" ht="36" customHeight="1" x14ac:dyDescent="0.3">
      <c r="A7" s="125"/>
      <c r="B7" s="128"/>
      <c r="C7" s="131"/>
      <c r="D7" s="131"/>
      <c r="E7" s="122" t="s">
        <v>43</v>
      </c>
      <c r="F7" s="150" t="s">
        <v>55</v>
      </c>
      <c r="G7" s="151"/>
      <c r="H7" s="151"/>
      <c r="I7" s="152"/>
      <c r="J7" s="122" t="s">
        <v>43</v>
      </c>
      <c r="K7" s="150" t="s">
        <v>55</v>
      </c>
      <c r="L7" s="151"/>
      <c r="M7" s="151"/>
      <c r="N7" s="152"/>
      <c r="O7" s="122" t="s">
        <v>43</v>
      </c>
      <c r="P7" s="150" t="s">
        <v>55</v>
      </c>
      <c r="Q7" s="151"/>
      <c r="R7" s="151"/>
      <c r="S7" s="152"/>
      <c r="T7" s="122" t="s">
        <v>43</v>
      </c>
      <c r="U7" s="150" t="s">
        <v>55</v>
      </c>
      <c r="V7" s="151"/>
      <c r="W7" s="151"/>
      <c r="X7" s="152"/>
      <c r="Y7" s="122" t="s">
        <v>43</v>
      </c>
      <c r="Z7" s="150" t="s">
        <v>55</v>
      </c>
      <c r="AA7" s="151"/>
      <c r="AB7" s="151"/>
      <c r="AC7" s="152"/>
      <c r="AD7" s="122" t="s">
        <v>43</v>
      </c>
      <c r="AE7" s="150" t="s">
        <v>55</v>
      </c>
      <c r="AF7" s="151"/>
      <c r="AG7" s="151"/>
      <c r="AH7" s="152"/>
      <c r="AI7" s="122" t="s">
        <v>43</v>
      </c>
      <c r="AJ7" s="150" t="s">
        <v>55</v>
      </c>
      <c r="AK7" s="151"/>
      <c r="AL7" s="151"/>
      <c r="AM7" s="152"/>
      <c r="AN7" s="122" t="s">
        <v>43</v>
      </c>
      <c r="AO7" s="150" t="s">
        <v>55</v>
      </c>
      <c r="AP7" s="151"/>
      <c r="AQ7" s="151"/>
      <c r="AR7" s="152"/>
      <c r="AS7" s="122" t="s">
        <v>43</v>
      </c>
      <c r="AT7" s="119" t="s">
        <v>55</v>
      </c>
      <c r="AU7" s="120"/>
      <c r="AV7" s="122" t="s">
        <v>43</v>
      </c>
      <c r="AW7" s="119" t="s">
        <v>55</v>
      </c>
      <c r="AX7" s="120"/>
      <c r="AY7" s="122" t="s">
        <v>43</v>
      </c>
      <c r="AZ7" s="119" t="s">
        <v>55</v>
      </c>
      <c r="BA7" s="120"/>
      <c r="BB7" s="122" t="s">
        <v>43</v>
      </c>
      <c r="BC7" s="119" t="s">
        <v>55</v>
      </c>
      <c r="BD7" s="120"/>
      <c r="BE7" s="122" t="s">
        <v>43</v>
      </c>
      <c r="BF7" s="119" t="s">
        <v>55</v>
      </c>
      <c r="BG7" s="120"/>
      <c r="BH7" s="122" t="s">
        <v>43</v>
      </c>
      <c r="BI7" s="119" t="s">
        <v>55</v>
      </c>
      <c r="BJ7" s="120"/>
      <c r="BK7" s="122" t="s">
        <v>43</v>
      </c>
      <c r="BL7" s="119" t="s">
        <v>55</v>
      </c>
      <c r="BM7" s="120"/>
      <c r="BN7" s="122" t="s">
        <v>43</v>
      </c>
      <c r="BO7" s="119" t="s">
        <v>55</v>
      </c>
      <c r="BP7" s="206"/>
      <c r="BQ7" s="206"/>
      <c r="BR7" s="120"/>
      <c r="BS7" s="122" t="s">
        <v>43</v>
      </c>
      <c r="BT7" s="119" t="s">
        <v>55</v>
      </c>
      <c r="BU7" s="120"/>
      <c r="BV7" s="122" t="s">
        <v>43</v>
      </c>
      <c r="BW7" s="119" t="s">
        <v>55</v>
      </c>
      <c r="BX7" s="120"/>
      <c r="BY7" s="122" t="s">
        <v>43</v>
      </c>
      <c r="BZ7" s="119" t="s">
        <v>55</v>
      </c>
      <c r="CA7" s="120"/>
      <c r="CB7" s="122" t="s">
        <v>43</v>
      </c>
      <c r="CC7" s="119" t="s">
        <v>55</v>
      </c>
      <c r="CD7" s="120"/>
      <c r="CE7" s="122" t="s">
        <v>43</v>
      </c>
      <c r="CF7" s="119" t="s">
        <v>55</v>
      </c>
      <c r="CG7" s="120"/>
      <c r="CH7" s="122" t="s">
        <v>43</v>
      </c>
      <c r="CI7" s="119" t="s">
        <v>55</v>
      </c>
      <c r="CJ7" s="120"/>
      <c r="CK7" s="122" t="s">
        <v>43</v>
      </c>
      <c r="CL7" s="119" t="s">
        <v>55</v>
      </c>
      <c r="CM7" s="120"/>
      <c r="CN7" s="122" t="s">
        <v>43</v>
      </c>
      <c r="CO7" s="119" t="s">
        <v>55</v>
      </c>
      <c r="CP7" s="120"/>
      <c r="CQ7" s="122" t="s">
        <v>43</v>
      </c>
      <c r="CR7" s="119" t="s">
        <v>55</v>
      </c>
      <c r="CS7" s="120"/>
      <c r="CT7" s="122" t="s">
        <v>43</v>
      </c>
      <c r="CU7" s="119" t="s">
        <v>55</v>
      </c>
      <c r="CV7" s="120"/>
      <c r="CW7" s="122" t="s">
        <v>43</v>
      </c>
      <c r="CX7" s="119" t="s">
        <v>55</v>
      </c>
      <c r="CY7" s="120"/>
      <c r="CZ7" s="122" t="s">
        <v>43</v>
      </c>
      <c r="DA7" s="119" t="s">
        <v>55</v>
      </c>
      <c r="DB7" s="120"/>
      <c r="DC7" s="122" t="s">
        <v>43</v>
      </c>
      <c r="DD7" s="119" t="s">
        <v>55</v>
      </c>
      <c r="DE7" s="120"/>
      <c r="DF7" s="223" t="s">
        <v>9</v>
      </c>
      <c r="DG7" s="122" t="s">
        <v>43</v>
      </c>
      <c r="DH7" s="122" t="s">
        <v>43</v>
      </c>
      <c r="DI7" s="119" t="s">
        <v>55</v>
      </c>
      <c r="DJ7" s="120"/>
      <c r="DK7" s="122" t="s">
        <v>43</v>
      </c>
      <c r="DL7" s="119" t="s">
        <v>55</v>
      </c>
      <c r="DM7" s="120"/>
      <c r="DN7" s="122" t="s">
        <v>43</v>
      </c>
      <c r="DO7" s="119" t="s">
        <v>55</v>
      </c>
      <c r="DP7" s="120"/>
      <c r="DQ7" s="122" t="s">
        <v>43</v>
      </c>
      <c r="DR7" s="119" t="s">
        <v>55</v>
      </c>
      <c r="DS7" s="120"/>
      <c r="DT7" s="122" t="s">
        <v>43</v>
      </c>
      <c r="DU7" s="119" t="s">
        <v>55</v>
      </c>
      <c r="DV7" s="120"/>
      <c r="DW7" s="122" t="s">
        <v>43</v>
      </c>
      <c r="DX7" s="150" t="s">
        <v>55</v>
      </c>
      <c r="DY7" s="152"/>
      <c r="DZ7" s="256" t="s">
        <v>9</v>
      </c>
      <c r="EA7" s="122" t="s">
        <v>43</v>
      </c>
    </row>
    <row r="8" spans="1:131" s="27" customFormat="1" ht="101.25" customHeight="1" x14ac:dyDescent="0.25">
      <c r="A8" s="126"/>
      <c r="B8" s="129"/>
      <c r="C8" s="132"/>
      <c r="D8" s="132"/>
      <c r="E8" s="123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23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23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23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23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23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23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23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23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23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23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23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23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23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23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23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23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23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23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23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23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23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23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23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23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23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23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23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23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23"/>
      <c r="DG8" s="123"/>
      <c r="DH8" s="123"/>
      <c r="DI8" s="35" t="e">
        <f>#REF!</f>
        <v>#REF!</v>
      </c>
      <c r="DJ8" s="26" t="e">
        <f>#REF!</f>
        <v>#REF!</v>
      </c>
      <c r="DK8" s="123"/>
      <c r="DL8" s="35" t="e">
        <f>DI8</f>
        <v>#REF!</v>
      </c>
      <c r="DM8" s="26" t="e">
        <f>DJ8</f>
        <v>#REF!</v>
      </c>
      <c r="DN8" s="123"/>
      <c r="DO8" s="35" t="e">
        <f>DL8</f>
        <v>#REF!</v>
      </c>
      <c r="DP8" s="26" t="e">
        <f>DM8</f>
        <v>#REF!</v>
      </c>
      <c r="DQ8" s="123"/>
      <c r="DR8" s="35" t="e">
        <f>DO8</f>
        <v>#REF!</v>
      </c>
      <c r="DS8" s="26" t="e">
        <f>DP8</f>
        <v>#REF!</v>
      </c>
      <c r="DT8" s="123"/>
      <c r="DU8" s="35" t="e">
        <f>DR8</f>
        <v>#REF!</v>
      </c>
      <c r="DV8" s="26" t="e">
        <f>DS8</f>
        <v>#REF!</v>
      </c>
      <c r="DW8" s="123"/>
      <c r="DX8" s="35" t="e">
        <f>DU8</f>
        <v>#REF!</v>
      </c>
      <c r="DY8" s="26" t="e">
        <f>DV8</f>
        <v>#REF!</v>
      </c>
      <c r="DZ8" s="258"/>
      <c r="EA8" s="123"/>
    </row>
    <row r="9" spans="1:131" s="31" customFormat="1" ht="15.6" customHeight="1" x14ac:dyDescent="0.2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 x14ac:dyDescent="0.2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 x14ac:dyDescent="0.2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 x14ac:dyDescent="0.2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 x14ac:dyDescent="0.2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 x14ac:dyDescent="0.2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 x14ac:dyDescent="0.2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 x14ac:dyDescent="0.2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 x14ac:dyDescent="0.2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 x14ac:dyDescent="0.2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 x14ac:dyDescent="0.2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 x14ac:dyDescent="0.2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 x14ac:dyDescent="0.2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 x14ac:dyDescent="0.2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 x14ac:dyDescent="0.2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 x14ac:dyDescent="0.2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 x14ac:dyDescent="0.2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 x14ac:dyDescent="0.2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 x14ac:dyDescent="0.2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 x14ac:dyDescent="0.2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 x14ac:dyDescent="0.2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 x14ac:dyDescent="0.2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 x14ac:dyDescent="0.2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 x14ac:dyDescent="0.2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 x14ac:dyDescent="0.2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 x14ac:dyDescent="0.2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 x14ac:dyDescent="0.2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 x14ac:dyDescent="0.2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 x14ac:dyDescent="0.2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 x14ac:dyDescent="0.2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 x14ac:dyDescent="0.2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 x14ac:dyDescent="0.2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 x14ac:dyDescent="0.2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 x14ac:dyDescent="0.2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 x14ac:dyDescent="0.2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 x14ac:dyDescent="0.2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 x14ac:dyDescent="0.2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 x14ac:dyDescent="0.2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 x14ac:dyDescent="0.2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 x14ac:dyDescent="0.2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 x14ac:dyDescent="0.2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 x14ac:dyDescent="0.2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 x14ac:dyDescent="0.2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 x14ac:dyDescent="0.2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 x14ac:dyDescent="0.2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 x14ac:dyDescent="0.2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 x14ac:dyDescent="0.2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 x14ac:dyDescent="0.2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 x14ac:dyDescent="0.2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 x14ac:dyDescent="0.2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 x14ac:dyDescent="0.2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 x14ac:dyDescent="0.2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 x14ac:dyDescent="0.2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 x14ac:dyDescent="0.2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 x14ac:dyDescent="0.2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 x14ac:dyDescent="0.2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 x14ac:dyDescent="0.2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 x14ac:dyDescent="0.2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 x14ac:dyDescent="0.2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 x14ac:dyDescent="0.2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 x14ac:dyDescent="0.2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 x14ac:dyDescent="0.2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 x14ac:dyDescent="0.2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 x14ac:dyDescent="0.2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 x14ac:dyDescent="0.2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 x14ac:dyDescent="0.2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 x14ac:dyDescent="0.2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 x14ac:dyDescent="0.2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 x14ac:dyDescent="0.2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 x14ac:dyDescent="0.2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 x14ac:dyDescent="0.2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 x14ac:dyDescent="0.2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 x14ac:dyDescent="0.25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 x14ac:dyDescent="0.2">
      <c r="A82" s="259" t="s">
        <v>44</v>
      </c>
      <c r="B82" s="260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 x14ac:dyDescent="0.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DN5:DP6"/>
    <mergeCell ref="DQ5:DY5"/>
    <mergeCell ref="O6:S6"/>
    <mergeCell ref="T6:X6"/>
    <mergeCell ref="Y6:AC6"/>
    <mergeCell ref="CB6:CD6"/>
    <mergeCell ref="CE6:CG6"/>
    <mergeCell ref="CH6:CJ6"/>
    <mergeCell ref="CK6:CM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CO7:CP7"/>
    <mergeCell ref="DG7:DG8"/>
    <mergeCell ref="CQ7:CQ8"/>
    <mergeCell ref="CR7:CS7"/>
    <mergeCell ref="CT7:CT8"/>
    <mergeCell ref="CU7:CV7"/>
    <mergeCell ref="CW7:CW8"/>
    <mergeCell ref="CX7:CY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CI7:CJ7"/>
    <mergeCell ref="CK7:CK8"/>
    <mergeCell ref="CL7:CM7"/>
    <mergeCell ref="CN7:CN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 x14ac:dyDescent="0.3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 x14ac:dyDescent="0.3">
      <c r="C1" s="138" t="s">
        <v>11</v>
      </c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 x14ac:dyDescent="0.3">
      <c r="C2" s="139" t="s">
        <v>143</v>
      </c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Q2" s="5"/>
      <c r="R2" s="5"/>
      <c r="T2" s="140"/>
      <c r="U2" s="140"/>
      <c r="V2" s="140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 x14ac:dyDescent="0.3">
      <c r="C3" s="8"/>
      <c r="D3" s="8"/>
      <c r="E3" s="8"/>
      <c r="F3" s="32"/>
      <c r="G3" s="8"/>
      <c r="H3" s="8"/>
      <c r="I3" s="8"/>
      <c r="J3" s="8"/>
      <c r="K3" s="8"/>
      <c r="L3" s="139" t="s">
        <v>12</v>
      </c>
      <c r="M3" s="139"/>
      <c r="N3" s="139"/>
      <c r="O3" s="139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 x14ac:dyDescent="0.3">
      <c r="A4" s="124" t="s">
        <v>6</v>
      </c>
      <c r="B4" s="124" t="s">
        <v>10</v>
      </c>
      <c r="C4" s="130" t="s">
        <v>4</v>
      </c>
      <c r="D4" s="130" t="s">
        <v>5</v>
      </c>
      <c r="E4" s="153" t="s">
        <v>13</v>
      </c>
      <c r="F4" s="154"/>
      <c r="G4" s="154"/>
      <c r="H4" s="154"/>
      <c r="I4" s="155"/>
      <c r="J4" s="141" t="s">
        <v>45</v>
      </c>
      <c r="K4" s="142"/>
      <c r="L4" s="142"/>
      <c r="M4" s="142"/>
      <c r="N4" s="143"/>
      <c r="O4" s="185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  <c r="AA4" s="186"/>
      <c r="AB4" s="186"/>
      <c r="AC4" s="186"/>
      <c r="AD4" s="186"/>
      <c r="AE4" s="186"/>
      <c r="AF4" s="186"/>
      <c r="AG4" s="186"/>
      <c r="AH4" s="186"/>
      <c r="AI4" s="186"/>
      <c r="AJ4" s="186"/>
      <c r="AK4" s="186"/>
      <c r="AL4" s="186"/>
      <c r="AM4" s="186"/>
      <c r="AN4" s="186"/>
      <c r="AO4" s="186"/>
      <c r="AP4" s="186"/>
      <c r="AQ4" s="186"/>
      <c r="AR4" s="186"/>
      <c r="AS4" s="186"/>
      <c r="AT4" s="186"/>
      <c r="AU4" s="186"/>
      <c r="AV4" s="186"/>
      <c r="AW4" s="186"/>
      <c r="AX4" s="186"/>
      <c r="AY4" s="186"/>
      <c r="AZ4" s="186"/>
      <c r="BA4" s="186"/>
      <c r="BB4" s="186"/>
      <c r="BC4" s="186"/>
      <c r="BD4" s="186"/>
      <c r="BE4" s="186"/>
      <c r="BF4" s="186"/>
      <c r="BG4" s="186"/>
      <c r="BH4" s="186"/>
      <c r="BI4" s="186"/>
      <c r="BJ4" s="186"/>
      <c r="BK4" s="186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R4" s="186"/>
      <c r="CS4" s="186"/>
      <c r="CT4" s="186"/>
      <c r="CU4" s="186"/>
      <c r="CV4" s="186"/>
      <c r="CW4" s="186"/>
      <c r="CX4" s="186"/>
      <c r="CY4" s="186"/>
      <c r="CZ4" s="186"/>
      <c r="DA4" s="186"/>
      <c r="DB4" s="186"/>
      <c r="DC4" s="186"/>
      <c r="DD4" s="186"/>
      <c r="DE4" s="187"/>
      <c r="DF4" s="121" t="s">
        <v>14</v>
      </c>
      <c r="DG4" s="211" t="s">
        <v>15</v>
      </c>
      <c r="DH4" s="212"/>
      <c r="DI4" s="213"/>
      <c r="DJ4" s="222" t="s">
        <v>3</v>
      </c>
      <c r="DK4" s="222"/>
      <c r="DL4" s="222"/>
      <c r="DM4" s="222"/>
      <c r="DN4" s="222"/>
      <c r="DO4" s="222"/>
      <c r="DP4" s="222"/>
      <c r="DQ4" s="222"/>
      <c r="DR4" s="222"/>
      <c r="DS4" s="222"/>
      <c r="DT4" s="222"/>
      <c r="DU4" s="222"/>
      <c r="DV4" s="222"/>
      <c r="DW4" s="222"/>
      <c r="DX4" s="222"/>
      <c r="DY4" s="222"/>
      <c r="DZ4" s="222"/>
      <c r="EA4" s="222"/>
      <c r="EB4" s="121" t="s">
        <v>16</v>
      </c>
      <c r="EC4" s="165" t="s">
        <v>17</v>
      </c>
      <c r="ED4" s="166"/>
      <c r="EE4" s="167"/>
    </row>
    <row r="5" spans="1:136" s="9" customFormat="1" ht="15" customHeight="1" x14ac:dyDescent="0.3">
      <c r="A5" s="125"/>
      <c r="B5" s="125"/>
      <c r="C5" s="131"/>
      <c r="D5" s="131"/>
      <c r="E5" s="156"/>
      <c r="F5" s="157"/>
      <c r="G5" s="157"/>
      <c r="H5" s="157"/>
      <c r="I5" s="158"/>
      <c r="J5" s="144"/>
      <c r="K5" s="145"/>
      <c r="L5" s="145"/>
      <c r="M5" s="145"/>
      <c r="N5" s="146"/>
      <c r="O5" s="174" t="s">
        <v>7</v>
      </c>
      <c r="P5" s="175"/>
      <c r="Q5" s="175"/>
      <c r="R5" s="175"/>
      <c r="S5" s="175"/>
      <c r="T5" s="175"/>
      <c r="U5" s="175"/>
      <c r="V5" s="175"/>
      <c r="W5" s="175"/>
      <c r="X5" s="175"/>
      <c r="Y5" s="175"/>
      <c r="Z5" s="175"/>
      <c r="AA5" s="175"/>
      <c r="AB5" s="175"/>
      <c r="AC5" s="175"/>
      <c r="AD5" s="175"/>
      <c r="AE5" s="175"/>
      <c r="AF5" s="175"/>
      <c r="AG5" s="175"/>
      <c r="AH5" s="175"/>
      <c r="AI5" s="175"/>
      <c r="AJ5" s="175"/>
      <c r="AK5" s="175"/>
      <c r="AL5" s="175"/>
      <c r="AM5" s="175"/>
      <c r="AN5" s="175"/>
      <c r="AO5" s="175"/>
      <c r="AP5" s="175"/>
      <c r="AQ5" s="175"/>
      <c r="AR5" s="175"/>
      <c r="AS5" s="175"/>
      <c r="AT5" s="175"/>
      <c r="AU5" s="176"/>
      <c r="AV5" s="177" t="s">
        <v>2</v>
      </c>
      <c r="AW5" s="177"/>
      <c r="AX5" s="177"/>
      <c r="AY5" s="177"/>
      <c r="AZ5" s="177"/>
      <c r="BA5" s="177"/>
      <c r="BB5" s="177"/>
      <c r="BC5" s="177"/>
      <c r="BD5" s="177"/>
      <c r="BE5" s="177"/>
      <c r="BF5" s="177"/>
      <c r="BG5" s="177"/>
      <c r="BH5" s="177"/>
      <c r="BI5" s="177"/>
      <c r="BJ5" s="177"/>
      <c r="BK5" s="178" t="s">
        <v>8</v>
      </c>
      <c r="BL5" s="179"/>
      <c r="BM5" s="179"/>
      <c r="BN5" s="182" t="s">
        <v>18</v>
      </c>
      <c r="BO5" s="183"/>
      <c r="BP5" s="183"/>
      <c r="BQ5" s="183"/>
      <c r="BR5" s="183"/>
      <c r="BS5" s="183"/>
      <c r="BT5" s="183"/>
      <c r="BU5" s="183"/>
      <c r="BV5" s="183"/>
      <c r="BW5" s="183"/>
      <c r="BX5" s="183"/>
      <c r="BY5" s="183"/>
      <c r="BZ5" s="183"/>
      <c r="CA5" s="183"/>
      <c r="CB5" s="183"/>
      <c r="CC5" s="183"/>
      <c r="CD5" s="184"/>
      <c r="CE5" s="188" t="s">
        <v>0</v>
      </c>
      <c r="CF5" s="189"/>
      <c r="CG5" s="189"/>
      <c r="CH5" s="189"/>
      <c r="CI5" s="189"/>
      <c r="CJ5" s="189"/>
      <c r="CK5" s="189"/>
      <c r="CL5" s="189"/>
      <c r="CM5" s="190"/>
      <c r="CN5" s="182" t="s">
        <v>1</v>
      </c>
      <c r="CO5" s="183"/>
      <c r="CP5" s="183"/>
      <c r="CQ5" s="183"/>
      <c r="CR5" s="183"/>
      <c r="CS5" s="183"/>
      <c r="CT5" s="183"/>
      <c r="CU5" s="183"/>
      <c r="CV5" s="183"/>
      <c r="CW5" s="177" t="s">
        <v>19</v>
      </c>
      <c r="CX5" s="177"/>
      <c r="CY5" s="177"/>
      <c r="CZ5" s="178" t="s">
        <v>20</v>
      </c>
      <c r="DA5" s="179"/>
      <c r="DB5" s="195"/>
      <c r="DC5" s="178" t="s">
        <v>21</v>
      </c>
      <c r="DD5" s="179"/>
      <c r="DE5" s="195"/>
      <c r="DF5" s="121"/>
      <c r="DG5" s="214"/>
      <c r="DH5" s="215"/>
      <c r="DI5" s="216"/>
      <c r="DJ5" s="220"/>
      <c r="DK5" s="220"/>
      <c r="DL5" s="221"/>
      <c r="DM5" s="221"/>
      <c r="DN5" s="221"/>
      <c r="DO5" s="221"/>
      <c r="DP5" s="178" t="s">
        <v>22</v>
      </c>
      <c r="DQ5" s="179"/>
      <c r="DR5" s="195"/>
      <c r="DS5" s="202"/>
      <c r="DT5" s="203"/>
      <c r="DU5" s="203"/>
      <c r="DV5" s="203"/>
      <c r="DW5" s="203"/>
      <c r="DX5" s="203"/>
      <c r="DY5" s="203"/>
      <c r="DZ5" s="203"/>
      <c r="EA5" s="203"/>
      <c r="EB5" s="121"/>
      <c r="EC5" s="168"/>
      <c r="ED5" s="169"/>
      <c r="EE5" s="170"/>
    </row>
    <row r="6" spans="1:136" s="9" customFormat="1" ht="119.25" customHeight="1" x14ac:dyDescent="0.3">
      <c r="A6" s="125"/>
      <c r="B6" s="125"/>
      <c r="C6" s="131"/>
      <c r="D6" s="131"/>
      <c r="E6" s="159"/>
      <c r="F6" s="160"/>
      <c r="G6" s="160"/>
      <c r="H6" s="160"/>
      <c r="I6" s="161"/>
      <c r="J6" s="147"/>
      <c r="K6" s="148"/>
      <c r="L6" s="148"/>
      <c r="M6" s="148"/>
      <c r="N6" s="149"/>
      <c r="O6" s="191" t="s">
        <v>23</v>
      </c>
      <c r="P6" s="192"/>
      <c r="Q6" s="192"/>
      <c r="R6" s="192"/>
      <c r="S6" s="193"/>
      <c r="T6" s="162" t="s">
        <v>24</v>
      </c>
      <c r="U6" s="163"/>
      <c r="V6" s="163"/>
      <c r="W6" s="163"/>
      <c r="X6" s="164"/>
      <c r="Y6" s="162" t="s">
        <v>25</v>
      </c>
      <c r="Z6" s="163"/>
      <c r="AA6" s="163"/>
      <c r="AB6" s="163"/>
      <c r="AC6" s="164"/>
      <c r="AD6" s="162" t="s">
        <v>26</v>
      </c>
      <c r="AE6" s="163"/>
      <c r="AF6" s="163"/>
      <c r="AG6" s="163"/>
      <c r="AH6" s="164"/>
      <c r="AI6" s="162" t="s">
        <v>27</v>
      </c>
      <c r="AJ6" s="163"/>
      <c r="AK6" s="163"/>
      <c r="AL6" s="163"/>
      <c r="AM6" s="164"/>
      <c r="AN6" s="162" t="s">
        <v>28</v>
      </c>
      <c r="AO6" s="163"/>
      <c r="AP6" s="163"/>
      <c r="AQ6" s="163"/>
      <c r="AR6" s="164"/>
      <c r="AS6" s="204" t="s">
        <v>29</v>
      </c>
      <c r="AT6" s="204"/>
      <c r="AU6" s="204"/>
      <c r="AV6" s="136" t="s">
        <v>30</v>
      </c>
      <c r="AW6" s="137"/>
      <c r="AX6" s="137"/>
      <c r="AY6" s="136" t="s">
        <v>31</v>
      </c>
      <c r="AZ6" s="137"/>
      <c r="BA6" s="205"/>
      <c r="BB6" s="133" t="s">
        <v>32</v>
      </c>
      <c r="BC6" s="134"/>
      <c r="BD6" s="135"/>
      <c r="BE6" s="133" t="s">
        <v>33</v>
      </c>
      <c r="BF6" s="134"/>
      <c r="BG6" s="134"/>
      <c r="BH6" s="207" t="s">
        <v>34</v>
      </c>
      <c r="BI6" s="208"/>
      <c r="BJ6" s="208"/>
      <c r="BK6" s="180"/>
      <c r="BL6" s="181"/>
      <c r="BM6" s="181"/>
      <c r="BN6" s="196" t="s">
        <v>35</v>
      </c>
      <c r="BO6" s="197"/>
      <c r="BP6" s="197"/>
      <c r="BQ6" s="197"/>
      <c r="BR6" s="198"/>
      <c r="BS6" s="194" t="s">
        <v>36</v>
      </c>
      <c r="BT6" s="194"/>
      <c r="BU6" s="194"/>
      <c r="BV6" s="194" t="s">
        <v>37</v>
      </c>
      <c r="BW6" s="194"/>
      <c r="BX6" s="194"/>
      <c r="BY6" s="194" t="s">
        <v>38</v>
      </c>
      <c r="BZ6" s="194"/>
      <c r="CA6" s="194"/>
      <c r="CB6" s="194" t="s">
        <v>39</v>
      </c>
      <c r="CC6" s="194"/>
      <c r="CD6" s="194"/>
      <c r="CE6" s="194" t="s">
        <v>46</v>
      </c>
      <c r="CF6" s="194"/>
      <c r="CG6" s="194"/>
      <c r="CH6" s="188" t="s">
        <v>47</v>
      </c>
      <c r="CI6" s="189"/>
      <c r="CJ6" s="189"/>
      <c r="CK6" s="194" t="s">
        <v>40</v>
      </c>
      <c r="CL6" s="194"/>
      <c r="CM6" s="194"/>
      <c r="CN6" s="209" t="s">
        <v>41</v>
      </c>
      <c r="CO6" s="210"/>
      <c r="CP6" s="189"/>
      <c r="CQ6" s="194" t="s">
        <v>42</v>
      </c>
      <c r="CR6" s="194"/>
      <c r="CS6" s="194"/>
      <c r="CT6" s="188" t="s">
        <v>48</v>
      </c>
      <c r="CU6" s="189"/>
      <c r="CV6" s="189"/>
      <c r="CW6" s="177"/>
      <c r="CX6" s="177"/>
      <c r="CY6" s="177"/>
      <c r="CZ6" s="180"/>
      <c r="DA6" s="181"/>
      <c r="DB6" s="201"/>
      <c r="DC6" s="180"/>
      <c r="DD6" s="181"/>
      <c r="DE6" s="201"/>
      <c r="DF6" s="121"/>
      <c r="DG6" s="217"/>
      <c r="DH6" s="218"/>
      <c r="DI6" s="219"/>
      <c r="DJ6" s="178" t="s">
        <v>49</v>
      </c>
      <c r="DK6" s="179"/>
      <c r="DL6" s="195"/>
      <c r="DM6" s="178" t="s">
        <v>50</v>
      </c>
      <c r="DN6" s="179"/>
      <c r="DO6" s="195"/>
      <c r="DP6" s="180"/>
      <c r="DQ6" s="181"/>
      <c r="DR6" s="201"/>
      <c r="DS6" s="178" t="s">
        <v>51</v>
      </c>
      <c r="DT6" s="179"/>
      <c r="DU6" s="195"/>
      <c r="DV6" s="178" t="s">
        <v>52</v>
      </c>
      <c r="DW6" s="179"/>
      <c r="DX6" s="195"/>
      <c r="DY6" s="199" t="s">
        <v>53</v>
      </c>
      <c r="DZ6" s="200"/>
      <c r="EA6" s="200"/>
      <c r="EB6" s="121"/>
      <c r="EC6" s="171"/>
      <c r="ED6" s="172"/>
      <c r="EE6" s="173"/>
    </row>
    <row r="7" spans="1:136" s="10" customFormat="1" ht="36" customHeight="1" x14ac:dyDescent="0.3">
      <c r="A7" s="125"/>
      <c r="B7" s="125"/>
      <c r="C7" s="131"/>
      <c r="D7" s="131"/>
      <c r="E7" s="122" t="s">
        <v>43</v>
      </c>
      <c r="F7" s="150" t="s">
        <v>55</v>
      </c>
      <c r="G7" s="151"/>
      <c r="H7" s="151"/>
      <c r="I7" s="152"/>
      <c r="J7" s="122" t="s">
        <v>43</v>
      </c>
      <c r="K7" s="150" t="s">
        <v>55</v>
      </c>
      <c r="L7" s="151"/>
      <c r="M7" s="151"/>
      <c r="N7" s="152"/>
      <c r="O7" s="122" t="s">
        <v>43</v>
      </c>
      <c r="P7" s="150" t="s">
        <v>55</v>
      </c>
      <c r="Q7" s="151"/>
      <c r="R7" s="151"/>
      <c r="S7" s="152"/>
      <c r="T7" s="122" t="s">
        <v>43</v>
      </c>
      <c r="U7" s="150" t="s">
        <v>55</v>
      </c>
      <c r="V7" s="151"/>
      <c r="W7" s="151"/>
      <c r="X7" s="152"/>
      <c r="Y7" s="122" t="s">
        <v>43</v>
      </c>
      <c r="Z7" s="150" t="s">
        <v>55</v>
      </c>
      <c r="AA7" s="151"/>
      <c r="AB7" s="151"/>
      <c r="AC7" s="152"/>
      <c r="AD7" s="122" t="s">
        <v>43</v>
      </c>
      <c r="AE7" s="150" t="s">
        <v>55</v>
      </c>
      <c r="AF7" s="151"/>
      <c r="AG7" s="151"/>
      <c r="AH7" s="152"/>
      <c r="AI7" s="122" t="s">
        <v>43</v>
      </c>
      <c r="AJ7" s="150" t="s">
        <v>55</v>
      </c>
      <c r="AK7" s="151"/>
      <c r="AL7" s="151"/>
      <c r="AM7" s="152"/>
      <c r="AN7" s="122" t="s">
        <v>43</v>
      </c>
      <c r="AO7" s="150" t="s">
        <v>55</v>
      </c>
      <c r="AP7" s="151"/>
      <c r="AQ7" s="151"/>
      <c r="AR7" s="152"/>
      <c r="AS7" s="122" t="s">
        <v>43</v>
      </c>
      <c r="AT7" s="119" t="s">
        <v>55</v>
      </c>
      <c r="AU7" s="120"/>
      <c r="AV7" s="122" t="s">
        <v>43</v>
      </c>
      <c r="AW7" s="119" t="s">
        <v>55</v>
      </c>
      <c r="AX7" s="120"/>
      <c r="AY7" s="122" t="s">
        <v>43</v>
      </c>
      <c r="AZ7" s="119" t="s">
        <v>55</v>
      </c>
      <c r="BA7" s="120"/>
      <c r="BB7" s="122" t="s">
        <v>43</v>
      </c>
      <c r="BC7" s="119" t="s">
        <v>55</v>
      </c>
      <c r="BD7" s="120"/>
      <c r="BE7" s="122" t="s">
        <v>43</v>
      </c>
      <c r="BF7" s="119" t="s">
        <v>55</v>
      </c>
      <c r="BG7" s="120"/>
      <c r="BH7" s="122" t="s">
        <v>43</v>
      </c>
      <c r="BI7" s="119" t="s">
        <v>55</v>
      </c>
      <c r="BJ7" s="120"/>
      <c r="BK7" s="122" t="s">
        <v>43</v>
      </c>
      <c r="BL7" s="119" t="s">
        <v>55</v>
      </c>
      <c r="BM7" s="120"/>
      <c r="BN7" s="122" t="s">
        <v>43</v>
      </c>
      <c r="BO7" s="119" t="s">
        <v>55</v>
      </c>
      <c r="BP7" s="206"/>
      <c r="BQ7" s="206"/>
      <c r="BR7" s="120"/>
      <c r="BS7" s="122" t="s">
        <v>43</v>
      </c>
      <c r="BT7" s="119" t="s">
        <v>55</v>
      </c>
      <c r="BU7" s="120"/>
      <c r="BV7" s="122" t="s">
        <v>43</v>
      </c>
      <c r="BW7" s="119" t="s">
        <v>55</v>
      </c>
      <c r="BX7" s="120"/>
      <c r="BY7" s="122" t="s">
        <v>43</v>
      </c>
      <c r="BZ7" s="119" t="s">
        <v>55</v>
      </c>
      <c r="CA7" s="120"/>
      <c r="CB7" s="122" t="s">
        <v>43</v>
      </c>
      <c r="CC7" s="119" t="s">
        <v>55</v>
      </c>
      <c r="CD7" s="120"/>
      <c r="CE7" s="122" t="s">
        <v>43</v>
      </c>
      <c r="CF7" s="119" t="s">
        <v>55</v>
      </c>
      <c r="CG7" s="120"/>
      <c r="CH7" s="122" t="s">
        <v>43</v>
      </c>
      <c r="CI7" s="119" t="s">
        <v>55</v>
      </c>
      <c r="CJ7" s="120"/>
      <c r="CK7" s="122" t="s">
        <v>43</v>
      </c>
      <c r="CL7" s="119" t="s">
        <v>55</v>
      </c>
      <c r="CM7" s="120"/>
      <c r="CN7" s="122" t="s">
        <v>43</v>
      </c>
      <c r="CO7" s="119" t="s">
        <v>55</v>
      </c>
      <c r="CP7" s="120"/>
      <c r="CQ7" s="122" t="s">
        <v>43</v>
      </c>
      <c r="CR7" s="119" t="s">
        <v>55</v>
      </c>
      <c r="CS7" s="120"/>
      <c r="CT7" s="122" t="s">
        <v>43</v>
      </c>
      <c r="CU7" s="119" t="s">
        <v>55</v>
      </c>
      <c r="CV7" s="120"/>
      <c r="CW7" s="122" t="s">
        <v>43</v>
      </c>
      <c r="CX7" s="119" t="s">
        <v>55</v>
      </c>
      <c r="CY7" s="120"/>
      <c r="CZ7" s="122" t="s">
        <v>43</v>
      </c>
      <c r="DA7" s="119" t="s">
        <v>55</v>
      </c>
      <c r="DB7" s="120"/>
      <c r="DC7" s="122" t="s">
        <v>43</v>
      </c>
      <c r="DD7" s="119" t="s">
        <v>55</v>
      </c>
      <c r="DE7" s="120"/>
      <c r="DF7" s="223" t="s">
        <v>9</v>
      </c>
      <c r="DG7" s="122" t="s">
        <v>43</v>
      </c>
      <c r="DH7" s="119" t="s">
        <v>55</v>
      </c>
      <c r="DI7" s="120"/>
      <c r="DJ7" s="122" t="s">
        <v>43</v>
      </c>
      <c r="DK7" s="119" t="s">
        <v>55</v>
      </c>
      <c r="DL7" s="120"/>
      <c r="DM7" s="122" t="s">
        <v>43</v>
      </c>
      <c r="DN7" s="119" t="s">
        <v>55</v>
      </c>
      <c r="DO7" s="120"/>
      <c r="DP7" s="122" t="s">
        <v>43</v>
      </c>
      <c r="DQ7" s="119" t="s">
        <v>55</v>
      </c>
      <c r="DR7" s="120"/>
      <c r="DS7" s="122" t="s">
        <v>43</v>
      </c>
      <c r="DT7" s="119" t="s">
        <v>55</v>
      </c>
      <c r="DU7" s="120"/>
      <c r="DV7" s="122" t="s">
        <v>43</v>
      </c>
      <c r="DW7" s="119" t="s">
        <v>55</v>
      </c>
      <c r="DX7" s="120"/>
      <c r="DY7" s="122" t="s">
        <v>43</v>
      </c>
      <c r="DZ7" s="119" t="s">
        <v>55</v>
      </c>
      <c r="EA7" s="120"/>
      <c r="EB7" s="121" t="s">
        <v>9</v>
      </c>
      <c r="EC7" s="122" t="s">
        <v>43</v>
      </c>
      <c r="ED7" s="119" t="s">
        <v>55</v>
      </c>
      <c r="EE7" s="120"/>
    </row>
    <row r="8" spans="1:136" s="27" customFormat="1" ht="101.25" customHeight="1" x14ac:dyDescent="0.25">
      <c r="A8" s="126"/>
      <c r="B8" s="126"/>
      <c r="C8" s="132"/>
      <c r="D8" s="132"/>
      <c r="E8" s="123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23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23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23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23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23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23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23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23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23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23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23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23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23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23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23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23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23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23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23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23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23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23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23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23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23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23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23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23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23"/>
      <c r="DG8" s="123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123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123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123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123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123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123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121"/>
      <c r="EC8" s="123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 x14ac:dyDescent="0.2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 x14ac:dyDescent="0.2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 x14ac:dyDescent="0.2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 x14ac:dyDescent="0.2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 x14ac:dyDescent="0.2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 x14ac:dyDescent="0.2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 x14ac:dyDescent="0.2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 x14ac:dyDescent="0.2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 x14ac:dyDescent="0.2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 x14ac:dyDescent="0.2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 x14ac:dyDescent="0.2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 x14ac:dyDescent="0.2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 x14ac:dyDescent="0.2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 x14ac:dyDescent="0.2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 x14ac:dyDescent="0.2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 x14ac:dyDescent="0.2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 x14ac:dyDescent="0.2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 x14ac:dyDescent="0.2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 x14ac:dyDescent="0.2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 x14ac:dyDescent="0.2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 x14ac:dyDescent="0.2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 x14ac:dyDescent="0.2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 x14ac:dyDescent="0.2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 x14ac:dyDescent="0.2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 x14ac:dyDescent="0.2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 x14ac:dyDescent="0.2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 x14ac:dyDescent="0.2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 x14ac:dyDescent="0.2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 x14ac:dyDescent="0.2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 x14ac:dyDescent="0.2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 x14ac:dyDescent="0.2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 x14ac:dyDescent="0.2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 x14ac:dyDescent="0.2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 x14ac:dyDescent="0.2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 x14ac:dyDescent="0.2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 x14ac:dyDescent="0.2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 x14ac:dyDescent="0.2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 x14ac:dyDescent="0.2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 x14ac:dyDescent="0.2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 x14ac:dyDescent="0.2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 x14ac:dyDescent="0.2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 x14ac:dyDescent="0.2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 x14ac:dyDescent="0.2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 x14ac:dyDescent="0.2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 x14ac:dyDescent="0.2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 x14ac:dyDescent="0.2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 x14ac:dyDescent="0.2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 x14ac:dyDescent="0.2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 x14ac:dyDescent="0.2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 x14ac:dyDescent="0.2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 x14ac:dyDescent="0.2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 x14ac:dyDescent="0.2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 x14ac:dyDescent="0.2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 x14ac:dyDescent="0.2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 x14ac:dyDescent="0.2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 x14ac:dyDescent="0.2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 x14ac:dyDescent="0.2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 x14ac:dyDescent="0.2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 x14ac:dyDescent="0.2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 x14ac:dyDescent="0.2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 x14ac:dyDescent="0.2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 x14ac:dyDescent="0.2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 x14ac:dyDescent="0.2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 x14ac:dyDescent="0.2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 x14ac:dyDescent="0.2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 x14ac:dyDescent="0.2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 x14ac:dyDescent="0.2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 x14ac:dyDescent="0.2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 x14ac:dyDescent="0.2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 x14ac:dyDescent="0.2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 x14ac:dyDescent="0.2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 x14ac:dyDescent="0.2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 x14ac:dyDescent="0.25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 x14ac:dyDescent="0.2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 x14ac:dyDescent="0.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  <mergeCell ref="DH7:DI7"/>
    <mergeCell ref="DJ7:DJ8"/>
    <mergeCell ref="DK7:DL7"/>
    <mergeCell ref="DM7:DM8"/>
    <mergeCell ref="DN7:DO7"/>
    <mergeCell ref="DP7:DP8"/>
    <mergeCell ref="CZ7:CZ8"/>
    <mergeCell ref="DA7:DB7"/>
    <mergeCell ref="DC7:DC8"/>
    <mergeCell ref="DD7:DE7"/>
    <mergeCell ref="DF7:DF8"/>
    <mergeCell ref="DG7:DG8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P5:DR6"/>
    <mergeCell ref="DS5:EA5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O6:S6"/>
    <mergeCell ref="T6:X6"/>
    <mergeCell ref="Y6:AC6"/>
    <mergeCell ref="AD6:AH6"/>
    <mergeCell ref="AI6:AM6"/>
    <mergeCell ref="AN6:AR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 x14ac:dyDescent="0.3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 x14ac:dyDescent="0.3"/>
    <row r="2" spans="1:5" s="9" customFormat="1" ht="18" customHeight="1" x14ac:dyDescent="0.3">
      <c r="A2" s="127" t="s">
        <v>6</v>
      </c>
      <c r="B2" s="127" t="s">
        <v>10</v>
      </c>
      <c r="C2" s="206"/>
      <c r="D2" s="206"/>
      <c r="E2" s="206"/>
    </row>
    <row r="3" spans="1:5" s="9" customFormat="1" ht="15" customHeight="1" x14ac:dyDescent="0.3">
      <c r="A3" s="128"/>
      <c r="B3" s="128"/>
      <c r="C3" s="206"/>
      <c r="D3" s="206"/>
      <c r="E3" s="206"/>
    </row>
    <row r="4" spans="1:5" s="9" customFormat="1" ht="119.25" customHeight="1" x14ac:dyDescent="0.3">
      <c r="A4" s="128"/>
      <c r="B4" s="128"/>
      <c r="C4" s="264" t="s">
        <v>42</v>
      </c>
      <c r="D4" s="264"/>
      <c r="E4" s="264"/>
    </row>
    <row r="5" spans="1:5" s="10" customFormat="1" ht="36" customHeight="1" x14ac:dyDescent="0.3">
      <c r="A5" s="128"/>
      <c r="B5" s="128"/>
      <c r="C5" s="262" t="s">
        <v>43</v>
      </c>
      <c r="D5" s="119" t="s">
        <v>55</v>
      </c>
      <c r="E5" s="120"/>
    </row>
    <row r="6" spans="1:5" s="27" customFormat="1" ht="101.25" customHeight="1" x14ac:dyDescent="0.25">
      <c r="A6" s="129"/>
      <c r="B6" s="129"/>
      <c r="C6" s="263"/>
      <c r="D6" s="35" t="e">
        <f>#REF!</f>
        <v>#REF!</v>
      </c>
      <c r="E6" s="102" t="s">
        <v>234</v>
      </c>
    </row>
    <row r="7" spans="1:5" s="31" customFormat="1" ht="15.6" customHeight="1" x14ac:dyDescent="0.2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 x14ac:dyDescent="0.2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 x14ac:dyDescent="0.2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 x14ac:dyDescent="0.2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 x14ac:dyDescent="0.2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 x14ac:dyDescent="0.2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 x14ac:dyDescent="0.2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 x14ac:dyDescent="0.2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 x14ac:dyDescent="0.2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 x14ac:dyDescent="0.2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 x14ac:dyDescent="0.2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 x14ac:dyDescent="0.2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 x14ac:dyDescent="0.2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 x14ac:dyDescent="0.2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 x14ac:dyDescent="0.2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 x14ac:dyDescent="0.2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 x14ac:dyDescent="0.2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 x14ac:dyDescent="0.2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 x14ac:dyDescent="0.2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 x14ac:dyDescent="0.2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 x14ac:dyDescent="0.2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 x14ac:dyDescent="0.2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 x14ac:dyDescent="0.2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 x14ac:dyDescent="0.2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 x14ac:dyDescent="0.2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 x14ac:dyDescent="0.2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 x14ac:dyDescent="0.2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 x14ac:dyDescent="0.2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 x14ac:dyDescent="0.2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 x14ac:dyDescent="0.2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 x14ac:dyDescent="0.2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 x14ac:dyDescent="0.2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 x14ac:dyDescent="0.2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 x14ac:dyDescent="0.2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 x14ac:dyDescent="0.2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 x14ac:dyDescent="0.2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 x14ac:dyDescent="0.2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 x14ac:dyDescent="0.2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 x14ac:dyDescent="0.2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 x14ac:dyDescent="0.2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 x14ac:dyDescent="0.2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 x14ac:dyDescent="0.2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 x14ac:dyDescent="0.2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 x14ac:dyDescent="0.2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 x14ac:dyDescent="0.2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 x14ac:dyDescent="0.2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 x14ac:dyDescent="0.2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 x14ac:dyDescent="0.2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 x14ac:dyDescent="0.2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 x14ac:dyDescent="0.2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 x14ac:dyDescent="0.2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 x14ac:dyDescent="0.2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 x14ac:dyDescent="0.2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 x14ac:dyDescent="0.2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 x14ac:dyDescent="0.2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 x14ac:dyDescent="0.2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 x14ac:dyDescent="0.2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 x14ac:dyDescent="0.2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 x14ac:dyDescent="0.2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 x14ac:dyDescent="0.2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 x14ac:dyDescent="0.2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 x14ac:dyDescent="0.2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 x14ac:dyDescent="0.2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 x14ac:dyDescent="0.2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 x14ac:dyDescent="0.2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 x14ac:dyDescent="0.2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 x14ac:dyDescent="0.2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 x14ac:dyDescent="0.2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 x14ac:dyDescent="0.2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 x14ac:dyDescent="0.2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 x14ac:dyDescent="0.2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 x14ac:dyDescent="0.2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 x14ac:dyDescent="0.2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 x14ac:dyDescent="0.2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Ekamut</vt:lpstr>
      <vt:lpstr>Лист1</vt:lpstr>
      <vt:lpstr>Лист2</vt:lpstr>
      <vt:lpstr>Лист3</vt:lpstr>
      <vt:lpstr>Лист4</vt:lpstr>
      <vt:lpstr>Лист5</vt:lpstr>
      <vt:lpstr>Лист6</vt:lpstr>
      <vt:lpstr>Лист7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User</cp:lastModifiedBy>
  <cp:lastPrinted>2021-02-12T10:41:28Z</cp:lastPrinted>
  <dcterms:created xsi:type="dcterms:W3CDTF">2002-03-15T09:46:46Z</dcterms:created>
  <dcterms:modified xsi:type="dcterms:W3CDTF">2022-05-02T14:04:04Z</dcterms:modified>
  <cp:keywords>https://mul2-mta.gov.am/tasks/1099217/oneclick/fc2b63097e62a88097b329190abe466e6bc7d9d2c646b85295980ec7d5893f45.xlsx?token=8ff1aa1e283f4435bc2dc9bf1cc1edbe</cp:keywords>
</cp:coreProperties>
</file>