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0640" windowHeight="9645"/>
  </bookViews>
  <sheets>
    <sheet name="Havelvac_8" sheetId="3" r:id="rId1"/>
  </sheets>
  <calcPr calcId="144525"/>
</workbook>
</file>

<file path=xl/calcChain.xml><?xml version="1.0" encoding="utf-8"?>
<calcChain xmlns="http://schemas.openxmlformats.org/spreadsheetml/2006/main">
  <c r="AF19" i="3" l="1"/>
  <c r="AF10" i="3"/>
  <c r="AF8" i="3"/>
  <c r="S19" i="3"/>
  <c r="S10" i="3"/>
  <c r="S8" i="3"/>
  <c r="F31" i="3"/>
  <c r="F26" i="3"/>
  <c r="F19" i="3"/>
  <c r="F10" i="3"/>
  <c r="F8" i="3"/>
  <c r="F29" i="3"/>
  <c r="T31" i="3" l="1"/>
  <c r="G31" i="3"/>
  <c r="BE56" i="3" l="1"/>
  <c r="BD56" i="3" s="1"/>
  <c r="BE55" i="3"/>
  <c r="BD55" i="3" s="1"/>
  <c r="BE54" i="3"/>
  <c r="BD54" i="3" s="1"/>
  <c r="BE53" i="3"/>
  <c r="BD53" i="3" s="1"/>
  <c r="BP52" i="3"/>
  <c r="BO52" i="3"/>
  <c r="BN52" i="3"/>
  <c r="BM52" i="3"/>
  <c r="BL52" i="3"/>
  <c r="BK52" i="3"/>
  <c r="BJ52" i="3"/>
  <c r="BI52" i="3"/>
  <c r="BH52" i="3"/>
  <c r="BG52" i="3"/>
  <c r="BF52" i="3"/>
  <c r="BE51" i="3"/>
  <c r="BD51" i="3" s="1"/>
  <c r="BE50" i="3"/>
  <c r="BD50" i="3" s="1"/>
  <c r="BP49" i="3"/>
  <c r="BO49" i="3"/>
  <c r="BN49" i="3"/>
  <c r="BM49" i="3"/>
  <c r="BL49" i="3"/>
  <c r="BK49" i="3"/>
  <c r="BJ49" i="3"/>
  <c r="BI49" i="3"/>
  <c r="BH49" i="3"/>
  <c r="BG49" i="3"/>
  <c r="BF49" i="3"/>
  <c r="BE48" i="3"/>
  <c r="BD48" i="3" s="1"/>
  <c r="BE47" i="3"/>
  <c r="BD47" i="3" s="1"/>
  <c r="BE46" i="3"/>
  <c r="BD46" i="3" s="1"/>
  <c r="BE45" i="3"/>
  <c r="BD45" i="3" s="1"/>
  <c r="BE44" i="3"/>
  <c r="BD44" i="3" s="1"/>
  <c r="BE43" i="3"/>
  <c r="BD43" i="3" s="1"/>
  <c r="BE42" i="3"/>
  <c r="BD42" i="3" s="1"/>
  <c r="BE41" i="3"/>
  <c r="BD41" i="3" s="1"/>
  <c r="BE40" i="3"/>
  <c r="BD40" i="3" s="1"/>
  <c r="BE39" i="3"/>
  <c r="BD39" i="3" s="1"/>
  <c r="BE38" i="3"/>
  <c r="BD38" i="3" s="1"/>
  <c r="BE37" i="3"/>
  <c r="BD37" i="3" s="1"/>
  <c r="BE36" i="3"/>
  <c r="BD36" i="3" s="1"/>
  <c r="BE35" i="3"/>
  <c r="BD35" i="3" s="1"/>
  <c r="BE34" i="3"/>
  <c r="BD34" i="3" s="1"/>
  <c r="BE33" i="3"/>
  <c r="BD33" i="3" s="1"/>
  <c r="BE32" i="3"/>
  <c r="BD32" i="3" s="1"/>
  <c r="BP31" i="3"/>
  <c r="BO31" i="3"/>
  <c r="BN31" i="3"/>
  <c r="BM31" i="3"/>
  <c r="BL31" i="3"/>
  <c r="BK31" i="3"/>
  <c r="BJ31" i="3"/>
  <c r="BI31" i="3"/>
  <c r="BH31" i="3"/>
  <c r="BG31" i="3"/>
  <c r="BF31" i="3"/>
  <c r="BE30" i="3"/>
  <c r="BD30" i="3" s="1"/>
  <c r="BD29" i="3" s="1"/>
  <c r="BP29" i="3"/>
  <c r="BO29" i="3"/>
  <c r="BN29" i="3"/>
  <c r="BM29" i="3"/>
  <c r="BL29" i="3"/>
  <c r="BK29" i="3"/>
  <c r="BJ29" i="3"/>
  <c r="BI29" i="3"/>
  <c r="BH29" i="3"/>
  <c r="BG29" i="3"/>
  <c r="BF29" i="3"/>
  <c r="BE29" i="3"/>
  <c r="BE28" i="3"/>
  <c r="BD28" i="3" s="1"/>
  <c r="BE27" i="3"/>
  <c r="BD27" i="3" s="1"/>
  <c r="BD26" i="3" s="1"/>
  <c r="BP26" i="3"/>
  <c r="BO26" i="3"/>
  <c r="BN26" i="3"/>
  <c r="BM26" i="3"/>
  <c r="BL26" i="3"/>
  <c r="BK26" i="3"/>
  <c r="BJ26" i="3"/>
  <c r="BI26" i="3"/>
  <c r="BH26" i="3"/>
  <c r="BG26" i="3"/>
  <c r="BF26" i="3"/>
  <c r="BE25" i="3"/>
  <c r="BD25" i="3" s="1"/>
  <c r="BE24" i="3"/>
  <c r="BD24" i="3" s="1"/>
  <c r="BE23" i="3"/>
  <c r="BD23" i="3" s="1"/>
  <c r="BE22" i="3"/>
  <c r="BD22" i="3" s="1"/>
  <c r="BE21" i="3"/>
  <c r="BD21" i="3" s="1"/>
  <c r="BE20" i="3"/>
  <c r="BD20" i="3" s="1"/>
  <c r="BD19" i="3" s="1"/>
  <c r="BP19" i="3"/>
  <c r="BO19" i="3"/>
  <c r="BN19" i="3"/>
  <c r="BM19" i="3"/>
  <c r="BL19" i="3"/>
  <c r="BK19" i="3"/>
  <c r="BJ19" i="3"/>
  <c r="BI19" i="3"/>
  <c r="BH19" i="3"/>
  <c r="BG19" i="3"/>
  <c r="BF19" i="3"/>
  <c r="BE18" i="3"/>
  <c r="BD18" i="3" s="1"/>
  <c r="BE17" i="3"/>
  <c r="BD17" i="3" s="1"/>
  <c r="BE16" i="3"/>
  <c r="BD16" i="3" s="1"/>
  <c r="BE15" i="3"/>
  <c r="BD15" i="3" s="1"/>
  <c r="BE14" i="3"/>
  <c r="BD14" i="3" s="1"/>
  <c r="BE13" i="3"/>
  <c r="BD13" i="3" s="1"/>
  <c r="BE12" i="3"/>
  <c r="BD12" i="3" s="1"/>
  <c r="BE11" i="3"/>
  <c r="BD11" i="3" s="1"/>
  <c r="BD10" i="3" s="1"/>
  <c r="BP10" i="3"/>
  <c r="BO10" i="3"/>
  <c r="BN10" i="3"/>
  <c r="BM10" i="3"/>
  <c r="BL10" i="3"/>
  <c r="BK10" i="3"/>
  <c r="BJ10" i="3"/>
  <c r="BI10" i="3"/>
  <c r="BH10" i="3"/>
  <c r="BG10" i="3"/>
  <c r="BF10" i="3"/>
  <c r="BE9" i="3"/>
  <c r="BD9" i="3"/>
  <c r="BD8" i="3" s="1"/>
  <c r="BP8" i="3"/>
  <c r="BO8" i="3"/>
  <c r="BN8" i="3"/>
  <c r="BM8" i="3"/>
  <c r="BL8" i="3"/>
  <c r="BK8" i="3"/>
  <c r="BJ8" i="3"/>
  <c r="BI8" i="3"/>
  <c r="BH8" i="3"/>
  <c r="BG8" i="3"/>
  <c r="BF8" i="3"/>
  <c r="BE8" i="3"/>
  <c r="BE7" i="3"/>
  <c r="BD7" i="3" s="1"/>
  <c r="BE6" i="3"/>
  <c r="BD6" i="3" s="1"/>
  <c r="BP5" i="3"/>
  <c r="BO5" i="3"/>
  <c r="BN5" i="3"/>
  <c r="BM5" i="3"/>
  <c r="BL5" i="3"/>
  <c r="BK5" i="3"/>
  <c r="BJ5" i="3"/>
  <c r="BI5" i="3"/>
  <c r="BH5" i="3"/>
  <c r="BG5" i="3"/>
  <c r="BF5" i="3"/>
  <c r="AR56" i="3"/>
  <c r="AQ56" i="3" s="1"/>
  <c r="AR55" i="3"/>
  <c r="AQ55" i="3" s="1"/>
  <c r="AR54" i="3"/>
  <c r="AQ54" i="3" s="1"/>
  <c r="AR53" i="3"/>
  <c r="AQ53" i="3" s="1"/>
  <c r="BC52" i="3"/>
  <c r="BB52" i="3"/>
  <c r="BA52" i="3"/>
  <c r="AZ52" i="3"/>
  <c r="AY52" i="3"/>
  <c r="AX52" i="3"/>
  <c r="AW52" i="3"/>
  <c r="AV52" i="3"/>
  <c r="AU52" i="3"/>
  <c r="AT52" i="3"/>
  <c r="AS52" i="3"/>
  <c r="AR51" i="3"/>
  <c r="AQ51" i="3" s="1"/>
  <c r="AR50" i="3"/>
  <c r="AQ50" i="3" s="1"/>
  <c r="BC49" i="3"/>
  <c r="BB49" i="3"/>
  <c r="BA49" i="3"/>
  <c r="AZ49" i="3"/>
  <c r="AY49" i="3"/>
  <c r="AX49" i="3"/>
  <c r="AW49" i="3"/>
  <c r="AV49" i="3"/>
  <c r="AU49" i="3"/>
  <c r="AT49" i="3"/>
  <c r="AS49" i="3"/>
  <c r="AR48" i="3"/>
  <c r="AQ48" i="3" s="1"/>
  <c r="AR47" i="3"/>
  <c r="AQ47" i="3" s="1"/>
  <c r="AR46" i="3"/>
  <c r="AQ46" i="3" s="1"/>
  <c r="AR45" i="3"/>
  <c r="AQ45" i="3" s="1"/>
  <c r="AR44" i="3"/>
  <c r="AQ44" i="3" s="1"/>
  <c r="AR43" i="3"/>
  <c r="AQ43" i="3" s="1"/>
  <c r="AR42" i="3"/>
  <c r="AQ42" i="3" s="1"/>
  <c r="AR41" i="3"/>
  <c r="AQ41" i="3" s="1"/>
  <c r="AR40" i="3"/>
  <c r="AQ40" i="3" s="1"/>
  <c r="AR39" i="3"/>
  <c r="AQ39" i="3" s="1"/>
  <c r="AR38" i="3"/>
  <c r="AQ38" i="3" s="1"/>
  <c r="AR37" i="3"/>
  <c r="AQ37" i="3" s="1"/>
  <c r="AR36" i="3"/>
  <c r="AQ36" i="3" s="1"/>
  <c r="AR35" i="3"/>
  <c r="AQ35" i="3" s="1"/>
  <c r="AR34" i="3"/>
  <c r="AQ34" i="3" s="1"/>
  <c r="AR33" i="3"/>
  <c r="AQ33" i="3" s="1"/>
  <c r="AR32" i="3"/>
  <c r="AQ32" i="3" s="1"/>
  <c r="BC31" i="3"/>
  <c r="BB31" i="3"/>
  <c r="BA31" i="3"/>
  <c r="AZ31" i="3"/>
  <c r="AY31" i="3"/>
  <c r="AX31" i="3"/>
  <c r="AW31" i="3"/>
  <c r="AV31" i="3"/>
  <c r="AU31" i="3"/>
  <c r="AT31" i="3"/>
  <c r="AS31" i="3"/>
  <c r="AR30" i="3"/>
  <c r="AQ30" i="3" s="1"/>
  <c r="AQ29" i="3" s="1"/>
  <c r="BC29" i="3"/>
  <c r="BB29" i="3"/>
  <c r="BA29" i="3"/>
  <c r="AZ29" i="3"/>
  <c r="AY29" i="3"/>
  <c r="AX29" i="3"/>
  <c r="AW29" i="3"/>
  <c r="AV29" i="3"/>
  <c r="AU29" i="3"/>
  <c r="AT29" i="3"/>
  <c r="AS29" i="3"/>
  <c r="AR29" i="3"/>
  <c r="AR28" i="3"/>
  <c r="AQ28" i="3" s="1"/>
  <c r="AR27" i="3"/>
  <c r="AQ27" i="3" s="1"/>
  <c r="BC26" i="3"/>
  <c r="BB26" i="3"/>
  <c r="BA26" i="3"/>
  <c r="AZ26" i="3"/>
  <c r="AY26" i="3"/>
  <c r="AX26" i="3"/>
  <c r="AW26" i="3"/>
  <c r="AV26" i="3"/>
  <c r="AU26" i="3"/>
  <c r="AT26" i="3"/>
  <c r="AS26" i="3"/>
  <c r="AR25" i="3"/>
  <c r="AQ25" i="3" s="1"/>
  <c r="AR24" i="3"/>
  <c r="AQ24" i="3" s="1"/>
  <c r="AR23" i="3"/>
  <c r="AQ23" i="3" s="1"/>
  <c r="AR22" i="3"/>
  <c r="AQ22" i="3" s="1"/>
  <c r="AR21" i="3"/>
  <c r="AQ21" i="3" s="1"/>
  <c r="AR20" i="3"/>
  <c r="AQ20" i="3" s="1"/>
  <c r="BC19" i="3"/>
  <c r="BB19" i="3"/>
  <c r="BA19" i="3"/>
  <c r="AZ19" i="3"/>
  <c r="AY19" i="3"/>
  <c r="AX19" i="3"/>
  <c r="AW19" i="3"/>
  <c r="AV19" i="3"/>
  <c r="AU19" i="3"/>
  <c r="AT19" i="3"/>
  <c r="AS19" i="3"/>
  <c r="AR19" i="3"/>
  <c r="AR18" i="3"/>
  <c r="AQ18" i="3" s="1"/>
  <c r="AR17" i="3"/>
  <c r="AQ17" i="3" s="1"/>
  <c r="AR16" i="3"/>
  <c r="AQ16" i="3" s="1"/>
  <c r="AR15" i="3"/>
  <c r="AQ15" i="3" s="1"/>
  <c r="AR14" i="3"/>
  <c r="AQ14" i="3" s="1"/>
  <c r="AR13" i="3"/>
  <c r="AQ13" i="3" s="1"/>
  <c r="AR12" i="3"/>
  <c r="AQ12" i="3" s="1"/>
  <c r="AR11" i="3"/>
  <c r="AQ11" i="3" s="1"/>
  <c r="AQ10" i="3" s="1"/>
  <c r="BC10" i="3"/>
  <c r="BB10" i="3"/>
  <c r="BA10" i="3"/>
  <c r="AZ10" i="3"/>
  <c r="AY10" i="3"/>
  <c r="AX10" i="3"/>
  <c r="AW10" i="3"/>
  <c r="AV10" i="3"/>
  <c r="AU10" i="3"/>
  <c r="AT10" i="3"/>
  <c r="AS10" i="3"/>
  <c r="AR9" i="3"/>
  <c r="AQ9" i="3"/>
  <c r="AQ8" i="3" s="1"/>
  <c r="BC8" i="3"/>
  <c r="BB8" i="3"/>
  <c r="BA8" i="3"/>
  <c r="AZ8" i="3"/>
  <c r="AY8" i="3"/>
  <c r="AX8" i="3"/>
  <c r="AW8" i="3"/>
  <c r="AV8" i="3"/>
  <c r="AU8" i="3"/>
  <c r="AT8" i="3"/>
  <c r="AS8" i="3"/>
  <c r="AR8" i="3"/>
  <c r="AR7" i="3"/>
  <c r="AQ7" i="3" s="1"/>
  <c r="AR6" i="3"/>
  <c r="AQ6" i="3" s="1"/>
  <c r="BC5" i="3"/>
  <c r="BB5" i="3"/>
  <c r="BA5" i="3"/>
  <c r="AZ5" i="3"/>
  <c r="AY5" i="3"/>
  <c r="AX5" i="3"/>
  <c r="AW5" i="3"/>
  <c r="AV5" i="3"/>
  <c r="AU5" i="3"/>
  <c r="AT5" i="3"/>
  <c r="AS5" i="3"/>
  <c r="AE55" i="3"/>
  <c r="AD55" i="3" s="1"/>
  <c r="AE54" i="3"/>
  <c r="AD54" i="3" s="1"/>
  <c r="AE53" i="3"/>
  <c r="AD53" i="3" s="1"/>
  <c r="AP52" i="3"/>
  <c r="AO52" i="3"/>
  <c r="AN52" i="3"/>
  <c r="AM52" i="3"/>
  <c r="AK52" i="3"/>
  <c r="AJ52" i="3"/>
  <c r="AI52" i="3"/>
  <c r="AH52" i="3"/>
  <c r="AG52" i="3"/>
  <c r="AF52" i="3"/>
  <c r="AE51" i="3"/>
  <c r="AD51" i="3" s="1"/>
  <c r="AE50" i="3"/>
  <c r="AD50" i="3" s="1"/>
  <c r="AP49" i="3"/>
  <c r="AO49" i="3"/>
  <c r="AN49" i="3"/>
  <c r="AM49" i="3"/>
  <c r="AL49" i="3"/>
  <c r="AK49" i="3"/>
  <c r="AJ49" i="3"/>
  <c r="AI49" i="3"/>
  <c r="AH49" i="3"/>
  <c r="AG49" i="3"/>
  <c r="AF49" i="3"/>
  <c r="AE48" i="3"/>
  <c r="AD48" i="3" s="1"/>
  <c r="AE47" i="3"/>
  <c r="AD47" i="3" s="1"/>
  <c r="AE46" i="3"/>
  <c r="AD46" i="3" s="1"/>
  <c r="AE45" i="3"/>
  <c r="AD45" i="3"/>
  <c r="AE44" i="3"/>
  <c r="AD44" i="3" s="1"/>
  <c r="AE43" i="3"/>
  <c r="AD43" i="3" s="1"/>
  <c r="AE42" i="3"/>
  <c r="AD42" i="3" s="1"/>
  <c r="AE41" i="3"/>
  <c r="AD41" i="3" s="1"/>
  <c r="AE40" i="3"/>
  <c r="AD40" i="3" s="1"/>
  <c r="AE39" i="3"/>
  <c r="AD39" i="3" s="1"/>
  <c r="AE38" i="3"/>
  <c r="AD38" i="3" s="1"/>
  <c r="AE37" i="3"/>
  <c r="AD37" i="3" s="1"/>
  <c r="AE36" i="3"/>
  <c r="AD36" i="3" s="1"/>
  <c r="AE35" i="3"/>
  <c r="AD35" i="3" s="1"/>
  <c r="AE34" i="3"/>
  <c r="AD34" i="3" s="1"/>
  <c r="AE33" i="3"/>
  <c r="AD33" i="3" s="1"/>
  <c r="AE32" i="3"/>
  <c r="AD32" i="3" s="1"/>
  <c r="AP31" i="3"/>
  <c r="AO31" i="3"/>
  <c r="AN31" i="3"/>
  <c r="AM31" i="3"/>
  <c r="AL31" i="3"/>
  <c r="AK31" i="3"/>
  <c r="AJ31" i="3"/>
  <c r="AI31" i="3"/>
  <c r="AH31" i="3"/>
  <c r="AG31" i="3"/>
  <c r="AF31" i="3"/>
  <c r="AE30" i="3"/>
  <c r="AD30" i="3" s="1"/>
  <c r="AD29" i="3" s="1"/>
  <c r="AP29" i="3"/>
  <c r="AO29" i="3"/>
  <c r="AN29" i="3"/>
  <c r="AM29" i="3"/>
  <c r="AL29" i="3"/>
  <c r="AK29" i="3"/>
  <c r="AJ29" i="3"/>
  <c r="AI29" i="3"/>
  <c r="AH29" i="3"/>
  <c r="AG29" i="3"/>
  <c r="AF29" i="3"/>
  <c r="AE29" i="3"/>
  <c r="AE28" i="3"/>
  <c r="AD28" i="3" s="1"/>
  <c r="AE27" i="3"/>
  <c r="AD27" i="3" s="1"/>
  <c r="AD26" i="3" s="1"/>
  <c r="AP26" i="3"/>
  <c r="AO26" i="3"/>
  <c r="AN26" i="3"/>
  <c r="AM26" i="3"/>
  <c r="AL26" i="3"/>
  <c r="AK26" i="3"/>
  <c r="AJ26" i="3"/>
  <c r="AI26" i="3"/>
  <c r="AH26" i="3"/>
  <c r="AG26" i="3"/>
  <c r="AF26" i="3"/>
  <c r="AE25" i="3"/>
  <c r="AD25" i="3"/>
  <c r="AE24" i="3"/>
  <c r="AD24" i="3"/>
  <c r="AE23" i="3"/>
  <c r="AD23" i="3"/>
  <c r="AE22" i="3"/>
  <c r="AD22" i="3"/>
  <c r="AE21" i="3"/>
  <c r="AD21" i="3"/>
  <c r="AE20" i="3"/>
  <c r="AD20" i="3"/>
  <c r="AP19" i="3"/>
  <c r="AO19" i="3"/>
  <c r="AN19" i="3"/>
  <c r="AM19" i="3"/>
  <c r="AL19" i="3"/>
  <c r="AK19" i="3"/>
  <c r="AJ19" i="3"/>
  <c r="AI19" i="3"/>
  <c r="AH19" i="3"/>
  <c r="AG19" i="3"/>
  <c r="AE19" i="3"/>
  <c r="AD19" i="3"/>
  <c r="AE18" i="3"/>
  <c r="AD18" i="3" s="1"/>
  <c r="AE17" i="3"/>
  <c r="AD17" i="3" s="1"/>
  <c r="AE16" i="3"/>
  <c r="AD16" i="3" s="1"/>
  <c r="AE15" i="3"/>
  <c r="AD15" i="3" s="1"/>
  <c r="AE14" i="3"/>
  <c r="AD14" i="3" s="1"/>
  <c r="AE13" i="3"/>
  <c r="AD13" i="3" s="1"/>
  <c r="AE12" i="3"/>
  <c r="AD12" i="3" s="1"/>
  <c r="AE11" i="3"/>
  <c r="AD11" i="3" s="1"/>
  <c r="AD10" i="3" s="1"/>
  <c r="AP10" i="3"/>
  <c r="AO10" i="3"/>
  <c r="AN10" i="3"/>
  <c r="AM10" i="3"/>
  <c r="AL10" i="3"/>
  <c r="AK10" i="3"/>
  <c r="AJ10" i="3"/>
  <c r="AI10" i="3"/>
  <c r="AH10" i="3"/>
  <c r="AG10" i="3"/>
  <c r="AE9" i="3"/>
  <c r="AD9" i="3"/>
  <c r="AD8" i="3" s="1"/>
  <c r="AP8" i="3"/>
  <c r="AO8" i="3"/>
  <c r="AN8" i="3"/>
  <c r="AM8" i="3"/>
  <c r="AL8" i="3"/>
  <c r="AK8" i="3"/>
  <c r="AJ8" i="3"/>
  <c r="AI8" i="3"/>
  <c r="AH8" i="3"/>
  <c r="AG8" i="3"/>
  <c r="AE8" i="3"/>
  <c r="AE7" i="3"/>
  <c r="AD7" i="3" s="1"/>
  <c r="AE6" i="3"/>
  <c r="AD6" i="3" s="1"/>
  <c r="AP5" i="3"/>
  <c r="AO5" i="3"/>
  <c r="AN5" i="3"/>
  <c r="AM5" i="3"/>
  <c r="AL5" i="3"/>
  <c r="AK5" i="3"/>
  <c r="AJ5" i="3"/>
  <c r="AI5" i="3"/>
  <c r="AH5" i="3"/>
  <c r="AG5" i="3"/>
  <c r="AF5" i="3"/>
  <c r="R55" i="3"/>
  <c r="Q55" i="3" s="1"/>
  <c r="R54" i="3"/>
  <c r="Q54" i="3" s="1"/>
  <c r="R53" i="3"/>
  <c r="Q53" i="3" s="1"/>
  <c r="AC52" i="3"/>
  <c r="AB52" i="3"/>
  <c r="AA52" i="3"/>
  <c r="Z52" i="3"/>
  <c r="X52" i="3"/>
  <c r="W52" i="3"/>
  <c r="V52" i="3"/>
  <c r="U52" i="3"/>
  <c r="T52" i="3"/>
  <c r="S52" i="3"/>
  <c r="R51" i="3"/>
  <c r="Q51" i="3" s="1"/>
  <c r="R50" i="3"/>
  <c r="Q50" i="3" s="1"/>
  <c r="AC49" i="3"/>
  <c r="AB49" i="3"/>
  <c r="AA49" i="3"/>
  <c r="Z49" i="3"/>
  <c r="Y49" i="3"/>
  <c r="X49" i="3"/>
  <c r="W49" i="3"/>
  <c r="V49" i="3"/>
  <c r="U49" i="3"/>
  <c r="T49" i="3"/>
  <c r="S49" i="3"/>
  <c r="R48" i="3"/>
  <c r="Q48" i="3" s="1"/>
  <c r="R47" i="3"/>
  <c r="Q47" i="3" s="1"/>
  <c r="R46" i="3"/>
  <c r="Q46" i="3" s="1"/>
  <c r="R45" i="3"/>
  <c r="Q45" i="3" s="1"/>
  <c r="R44" i="3"/>
  <c r="Q44" i="3" s="1"/>
  <c r="R43" i="3"/>
  <c r="Q43" i="3" s="1"/>
  <c r="R42" i="3"/>
  <c r="Q42" i="3" s="1"/>
  <c r="R41" i="3"/>
  <c r="Q41" i="3" s="1"/>
  <c r="R40" i="3"/>
  <c r="Q40" i="3" s="1"/>
  <c r="R39" i="3"/>
  <c r="Q39" i="3" s="1"/>
  <c r="R38" i="3"/>
  <c r="Q38" i="3" s="1"/>
  <c r="R37" i="3"/>
  <c r="Q37" i="3" s="1"/>
  <c r="R36" i="3"/>
  <c r="Q36" i="3" s="1"/>
  <c r="R35" i="3"/>
  <c r="Q35" i="3" s="1"/>
  <c r="R34" i="3"/>
  <c r="Q34" i="3" s="1"/>
  <c r="R33" i="3"/>
  <c r="Q33" i="3" s="1"/>
  <c r="R32" i="3"/>
  <c r="Q32" i="3" s="1"/>
  <c r="AC31" i="3"/>
  <c r="AB31" i="3"/>
  <c r="AA31" i="3"/>
  <c r="Z31" i="3"/>
  <c r="Y31" i="3"/>
  <c r="X31" i="3"/>
  <c r="W31" i="3"/>
  <c r="V31" i="3"/>
  <c r="U31" i="3"/>
  <c r="S31" i="3"/>
  <c r="R30" i="3"/>
  <c r="Q30" i="3" s="1"/>
  <c r="Q29" i="3" s="1"/>
  <c r="AC29" i="3"/>
  <c r="AB29" i="3"/>
  <c r="AA29" i="3"/>
  <c r="Z29" i="3"/>
  <c r="Y29" i="3"/>
  <c r="X29" i="3"/>
  <c r="W29" i="3"/>
  <c r="V29" i="3"/>
  <c r="U29" i="3"/>
  <c r="T29" i="3"/>
  <c r="S29" i="3"/>
  <c r="R28" i="3"/>
  <c r="Q28" i="3" s="1"/>
  <c r="R27" i="3"/>
  <c r="Q27" i="3" s="1"/>
  <c r="Q26" i="3" s="1"/>
  <c r="AC26" i="3"/>
  <c r="AB26" i="3"/>
  <c r="AA26" i="3"/>
  <c r="Z26" i="3"/>
  <c r="Y26" i="3"/>
  <c r="X26" i="3"/>
  <c r="W26" i="3"/>
  <c r="V26" i="3"/>
  <c r="U26" i="3"/>
  <c r="T26" i="3"/>
  <c r="S26" i="3"/>
  <c r="R25" i="3"/>
  <c r="Q25" i="3" s="1"/>
  <c r="R24" i="3"/>
  <c r="Q24" i="3" s="1"/>
  <c r="R23" i="3"/>
  <c r="Q23" i="3" s="1"/>
  <c r="R22" i="3"/>
  <c r="Q22" i="3" s="1"/>
  <c r="R21" i="3"/>
  <c r="Q21" i="3" s="1"/>
  <c r="R20" i="3"/>
  <c r="Q20" i="3" s="1"/>
  <c r="AC19" i="3"/>
  <c r="AB19" i="3"/>
  <c r="AA19" i="3"/>
  <c r="Z19" i="3"/>
  <c r="Y19" i="3"/>
  <c r="X19" i="3"/>
  <c r="W19" i="3"/>
  <c r="V19" i="3"/>
  <c r="U19" i="3"/>
  <c r="T19" i="3"/>
  <c r="R19" i="3"/>
  <c r="R18" i="3"/>
  <c r="Q18" i="3" s="1"/>
  <c r="R17" i="3"/>
  <c r="Q17" i="3" s="1"/>
  <c r="R16" i="3"/>
  <c r="Q16" i="3" s="1"/>
  <c r="R15" i="3"/>
  <c r="Q15" i="3" s="1"/>
  <c r="R14" i="3"/>
  <c r="Q14" i="3" s="1"/>
  <c r="R13" i="3"/>
  <c r="Q13" i="3" s="1"/>
  <c r="R12" i="3"/>
  <c r="Q12" i="3" s="1"/>
  <c r="R11" i="3"/>
  <c r="Q11" i="3" s="1"/>
  <c r="AC10" i="3"/>
  <c r="AB10" i="3"/>
  <c r="AA10" i="3"/>
  <c r="Z10" i="3"/>
  <c r="Y10" i="3"/>
  <c r="X10" i="3"/>
  <c r="W10" i="3"/>
  <c r="V10" i="3"/>
  <c r="U10" i="3"/>
  <c r="T10" i="3"/>
  <c r="R9" i="3"/>
  <c r="Q9" i="3"/>
  <c r="Q8" i="3" s="1"/>
  <c r="AC8" i="3"/>
  <c r="AB8" i="3"/>
  <c r="AA8" i="3"/>
  <c r="Z8" i="3"/>
  <c r="Y8" i="3"/>
  <c r="X8" i="3"/>
  <c r="W8" i="3"/>
  <c r="V8" i="3"/>
  <c r="U8" i="3"/>
  <c r="T8" i="3"/>
  <c r="R8" i="3"/>
  <c r="R7" i="3"/>
  <c r="Q7" i="3" s="1"/>
  <c r="R6" i="3"/>
  <c r="Q6" i="3" s="1"/>
  <c r="Q5" i="3" s="1"/>
  <c r="AC5" i="3"/>
  <c r="AB5" i="3"/>
  <c r="AA5" i="3"/>
  <c r="Z5" i="3"/>
  <c r="Y5" i="3"/>
  <c r="X5" i="3"/>
  <c r="W5" i="3"/>
  <c r="V5" i="3"/>
  <c r="U5" i="3"/>
  <c r="T5" i="3"/>
  <c r="S5" i="3"/>
  <c r="G29" i="3"/>
  <c r="H29" i="3"/>
  <c r="I29" i="3"/>
  <c r="J29" i="3"/>
  <c r="K29" i="3"/>
  <c r="L29" i="3"/>
  <c r="M29" i="3"/>
  <c r="N29" i="3"/>
  <c r="O29" i="3"/>
  <c r="P29" i="3"/>
  <c r="E25" i="3"/>
  <c r="D25" i="3" s="1"/>
  <c r="E21" i="3"/>
  <c r="D21" i="3" s="1"/>
  <c r="E22" i="3"/>
  <c r="D22" i="3" s="1"/>
  <c r="E23" i="3"/>
  <c r="D23" i="3" s="1"/>
  <c r="E24" i="3"/>
  <c r="D24" i="3" s="1"/>
  <c r="G19" i="3"/>
  <c r="H19" i="3"/>
  <c r="I19" i="3"/>
  <c r="J19" i="3"/>
  <c r="K19" i="3"/>
  <c r="L19" i="3"/>
  <c r="M19" i="3"/>
  <c r="N19" i="3"/>
  <c r="O19" i="3"/>
  <c r="P19" i="3"/>
  <c r="E20" i="3"/>
  <c r="D20" i="3" s="1"/>
  <c r="G26" i="3"/>
  <c r="H26" i="3"/>
  <c r="I26" i="3"/>
  <c r="J26" i="3"/>
  <c r="K26" i="3"/>
  <c r="L26" i="3"/>
  <c r="M26" i="3"/>
  <c r="N26" i="3"/>
  <c r="O26" i="3"/>
  <c r="P26" i="3"/>
  <c r="E27" i="3"/>
  <c r="G8" i="3"/>
  <c r="H8" i="3"/>
  <c r="I8" i="3"/>
  <c r="J8" i="3"/>
  <c r="K8" i="3"/>
  <c r="L8" i="3"/>
  <c r="M8" i="3"/>
  <c r="N8" i="3"/>
  <c r="O8" i="3"/>
  <c r="P8" i="3"/>
  <c r="G10" i="3"/>
  <c r="H10" i="3"/>
  <c r="I10" i="3"/>
  <c r="J10" i="3"/>
  <c r="K10" i="3"/>
  <c r="L10" i="3"/>
  <c r="M10" i="3"/>
  <c r="N10" i="3"/>
  <c r="O10" i="3"/>
  <c r="P10" i="3"/>
  <c r="E12" i="3"/>
  <c r="D12" i="3" s="1"/>
  <c r="E13" i="3"/>
  <c r="D13" i="3" s="1"/>
  <c r="E14" i="3"/>
  <c r="D14" i="3" s="1"/>
  <c r="E15" i="3"/>
  <c r="D15" i="3" s="1"/>
  <c r="E16" i="3"/>
  <c r="D16" i="3" s="1"/>
  <c r="E17" i="3"/>
  <c r="D17" i="3" s="1"/>
  <c r="E18" i="3"/>
  <c r="D18" i="3" s="1"/>
  <c r="E11" i="3"/>
  <c r="D11" i="3" s="1"/>
  <c r="D10" i="3" s="1"/>
  <c r="F52" i="3"/>
  <c r="G52" i="3"/>
  <c r="H52" i="3"/>
  <c r="H31" i="3"/>
  <c r="I31" i="3"/>
  <c r="J31" i="3"/>
  <c r="K31" i="3"/>
  <c r="L31" i="3"/>
  <c r="M31" i="3"/>
  <c r="N31" i="3"/>
  <c r="O31" i="3"/>
  <c r="P31" i="3"/>
  <c r="E51" i="3"/>
  <c r="D51" i="3" s="1"/>
  <c r="E50" i="3"/>
  <c r="D50" i="3" s="1"/>
  <c r="P49" i="3"/>
  <c r="O49" i="3"/>
  <c r="N49" i="3"/>
  <c r="M49" i="3"/>
  <c r="L49" i="3"/>
  <c r="K49" i="3"/>
  <c r="J49" i="3"/>
  <c r="I49" i="3"/>
  <c r="H49" i="3"/>
  <c r="G49" i="3"/>
  <c r="F49" i="3"/>
  <c r="E28" i="3"/>
  <c r="D28" i="3" s="1"/>
  <c r="E33" i="3"/>
  <c r="D33" i="3" s="1"/>
  <c r="E34" i="3"/>
  <c r="D34" i="3" s="1"/>
  <c r="E35" i="3"/>
  <c r="D35" i="3" s="1"/>
  <c r="E36" i="3"/>
  <c r="D36" i="3" s="1"/>
  <c r="E37" i="3"/>
  <c r="D37" i="3" s="1"/>
  <c r="E38" i="3"/>
  <c r="D38" i="3" s="1"/>
  <c r="E39" i="3"/>
  <c r="D39" i="3" s="1"/>
  <c r="E40" i="3"/>
  <c r="D40" i="3" s="1"/>
  <c r="E41" i="3"/>
  <c r="D41" i="3" s="1"/>
  <c r="E42" i="3"/>
  <c r="D42" i="3" s="1"/>
  <c r="E43" i="3"/>
  <c r="D43" i="3" s="1"/>
  <c r="E44" i="3"/>
  <c r="D44" i="3" s="1"/>
  <c r="E45" i="3"/>
  <c r="D45" i="3" s="1"/>
  <c r="E46" i="3"/>
  <c r="D46" i="3" s="1"/>
  <c r="E47" i="3"/>
  <c r="D47" i="3" s="1"/>
  <c r="E48" i="3"/>
  <c r="D48" i="3" s="1"/>
  <c r="E32" i="3"/>
  <c r="D32" i="3" s="1"/>
  <c r="I52" i="3"/>
  <c r="J52" i="3"/>
  <c r="K52" i="3"/>
  <c r="L52" i="3"/>
  <c r="M52" i="3"/>
  <c r="N52" i="3"/>
  <c r="O52" i="3"/>
  <c r="P52" i="3"/>
  <c r="E54" i="3"/>
  <c r="D54" i="3" s="1"/>
  <c r="E55" i="3"/>
  <c r="D55" i="3" s="1"/>
  <c r="E56" i="3"/>
  <c r="D56" i="3" s="1"/>
  <c r="E53" i="3"/>
  <c r="D53" i="3" s="1"/>
  <c r="D52" i="3" s="1"/>
  <c r="E30" i="3"/>
  <c r="D30" i="3" s="1"/>
  <c r="D29" i="3" s="1"/>
  <c r="BE19" i="3" l="1"/>
  <c r="AQ19" i="3"/>
  <c r="Q19" i="3"/>
  <c r="AR52" i="3"/>
  <c r="D31" i="3"/>
  <c r="E10" i="3"/>
  <c r="BD49" i="3"/>
  <c r="BE49" i="3"/>
  <c r="AQ49" i="3"/>
  <c r="AD49" i="3"/>
  <c r="Q49" i="3"/>
  <c r="R49" i="3"/>
  <c r="E49" i="3"/>
  <c r="D49" i="3"/>
  <c r="E26" i="3"/>
  <c r="AR31" i="3"/>
  <c r="AE31" i="3"/>
  <c r="AD31" i="3"/>
  <c r="AE56" i="3"/>
  <c r="AL52" i="3"/>
  <c r="AQ52" i="3"/>
  <c r="BD52" i="3"/>
  <c r="R29" i="3"/>
  <c r="E29" i="3"/>
  <c r="AD5" i="3"/>
  <c r="AQ26" i="3"/>
  <c r="AQ31" i="3"/>
  <c r="BD5" i="3"/>
  <c r="AQ5" i="3"/>
  <c r="BD31" i="3"/>
  <c r="AE5" i="3"/>
  <c r="AE10" i="3"/>
  <c r="AE26" i="3"/>
  <c r="AR49" i="3"/>
  <c r="BE5" i="3"/>
  <c r="BE10" i="3"/>
  <c r="BE26" i="3"/>
  <c r="BE31" i="3"/>
  <c r="BE52" i="3"/>
  <c r="AE49" i="3"/>
  <c r="AR5" i="3"/>
  <c r="AR10" i="3"/>
  <c r="AR26" i="3"/>
  <c r="Q10" i="3"/>
  <c r="Q31" i="3"/>
  <c r="R5" i="3"/>
  <c r="R10" i="3"/>
  <c r="R26" i="3"/>
  <c r="R31" i="3"/>
  <c r="D19" i="3"/>
  <c r="E19" i="3"/>
  <c r="D27" i="3"/>
  <c r="D26" i="3" s="1"/>
  <c r="E52" i="3"/>
  <c r="E31" i="3"/>
  <c r="AD56" i="3" l="1"/>
  <c r="AE52" i="3"/>
  <c r="E9" i="3"/>
  <c r="E7" i="3"/>
  <c r="D7" i="3" s="1"/>
  <c r="E6" i="3"/>
  <c r="D6" i="3" s="1"/>
  <c r="D5" i="3" s="1"/>
  <c r="P5" i="3"/>
  <c r="O5" i="3"/>
  <c r="N5" i="3"/>
  <c r="M5" i="3"/>
  <c r="L5" i="3"/>
  <c r="K5" i="3"/>
  <c r="J5" i="3"/>
  <c r="I5" i="3"/>
  <c r="H5" i="3"/>
  <c r="G5" i="3"/>
  <c r="F5" i="3"/>
  <c r="E5" i="3"/>
  <c r="D9" i="3" l="1"/>
  <c r="D8" i="3" s="1"/>
  <c r="E8" i="3"/>
  <c r="AD52" i="3"/>
  <c r="R56" i="3" l="1"/>
  <c r="Y52" i="3"/>
  <c r="Q56" i="3" l="1"/>
  <c r="Q52" i="3" s="1"/>
  <c r="R52" i="3"/>
</calcChain>
</file>

<file path=xl/sharedStrings.xml><?xml version="1.0" encoding="utf-8"?>
<sst xmlns="http://schemas.openxmlformats.org/spreadsheetml/2006/main" count="120" uniqueCount="72">
  <si>
    <t>Ծրագրային դասիչը</t>
  </si>
  <si>
    <t>Ծրագիր /Միջոցառում</t>
  </si>
  <si>
    <t>2018թ փաստ. (հազ. դրամ)</t>
  </si>
  <si>
    <t>Ընդամենը</t>
  </si>
  <si>
    <t>2019թ. սպասվող (հազ. դրամ)</t>
  </si>
  <si>
    <t>2020թ. բյուջե (հազ. դրամ)</t>
  </si>
  <si>
    <t>2021թ. բյուջե (հազ. դրամ)</t>
  </si>
  <si>
    <t>2022թ. բյուջե (հազ. դրամ)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</si>
  <si>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</si>
  <si>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</si>
  <si>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</si>
  <si>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</si>
  <si>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</si>
  <si>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</si>
  <si>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</si>
  <si>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</si>
  <si>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</si>
  <si>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</si>
  <si>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</si>
  <si>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Հավելված N 8. Բյուջետային ծրագրերի/միջոցառումների գծով ծախսերը՝ վարչատարածքային բաժանմամբ (ըստ մարզերի)</t>
  </si>
  <si>
    <t xml:space="preserve">Տարածքային կառավարման ոլորտում քաղաքականության մշակում՝ ծրագրերի համակարգում և մոնիտորինգի իրականացում </t>
  </si>
  <si>
    <t xml:space="preserve"> Տարածքային կառավարման քաղաքականության մշակում և ծառայությունների մատուցում</t>
  </si>
  <si>
    <t xml:space="preserve">ՀՀ տարածքային կառավարման և զարգացման նախարարության կարողությունների զարգացում և տեխնիկական հագեցվածության ապահովում 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</si>
  <si>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</si>
  <si>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Վերապատրաստման ծառայություններ </t>
  </si>
  <si>
    <t>Կոշտ թափոնների կառավարում</t>
  </si>
  <si>
    <t>Վերակառուցման և զարգացման եվրոպական բանկի աջակցությամբ իրականացվող Կոտայքի և Գեղարքունիքի մարզերի կոշտ թափոնների կառավարման ծրագիր</t>
  </si>
  <si>
    <t>Վերակառուցման և զարգացման եվրոպական բանկի աջակցությամբ իրականացվող «Երևանի կոշտ թափոնների կառավարմանե ծրագիր</t>
  </si>
  <si>
    <t>Եվրոպական ներդրումային բանկի աջակցությամբ իրականացվող «Երևանի կոշտ թափոնների կառավարմանե ծրագիր</t>
  </si>
  <si>
    <t>«Վերակառուցման և զարգացման եվրոպական բանկի աջակցությամբ իրականացվող ՙԿոտայքի մարզի կոշտ թափոնների կառավարման դրամաշնորհային ծրագիր՚</t>
  </si>
  <si>
    <t>Վերակառուցման և զարգացման եվրոպական բանկի աջակցությամբ իրականացվող «Երևանի կոշտ թափոնների կառավարմանե դրամաշնորհային ծրագիր</t>
  </si>
  <si>
    <t>Եվրոպական միության հարևանության ներդրումային գործիքի աջակցությամբ իրականացվող «Երևանի կոշտ թափոնների կառավարմանե դրամաշնորհային ծրագիր</t>
  </si>
  <si>
    <t>Արևելյան եվրոպայի էներգախնայողության և բնապահպանական գործընկերության ֆոնդի աջակցությամբ իրականացվող ՙԵրևանի կոշտ թափոնների կառավարման՚ դրամաշնորհային ծրագիր</t>
  </si>
  <si>
    <t>Աջակցություն փախստականների ինտեգրմանը</t>
  </si>
  <si>
    <t>Ապաստան հայցողների կեցության խնդիրների լուծման  միջոցառումների իրականացում</t>
  </si>
  <si>
    <t>Փախստականների բնակվելու հետևանքով Ժամանակավոր կացարաններին պատճառած վնասի հատուցման միջոցառում</t>
  </si>
  <si>
    <t>ՀՀ-ում փախստական ճանաչված և ապաստան ստացած անձանց համար քաղաքացիական կողմնորոշման դասընթացների կազմակերպում</t>
  </si>
  <si>
    <t>Ապաստանի ընթացակարգում թարգմանչական ծառայությունների ձեռք բերում</t>
  </si>
  <si>
    <t xml:space="preserve"> ՙՀատուկ կացարան՚ ՊՈԱԿ-ում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</si>
  <si>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փոխհատուցում</t>
  </si>
  <si>
    <t xml:space="preserve">Միգրացիոն բնագավառում պետական քաղաքականության մշակում և իրականացում </t>
  </si>
  <si>
    <t>Միգրացիոն բնագավառում պետական քաղաքականության մշակում և իրականացում</t>
  </si>
  <si>
    <t xml:space="preserve">Միգրացիոն ծառայության կարողությունների զարգացում և տեխնիկական հագեցվածության ապահովում </t>
  </si>
  <si>
    <t>Այլ 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</si>
  <si>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</si>
  <si>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Քաղաքային զարգացում</t>
  </si>
  <si>
    <t>Աջակցություն Երևանի քաղաքապետին տեղական ինքնակառավարման լիազորությունների իրականացմանը</t>
  </si>
  <si>
    <t>Երևան քաղաքի փողոցների արտաքին լուսավորության ծառայություններ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</si>
  <si>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</si>
  <si>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</si>
  <si>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ծրագրի կատարման ապահովում</t>
  </si>
  <si>
    <t>Եվրոպական ներդրումային բանկի աջակցությամբ իրականացվող Երևանի էներգաարդյունավետության ծրագրին պետական աջակցություն</t>
  </si>
  <si>
    <t>Երևան քաղաքի փողոցների ճանապարհաշինարարական աշխատանքներ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</si>
  <si>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</si>
  <si>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Վերգետնյա էլեկտրոտրանսպորտով ուղևորափոխադրումների ծառայությունների մատուցում</t>
  </si>
  <si>
    <t>Վերակառուցման և զարգացման եվրոպական բանկի աջակցությամբ իրականացվող Երևանի մետրոպոլիտենի վերակառուցման երկրորդ ծրագիր</t>
  </si>
  <si>
    <t>Եվրոպական ներդրումային բանկի աջակցությամբ իրականացվող Երևանի մետրոպոլիտենի վերակառուցման երկրորդ ծրագիր</t>
  </si>
  <si>
    <t>Ասիական զարգացման բանկի աջակցությամբ իրականացվող քաղաքային կայուն զարգացման ծրագիր</t>
  </si>
  <si>
    <t>Ասիական զարգացման բանկի աջակցությամբ իրականացվող քաղաքային կայուն զարգացման երկրորդ ծրագիր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</si>
  <si>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</si>
  <si>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</si>
  <si>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</si>
  <si>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Գյումրու քաղաքային ճանապարհների   դրամաշնորհային ծրագիր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</si>
  <si>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</si>
  <si>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</si>
  <si>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ՀՀ դպրոցների սեյսմիկ անվտանգության բարելավմանն ուղղված միջոցառումներ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</si>
  <si>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</si>
  <si>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</si>
  <si>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 xml:space="preserve">Պետական աջակցություն սահմանամերձ համայնքներին 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</si>
  <si>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</si>
  <si>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ծրագիր_x000D_</t>
  </si>
  <si>
    <t>Պետական աջակցություն  համայնքներին`  ֆինանսական համահարթեցման  դոտացիաներ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</si>
</sst>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 * #,##0.00_)_€_ ;_ * \(#,##0.00\)_€_ ;_ * &quot;-&quot;??_)_€_ ;_ @_ "/>
    <numFmt numFmtId="164" formatCode="#,##0.0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#,##0.0;\(##,##0.0\);\-"/>
    <numFmt numFmtId="172" formatCode="_-* #,##0.00_р_._-;\-* #,##0.00_р_._-;_-* &quot;-&quot;??_р_._-;_-@_-"/>
    <numFmt numFmtId="173" formatCode="_-* #,##0.00_-;\-* #,##0.00_-;_-* &quot;-&quot;??_-;_-@_-"/>
    <numFmt numFmtId="174" formatCode="_-* #,##0.00\ _դ_ր_._-;\-* #,##0.00\ _դ_ր_._-;_-* &quot;-&quot;??\ _դ_ր_._-;_-@_-"/>
    <numFmt numFmtId="175" formatCode="General_)"/>
    <numFmt numFmtId="176" formatCode="_-* #,##0.00&quot; &quot;_դ_ր_._-;\-* #,##0.00&quot; &quot;_դ_ր_._-;_-* &quot;-&quot;??&quot; &quot;_դ_ր_._-;_-@_-"/>
    <numFmt numFmtId="177" formatCode="_([$€-2]* #,##0.00_);_([$€-2]* \(#,##0.00\);_([$€-2]* &quot;-&quot;??_)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Arial Armenian"/>
      <family val="2"/>
    </font>
    <font>
      <sz val="8"/>
      <name val="GHEA Grapalat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0"/>
      <color indexed="8"/>
      <name val="MS Sans Serif"/>
      <family val="2"/>
    </font>
    <font>
      <sz val="11"/>
      <color indexed="8"/>
      <name val="Times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10"/>
      <name val="Arial"/>
      <family val="2"/>
      <charset val="204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sz val="12"/>
      <name val="Tms Rmn"/>
    </font>
    <font>
      <b/>
      <sz val="11"/>
      <color indexed="1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theme="1"/>
      <name val="GHEA Grapalat"/>
      <family val="2"/>
    </font>
    <font>
      <sz val="10"/>
      <color indexed="8"/>
      <name val="Arial Narrow"/>
      <family val="2"/>
      <charset val="1"/>
    </font>
    <font>
      <sz val="10"/>
      <name val="Times New Roman"/>
      <family val="1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Calibri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9"/>
      <name val="Calibri"/>
      <family val="2"/>
      <charset val="204"/>
    </font>
    <font>
      <sz val="7"/>
      <name val="Small Fonts"/>
      <family val="2"/>
    </font>
    <font>
      <sz val="11"/>
      <color theme="1"/>
      <name val="Times Armenian"/>
      <family val="2"/>
    </font>
    <font>
      <sz val="10"/>
      <name val="Arial LatArm"/>
      <family val="2"/>
    </font>
    <font>
      <sz val="10"/>
      <name val="Arial Cyr"/>
      <family val="2"/>
    </font>
    <font>
      <sz val="9"/>
      <name val="Arial Armenian"/>
      <family val="2"/>
    </font>
    <font>
      <sz val="11"/>
      <color indexed="8"/>
      <name val="GHEA Grapalat"/>
      <family val="2"/>
    </font>
    <font>
      <b/>
      <sz val="11"/>
      <color indexed="63"/>
      <name val="Calibri"/>
      <family val="2"/>
      <charset val="204"/>
    </font>
    <font>
      <sz val="12"/>
      <name val="Times Armenian"/>
      <family val="1"/>
    </font>
    <font>
      <sz val="9"/>
      <name val="Times New Roman"/>
      <family val="1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1432">
    <xf numFmtId="0" fontId="0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10" fillId="0" borderId="0"/>
    <xf numFmtId="171" fontId="12" fillId="0" borderId="0" applyFill="0" applyBorder="0" applyProtection="0">
      <alignment horizontal="right" vertical="top"/>
    </xf>
    <xf numFmtId="0" fontId="13" fillId="0" borderId="0"/>
    <xf numFmtId="9" fontId="9" fillId="0" borderId="0" applyFont="0" applyFill="0" applyBorder="0" applyAlignment="0" applyProtection="0"/>
    <xf numFmtId="0" fontId="15" fillId="0" borderId="0"/>
    <xf numFmtId="0" fontId="10" fillId="0" borderId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3" borderId="0" applyNumberFormat="0" applyBorder="0" applyAlignment="0" applyProtection="0"/>
    <xf numFmtId="0" fontId="17" fillId="27" borderId="0" applyNumberFormat="0" applyBorder="0" applyAlignment="0" applyProtection="0"/>
    <xf numFmtId="0" fontId="17" fillId="29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7" borderId="0" applyNumberFormat="0" applyBorder="0" applyAlignment="0" applyProtection="0"/>
    <xf numFmtId="0" fontId="18" fillId="43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9" fillId="30" borderId="0" applyNumberFormat="0" applyBorder="0" applyAlignment="0" applyProtection="0"/>
    <xf numFmtId="0" fontId="20" fillId="36" borderId="21" applyNumberFormat="0" applyAlignment="0" applyProtection="0"/>
    <xf numFmtId="0" fontId="21" fillId="48" borderId="22" applyNumberFormat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6" fillId="0" borderId="25" applyNumberFormat="0" applyFill="0" applyAlignment="0" applyProtection="0"/>
    <xf numFmtId="0" fontId="26" fillId="0" borderId="0" applyNumberFormat="0" applyFill="0" applyBorder="0" applyAlignment="0" applyProtection="0"/>
    <xf numFmtId="0" fontId="27" fillId="29" borderId="21" applyNumberFormat="0" applyAlignment="0" applyProtection="0"/>
    <xf numFmtId="0" fontId="28" fillId="0" borderId="26" applyNumberFormat="0" applyFill="0" applyAlignment="0" applyProtection="0"/>
    <xf numFmtId="0" fontId="29" fillId="38" borderId="0" applyNumberFormat="0" applyBorder="0" applyAlignment="0" applyProtection="0"/>
    <xf numFmtId="0" fontId="14" fillId="0" borderId="0"/>
    <xf numFmtId="0" fontId="10" fillId="0" borderId="0"/>
    <xf numFmtId="0" fontId="30" fillId="0" borderId="0"/>
    <xf numFmtId="0" fontId="10" fillId="0" borderId="0"/>
    <xf numFmtId="0" fontId="14" fillId="0" borderId="0"/>
    <xf numFmtId="0" fontId="7" fillId="0" borderId="0"/>
    <xf numFmtId="0" fontId="35" fillId="0" borderId="0"/>
    <xf numFmtId="0" fontId="1" fillId="0" borderId="0"/>
    <xf numFmtId="0" fontId="17" fillId="32" borderId="27" applyNumberFormat="0" applyFont="0" applyAlignment="0" applyProtection="0"/>
    <xf numFmtId="0" fontId="31" fillId="36" borderId="28" applyNumberFormat="0" applyAlignment="0" applyProtection="0"/>
    <xf numFmtId="9" fontId="14" fillId="0" borderId="0" applyFont="0" applyFill="0" applyBorder="0" applyAlignment="0" applyProtection="0"/>
    <xf numFmtId="0" fontId="16" fillId="0" borderId="0"/>
    <xf numFmtId="0" fontId="32" fillId="0" borderId="0" applyNumberFormat="0" applyFill="0" applyBorder="0" applyAlignment="0" applyProtection="0"/>
    <xf numFmtId="0" fontId="33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0" fontId="20" fillId="36" borderId="21" applyNumberFormat="0" applyAlignment="0" applyProtection="0"/>
    <xf numFmtId="0" fontId="27" fillId="29" borderId="21" applyNumberFormat="0" applyAlignment="0" applyProtection="0"/>
    <xf numFmtId="0" fontId="1" fillId="0" borderId="0"/>
    <xf numFmtId="0" fontId="17" fillId="32" borderId="27" applyNumberFormat="0" applyFont="0" applyAlignment="0" applyProtection="0"/>
    <xf numFmtId="0" fontId="31" fillId="36" borderId="28" applyNumberFormat="0" applyAlignment="0" applyProtection="0"/>
    <xf numFmtId="0" fontId="33" fillId="0" borderId="29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51" fillId="0" borderId="0"/>
    <xf numFmtId="9" fontId="1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/>
    <xf numFmtId="0" fontId="17" fillId="34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7" fillId="35" borderId="0" applyNumberFormat="0" applyBorder="0" applyAlignment="0" applyProtection="0"/>
    <xf numFmtId="0" fontId="17" fillId="3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7" fillId="2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32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7" fillId="32" borderId="0" applyNumberFormat="0" applyBorder="0" applyAlignment="0" applyProtection="0"/>
    <xf numFmtId="0" fontId="17" fillId="2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" fillId="2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7" fillId="35" borderId="0" applyNumberFormat="0" applyBorder="0" applyAlignment="0" applyProtection="0"/>
    <xf numFmtId="0" fontId="17" fillId="38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0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7" fillId="30" borderId="0" applyNumberFormat="0" applyBorder="0" applyAlignment="0" applyProtection="0"/>
    <xf numFmtId="0" fontId="1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7" fillId="27" borderId="0" applyNumberFormat="0" applyBorder="0" applyAlignment="0" applyProtection="0"/>
    <xf numFmtId="0" fontId="17" fillId="3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7" fillId="32" borderId="0" applyNumberFormat="0" applyBorder="0" applyAlignment="0" applyProtection="0"/>
    <xf numFmtId="0" fontId="18" fillId="27" borderId="0" applyNumberFormat="0" applyBorder="0" applyAlignment="0" applyProtection="0"/>
    <xf numFmtId="0" fontId="50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46" borderId="0" applyNumberFormat="0" applyBorder="0" applyAlignment="0" applyProtection="0"/>
    <xf numFmtId="0" fontId="50" fillId="16" borderId="0" applyNumberFormat="0" applyBorder="0" applyAlignment="0" applyProtection="0"/>
    <xf numFmtId="0" fontId="18" fillId="46" borderId="0" applyNumberFormat="0" applyBorder="0" applyAlignment="0" applyProtection="0"/>
    <xf numFmtId="0" fontId="18" fillId="39" borderId="0" applyNumberFormat="0" applyBorder="0" applyAlignment="0" applyProtection="0"/>
    <xf numFmtId="0" fontId="50" fillId="37" borderId="0" applyNumberFormat="0" applyBorder="0" applyAlignment="0" applyProtection="0"/>
    <xf numFmtId="0" fontId="18" fillId="39" borderId="0" applyNumberFormat="0" applyBorder="0" applyAlignment="0" applyProtection="0"/>
    <xf numFmtId="0" fontId="18" fillId="30" borderId="0" applyNumberFormat="0" applyBorder="0" applyAlignment="0" applyProtection="0"/>
    <xf numFmtId="0" fontId="50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27" borderId="0" applyNumberFormat="0" applyBorder="0" applyAlignment="0" applyProtection="0"/>
    <xf numFmtId="0" fontId="50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50" fillId="44" borderId="0" applyNumberFormat="0" applyBorder="0" applyAlignment="0" applyProtection="0"/>
    <xf numFmtId="0" fontId="18" fillId="35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3" fillId="49" borderId="0" applyNumberFormat="0" applyBorder="0" applyAlignment="0" applyProtection="0"/>
    <xf numFmtId="0" fontId="53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4" fillId="53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0" fillId="17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3" fillId="49" borderId="0" applyNumberFormat="0" applyBorder="0" applyAlignment="0" applyProtection="0"/>
    <xf numFmtId="0" fontId="53" fillId="53" borderId="0" applyNumberFormat="0" applyBorder="0" applyAlignment="0" applyProtection="0"/>
    <xf numFmtId="0" fontId="54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0" fillId="1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3" fillId="49" borderId="0" applyNumberFormat="0" applyBorder="0" applyAlignment="0" applyProtection="0"/>
    <xf numFmtId="0" fontId="53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0" fillId="20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3" fillId="49" borderId="0" applyNumberFormat="0" applyBorder="0" applyAlignment="0" applyProtection="0"/>
    <xf numFmtId="0" fontId="53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0" fillId="24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65" fontId="52" fillId="0" borderId="0" applyFont="0" applyFill="0" applyBorder="0" applyAlignment="0" applyProtection="0"/>
    <xf numFmtId="0" fontId="55" fillId="60" borderId="0" applyNumberFormat="0" applyBorder="0" applyAlignment="0" applyProtection="0"/>
    <xf numFmtId="0" fontId="40" fillId="5" borderId="0" applyNumberFormat="0" applyBorder="0" applyAlignment="0" applyProtection="0"/>
    <xf numFmtId="0" fontId="55" fillId="60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63" borderId="21" applyNumberFormat="0" applyAlignment="0" applyProtection="0"/>
    <xf numFmtId="0" fontId="44" fillId="8" borderId="15" applyNumberFormat="0" applyAlignment="0" applyProtection="0"/>
    <xf numFmtId="0" fontId="57" fillId="63" borderId="21" applyNumberFormat="0" applyAlignment="0" applyProtection="0"/>
    <xf numFmtId="0" fontId="58" fillId="54" borderId="22" applyNumberFormat="0" applyAlignment="0" applyProtection="0"/>
    <xf numFmtId="0" fontId="46" fillId="9" borderId="18" applyNumberFormat="0" applyAlignment="0" applyProtection="0"/>
    <xf numFmtId="0" fontId="58" fillId="54" borderId="22" applyNumberFormat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4" fontId="60" fillId="0" borderId="0" applyFont="0" applyFill="0" applyBorder="0" applyAlignment="0" applyProtection="0"/>
    <xf numFmtId="170" fontId="15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10" fillId="0" borderId="0" applyFont="0" applyFill="0" applyProtection="0"/>
    <xf numFmtId="173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64" borderId="0" applyNumberFormat="0" applyBorder="0" applyAlignment="0" applyProtection="0"/>
    <xf numFmtId="0" fontId="62" fillId="65" borderId="0" applyNumberFormat="0" applyBorder="0" applyAlignment="0" applyProtection="0"/>
    <xf numFmtId="0" fontId="62" fillId="66" borderId="0" applyNumberFormat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3" fillId="67" borderId="0" applyNumberFormat="0" applyBorder="0" applyAlignment="0" applyProtection="0"/>
    <xf numFmtId="0" fontId="39" fillId="4" borderId="0" applyNumberFormat="0" applyBorder="0" applyAlignment="0" applyProtection="0"/>
    <xf numFmtId="0" fontId="63" fillId="67" borderId="0" applyNumberFormat="0" applyBorder="0" applyAlignment="0" applyProtection="0"/>
    <xf numFmtId="0" fontId="64" fillId="0" borderId="30" applyNumberFormat="0" applyFill="0" applyAlignment="0" applyProtection="0"/>
    <xf numFmtId="0" fontId="36" fillId="0" borderId="12" applyNumberFormat="0" applyFill="0" applyAlignment="0" applyProtection="0"/>
    <xf numFmtId="0" fontId="64" fillId="0" borderId="30" applyNumberFormat="0" applyFill="0" applyAlignment="0" applyProtection="0"/>
    <xf numFmtId="0" fontId="65" fillId="0" borderId="31" applyNumberFormat="0" applyFill="0" applyAlignment="0" applyProtection="0"/>
    <xf numFmtId="0" fontId="37" fillId="0" borderId="13" applyNumberFormat="0" applyFill="0" applyAlignment="0" applyProtection="0"/>
    <xf numFmtId="0" fontId="65" fillId="0" borderId="31" applyNumberFormat="0" applyFill="0" applyAlignment="0" applyProtection="0"/>
    <xf numFmtId="0" fontId="66" fillId="0" borderId="32" applyNumberFormat="0" applyFill="0" applyAlignment="0" applyProtection="0"/>
    <xf numFmtId="0" fontId="38" fillId="0" borderId="14" applyNumberFormat="0" applyFill="0" applyAlignment="0" applyProtection="0"/>
    <xf numFmtId="0" fontId="66" fillId="0" borderId="32" applyNumberFormat="0" applyFill="0" applyAlignment="0" applyProtection="0"/>
    <xf numFmtId="0" fontId="6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69" fillId="61" borderId="21" applyNumberFormat="0" applyAlignment="0" applyProtection="0"/>
    <xf numFmtId="0" fontId="42" fillId="7" borderId="15" applyNumberFormat="0" applyAlignment="0" applyProtection="0"/>
    <xf numFmtId="0" fontId="69" fillId="61" borderId="21" applyNumberFormat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74" fillId="0" borderId="0"/>
    <xf numFmtId="0" fontId="74" fillId="0" borderId="0"/>
    <xf numFmtId="0" fontId="75" fillId="0" borderId="0"/>
    <xf numFmtId="0" fontId="76" fillId="0" borderId="33" applyNumberFormat="0" applyFill="0" applyAlignment="0" applyProtection="0"/>
    <xf numFmtId="0" fontId="45" fillId="0" borderId="17" applyNumberFormat="0" applyFill="0" applyAlignment="0" applyProtection="0"/>
    <xf numFmtId="0" fontId="76" fillId="0" borderId="33" applyNumberFormat="0" applyFill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6" fillId="61" borderId="0" applyNumberFormat="0" applyBorder="0" applyAlignment="0" applyProtection="0"/>
    <xf numFmtId="0" fontId="41" fillId="6" borderId="0" applyNumberFormat="0" applyBorder="0" applyAlignment="0" applyProtection="0"/>
    <xf numFmtId="0" fontId="76" fillId="61" borderId="0" applyNumberFormat="0" applyBorder="0" applyAlignment="0" applyProtection="0"/>
    <xf numFmtId="37" fontId="77" fillId="0" borderId="0"/>
    <xf numFmtId="0" fontId="61" fillId="0" borderId="0"/>
    <xf numFmtId="0" fontId="78" fillId="0" borderId="0"/>
    <xf numFmtId="0" fontId="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59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1" fillId="0" borderId="0"/>
    <xf numFmtId="0" fontId="10" fillId="0" borderId="0"/>
    <xf numFmtId="0" fontId="15" fillId="0" borderId="0"/>
    <xf numFmtId="0" fontId="82" fillId="0" borderId="0"/>
    <xf numFmtId="0" fontId="14" fillId="0" borderId="0"/>
    <xf numFmtId="0" fontId="51" fillId="0" borderId="0"/>
    <xf numFmtId="0" fontId="10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51" fillId="0" borderId="0"/>
    <xf numFmtId="0" fontId="80" fillId="0" borderId="0"/>
    <xf numFmtId="0" fontId="14" fillId="0" borderId="0"/>
    <xf numFmtId="0" fontId="59" fillId="0" borderId="0"/>
    <xf numFmtId="0" fontId="3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51" fillId="0" borderId="0"/>
    <xf numFmtId="0" fontId="10" fillId="0" borderId="0"/>
    <xf numFmtId="0" fontId="10" fillId="0" borderId="0"/>
    <xf numFmtId="0" fontId="82" fillId="0" borderId="0"/>
    <xf numFmtId="0" fontId="59" fillId="0" borderId="0"/>
    <xf numFmtId="0" fontId="82" fillId="0" borderId="0"/>
    <xf numFmtId="0" fontId="1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30" fillId="0" borderId="0"/>
    <xf numFmtId="0" fontId="10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35" fillId="0" borderId="0"/>
    <xf numFmtId="0" fontId="35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51" fillId="0" borderId="0"/>
    <xf numFmtId="0" fontId="14" fillId="0" borderId="0"/>
    <xf numFmtId="0" fontId="14" fillId="0" borderId="0"/>
    <xf numFmtId="0" fontId="35" fillId="32" borderId="27" applyNumberFormat="0" applyFont="0" applyAlignment="0" applyProtection="0"/>
    <xf numFmtId="0" fontId="35" fillId="10" borderId="19" applyNumberFormat="0" applyFont="0" applyAlignment="0" applyProtection="0"/>
    <xf numFmtId="0" fontId="35" fillId="32" borderId="27" applyNumberFormat="0" applyFont="0" applyAlignment="0" applyProtection="0"/>
    <xf numFmtId="0" fontId="14" fillId="60" borderId="27" applyNumberFormat="0" applyFont="0" applyAlignment="0" applyProtection="0"/>
    <xf numFmtId="0" fontId="35" fillId="10" borderId="19" applyNumberFormat="0" applyFont="0" applyAlignment="0" applyProtection="0"/>
    <xf numFmtId="0" fontId="14" fillId="60" borderId="27" applyNumberFormat="0" applyFont="0" applyAlignment="0" applyProtection="0"/>
    <xf numFmtId="0" fontId="14" fillId="60" borderId="27" applyNumberFormat="0" applyFont="0" applyAlignment="0" applyProtection="0"/>
    <xf numFmtId="0" fontId="14" fillId="60" borderId="27" applyNumberFormat="0" applyFont="0" applyAlignment="0" applyProtection="0"/>
    <xf numFmtId="0" fontId="83" fillId="63" borderId="28" applyNumberFormat="0" applyAlignment="0" applyProtection="0"/>
    <xf numFmtId="0" fontId="43" fillId="8" borderId="16" applyNumberFormat="0" applyAlignment="0" applyProtection="0"/>
    <xf numFmtId="0" fontId="83" fillId="63" borderId="28" applyNumberFormat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5" fillId="0" borderId="0"/>
    <xf numFmtId="0" fontId="86" fillId="0" borderId="0" applyNumberFormat="0" applyFill="0" applyBorder="0" applyAlignment="0" applyProtection="0"/>
    <xf numFmtId="0" fontId="10" fillId="0" borderId="0"/>
    <xf numFmtId="0" fontId="16" fillId="0" borderId="0"/>
    <xf numFmtId="0" fontId="13" fillId="0" borderId="0"/>
    <xf numFmtId="0" fontId="16" fillId="0" borderId="0"/>
    <xf numFmtId="165" fontId="5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2" fillId="0" borderId="34" applyNumberFormat="0" applyFill="0" applyAlignment="0" applyProtection="0"/>
    <xf numFmtId="0" fontId="49" fillId="0" borderId="20" applyNumberFormat="0" applyFill="0" applyAlignment="0" applyProtection="0"/>
    <xf numFmtId="0" fontId="62" fillId="0" borderId="34" applyNumberFormat="0" applyFill="0" applyAlignment="0" applyProtection="0"/>
    <xf numFmtId="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5" fontId="89" fillId="0" borderId="35">
      <protection locked="0"/>
    </xf>
    <xf numFmtId="175" fontId="90" fillId="68" borderId="35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0" fontId="78" fillId="0" borderId="0"/>
    <xf numFmtId="170" fontId="17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78" fillId="0" borderId="0"/>
    <xf numFmtId="170" fontId="17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432">
    <cellStyle name=" Verticals" xfId="83"/>
    <cellStyle name="_1_²ÜºÈÆø" xfId="84"/>
    <cellStyle name="_artabyuje" xfId="9"/>
    <cellStyle name="_Sheet2" xfId="85"/>
    <cellStyle name="_Sheet2_2016_Q2" xfId="86"/>
    <cellStyle name="_stamp14-16..." xfId="87"/>
    <cellStyle name="20% - Accent1 2" xfId="10"/>
    <cellStyle name="20% - Accent1 2 2" xfId="89"/>
    <cellStyle name="20% - Accent1 2 2 2" xfId="90"/>
    <cellStyle name="20% - Accent1 2 2 2 2" xfId="91"/>
    <cellStyle name="20% - Accent1 2 2 2 2 2" xfId="92"/>
    <cellStyle name="20% - Accent1 2 2 2 3" xfId="93"/>
    <cellStyle name="20% - Accent1 2 2 3" xfId="94"/>
    <cellStyle name="20% - Accent1 2 2 3 2" xfId="95"/>
    <cellStyle name="20% - Accent1 2 2 3 2 2" xfId="96"/>
    <cellStyle name="20% - Accent1 2 2 3 3" xfId="97"/>
    <cellStyle name="20% - Accent1 2 2 4" xfId="98"/>
    <cellStyle name="20% - Accent1 2 2 4 2" xfId="99"/>
    <cellStyle name="20% - Accent1 2 2 4 2 2" xfId="100"/>
    <cellStyle name="20% - Accent1 2 2 4 3" xfId="101"/>
    <cellStyle name="20% - Accent1 2 2 5" xfId="102"/>
    <cellStyle name="20% - Accent1 2 2 5 2" xfId="103"/>
    <cellStyle name="20% - Accent1 2 2 5 2 2" xfId="104"/>
    <cellStyle name="20% - Accent1 2 2 5 3" xfId="105"/>
    <cellStyle name="20% - Accent1 2 2 6" xfId="106"/>
    <cellStyle name="20% - Accent1 2 2 6 2" xfId="107"/>
    <cellStyle name="20% - Accent1 2 2 6 2 2" xfId="108"/>
    <cellStyle name="20% - Accent1 2 2 6 3" xfId="109"/>
    <cellStyle name="20% - Accent1 2 2 7" xfId="110"/>
    <cellStyle name="20% - Accent1 2 2 7 2" xfId="111"/>
    <cellStyle name="20% - Accent1 2 2 8" xfId="112"/>
    <cellStyle name="20% - Accent1 2 2 9" xfId="113"/>
    <cellStyle name="20% - Accent1 2 3" xfId="114"/>
    <cellStyle name="20% - Accent1 2 4" xfId="88"/>
    <cellStyle name="20% - Accent2 2" xfId="11"/>
    <cellStyle name="20% - Accent2 2 2" xfId="116"/>
    <cellStyle name="20% - Accent2 2 2 2" xfId="117"/>
    <cellStyle name="20% - Accent2 2 2 2 2" xfId="118"/>
    <cellStyle name="20% - Accent2 2 2 2 2 2" xfId="119"/>
    <cellStyle name="20% - Accent2 2 2 2 3" xfId="120"/>
    <cellStyle name="20% - Accent2 2 2 3" xfId="121"/>
    <cellStyle name="20% - Accent2 2 2 3 2" xfId="122"/>
    <cellStyle name="20% - Accent2 2 2 3 2 2" xfId="123"/>
    <cellStyle name="20% - Accent2 2 2 3 3" xfId="124"/>
    <cellStyle name="20% - Accent2 2 2 4" xfId="125"/>
    <cellStyle name="20% - Accent2 2 2 4 2" xfId="126"/>
    <cellStyle name="20% - Accent2 2 2 4 2 2" xfId="127"/>
    <cellStyle name="20% - Accent2 2 2 4 3" xfId="128"/>
    <cellStyle name="20% - Accent2 2 2 5" xfId="129"/>
    <cellStyle name="20% - Accent2 2 2 5 2" xfId="130"/>
    <cellStyle name="20% - Accent2 2 2 5 2 2" xfId="131"/>
    <cellStyle name="20% - Accent2 2 2 5 3" xfId="132"/>
    <cellStyle name="20% - Accent2 2 2 6" xfId="133"/>
    <cellStyle name="20% - Accent2 2 2 6 2" xfId="134"/>
    <cellStyle name="20% - Accent2 2 2 6 2 2" xfId="135"/>
    <cellStyle name="20% - Accent2 2 2 6 3" xfId="136"/>
    <cellStyle name="20% - Accent2 2 2 7" xfId="137"/>
    <cellStyle name="20% - Accent2 2 2 7 2" xfId="138"/>
    <cellStyle name="20% - Accent2 2 2 8" xfId="139"/>
    <cellStyle name="20% - Accent2 2 2 9" xfId="140"/>
    <cellStyle name="20% - Accent2 2 3" xfId="141"/>
    <cellStyle name="20% - Accent2 2 4" xfId="115"/>
    <cellStyle name="20% - Accent3 2" xfId="12"/>
    <cellStyle name="20% - Accent3 2 2" xfId="143"/>
    <cellStyle name="20% - Accent3 2 2 2" xfId="144"/>
    <cellStyle name="20% - Accent3 2 2 2 2" xfId="145"/>
    <cellStyle name="20% - Accent3 2 2 2 2 2" xfId="146"/>
    <cellStyle name="20% - Accent3 2 2 2 3" xfId="147"/>
    <cellStyle name="20% - Accent3 2 2 3" xfId="148"/>
    <cellStyle name="20% - Accent3 2 2 3 2" xfId="149"/>
    <cellStyle name="20% - Accent3 2 2 3 2 2" xfId="150"/>
    <cellStyle name="20% - Accent3 2 2 3 3" xfId="151"/>
    <cellStyle name="20% - Accent3 2 2 4" xfId="152"/>
    <cellStyle name="20% - Accent3 2 2 4 2" xfId="153"/>
    <cellStyle name="20% - Accent3 2 2 4 2 2" xfId="154"/>
    <cellStyle name="20% - Accent3 2 2 4 3" xfId="155"/>
    <cellStyle name="20% - Accent3 2 2 5" xfId="156"/>
    <cellStyle name="20% - Accent3 2 2 5 2" xfId="157"/>
    <cellStyle name="20% - Accent3 2 2 5 2 2" xfId="158"/>
    <cellStyle name="20% - Accent3 2 2 5 3" xfId="159"/>
    <cellStyle name="20% - Accent3 2 2 6" xfId="160"/>
    <cellStyle name="20% - Accent3 2 2 6 2" xfId="161"/>
    <cellStyle name="20% - Accent3 2 2 6 2 2" xfId="162"/>
    <cellStyle name="20% - Accent3 2 2 6 3" xfId="163"/>
    <cellStyle name="20% - Accent3 2 2 7" xfId="164"/>
    <cellStyle name="20% - Accent3 2 2 7 2" xfId="165"/>
    <cellStyle name="20% - Accent3 2 2 8" xfId="166"/>
    <cellStyle name="20% - Accent3 2 2 9" xfId="167"/>
    <cellStyle name="20% - Accent3 2 3" xfId="168"/>
    <cellStyle name="20% - Accent3 2 4" xfId="142"/>
    <cellStyle name="20% - Accent4 2" xfId="13"/>
    <cellStyle name="20% - Accent4 2 2" xfId="170"/>
    <cellStyle name="20% - Accent4 2 2 2" xfId="171"/>
    <cellStyle name="20% - Accent4 2 2 2 2" xfId="172"/>
    <cellStyle name="20% - Accent4 2 2 2 2 2" xfId="173"/>
    <cellStyle name="20% - Accent4 2 2 2 3" xfId="174"/>
    <cellStyle name="20% - Accent4 2 2 3" xfId="175"/>
    <cellStyle name="20% - Accent4 2 2 3 2" xfId="176"/>
    <cellStyle name="20% - Accent4 2 2 3 2 2" xfId="177"/>
    <cellStyle name="20% - Accent4 2 2 3 3" xfId="178"/>
    <cellStyle name="20% - Accent4 2 2 4" xfId="179"/>
    <cellStyle name="20% - Accent4 2 2 4 2" xfId="180"/>
    <cellStyle name="20% - Accent4 2 2 4 2 2" xfId="181"/>
    <cellStyle name="20% - Accent4 2 2 4 3" xfId="182"/>
    <cellStyle name="20% - Accent4 2 2 5" xfId="183"/>
    <cellStyle name="20% - Accent4 2 2 5 2" xfId="184"/>
    <cellStyle name="20% - Accent4 2 2 5 2 2" xfId="185"/>
    <cellStyle name="20% - Accent4 2 2 5 3" xfId="186"/>
    <cellStyle name="20% - Accent4 2 2 6" xfId="187"/>
    <cellStyle name="20% - Accent4 2 2 6 2" xfId="188"/>
    <cellStyle name="20% - Accent4 2 2 6 2 2" xfId="189"/>
    <cellStyle name="20% - Accent4 2 2 6 3" xfId="190"/>
    <cellStyle name="20% - Accent4 2 2 7" xfId="191"/>
    <cellStyle name="20% - Accent4 2 2 7 2" xfId="192"/>
    <cellStyle name="20% - Accent4 2 2 8" xfId="193"/>
    <cellStyle name="20% - Accent4 2 2 9" xfId="194"/>
    <cellStyle name="20% - Accent4 2 3" xfId="195"/>
    <cellStyle name="20% - Accent4 2 4" xfId="169"/>
    <cellStyle name="20% - Accent5 2" xfId="14"/>
    <cellStyle name="20% - Accent5 2 2" xfId="196"/>
    <cellStyle name="20% - Accent5 2 2 2" xfId="197"/>
    <cellStyle name="20% - Accent5 2 2 2 2" xfId="198"/>
    <cellStyle name="20% - Accent5 2 2 2 2 2" xfId="199"/>
    <cellStyle name="20% - Accent5 2 2 2 3" xfId="200"/>
    <cellStyle name="20% - Accent5 2 2 3" xfId="201"/>
    <cellStyle name="20% - Accent5 2 2 3 2" xfId="202"/>
    <cellStyle name="20% - Accent5 2 2 3 2 2" xfId="203"/>
    <cellStyle name="20% - Accent5 2 2 3 3" xfId="204"/>
    <cellStyle name="20% - Accent5 2 2 4" xfId="205"/>
    <cellStyle name="20% - Accent5 2 2 4 2" xfId="206"/>
    <cellStyle name="20% - Accent5 2 2 4 2 2" xfId="207"/>
    <cellStyle name="20% - Accent5 2 2 4 3" xfId="208"/>
    <cellStyle name="20% - Accent5 2 2 5" xfId="209"/>
    <cellStyle name="20% - Accent5 2 2 5 2" xfId="210"/>
    <cellStyle name="20% - Accent5 2 2 5 2 2" xfId="211"/>
    <cellStyle name="20% - Accent5 2 2 5 3" xfId="212"/>
    <cellStyle name="20% - Accent5 2 2 6" xfId="213"/>
    <cellStyle name="20% - Accent5 2 2 6 2" xfId="214"/>
    <cellStyle name="20% - Accent5 2 2 6 2 2" xfId="215"/>
    <cellStyle name="20% - Accent5 2 2 6 3" xfId="216"/>
    <cellStyle name="20% - Accent5 2 2 7" xfId="217"/>
    <cellStyle name="20% - Accent5 2 2 7 2" xfId="218"/>
    <cellStyle name="20% - Accent5 2 2 8" xfId="219"/>
    <cellStyle name="20% - Accent5 2 2 9" xfId="220"/>
    <cellStyle name="20% - Accent5 2 3" xfId="221"/>
    <cellStyle name="20% - Accent6 2" xfId="15"/>
    <cellStyle name="20% - Accent6 2 2" xfId="223"/>
    <cellStyle name="20% - Accent6 2 2 2" xfId="224"/>
    <cellStyle name="20% - Accent6 2 2 2 2" xfId="225"/>
    <cellStyle name="20% - Accent6 2 2 2 2 2" xfId="226"/>
    <cellStyle name="20% - Accent6 2 2 2 3" xfId="227"/>
    <cellStyle name="20% - Accent6 2 2 3" xfId="228"/>
    <cellStyle name="20% - Accent6 2 2 3 2" xfId="229"/>
    <cellStyle name="20% - Accent6 2 2 3 2 2" xfId="230"/>
    <cellStyle name="20% - Accent6 2 2 3 3" xfId="231"/>
    <cellStyle name="20% - Accent6 2 2 4" xfId="232"/>
    <cellStyle name="20% - Accent6 2 2 4 2" xfId="233"/>
    <cellStyle name="20% - Accent6 2 2 4 2 2" xfId="234"/>
    <cellStyle name="20% - Accent6 2 2 4 3" xfId="235"/>
    <cellStyle name="20% - Accent6 2 2 5" xfId="236"/>
    <cellStyle name="20% - Accent6 2 2 5 2" xfId="237"/>
    <cellStyle name="20% - Accent6 2 2 5 2 2" xfId="238"/>
    <cellStyle name="20% - Accent6 2 2 5 3" xfId="239"/>
    <cellStyle name="20% - Accent6 2 2 6" xfId="240"/>
    <cellStyle name="20% - Accent6 2 2 6 2" xfId="241"/>
    <cellStyle name="20% - Accent6 2 2 6 2 2" xfId="242"/>
    <cellStyle name="20% - Accent6 2 2 6 3" xfId="243"/>
    <cellStyle name="20% - Accent6 2 2 7" xfId="244"/>
    <cellStyle name="20% - Accent6 2 2 7 2" xfId="245"/>
    <cellStyle name="20% - Accent6 2 2 8" xfId="246"/>
    <cellStyle name="20% - Accent6 2 2 9" xfId="247"/>
    <cellStyle name="20% - Accent6 2 3" xfId="248"/>
    <cellStyle name="20% - Accent6 2 4" xfId="222"/>
    <cellStyle name="40% - Accent1 2" xfId="16"/>
    <cellStyle name="40% - Accent1 2 2" xfId="250"/>
    <cellStyle name="40% - Accent1 2 2 2" xfId="251"/>
    <cellStyle name="40% - Accent1 2 2 2 2" xfId="252"/>
    <cellStyle name="40% - Accent1 2 2 2 2 2" xfId="253"/>
    <cellStyle name="40% - Accent1 2 2 2 3" xfId="254"/>
    <cellStyle name="40% - Accent1 2 2 3" xfId="255"/>
    <cellStyle name="40% - Accent1 2 2 3 2" xfId="256"/>
    <cellStyle name="40% - Accent1 2 2 3 2 2" xfId="257"/>
    <cellStyle name="40% - Accent1 2 2 3 3" xfId="258"/>
    <cellStyle name="40% - Accent1 2 2 4" xfId="259"/>
    <cellStyle name="40% - Accent1 2 2 4 2" xfId="260"/>
    <cellStyle name="40% - Accent1 2 2 4 2 2" xfId="261"/>
    <cellStyle name="40% - Accent1 2 2 4 3" xfId="262"/>
    <cellStyle name="40% - Accent1 2 2 5" xfId="263"/>
    <cellStyle name="40% - Accent1 2 2 5 2" xfId="264"/>
    <cellStyle name="40% - Accent1 2 2 5 2 2" xfId="265"/>
    <cellStyle name="40% - Accent1 2 2 5 3" xfId="266"/>
    <cellStyle name="40% - Accent1 2 2 6" xfId="267"/>
    <cellStyle name="40% - Accent1 2 2 6 2" xfId="268"/>
    <cellStyle name="40% - Accent1 2 2 6 2 2" xfId="269"/>
    <cellStyle name="40% - Accent1 2 2 6 3" xfId="270"/>
    <cellStyle name="40% - Accent1 2 2 7" xfId="271"/>
    <cellStyle name="40% - Accent1 2 2 7 2" xfId="272"/>
    <cellStyle name="40% - Accent1 2 2 8" xfId="273"/>
    <cellStyle name="40% - Accent1 2 2 9" xfId="274"/>
    <cellStyle name="40% - Accent1 2 3" xfId="275"/>
    <cellStyle name="40% - Accent1 2 4" xfId="249"/>
    <cellStyle name="40% - Accent2 2" xfId="17"/>
    <cellStyle name="40% - Accent2 2 2" xfId="276"/>
    <cellStyle name="40% - Accent2 2 2 2" xfId="277"/>
    <cellStyle name="40% - Accent2 2 2 2 2" xfId="278"/>
    <cellStyle name="40% - Accent2 2 2 2 2 2" xfId="279"/>
    <cellStyle name="40% - Accent2 2 2 2 3" xfId="280"/>
    <cellStyle name="40% - Accent2 2 2 3" xfId="281"/>
    <cellStyle name="40% - Accent2 2 2 3 2" xfId="282"/>
    <cellStyle name="40% - Accent2 2 2 3 2 2" xfId="283"/>
    <cellStyle name="40% - Accent2 2 2 3 3" xfId="284"/>
    <cellStyle name="40% - Accent2 2 2 4" xfId="285"/>
    <cellStyle name="40% - Accent2 2 2 4 2" xfId="286"/>
    <cellStyle name="40% - Accent2 2 2 4 2 2" xfId="287"/>
    <cellStyle name="40% - Accent2 2 2 4 3" xfId="288"/>
    <cellStyle name="40% - Accent2 2 2 5" xfId="289"/>
    <cellStyle name="40% - Accent2 2 2 5 2" xfId="290"/>
    <cellStyle name="40% - Accent2 2 2 5 2 2" xfId="291"/>
    <cellStyle name="40% - Accent2 2 2 5 3" xfId="292"/>
    <cellStyle name="40% - Accent2 2 2 6" xfId="293"/>
    <cellStyle name="40% - Accent2 2 2 6 2" xfId="294"/>
    <cellStyle name="40% - Accent2 2 2 6 2 2" xfId="295"/>
    <cellStyle name="40% - Accent2 2 2 6 3" xfId="296"/>
    <cellStyle name="40% - Accent2 2 2 7" xfId="297"/>
    <cellStyle name="40% - Accent2 2 2 7 2" xfId="298"/>
    <cellStyle name="40% - Accent2 2 2 8" xfId="299"/>
    <cellStyle name="40% - Accent2 2 2 9" xfId="300"/>
    <cellStyle name="40% - Accent2 2 3" xfId="301"/>
    <cellStyle name="40% - Accent3 2" xfId="18"/>
    <cellStyle name="40% - Accent3 2 2" xfId="303"/>
    <cellStyle name="40% - Accent3 2 2 2" xfId="304"/>
    <cellStyle name="40% - Accent3 2 2 2 2" xfId="305"/>
    <cellStyle name="40% - Accent3 2 2 2 2 2" xfId="306"/>
    <cellStyle name="40% - Accent3 2 2 2 3" xfId="307"/>
    <cellStyle name="40% - Accent3 2 2 3" xfId="308"/>
    <cellStyle name="40% - Accent3 2 2 3 2" xfId="309"/>
    <cellStyle name="40% - Accent3 2 2 3 2 2" xfId="310"/>
    <cellStyle name="40% - Accent3 2 2 3 3" xfId="311"/>
    <cellStyle name="40% - Accent3 2 2 4" xfId="312"/>
    <cellStyle name="40% - Accent3 2 2 4 2" xfId="313"/>
    <cellStyle name="40% - Accent3 2 2 4 2 2" xfId="314"/>
    <cellStyle name="40% - Accent3 2 2 4 3" xfId="315"/>
    <cellStyle name="40% - Accent3 2 2 5" xfId="316"/>
    <cellStyle name="40% - Accent3 2 2 5 2" xfId="317"/>
    <cellStyle name="40% - Accent3 2 2 5 2 2" xfId="318"/>
    <cellStyle name="40% - Accent3 2 2 5 3" xfId="319"/>
    <cellStyle name="40% - Accent3 2 2 6" xfId="320"/>
    <cellStyle name="40% - Accent3 2 2 6 2" xfId="321"/>
    <cellStyle name="40% - Accent3 2 2 6 2 2" xfId="322"/>
    <cellStyle name="40% - Accent3 2 2 6 3" xfId="323"/>
    <cellStyle name="40% - Accent3 2 2 7" xfId="324"/>
    <cellStyle name="40% - Accent3 2 2 7 2" xfId="325"/>
    <cellStyle name="40% - Accent3 2 2 8" xfId="326"/>
    <cellStyle name="40% - Accent3 2 2 9" xfId="327"/>
    <cellStyle name="40% - Accent3 2 3" xfId="328"/>
    <cellStyle name="40% - Accent3 2 4" xfId="302"/>
    <cellStyle name="40% - Accent4 2" xfId="19"/>
    <cellStyle name="40% - Accent4 2 2" xfId="330"/>
    <cellStyle name="40% - Accent4 2 2 2" xfId="331"/>
    <cellStyle name="40% - Accent4 2 2 2 2" xfId="332"/>
    <cellStyle name="40% - Accent4 2 2 2 2 2" xfId="333"/>
    <cellStyle name="40% - Accent4 2 2 2 3" xfId="334"/>
    <cellStyle name="40% - Accent4 2 2 3" xfId="335"/>
    <cellStyle name="40% - Accent4 2 2 3 2" xfId="336"/>
    <cellStyle name="40% - Accent4 2 2 3 2 2" xfId="337"/>
    <cellStyle name="40% - Accent4 2 2 3 3" xfId="338"/>
    <cellStyle name="40% - Accent4 2 2 4" xfId="339"/>
    <cellStyle name="40% - Accent4 2 2 4 2" xfId="340"/>
    <cellStyle name="40% - Accent4 2 2 4 2 2" xfId="341"/>
    <cellStyle name="40% - Accent4 2 2 4 3" xfId="342"/>
    <cellStyle name="40% - Accent4 2 2 5" xfId="343"/>
    <cellStyle name="40% - Accent4 2 2 5 2" xfId="344"/>
    <cellStyle name="40% - Accent4 2 2 5 2 2" xfId="345"/>
    <cellStyle name="40% - Accent4 2 2 5 3" xfId="346"/>
    <cellStyle name="40% - Accent4 2 2 6" xfId="347"/>
    <cellStyle name="40% - Accent4 2 2 6 2" xfId="348"/>
    <cellStyle name="40% - Accent4 2 2 6 2 2" xfId="349"/>
    <cellStyle name="40% - Accent4 2 2 6 3" xfId="350"/>
    <cellStyle name="40% - Accent4 2 2 7" xfId="351"/>
    <cellStyle name="40% - Accent4 2 2 7 2" xfId="352"/>
    <cellStyle name="40% - Accent4 2 2 8" xfId="353"/>
    <cellStyle name="40% - Accent4 2 2 9" xfId="354"/>
    <cellStyle name="40% - Accent4 2 3" xfId="355"/>
    <cellStyle name="40% - Accent4 2 4" xfId="329"/>
    <cellStyle name="40% - Accent5 2" xfId="20"/>
    <cellStyle name="40% - Accent5 2 2" xfId="357"/>
    <cellStyle name="40% - Accent5 2 2 2" xfId="358"/>
    <cellStyle name="40% - Accent5 2 2 2 2" xfId="359"/>
    <cellStyle name="40% - Accent5 2 2 2 2 2" xfId="360"/>
    <cellStyle name="40% - Accent5 2 2 2 3" xfId="361"/>
    <cellStyle name="40% - Accent5 2 2 3" xfId="362"/>
    <cellStyle name="40% - Accent5 2 2 3 2" xfId="363"/>
    <cellStyle name="40% - Accent5 2 2 3 2 2" xfId="364"/>
    <cellStyle name="40% - Accent5 2 2 3 3" xfId="365"/>
    <cellStyle name="40% - Accent5 2 2 4" xfId="366"/>
    <cellStyle name="40% - Accent5 2 2 4 2" xfId="367"/>
    <cellStyle name="40% - Accent5 2 2 4 2 2" xfId="368"/>
    <cellStyle name="40% - Accent5 2 2 4 3" xfId="369"/>
    <cellStyle name="40% - Accent5 2 2 5" xfId="370"/>
    <cellStyle name="40% - Accent5 2 2 5 2" xfId="371"/>
    <cellStyle name="40% - Accent5 2 2 5 2 2" xfId="372"/>
    <cellStyle name="40% - Accent5 2 2 5 3" xfId="373"/>
    <cellStyle name="40% - Accent5 2 2 6" xfId="374"/>
    <cellStyle name="40% - Accent5 2 2 6 2" xfId="375"/>
    <cellStyle name="40% - Accent5 2 2 6 2 2" xfId="376"/>
    <cellStyle name="40% - Accent5 2 2 6 3" xfId="377"/>
    <cellStyle name="40% - Accent5 2 2 7" xfId="378"/>
    <cellStyle name="40% - Accent5 2 2 7 2" xfId="379"/>
    <cellStyle name="40% - Accent5 2 2 8" xfId="380"/>
    <cellStyle name="40% - Accent5 2 2 9" xfId="381"/>
    <cellStyle name="40% - Accent5 2 3" xfId="382"/>
    <cellStyle name="40% - Accent5 2 4" xfId="356"/>
    <cellStyle name="40% - Accent6 2" xfId="21"/>
    <cellStyle name="40% - Accent6 2 2" xfId="384"/>
    <cellStyle name="40% - Accent6 2 2 2" xfId="385"/>
    <cellStyle name="40% - Accent6 2 2 2 2" xfId="386"/>
    <cellStyle name="40% - Accent6 2 2 2 2 2" xfId="387"/>
    <cellStyle name="40% - Accent6 2 2 2 3" xfId="388"/>
    <cellStyle name="40% - Accent6 2 2 3" xfId="389"/>
    <cellStyle name="40% - Accent6 2 2 3 2" xfId="390"/>
    <cellStyle name="40% - Accent6 2 2 3 2 2" xfId="391"/>
    <cellStyle name="40% - Accent6 2 2 3 3" xfId="392"/>
    <cellStyle name="40% - Accent6 2 2 4" xfId="393"/>
    <cellStyle name="40% - Accent6 2 2 4 2" xfId="394"/>
    <cellStyle name="40% - Accent6 2 2 4 2 2" xfId="395"/>
    <cellStyle name="40% - Accent6 2 2 4 3" xfId="396"/>
    <cellStyle name="40% - Accent6 2 2 5" xfId="397"/>
    <cellStyle name="40% - Accent6 2 2 5 2" xfId="398"/>
    <cellStyle name="40% - Accent6 2 2 5 2 2" xfId="399"/>
    <cellStyle name="40% - Accent6 2 2 5 3" xfId="400"/>
    <cellStyle name="40% - Accent6 2 2 6" xfId="401"/>
    <cellStyle name="40% - Accent6 2 2 6 2" xfId="402"/>
    <cellStyle name="40% - Accent6 2 2 6 2 2" xfId="403"/>
    <cellStyle name="40% - Accent6 2 2 6 3" xfId="404"/>
    <cellStyle name="40% - Accent6 2 2 7" xfId="405"/>
    <cellStyle name="40% - Accent6 2 2 7 2" xfId="406"/>
    <cellStyle name="40% - Accent6 2 2 8" xfId="407"/>
    <cellStyle name="40% - Accent6 2 2 9" xfId="408"/>
    <cellStyle name="40% - Accent6 2 3" xfId="409"/>
    <cellStyle name="40% - Accent6 2 4" xfId="383"/>
    <cellStyle name="60% - Accent1 2" xfId="22"/>
    <cellStyle name="60% - Accent1 2 2" xfId="411"/>
    <cellStyle name="60% - Accent1 2 3" xfId="412"/>
    <cellStyle name="60% - Accent1 2 4" xfId="410"/>
    <cellStyle name="60% - Accent2 2" xfId="23"/>
    <cellStyle name="60% - Accent2 2 2" xfId="414"/>
    <cellStyle name="60% - Accent2 2 3" xfId="415"/>
    <cellStyle name="60% - Accent2 2 4" xfId="413"/>
    <cellStyle name="60% - Accent3 2" xfId="24"/>
    <cellStyle name="60% - Accent3 2 2" xfId="417"/>
    <cellStyle name="60% - Accent3 2 3" xfId="418"/>
    <cellStyle name="60% - Accent3 2 4" xfId="416"/>
    <cellStyle name="60% - Accent4 2" xfId="25"/>
    <cellStyle name="60% - Accent4 2 2" xfId="420"/>
    <cellStyle name="60% - Accent4 2 3" xfId="421"/>
    <cellStyle name="60% - Accent4 2 4" xfId="419"/>
    <cellStyle name="60% - Accent5 2" xfId="26"/>
    <cellStyle name="60% - Accent5 2 2" xfId="423"/>
    <cellStyle name="60% - Accent5 2 3" xfId="424"/>
    <cellStyle name="60% - Accent5 2 4" xfId="422"/>
    <cellStyle name="60% - Accent6 2" xfId="27"/>
    <cellStyle name="60% - Accent6 2 2" xfId="426"/>
    <cellStyle name="60% - Accent6 2 3" xfId="427"/>
    <cellStyle name="60% - Accent6 2 4" xfId="425"/>
    <cellStyle name="Accent1 - 20%" xfId="428"/>
    <cellStyle name="Accent1 - 40%" xfId="429"/>
    <cellStyle name="Accent1 - 60%" xfId="430"/>
    <cellStyle name="Accent1 10" xfId="431"/>
    <cellStyle name="Accent1 11" xfId="432"/>
    <cellStyle name="Accent1 12" xfId="433"/>
    <cellStyle name="Accent1 13" xfId="434"/>
    <cellStyle name="Accent1 14" xfId="435"/>
    <cellStyle name="Accent1 2" xfId="28"/>
    <cellStyle name="Accent1 2 2" xfId="437"/>
    <cellStyle name="Accent1 2 3" xfId="438"/>
    <cellStyle name="Accent1 2 4" xfId="436"/>
    <cellStyle name="Accent1 3" xfId="439"/>
    <cellStyle name="Accent1 4" xfId="440"/>
    <cellStyle name="Accent1 5" xfId="441"/>
    <cellStyle name="Accent1 6" xfId="442"/>
    <cellStyle name="Accent1 7" xfId="443"/>
    <cellStyle name="Accent1 8" xfId="444"/>
    <cellStyle name="Accent1 9" xfId="445"/>
    <cellStyle name="Accent2 - 20%" xfId="446"/>
    <cellStyle name="Accent2 - 40%" xfId="447"/>
    <cellStyle name="Accent2 - 60%" xfId="448"/>
    <cellStyle name="Accent2 10" xfId="449"/>
    <cellStyle name="Accent2 11" xfId="450"/>
    <cellStyle name="Accent2 12" xfId="451"/>
    <cellStyle name="Accent2 13" xfId="452"/>
    <cellStyle name="Accent2 14" xfId="453"/>
    <cellStyle name="Accent2 2" xfId="29"/>
    <cellStyle name="Accent2 2 2" xfId="455"/>
    <cellStyle name="Accent2 2 3" xfId="456"/>
    <cellStyle name="Accent2 2 4" xfId="454"/>
    <cellStyle name="Accent2 3" xfId="457"/>
    <cellStyle name="Accent2 4" xfId="458"/>
    <cellStyle name="Accent2 5" xfId="459"/>
    <cellStyle name="Accent2 6" xfId="460"/>
    <cellStyle name="Accent2 7" xfId="461"/>
    <cellStyle name="Accent2 8" xfId="462"/>
    <cellStyle name="Accent2 9" xfId="463"/>
    <cellStyle name="Accent3 - 20%" xfId="464"/>
    <cellStyle name="Accent3 - 40%" xfId="465"/>
    <cellStyle name="Accent3 - 60%" xfId="466"/>
    <cellStyle name="Accent3 10" xfId="467"/>
    <cellStyle name="Accent3 11" xfId="468"/>
    <cellStyle name="Accent3 12" xfId="469"/>
    <cellStyle name="Accent3 13" xfId="470"/>
    <cellStyle name="Accent3 14" xfId="471"/>
    <cellStyle name="Accent3 2" xfId="30"/>
    <cellStyle name="Accent3 2 2" xfId="473"/>
    <cellStyle name="Accent3 2 3" xfId="474"/>
    <cellStyle name="Accent3 2 4" xfId="472"/>
    <cellStyle name="Accent3 3" xfId="475"/>
    <cellStyle name="Accent3 4" xfId="476"/>
    <cellStyle name="Accent3 5" xfId="477"/>
    <cellStyle name="Accent3 6" xfId="478"/>
    <cellStyle name="Accent3 7" xfId="479"/>
    <cellStyle name="Accent3 8" xfId="480"/>
    <cellStyle name="Accent3 9" xfId="481"/>
    <cellStyle name="Accent4 - 20%" xfId="482"/>
    <cellStyle name="Accent4 - 40%" xfId="483"/>
    <cellStyle name="Accent4 - 60%" xfId="484"/>
    <cellStyle name="Accent4 10" xfId="485"/>
    <cellStyle name="Accent4 11" xfId="486"/>
    <cellStyle name="Accent4 12" xfId="487"/>
    <cellStyle name="Accent4 13" xfId="488"/>
    <cellStyle name="Accent4 14" xfId="489"/>
    <cellStyle name="Accent4 2" xfId="31"/>
    <cellStyle name="Accent4 2 2" xfId="491"/>
    <cellStyle name="Accent4 2 3" xfId="492"/>
    <cellStyle name="Accent4 2 4" xfId="490"/>
    <cellStyle name="Accent4 3" xfId="493"/>
    <cellStyle name="Accent4 4" xfId="494"/>
    <cellStyle name="Accent4 5" xfId="495"/>
    <cellStyle name="Accent4 6" xfId="496"/>
    <cellStyle name="Accent4 7" xfId="497"/>
    <cellStyle name="Accent4 8" xfId="498"/>
    <cellStyle name="Accent4 9" xfId="499"/>
    <cellStyle name="Accent5 - 20%" xfId="500"/>
    <cellStyle name="Accent5 - 40%" xfId="501"/>
    <cellStyle name="Accent5 - 60%" xfId="502"/>
    <cellStyle name="Accent5 10" xfId="503"/>
    <cellStyle name="Accent5 11" xfId="504"/>
    <cellStyle name="Accent5 12" xfId="505"/>
    <cellStyle name="Accent5 13" xfId="506"/>
    <cellStyle name="Accent5 14" xfId="507"/>
    <cellStyle name="Accent5 2" xfId="32"/>
    <cellStyle name="Accent5 2 2" xfId="509"/>
    <cellStyle name="Accent5 2 3" xfId="510"/>
    <cellStyle name="Accent5 2 4" xfId="508"/>
    <cellStyle name="Accent5 3" xfId="511"/>
    <cellStyle name="Accent5 4" xfId="512"/>
    <cellStyle name="Accent5 5" xfId="513"/>
    <cellStyle name="Accent5 6" xfId="514"/>
    <cellStyle name="Accent5 7" xfId="515"/>
    <cellStyle name="Accent5 8" xfId="516"/>
    <cellStyle name="Accent5 9" xfId="517"/>
    <cellStyle name="Accent6 - 20%" xfId="518"/>
    <cellStyle name="Accent6 - 40%" xfId="519"/>
    <cellStyle name="Accent6 - 60%" xfId="520"/>
    <cellStyle name="Accent6 10" xfId="521"/>
    <cellStyle name="Accent6 11" xfId="522"/>
    <cellStyle name="Accent6 12" xfId="523"/>
    <cellStyle name="Accent6 13" xfId="524"/>
    <cellStyle name="Accent6 14" xfId="525"/>
    <cellStyle name="Accent6 2" xfId="33"/>
    <cellStyle name="Accent6 2 2" xfId="527"/>
    <cellStyle name="Accent6 2 3" xfId="528"/>
    <cellStyle name="Accent6 2 4" xfId="526"/>
    <cellStyle name="Accent6 3" xfId="529"/>
    <cellStyle name="Accent6 4" xfId="530"/>
    <cellStyle name="Accent6 5" xfId="531"/>
    <cellStyle name="Accent6 6" xfId="532"/>
    <cellStyle name="Accent6 7" xfId="533"/>
    <cellStyle name="Accent6 8" xfId="534"/>
    <cellStyle name="Accent6 9" xfId="535"/>
    <cellStyle name="al_laroux_7_laroux_1_²ðò²Ê´²ÜÎ" xfId="536"/>
    <cellStyle name="Bad 2" xfId="34"/>
    <cellStyle name="Bad 2 2" xfId="538"/>
    <cellStyle name="Bad 2 3" xfId="539"/>
    <cellStyle name="Bad 2 4" xfId="537"/>
    <cellStyle name="Body" xfId="540"/>
    <cellStyle name="Calculation 2" xfId="35"/>
    <cellStyle name="Calculation 2 2" xfId="73"/>
    <cellStyle name="Calculation 2 2 2" xfId="542"/>
    <cellStyle name="Calculation 2 3" xfId="543"/>
    <cellStyle name="Calculation 2 4" xfId="541"/>
    <cellStyle name="Check Cell 2" xfId="36"/>
    <cellStyle name="Check Cell 2 2" xfId="545"/>
    <cellStyle name="Check Cell 2 3" xfId="546"/>
    <cellStyle name="Check Cell 2 4" xfId="544"/>
    <cellStyle name="Comma [0] 2" xfId="547"/>
    <cellStyle name="Comma [0] 2 2" xfId="548"/>
    <cellStyle name="Comma [0] 3" xfId="549"/>
    <cellStyle name="Comma [0] 3 2" xfId="550"/>
    <cellStyle name="Comma 10" xfId="551"/>
    <cellStyle name="Comma 11" xfId="552"/>
    <cellStyle name="Comma 12" xfId="553"/>
    <cellStyle name="Comma 12 2" xfId="554"/>
    <cellStyle name="Comma 12 2 2" xfId="555"/>
    <cellStyle name="Comma 12 3" xfId="556"/>
    <cellStyle name="Comma 12 4" xfId="557"/>
    <cellStyle name="Comma 13" xfId="558"/>
    <cellStyle name="Comma 14" xfId="559"/>
    <cellStyle name="Comma 15" xfId="80"/>
    <cellStyle name="Comma 15 2" xfId="560"/>
    <cellStyle name="Comma 16" xfId="561"/>
    <cellStyle name="Comma 17" xfId="562"/>
    <cellStyle name="Comma 18" xfId="563"/>
    <cellStyle name="Comma 18 2" xfId="564"/>
    <cellStyle name="Comma 19" xfId="565"/>
    <cellStyle name="Comma 19 2" xfId="566"/>
    <cellStyle name="Comma 2" xfId="38"/>
    <cellStyle name="Comma 2 2" xfId="39"/>
    <cellStyle name="Comma 2 2 2" xfId="567"/>
    <cellStyle name="Comma 2 2 2 2" xfId="568"/>
    <cellStyle name="Comma 2 2 3" xfId="569"/>
    <cellStyle name="Comma 2 2 4" xfId="570"/>
    <cellStyle name="Comma 2 2 5" xfId="571"/>
    <cellStyle name="Comma 2 2 6" xfId="572"/>
    <cellStyle name="Comma 2 2 6 2" xfId="573"/>
    <cellStyle name="Comma 2 2 7" xfId="574"/>
    <cellStyle name="Comma 2 3" xfId="40"/>
    <cellStyle name="Comma 2 3 2" xfId="576"/>
    <cellStyle name="Comma 2 3 3" xfId="577"/>
    <cellStyle name="Comma 2 3 3 2" xfId="578"/>
    <cellStyle name="Comma 2 3 4" xfId="579"/>
    <cellStyle name="Comma 2 3 5" xfId="575"/>
    <cellStyle name="Comma 2 4" xfId="580"/>
    <cellStyle name="Comma 2 4 2" xfId="581"/>
    <cellStyle name="Comma 2 5" xfId="582"/>
    <cellStyle name="Comma 2 6" xfId="583"/>
    <cellStyle name="Comma 2 7" xfId="584"/>
    <cellStyle name="Comma 20" xfId="585"/>
    <cellStyle name="Comma 20 2" xfId="586"/>
    <cellStyle name="Comma 21" xfId="587"/>
    <cellStyle name="Comma 21 2" xfId="588"/>
    <cellStyle name="Comma 22" xfId="589"/>
    <cellStyle name="Comma 23" xfId="590"/>
    <cellStyle name="Comma 24" xfId="591"/>
    <cellStyle name="Comma 25" xfId="592"/>
    <cellStyle name="Comma 26" xfId="593"/>
    <cellStyle name="Comma 26 2" xfId="594"/>
    <cellStyle name="Comma 27" xfId="595"/>
    <cellStyle name="Comma 27 2" xfId="596"/>
    <cellStyle name="Comma 28" xfId="597"/>
    <cellStyle name="Comma 28 2" xfId="598"/>
    <cellStyle name="Comma 29" xfId="599"/>
    <cellStyle name="Comma 3" xfId="41"/>
    <cellStyle name="Comma 3 2" xfId="601"/>
    <cellStyle name="Comma 3 3" xfId="602"/>
    <cellStyle name="Comma 3 3 2" xfId="603"/>
    <cellStyle name="Comma 3 3 3" xfId="604"/>
    <cellStyle name="Comma 3 4" xfId="605"/>
    <cellStyle name="Comma 3 5" xfId="606"/>
    <cellStyle name="Comma 3 6" xfId="607"/>
    <cellStyle name="Comma 3 7" xfId="600"/>
    <cellStyle name="Comma 30" xfId="608"/>
    <cellStyle name="Comma 30 2" xfId="609"/>
    <cellStyle name="Comma 31" xfId="610"/>
    <cellStyle name="Comma 31 2" xfId="611"/>
    <cellStyle name="Comma 32" xfId="612"/>
    <cellStyle name="Comma 33" xfId="613"/>
    <cellStyle name="Comma 33 2" xfId="614"/>
    <cellStyle name="Comma 34" xfId="615"/>
    <cellStyle name="Comma 34 2" xfId="616"/>
    <cellStyle name="Comma 35" xfId="72"/>
    <cellStyle name="Comma 36" xfId="1428"/>
    <cellStyle name="Comma 37" xfId="1431"/>
    <cellStyle name="Comma 4" xfId="42"/>
    <cellStyle name="Comma 4 2" xfId="618"/>
    <cellStyle name="Comma 4 2 2" xfId="619"/>
    <cellStyle name="Comma 4 3" xfId="620"/>
    <cellStyle name="Comma 4 4" xfId="621"/>
    <cellStyle name="Comma 4 5" xfId="617"/>
    <cellStyle name="Comma 5" xfId="43"/>
    <cellStyle name="Comma 5 2" xfId="623"/>
    <cellStyle name="Comma 5 2 2" xfId="624"/>
    <cellStyle name="Comma 5 3" xfId="625"/>
    <cellStyle name="Comma 5 4" xfId="626"/>
    <cellStyle name="Comma 5 5" xfId="622"/>
    <cellStyle name="Comma 6" xfId="44"/>
    <cellStyle name="Comma 6 2" xfId="628"/>
    <cellStyle name="Comma 6 3" xfId="627"/>
    <cellStyle name="Comma 7" xfId="45"/>
    <cellStyle name="Comma 7 10" xfId="630"/>
    <cellStyle name="Comma 7 10 2" xfId="631"/>
    <cellStyle name="Comma 7 11" xfId="632"/>
    <cellStyle name="Comma 7 12" xfId="633"/>
    <cellStyle name="Comma 7 13" xfId="629"/>
    <cellStyle name="Comma 7 2" xfId="634"/>
    <cellStyle name="Comma 7 3" xfId="635"/>
    <cellStyle name="Comma 7 4" xfId="636"/>
    <cellStyle name="Comma 7 4 2" xfId="637"/>
    <cellStyle name="Comma 7 4 2 2" xfId="638"/>
    <cellStyle name="Comma 7 4 2 2 2" xfId="639"/>
    <cellStyle name="Comma 7 4 2 3" xfId="640"/>
    <cellStyle name="Comma 7 4 3" xfId="641"/>
    <cellStyle name="Comma 7 4 3 2" xfId="642"/>
    <cellStyle name="Comma 7 4 3 2 2" xfId="643"/>
    <cellStyle name="Comma 7 4 3 3" xfId="644"/>
    <cellStyle name="Comma 7 4 4" xfId="645"/>
    <cellStyle name="Comma 7 4 4 2" xfId="646"/>
    <cellStyle name="Comma 7 4 4 2 2" xfId="647"/>
    <cellStyle name="Comma 7 4 4 3" xfId="648"/>
    <cellStyle name="Comma 7 4 5" xfId="649"/>
    <cellStyle name="Comma 7 4 5 2" xfId="650"/>
    <cellStyle name="Comma 7 4 5 2 2" xfId="651"/>
    <cellStyle name="Comma 7 4 5 3" xfId="652"/>
    <cellStyle name="Comma 7 4 6" xfId="653"/>
    <cellStyle name="Comma 7 4 6 2" xfId="654"/>
    <cellStyle name="Comma 7 4 6 2 2" xfId="655"/>
    <cellStyle name="Comma 7 4 6 3" xfId="656"/>
    <cellStyle name="Comma 7 4 7" xfId="657"/>
    <cellStyle name="Comma 7 4 7 2" xfId="658"/>
    <cellStyle name="Comma 7 4 8" xfId="659"/>
    <cellStyle name="Comma 7 4 9" xfId="660"/>
    <cellStyle name="Comma 7 5" xfId="661"/>
    <cellStyle name="Comma 7 5 2" xfId="662"/>
    <cellStyle name="Comma 7 5 2 2" xfId="663"/>
    <cellStyle name="Comma 7 5 2 2 2" xfId="664"/>
    <cellStyle name="Comma 7 5 2 3" xfId="665"/>
    <cellStyle name="Comma 7 5 3" xfId="666"/>
    <cellStyle name="Comma 7 5 3 2" xfId="667"/>
    <cellStyle name="Comma 7 5 4" xfId="668"/>
    <cellStyle name="Comma 7 6" xfId="669"/>
    <cellStyle name="Comma 7 6 2" xfId="670"/>
    <cellStyle name="Comma 7 6 2 2" xfId="671"/>
    <cellStyle name="Comma 7 6 3" xfId="672"/>
    <cellStyle name="Comma 7 7" xfId="673"/>
    <cellStyle name="Comma 7 7 2" xfId="674"/>
    <cellStyle name="Comma 7 7 2 2" xfId="675"/>
    <cellStyle name="Comma 7 7 3" xfId="676"/>
    <cellStyle name="Comma 7 8" xfId="677"/>
    <cellStyle name="Comma 7 8 2" xfId="678"/>
    <cellStyle name="Comma 7 8 2 2" xfId="679"/>
    <cellStyle name="Comma 7 8 3" xfId="680"/>
    <cellStyle name="Comma 7 9" xfId="681"/>
    <cellStyle name="Comma 7 9 2" xfId="682"/>
    <cellStyle name="Comma 7 9 2 2" xfId="683"/>
    <cellStyle name="Comma 7 9 3" xfId="684"/>
    <cellStyle name="Comma 8" xfId="46"/>
    <cellStyle name="Comma 8 2" xfId="685"/>
    <cellStyle name="Comma 9" xfId="37"/>
    <cellStyle name="Comma 9 10" xfId="686"/>
    <cellStyle name="Comma 9 2" xfId="687"/>
    <cellStyle name="Comma 9 2 2" xfId="688"/>
    <cellStyle name="Comma 9 2 2 2" xfId="689"/>
    <cellStyle name="Comma 9 2 3" xfId="690"/>
    <cellStyle name="Comma 9 3" xfId="691"/>
    <cellStyle name="Comma 9 3 2" xfId="692"/>
    <cellStyle name="Comma 9 3 2 2" xfId="693"/>
    <cellStyle name="Comma 9 3 3" xfId="694"/>
    <cellStyle name="Comma 9 4" xfId="695"/>
    <cellStyle name="Comma 9 4 2" xfId="696"/>
    <cellStyle name="Comma 9 4 2 2" xfId="697"/>
    <cellStyle name="Comma 9 4 3" xfId="698"/>
    <cellStyle name="Comma 9 5" xfId="699"/>
    <cellStyle name="Comma 9 5 2" xfId="700"/>
    <cellStyle name="Comma 9 5 2 2" xfId="701"/>
    <cellStyle name="Comma 9 5 3" xfId="702"/>
    <cellStyle name="Comma 9 6" xfId="703"/>
    <cellStyle name="Comma 9 6 2" xfId="704"/>
    <cellStyle name="Comma 9 6 2 2" xfId="705"/>
    <cellStyle name="Comma 9 6 3" xfId="706"/>
    <cellStyle name="Comma 9 7" xfId="707"/>
    <cellStyle name="Comma 9 7 2" xfId="708"/>
    <cellStyle name="Comma 9 8" xfId="709"/>
    <cellStyle name="Comma 9 9" xfId="710"/>
    <cellStyle name="Currency 2" xfId="711"/>
    <cellStyle name="Dezimal [0]_laroux" xfId="712"/>
    <cellStyle name="Dezimal_laroux" xfId="713"/>
    <cellStyle name="Emphasis 1" xfId="714"/>
    <cellStyle name="Emphasis 2" xfId="715"/>
    <cellStyle name="Emphasis 3" xfId="716"/>
    <cellStyle name="Euro" xfId="717"/>
    <cellStyle name="Euro 2" xfId="718"/>
    <cellStyle name="Euro 3" xfId="1429"/>
    <cellStyle name="Explanatory Text 2" xfId="47"/>
    <cellStyle name="Explanatory Text 2 2" xfId="719"/>
    <cellStyle name="Explanatory Text 2 3" xfId="720"/>
    <cellStyle name="Good 2" xfId="48"/>
    <cellStyle name="Good 2 2" xfId="722"/>
    <cellStyle name="Good 2 3" xfId="723"/>
    <cellStyle name="Good 2 4" xfId="721"/>
    <cellStyle name="Heading 1 2" xfId="49"/>
    <cellStyle name="Heading 1 2 2" xfId="725"/>
    <cellStyle name="Heading 1 2 3" xfId="726"/>
    <cellStyle name="Heading 1 2 4" xfId="724"/>
    <cellStyle name="Heading 2 2" xfId="50"/>
    <cellStyle name="Heading 2 2 2" xfId="728"/>
    <cellStyle name="Heading 2 2 3" xfId="729"/>
    <cellStyle name="Heading 2 2 4" xfId="727"/>
    <cellStyle name="Heading 3 2" xfId="51"/>
    <cellStyle name="Heading 3 2 2" xfId="731"/>
    <cellStyle name="Heading 3 2 3" xfId="732"/>
    <cellStyle name="Heading 3 2 4" xfId="730"/>
    <cellStyle name="Heading 4 2" xfId="52"/>
    <cellStyle name="Heading 4 2 2" xfId="734"/>
    <cellStyle name="Heading 4 2 3" xfId="735"/>
    <cellStyle name="Heading 4 2 4" xfId="733"/>
    <cellStyle name="Hyperlink 2" xfId="736"/>
    <cellStyle name="Hyperlink 3" xfId="737"/>
    <cellStyle name="Îáû÷íûé_AMD" xfId="738"/>
    <cellStyle name="Input 2" xfId="53"/>
    <cellStyle name="Input 2 2" xfId="74"/>
    <cellStyle name="Input 2 2 2" xfId="740"/>
    <cellStyle name="Input 2 3" xfId="741"/>
    <cellStyle name="Input 2 4" xfId="739"/>
    <cellStyle name="KPMG Heading 1" xfId="742"/>
    <cellStyle name="KPMG Heading 2" xfId="743"/>
    <cellStyle name="KPMG Heading 3" xfId="744"/>
    <cellStyle name="KPMG Heading 4" xfId="745"/>
    <cellStyle name="KPMG Normal" xfId="746"/>
    <cellStyle name="KPMG Normal Text" xfId="747"/>
    <cellStyle name="KPMG Normal_123" xfId="748"/>
    <cellStyle name="Linked Cell 2" xfId="54"/>
    <cellStyle name="Linked Cell 2 2" xfId="750"/>
    <cellStyle name="Linked Cell 2 3" xfId="751"/>
    <cellStyle name="Linked Cell 2 4" xfId="749"/>
    <cellStyle name="Milliers [0]_laroux" xfId="752"/>
    <cellStyle name="Milliers_laroux" xfId="753"/>
    <cellStyle name="Neutral 2" xfId="55"/>
    <cellStyle name="Neutral 2 2" xfId="755"/>
    <cellStyle name="Neutral 2 3" xfId="756"/>
    <cellStyle name="Neutral 2 4" xfId="754"/>
    <cellStyle name="no dec" xfId="757"/>
    <cellStyle name="Normal" xfId="0" builtinId="0"/>
    <cellStyle name="Normal - Style1" xfId="758"/>
    <cellStyle name="Normal 10" xfId="759"/>
    <cellStyle name="Normal 10 2" xfId="760"/>
    <cellStyle name="Normal 10 3" xfId="761"/>
    <cellStyle name="Normal 11" xfId="762"/>
    <cellStyle name="Normal 11 2" xfId="79"/>
    <cellStyle name="Normal 11 2 2" xfId="763"/>
    <cellStyle name="Normal 11 3" xfId="764"/>
    <cellStyle name="Normal 12" xfId="765"/>
    <cellStyle name="Normal 12 2" xfId="766"/>
    <cellStyle name="Normal 12 3" xfId="767"/>
    <cellStyle name="Normal 13" xfId="768"/>
    <cellStyle name="Normal 13 2" xfId="769"/>
    <cellStyle name="Normal 14" xfId="770"/>
    <cellStyle name="Normal 14 2" xfId="771"/>
    <cellStyle name="Normal 14 3" xfId="772"/>
    <cellStyle name="Normal 15" xfId="773"/>
    <cellStyle name="Normal 15 2" xfId="774"/>
    <cellStyle name="Normal 15 3" xfId="775"/>
    <cellStyle name="Normal 16" xfId="776"/>
    <cellStyle name="Normal 16 2" xfId="777"/>
    <cellStyle name="Normal 16 3" xfId="778"/>
    <cellStyle name="Normal 17" xfId="779"/>
    <cellStyle name="Normal 17 2" xfId="780"/>
    <cellStyle name="Normal 17 2 2" xfId="781"/>
    <cellStyle name="Normal 17 2 2 2" xfId="782"/>
    <cellStyle name="Normal 17 2 2 2 2" xfId="783"/>
    <cellStyle name="Normal 17 2 2 3" xfId="784"/>
    <cellStyle name="Normal 17 2 3" xfId="785"/>
    <cellStyle name="Normal 17 2 3 2" xfId="786"/>
    <cellStyle name="Normal 17 2 3 2 2" xfId="787"/>
    <cellStyle name="Normal 17 2 3 3" xfId="788"/>
    <cellStyle name="Normal 17 2 4" xfId="789"/>
    <cellStyle name="Normal 17 2 4 2" xfId="790"/>
    <cellStyle name="Normal 17 2 4 2 2" xfId="791"/>
    <cellStyle name="Normal 17 2 4 3" xfId="792"/>
    <cellStyle name="Normal 17 2 5" xfId="793"/>
    <cellStyle name="Normal 17 2 5 2" xfId="794"/>
    <cellStyle name="Normal 17 2 5 2 2" xfId="795"/>
    <cellStyle name="Normal 17 2 5 3" xfId="796"/>
    <cellStyle name="Normal 17 2 6" xfId="797"/>
    <cellStyle name="Normal 17 2 6 2" xfId="798"/>
    <cellStyle name="Normal 17 2 6 2 2" xfId="799"/>
    <cellStyle name="Normal 17 2 6 3" xfId="800"/>
    <cellStyle name="Normal 17 2 7" xfId="801"/>
    <cellStyle name="Normal 17 2 7 2" xfId="802"/>
    <cellStyle name="Normal 17 2 8" xfId="803"/>
    <cellStyle name="Normal 17 2 9" xfId="804"/>
    <cellStyle name="Normal 17 3" xfId="805"/>
    <cellStyle name="Normal 18" xfId="806"/>
    <cellStyle name="Normal 18 2" xfId="807"/>
    <cellStyle name="Normal 19" xfId="808"/>
    <cellStyle name="Normal 2" xfId="2"/>
    <cellStyle name="Normal 2 10" xfId="809"/>
    <cellStyle name="Normal 2 11" xfId="810"/>
    <cellStyle name="Normal 2 12" xfId="811"/>
    <cellStyle name="Normal 2 12 2" xfId="812"/>
    <cellStyle name="Normal 2 13" xfId="813"/>
    <cellStyle name="Normal 2 2" xfId="56"/>
    <cellStyle name="Normal 2 2 10" xfId="815"/>
    <cellStyle name="Normal 2 2 10 2" xfId="816"/>
    <cellStyle name="Normal 2 2 11" xfId="817"/>
    <cellStyle name="Normal 2 2 12" xfId="818"/>
    <cellStyle name="Normal 2 2 13" xfId="814"/>
    <cellStyle name="Normal 2 2 2" xfId="819"/>
    <cellStyle name="Normal 2 2 3" xfId="820"/>
    <cellStyle name="Normal 2 2 4" xfId="821"/>
    <cellStyle name="Normal 2 2 4 2" xfId="822"/>
    <cellStyle name="Normal 2 2 4 2 2" xfId="823"/>
    <cellStyle name="Normal 2 2 4 2 2 2" xfId="824"/>
    <cellStyle name="Normal 2 2 4 2 3" xfId="825"/>
    <cellStyle name="Normal 2 2 4 3" xfId="826"/>
    <cellStyle name="Normal 2 2 4 3 2" xfId="827"/>
    <cellStyle name="Normal 2 2 4 3 2 2" xfId="828"/>
    <cellStyle name="Normal 2 2 4 3 3" xfId="829"/>
    <cellStyle name="Normal 2 2 4 4" xfId="830"/>
    <cellStyle name="Normal 2 2 4 4 2" xfId="831"/>
    <cellStyle name="Normal 2 2 4 4 2 2" xfId="832"/>
    <cellStyle name="Normal 2 2 4 4 3" xfId="833"/>
    <cellStyle name="Normal 2 2 4 5" xfId="834"/>
    <cellStyle name="Normal 2 2 4 5 2" xfId="835"/>
    <cellStyle name="Normal 2 2 4 5 2 2" xfId="836"/>
    <cellStyle name="Normal 2 2 4 5 3" xfId="837"/>
    <cellStyle name="Normal 2 2 4 6" xfId="838"/>
    <cellStyle name="Normal 2 2 4 6 2" xfId="839"/>
    <cellStyle name="Normal 2 2 4 6 2 2" xfId="840"/>
    <cellStyle name="Normal 2 2 4 6 3" xfId="841"/>
    <cellStyle name="Normal 2 2 4 7" xfId="842"/>
    <cellStyle name="Normal 2 2 4 7 2" xfId="843"/>
    <cellStyle name="Normal 2 2 4 8" xfId="844"/>
    <cellStyle name="Normal 2 2 4 9" xfId="845"/>
    <cellStyle name="Normal 2 2 5" xfId="846"/>
    <cellStyle name="Normal 2 2 5 2" xfId="847"/>
    <cellStyle name="Normal 2 2 5 2 2" xfId="848"/>
    <cellStyle name="Normal 2 2 5 2 2 2" xfId="849"/>
    <cellStyle name="Normal 2 2 5 2 3" xfId="850"/>
    <cellStyle name="Normal 2 2 5 3" xfId="851"/>
    <cellStyle name="Normal 2 2 5 3 2" xfId="852"/>
    <cellStyle name="Normal 2 2 5 4" xfId="853"/>
    <cellStyle name="Normal 2 2 6" xfId="854"/>
    <cellStyle name="Normal 2 2 6 2" xfId="855"/>
    <cellStyle name="Normal 2 2 6 2 2" xfId="856"/>
    <cellStyle name="Normal 2 2 6 3" xfId="857"/>
    <cellStyle name="Normal 2 2 7" xfId="858"/>
    <cellStyle name="Normal 2 2 7 2" xfId="859"/>
    <cellStyle name="Normal 2 2 7 2 2" xfId="860"/>
    <cellStyle name="Normal 2 2 7 3" xfId="861"/>
    <cellStyle name="Normal 2 2 8" xfId="862"/>
    <cellStyle name="Normal 2 2 8 2" xfId="863"/>
    <cellStyle name="Normal 2 2 8 2 2" xfId="864"/>
    <cellStyle name="Normal 2 2 8 3" xfId="865"/>
    <cellStyle name="Normal 2 2 9" xfId="866"/>
    <cellStyle name="Normal 2 2 9 2" xfId="867"/>
    <cellStyle name="Normal 2 2 9 2 2" xfId="868"/>
    <cellStyle name="Normal 2 2 9 3" xfId="869"/>
    <cellStyle name="Normal 2 3" xfId="57"/>
    <cellStyle name="Normal 2 3 2" xfId="871"/>
    <cellStyle name="Normal 2 3 2 2" xfId="872"/>
    <cellStyle name="Normal 2 3 2 2 2" xfId="873"/>
    <cellStyle name="Normal 2 3 2 3" xfId="874"/>
    <cellStyle name="Normal 2 3 3" xfId="875"/>
    <cellStyle name="Normal 2 3 3 2" xfId="876"/>
    <cellStyle name="Normal 2 3 4" xfId="877"/>
    <cellStyle name="Normal 2 3 5" xfId="870"/>
    <cellStyle name="Normal 2 4" xfId="878"/>
    <cellStyle name="Normal 2 4 2" xfId="879"/>
    <cellStyle name="Normal 2 4 3" xfId="880"/>
    <cellStyle name="Normal 2 5" xfId="881"/>
    <cellStyle name="Normal 2 5 2" xfId="882"/>
    <cellStyle name="Normal 2 5 3" xfId="883"/>
    <cellStyle name="Normal 2 6" xfId="884"/>
    <cellStyle name="Normal 2 6 2" xfId="885"/>
    <cellStyle name="Normal 2 6 2 2" xfId="886"/>
    <cellStyle name="Normal 2 6 2 2 2" xfId="887"/>
    <cellStyle name="Normal 2 6 2 2 2 2" xfId="888"/>
    <cellStyle name="Normal 2 6 2 2 3" xfId="889"/>
    <cellStyle name="Normal 2 6 2 3" xfId="890"/>
    <cellStyle name="Normal 2 6 2 3 2" xfId="891"/>
    <cellStyle name="Normal 2 6 2 3 2 2" xfId="892"/>
    <cellStyle name="Normal 2 6 2 3 3" xfId="893"/>
    <cellStyle name="Normal 2 6 2 4" xfId="894"/>
    <cellStyle name="Normal 2 6 2 4 2" xfId="895"/>
    <cellStyle name="Normal 2 6 2 4 2 2" xfId="896"/>
    <cellStyle name="Normal 2 6 2 4 3" xfId="897"/>
    <cellStyle name="Normal 2 6 2 5" xfId="898"/>
    <cellStyle name="Normal 2 6 2 5 2" xfId="899"/>
    <cellStyle name="Normal 2 6 2 5 2 2" xfId="900"/>
    <cellStyle name="Normal 2 6 2 5 3" xfId="901"/>
    <cellStyle name="Normal 2 6 2 6" xfId="902"/>
    <cellStyle name="Normal 2 6 2 6 2" xfId="903"/>
    <cellStyle name="Normal 2 6 2 6 2 2" xfId="904"/>
    <cellStyle name="Normal 2 6 2 6 3" xfId="905"/>
    <cellStyle name="Normal 2 6 2 7" xfId="906"/>
    <cellStyle name="Normal 2 6 2 7 2" xfId="907"/>
    <cellStyle name="Normal 2 6 2 8" xfId="908"/>
    <cellStyle name="Normal 2 6 2 9" xfId="909"/>
    <cellStyle name="Normal 2 6 3" xfId="910"/>
    <cellStyle name="Normal 2 7" xfId="911"/>
    <cellStyle name="Normal 2 8" xfId="912"/>
    <cellStyle name="Normal 2 9" xfId="913"/>
    <cellStyle name="Normal 2_MOLSI 2009-2011 MTEF Axjusak 3_new_Final" xfId="914"/>
    <cellStyle name="Normal 20" xfId="915"/>
    <cellStyle name="Normal 21" xfId="916"/>
    <cellStyle name="Normal 22" xfId="917"/>
    <cellStyle name="Normal 23" xfId="918"/>
    <cellStyle name="Normal 23 2" xfId="919"/>
    <cellStyle name="Normal 23 2 2" xfId="920"/>
    <cellStyle name="Normal 23 2 2 2" xfId="921"/>
    <cellStyle name="Normal 23 2 3" xfId="922"/>
    <cellStyle name="Normal 23 3" xfId="923"/>
    <cellStyle name="Normal 23 3 2" xfId="924"/>
    <cellStyle name="Normal 23 3 2 2" xfId="925"/>
    <cellStyle name="Normal 23 3 3" xfId="926"/>
    <cellStyle name="Normal 23 4" xfId="927"/>
    <cellStyle name="Normal 23 4 2" xfId="928"/>
    <cellStyle name="Normal 23 4 2 2" xfId="929"/>
    <cellStyle name="Normal 23 4 3" xfId="930"/>
    <cellStyle name="Normal 23 5" xfId="931"/>
    <cellStyle name="Normal 23 5 2" xfId="932"/>
    <cellStyle name="Normal 23 5 2 2" xfId="933"/>
    <cellStyle name="Normal 23 5 3" xfId="934"/>
    <cellStyle name="Normal 23 6" xfId="935"/>
    <cellStyle name="Normal 23 6 2" xfId="936"/>
    <cellStyle name="Normal 23 6 2 2" xfId="937"/>
    <cellStyle name="Normal 23 6 3" xfId="938"/>
    <cellStyle name="Normal 23 7" xfId="939"/>
    <cellStyle name="Normal 23 7 2" xfId="940"/>
    <cellStyle name="Normal 23 8" xfId="941"/>
    <cellStyle name="Normal 23 9" xfId="942"/>
    <cellStyle name="Normal 24" xfId="943"/>
    <cellStyle name="Normal 24 2" xfId="944"/>
    <cellStyle name="Normal 24 2 2" xfId="945"/>
    <cellStyle name="Normal 24 2 2 2" xfId="946"/>
    <cellStyle name="Normal 24 2 3" xfId="947"/>
    <cellStyle name="Normal 24 3" xfId="948"/>
    <cellStyle name="Normal 24 3 2" xfId="949"/>
    <cellStyle name="Normal 24 3 2 2" xfId="950"/>
    <cellStyle name="Normal 24 3 3" xfId="951"/>
    <cellStyle name="Normal 24 4" xfId="952"/>
    <cellStyle name="Normal 24 4 2" xfId="953"/>
    <cellStyle name="Normal 24 4 2 2" xfId="954"/>
    <cellStyle name="Normal 24 4 3" xfId="955"/>
    <cellStyle name="Normal 24 5" xfId="956"/>
    <cellStyle name="Normal 24 5 2" xfId="957"/>
    <cellStyle name="Normal 24 5 2 2" xfId="958"/>
    <cellStyle name="Normal 24 5 3" xfId="959"/>
    <cellStyle name="Normal 24 6" xfId="960"/>
    <cellStyle name="Normal 24 6 2" xfId="961"/>
    <cellStyle name="Normal 24 6 2 2" xfId="962"/>
    <cellStyle name="Normal 24 6 3" xfId="963"/>
    <cellStyle name="Normal 24 7" xfId="964"/>
    <cellStyle name="Normal 24 7 2" xfId="965"/>
    <cellStyle name="Normal 24 8" xfId="966"/>
    <cellStyle name="Normal 24 9" xfId="967"/>
    <cellStyle name="Normal 25" xfId="968"/>
    <cellStyle name="Normal 25 2" xfId="969"/>
    <cellStyle name="Normal 25 2 2" xfId="970"/>
    <cellStyle name="Normal 25 2 2 2" xfId="971"/>
    <cellStyle name="Normal 25 2 3" xfId="972"/>
    <cellStyle name="Normal 25 3" xfId="973"/>
    <cellStyle name="Normal 25 3 2" xfId="974"/>
    <cellStyle name="Normal 25 3 2 2" xfId="975"/>
    <cellStyle name="Normal 25 3 3" xfId="976"/>
    <cellStyle name="Normal 25 4" xfId="977"/>
    <cellStyle name="Normal 25 4 2" xfId="978"/>
    <cellStyle name="Normal 25 4 2 2" xfId="979"/>
    <cellStyle name="Normal 25 4 3" xfId="980"/>
    <cellStyle name="Normal 25 5" xfId="981"/>
    <cellStyle name="Normal 25 5 2" xfId="982"/>
    <cellStyle name="Normal 25 5 2 2" xfId="983"/>
    <cellStyle name="Normal 25 5 3" xfId="984"/>
    <cellStyle name="Normal 25 6" xfId="985"/>
    <cellStyle name="Normal 25 6 2" xfId="986"/>
    <cellStyle name="Normal 25 6 2 2" xfId="987"/>
    <cellStyle name="Normal 25 6 3" xfId="988"/>
    <cellStyle name="Normal 25 7" xfId="989"/>
    <cellStyle name="Normal 25 7 2" xfId="990"/>
    <cellStyle name="Normal 25 8" xfId="991"/>
    <cellStyle name="Normal 25 9" xfId="992"/>
    <cellStyle name="Normal 26" xfId="993"/>
    <cellStyle name="Normal 26 2" xfId="994"/>
    <cellStyle name="Normal 26 2 2" xfId="995"/>
    <cellStyle name="Normal 26 2 2 2" xfId="996"/>
    <cellStyle name="Normal 26 2 3" xfId="997"/>
    <cellStyle name="Normal 26 3" xfId="998"/>
    <cellStyle name="Normal 26 3 2" xfId="999"/>
    <cellStyle name="Normal 26 3 2 2" xfId="1000"/>
    <cellStyle name="Normal 26 3 3" xfId="1001"/>
    <cellStyle name="Normal 26 4" xfId="1002"/>
    <cellStyle name="Normal 26 4 2" xfId="1003"/>
    <cellStyle name="Normal 26 4 2 2" xfId="1004"/>
    <cellStyle name="Normal 26 4 3" xfId="1005"/>
    <cellStyle name="Normal 26 5" xfId="1006"/>
    <cellStyle name="Normal 26 5 2" xfId="1007"/>
    <cellStyle name="Normal 26 5 2 2" xfId="1008"/>
    <cellStyle name="Normal 26 5 3" xfId="1009"/>
    <cellStyle name="Normal 26 6" xfId="1010"/>
    <cellStyle name="Normal 26 6 2" xfId="1011"/>
    <cellStyle name="Normal 26 6 2 2" xfId="1012"/>
    <cellStyle name="Normal 26 6 3" xfId="1013"/>
    <cellStyle name="Normal 26 7" xfId="1014"/>
    <cellStyle name="Normal 26 7 2" xfId="1015"/>
    <cellStyle name="Normal 26 8" xfId="1016"/>
    <cellStyle name="Normal 26 9" xfId="1017"/>
    <cellStyle name="Normal 27" xfId="1018"/>
    <cellStyle name="Normal 28" xfId="1019"/>
    <cellStyle name="Normal 29" xfId="1020"/>
    <cellStyle name="Normal 3" xfId="4"/>
    <cellStyle name="Normal 3 2" xfId="58"/>
    <cellStyle name="Normal 3 2 2" xfId="1023"/>
    <cellStyle name="Normal 3 2 2 2" xfId="1024"/>
    <cellStyle name="Normal 3 2 3" xfId="1025"/>
    <cellStyle name="Normal 3 2 4" xfId="1026"/>
    <cellStyle name="Normal 3 2 5" xfId="1027"/>
    <cellStyle name="Normal 3 2 6" xfId="1028"/>
    <cellStyle name="Normal 3 2 6 2" xfId="1029"/>
    <cellStyle name="Normal 3 2 7" xfId="1030"/>
    <cellStyle name="Normal 3 2 8" xfId="1022"/>
    <cellStyle name="Normal 3 3" xfId="1031"/>
    <cellStyle name="Normal 3 3 2" xfId="1032"/>
    <cellStyle name="Normal 3 3 3" xfId="1033"/>
    <cellStyle name="Normal 3 4" xfId="1034"/>
    <cellStyle name="Normal 3 5" xfId="1035"/>
    <cellStyle name="Normal 3 6" xfId="1036"/>
    <cellStyle name="Normal 3 7" xfId="1021"/>
    <cellStyle name="Normal 30" xfId="1037"/>
    <cellStyle name="Normal 31" xfId="1038"/>
    <cellStyle name="Normal 32" xfId="1039"/>
    <cellStyle name="Normal 33" xfId="1040"/>
    <cellStyle name="Normal 34" xfId="1041"/>
    <cellStyle name="Normal 34 2" xfId="1042"/>
    <cellStyle name="Normal 34 2 2" xfId="1043"/>
    <cellStyle name="Normal 34 2 2 2" xfId="1044"/>
    <cellStyle name="Normal 34 2 3" xfId="1045"/>
    <cellStyle name="Normal 34 3" xfId="1046"/>
    <cellStyle name="Normal 34 3 2" xfId="1047"/>
    <cellStyle name="Normal 34 3 2 2" xfId="1048"/>
    <cellStyle name="Normal 34 3 3" xfId="1049"/>
    <cellStyle name="Normal 34 4" xfId="1050"/>
    <cellStyle name="Normal 34 4 2" xfId="1051"/>
    <cellStyle name="Normal 34 4 2 2" xfId="1052"/>
    <cellStyle name="Normal 34 4 3" xfId="1053"/>
    <cellStyle name="Normal 34 5" xfId="1054"/>
    <cellStyle name="Normal 34 5 2" xfId="1055"/>
    <cellStyle name="Normal 34 5 2 2" xfId="1056"/>
    <cellStyle name="Normal 34 5 3" xfId="1057"/>
    <cellStyle name="Normal 34 6" xfId="1058"/>
    <cellStyle name="Normal 34 6 2" xfId="1059"/>
    <cellStyle name="Normal 34 6 2 2" xfId="1060"/>
    <cellStyle name="Normal 34 6 3" xfId="1061"/>
    <cellStyle name="Normal 34 7" xfId="1062"/>
    <cellStyle name="Normal 34 7 2" xfId="1063"/>
    <cellStyle name="Normal 34 8" xfId="1064"/>
    <cellStyle name="Normal 34 9" xfId="1065"/>
    <cellStyle name="Normal 35" xfId="1066"/>
    <cellStyle name="Normal 36" xfId="1067"/>
    <cellStyle name="Normal 37" xfId="1068"/>
    <cellStyle name="Normal 374" xfId="1069"/>
    <cellStyle name="Normal 374 2" xfId="1070"/>
    <cellStyle name="Normal 38" xfId="1071"/>
    <cellStyle name="Normal 39" xfId="1072"/>
    <cellStyle name="Normal 4" xfId="59"/>
    <cellStyle name="Normal 4 2" xfId="60"/>
    <cellStyle name="Normal 4 2 2" xfId="1074"/>
    <cellStyle name="Normal 4 2 3" xfId="1075"/>
    <cellStyle name="Normal 4 3" xfId="1076"/>
    <cellStyle name="Normal 4 4" xfId="1077"/>
    <cellStyle name="Normal 4 5" xfId="1078"/>
    <cellStyle name="Normal 4 6" xfId="1073"/>
    <cellStyle name="Normal 4_01.07.15Վերաբաշխումների ցուցակ" xfId="1079"/>
    <cellStyle name="Normal 40" xfId="1080"/>
    <cellStyle name="Normal 41" xfId="1081"/>
    <cellStyle name="Normal 42" xfId="1082"/>
    <cellStyle name="Normal 43" xfId="1083"/>
    <cellStyle name="Normal 43 2" xfId="1084"/>
    <cellStyle name="Normal 43 2 2" xfId="1085"/>
    <cellStyle name="Normal 43 2 2 2" xfId="1086"/>
    <cellStyle name="Normal 43 2 3" xfId="1087"/>
    <cellStyle name="Normal 43 3" xfId="1088"/>
    <cellStyle name="Normal 43 3 2" xfId="1089"/>
    <cellStyle name="Normal 43 3 2 2" xfId="1090"/>
    <cellStyle name="Normal 43 3 3" xfId="1091"/>
    <cellStyle name="Normal 43 4" xfId="1092"/>
    <cellStyle name="Normal 43 5" xfId="1093"/>
    <cellStyle name="Normal 43 5 2" xfId="1094"/>
    <cellStyle name="Normal 43 6" xfId="1095"/>
    <cellStyle name="Normal 43 7" xfId="1096"/>
    <cellStyle name="Normal 44" xfId="1097"/>
    <cellStyle name="Normal 44 2" xfId="1098"/>
    <cellStyle name="Normal 44 2 2" xfId="1099"/>
    <cellStyle name="Normal 44 2 2 2" xfId="1100"/>
    <cellStyle name="Normal 44 2 3" xfId="1101"/>
    <cellStyle name="Normal 44 3" xfId="1102"/>
    <cellStyle name="Normal 44 3 2" xfId="1103"/>
    <cellStyle name="Normal 44 3 2 2" xfId="1104"/>
    <cellStyle name="Normal 44 3 3" xfId="1105"/>
    <cellStyle name="Normal 44 4" xfId="1106"/>
    <cellStyle name="Normal 44 5" xfId="1107"/>
    <cellStyle name="Normal 44 5 2" xfId="1108"/>
    <cellStyle name="Normal 44 6" xfId="1109"/>
    <cellStyle name="Normal 44 7" xfId="1110"/>
    <cellStyle name="Normal 45" xfId="1111"/>
    <cellStyle name="Normal 45 2" xfId="1112"/>
    <cellStyle name="Normal 45 2 2" xfId="1113"/>
    <cellStyle name="Normal 45 2 2 2" xfId="1114"/>
    <cellStyle name="Normal 45 2 3" xfId="1115"/>
    <cellStyle name="Normal 45 3" xfId="1116"/>
    <cellStyle name="Normal 45 3 2" xfId="1117"/>
    <cellStyle name="Normal 45 3 2 2" xfId="1118"/>
    <cellStyle name="Normal 45 3 3" xfId="1119"/>
    <cellStyle name="Normal 45 4" xfId="1120"/>
    <cellStyle name="Normal 45 5" xfId="1121"/>
    <cellStyle name="Normal 45 5 2" xfId="1122"/>
    <cellStyle name="Normal 45 6" xfId="1123"/>
    <cellStyle name="Normal 46" xfId="1124"/>
    <cellStyle name="Normal 46 2" xfId="1125"/>
    <cellStyle name="Normal 46 2 2" xfId="1126"/>
    <cellStyle name="Normal 46 2 2 2" xfId="1127"/>
    <cellStyle name="Normal 46 2 3" xfId="1128"/>
    <cellStyle name="Normal 46 3" xfId="1129"/>
    <cellStyle name="Normal 46 3 2" xfId="1130"/>
    <cellStyle name="Normal 46 3 2 2" xfId="1131"/>
    <cellStyle name="Normal 46 3 3" xfId="1132"/>
    <cellStyle name="Normal 46 4" xfId="1133"/>
    <cellStyle name="Normal 46 5" xfId="1134"/>
    <cellStyle name="Normal 46 5 2" xfId="1135"/>
    <cellStyle name="Normal 46 6" xfId="1136"/>
    <cellStyle name="Normal 47" xfId="1137"/>
    <cellStyle name="Normal 47 2" xfId="1138"/>
    <cellStyle name="Normal 47 2 2" xfId="1139"/>
    <cellStyle name="Normal 47 2 2 2" xfId="1140"/>
    <cellStyle name="Normal 47 2 3" xfId="1141"/>
    <cellStyle name="Normal 47 3" xfId="1142"/>
    <cellStyle name="Normal 47 3 2" xfId="1143"/>
    <cellStyle name="Normal 47 3 2 2" xfId="1144"/>
    <cellStyle name="Normal 47 3 3" xfId="1145"/>
    <cellStyle name="Normal 47 4" xfId="1146"/>
    <cellStyle name="Normal 47 4 2" xfId="1147"/>
    <cellStyle name="Normal 47 5" xfId="1148"/>
    <cellStyle name="Normal 48" xfId="1149"/>
    <cellStyle name="Normal 48 2" xfId="1150"/>
    <cellStyle name="Normal 48 2 2" xfId="1151"/>
    <cellStyle name="Normal 48 2 2 2" xfId="1152"/>
    <cellStyle name="Normal 48 2 3" xfId="1153"/>
    <cellStyle name="Normal 48 3" xfId="1154"/>
    <cellStyle name="Normal 48 3 2" xfId="1155"/>
    <cellStyle name="Normal 48 3 2 2" xfId="1156"/>
    <cellStyle name="Normal 48 3 3" xfId="1157"/>
    <cellStyle name="Normal 48 4" xfId="1158"/>
    <cellStyle name="Normal 48 4 2" xfId="1159"/>
    <cellStyle name="Normal 48 5" xfId="1160"/>
    <cellStyle name="Normal 49" xfId="1161"/>
    <cellStyle name="Normal 49 2" xfId="1162"/>
    <cellStyle name="Normal 49 2 2" xfId="1163"/>
    <cellStyle name="Normal 49 3" xfId="1164"/>
    <cellStyle name="Normal 5" xfId="61"/>
    <cellStyle name="Normal 5 2" xfId="1166"/>
    <cellStyle name="Normal 5 2 2" xfId="1167"/>
    <cellStyle name="Normal 5 2 2 2" xfId="1168"/>
    <cellStyle name="Normal 5 2 3" xfId="1169"/>
    <cellStyle name="Normal 5 3" xfId="1170"/>
    <cellStyle name="Normal 5 3 2" xfId="1171"/>
    <cellStyle name="Normal 5 4" xfId="1172"/>
    <cellStyle name="Normal 5 5" xfId="1173"/>
    <cellStyle name="Normal 5 6" xfId="1165"/>
    <cellStyle name="Normal 50" xfId="1174"/>
    <cellStyle name="Normal 51" xfId="1175"/>
    <cellStyle name="Normal 52" xfId="1"/>
    <cellStyle name="Normal 53" xfId="81"/>
    <cellStyle name="Normal 54" xfId="1176"/>
    <cellStyle name="Normal 54 2" xfId="1177"/>
    <cellStyle name="Normal 54 3" xfId="1178"/>
    <cellStyle name="Normal 55" xfId="1427"/>
    <cellStyle name="Normal 56" xfId="1430"/>
    <cellStyle name="Normal 6" xfId="62"/>
    <cellStyle name="Normal 6 2" xfId="1180"/>
    <cellStyle name="Normal 6 2 2" xfId="1181"/>
    <cellStyle name="Normal 6 2 3" xfId="1182"/>
    <cellStyle name="Normal 6 2 3 2" xfId="1183"/>
    <cellStyle name="Normal 6 2 4" xfId="1184"/>
    <cellStyle name="Normal 6 3" xfId="1185"/>
    <cellStyle name="Normal 6 4" xfId="1186"/>
    <cellStyle name="Normal 6 5" xfId="1187"/>
    <cellStyle name="Normal 6 6" xfId="1179"/>
    <cellStyle name="Normal 67" xfId="1188"/>
    <cellStyle name="Normal 7" xfId="63"/>
    <cellStyle name="Normal 7 10" xfId="1190"/>
    <cellStyle name="Normal 7 10 2" xfId="1191"/>
    <cellStyle name="Normal 7 11" xfId="1192"/>
    <cellStyle name="Normal 7 12" xfId="1193"/>
    <cellStyle name="Normal 7 13" xfId="1189"/>
    <cellStyle name="Normal 7 14" xfId="1426"/>
    <cellStyle name="Normal 7 2" xfId="75"/>
    <cellStyle name="Normal 7 2 2" xfId="1194"/>
    <cellStyle name="Normal 7 3" xfId="1195"/>
    <cellStyle name="Normal 7 4" xfId="1196"/>
    <cellStyle name="Normal 7 4 2" xfId="1197"/>
    <cellStyle name="Normal 7 4 2 2" xfId="1198"/>
    <cellStyle name="Normal 7 4 2 2 2" xfId="1199"/>
    <cellStyle name="Normal 7 4 2 3" xfId="1200"/>
    <cellStyle name="Normal 7 4 3" xfId="1201"/>
    <cellStyle name="Normal 7 4 3 2" xfId="1202"/>
    <cellStyle name="Normal 7 4 3 2 2" xfId="1203"/>
    <cellStyle name="Normal 7 4 3 3" xfId="1204"/>
    <cellStyle name="Normal 7 4 4" xfId="1205"/>
    <cellStyle name="Normal 7 4 4 2" xfId="1206"/>
    <cellStyle name="Normal 7 4 4 2 2" xfId="1207"/>
    <cellStyle name="Normal 7 4 4 3" xfId="1208"/>
    <cellStyle name="Normal 7 4 5" xfId="1209"/>
    <cellStyle name="Normal 7 4 5 2" xfId="1210"/>
    <cellStyle name="Normal 7 4 5 2 2" xfId="1211"/>
    <cellStyle name="Normal 7 4 5 3" xfId="1212"/>
    <cellStyle name="Normal 7 4 6" xfId="1213"/>
    <cellStyle name="Normal 7 4 6 2" xfId="1214"/>
    <cellStyle name="Normal 7 4 6 2 2" xfId="1215"/>
    <cellStyle name="Normal 7 4 6 3" xfId="1216"/>
    <cellStyle name="Normal 7 4 7" xfId="1217"/>
    <cellStyle name="Normal 7 4 7 2" xfId="1218"/>
    <cellStyle name="Normal 7 4 8" xfId="1219"/>
    <cellStyle name="Normal 7 4 9" xfId="1220"/>
    <cellStyle name="Normal 7 5" xfId="1221"/>
    <cellStyle name="Normal 7 5 2" xfId="1222"/>
    <cellStyle name="Normal 7 5 2 2" xfId="1223"/>
    <cellStyle name="Normal 7 5 2 2 2" xfId="1224"/>
    <cellStyle name="Normal 7 5 2 3" xfId="1225"/>
    <cellStyle name="Normal 7 5 3" xfId="1226"/>
    <cellStyle name="Normal 7 5 3 2" xfId="1227"/>
    <cellStyle name="Normal 7 5 4" xfId="1228"/>
    <cellStyle name="Normal 7 6" xfId="1229"/>
    <cellStyle name="Normal 7 6 2" xfId="1230"/>
    <cellStyle name="Normal 7 6 2 2" xfId="1231"/>
    <cellStyle name="Normal 7 6 3" xfId="1232"/>
    <cellStyle name="Normal 7 7" xfId="1233"/>
    <cellStyle name="Normal 7 7 2" xfId="1234"/>
    <cellStyle name="Normal 7 7 2 2" xfId="1235"/>
    <cellStyle name="Normal 7 7 3" xfId="1236"/>
    <cellStyle name="Normal 7 8" xfId="1237"/>
    <cellStyle name="Normal 7 8 2" xfId="1238"/>
    <cellStyle name="Normal 7 8 2 2" xfId="1239"/>
    <cellStyle name="Normal 7 8 3" xfId="1240"/>
    <cellStyle name="Normal 7 9" xfId="1241"/>
    <cellStyle name="Normal 7 9 2" xfId="1242"/>
    <cellStyle name="Normal 7 9 2 2" xfId="1243"/>
    <cellStyle name="Normal 7 9 3" xfId="1244"/>
    <cellStyle name="Normal 73" xfId="1245"/>
    <cellStyle name="Normal 78" xfId="1246"/>
    <cellStyle name="Normal 78 2" xfId="1247"/>
    <cellStyle name="Normal 8" xfId="8"/>
    <cellStyle name="Normal 8 2" xfId="1249"/>
    <cellStyle name="Normal 8 3" xfId="1250"/>
    <cellStyle name="Normal 8 4" xfId="1248"/>
    <cellStyle name="Normal 9" xfId="1251"/>
    <cellStyle name="Normal 9 2" xfId="1252"/>
    <cellStyle name="Normal 9 3" xfId="1253"/>
    <cellStyle name="Normal 90" xfId="1254"/>
    <cellStyle name="Normal 96" xfId="1255"/>
    <cellStyle name="Normal 96 2" xfId="1256"/>
    <cellStyle name="Note 2" xfId="64"/>
    <cellStyle name="Note 2 2" xfId="76"/>
    <cellStyle name="Note 2 2 2" xfId="1258"/>
    <cellStyle name="Note 2 3" xfId="1259"/>
    <cellStyle name="Note 2 4" xfId="1257"/>
    <cellStyle name="Note 3" xfId="1260"/>
    <cellStyle name="Note 3 2" xfId="1261"/>
    <cellStyle name="Note 3 3" xfId="1262"/>
    <cellStyle name="Note 3 3 2" xfId="1263"/>
    <cellStyle name="Note 3 4" xfId="1264"/>
    <cellStyle name="Output 2" xfId="65"/>
    <cellStyle name="Output 2 2" xfId="77"/>
    <cellStyle name="Output 2 2 2" xfId="1266"/>
    <cellStyle name="Output 2 3" xfId="1267"/>
    <cellStyle name="Output 2 4" xfId="1265"/>
    <cellStyle name="Percent 2" xfId="3"/>
    <cellStyle name="Percent 2 2" xfId="66"/>
    <cellStyle name="Percent 2 2 2" xfId="1269"/>
    <cellStyle name="Percent 2 2 3" xfId="1270"/>
    <cellStyle name="Percent 2 2 4" xfId="1268"/>
    <cellStyle name="Percent 2 3" xfId="7"/>
    <cellStyle name="Percent 2 3 2" xfId="1271"/>
    <cellStyle name="Percent 2 4" xfId="1272"/>
    <cellStyle name="Percent 2 5" xfId="82"/>
    <cellStyle name="Percent 2 5 2" xfId="1273"/>
    <cellStyle name="Percent 2 6" xfId="1274"/>
    <cellStyle name="Percent 3" xfId="1275"/>
    <cellStyle name="Percent 3 2" xfId="1276"/>
    <cellStyle name="Percent 3 3" xfId="1277"/>
    <cellStyle name="Percent 3 4" xfId="1278"/>
    <cellStyle name="Percent 3 5" xfId="1279"/>
    <cellStyle name="Percent 4" xfId="1280"/>
    <cellStyle name="Percent 4 2" xfId="1281"/>
    <cellStyle name="Percent 4 2 2" xfId="1282"/>
    <cellStyle name="Percent 4 2 3" xfId="1283"/>
    <cellStyle name="Percent 4 2 3 2" xfId="1284"/>
    <cellStyle name="Percent 4 2 4" xfId="1285"/>
    <cellStyle name="Percent 5" xfId="1286"/>
    <cellStyle name="Percent 5 2" xfId="1287"/>
    <cellStyle name="Percent 6" xfId="1288"/>
    <cellStyle name="Percent 7" xfId="1289"/>
    <cellStyle name="Percent 7 2" xfId="1290"/>
    <cellStyle name="Percent 8" xfId="1291"/>
    <cellStyle name="Percent 8 2" xfId="1292"/>
    <cellStyle name="Publication" xfId="1293"/>
    <cellStyle name="Sheet Title" xfId="1294"/>
    <cellStyle name="SN_241" xfId="5"/>
    <cellStyle name="Standard_laroux" xfId="1295"/>
    <cellStyle name="Style 1" xfId="67"/>
    <cellStyle name="Style 1 2" xfId="1296"/>
    <cellStyle name="Style 1 2 2" xfId="1297"/>
    <cellStyle name="Style 1 2_01.07.15Վերաբաշխումների ցուցակ" xfId="1298"/>
    <cellStyle name="Style 2" xfId="1299"/>
    <cellStyle name="Title 2" xfId="68"/>
    <cellStyle name="Title 2 2" xfId="1300"/>
    <cellStyle name="Total 2" xfId="69"/>
    <cellStyle name="Total 2 2" xfId="78"/>
    <cellStyle name="Total 2 2 2" xfId="1302"/>
    <cellStyle name="Total 2 3" xfId="1303"/>
    <cellStyle name="Total 2 4" xfId="1301"/>
    <cellStyle name="ux" xfId="1304"/>
    <cellStyle name="Währung [0]_laroux" xfId="1305"/>
    <cellStyle name="Währung_laroux" xfId="1306"/>
    <cellStyle name="Warning Text 2" xfId="70"/>
    <cellStyle name="Warning Text 2 2" xfId="1308"/>
    <cellStyle name="Warning Text 2 3" xfId="1309"/>
    <cellStyle name="Warning Text 2 4" xfId="1307"/>
    <cellStyle name="Беззащитный" xfId="1310"/>
    <cellStyle name="Защитный" xfId="1311"/>
    <cellStyle name="Обычный 2" xfId="71"/>
    <cellStyle name="Обычный 2 10" xfId="1313"/>
    <cellStyle name="Обычный 2 11" xfId="1314"/>
    <cellStyle name="Обычный 2 12" xfId="1312"/>
    <cellStyle name="Обычный 2 2" xfId="1315"/>
    <cellStyle name="Обычный 2 3" xfId="1316"/>
    <cellStyle name="Обычный 2 3 2" xfId="1317"/>
    <cellStyle name="Обычный 2 3 2 2" xfId="1318"/>
    <cellStyle name="Обычный 2 3 2 2 2" xfId="1319"/>
    <cellStyle name="Обычный 2 3 2 3" xfId="1320"/>
    <cellStyle name="Обычный 2 3 3" xfId="1321"/>
    <cellStyle name="Обычный 2 3 3 2" xfId="1322"/>
    <cellStyle name="Обычный 2 3 3 2 2" xfId="1323"/>
    <cellStyle name="Обычный 2 3 3 3" xfId="1324"/>
    <cellStyle name="Обычный 2 3 4" xfId="1325"/>
    <cellStyle name="Обычный 2 3 4 2" xfId="1326"/>
    <cellStyle name="Обычный 2 3 4 2 2" xfId="1327"/>
    <cellStyle name="Обычный 2 3 4 3" xfId="1328"/>
    <cellStyle name="Обычный 2 3 5" xfId="1329"/>
    <cellStyle name="Обычный 2 3 5 2" xfId="1330"/>
    <cellStyle name="Обычный 2 3 5 2 2" xfId="1331"/>
    <cellStyle name="Обычный 2 3 5 3" xfId="1332"/>
    <cellStyle name="Обычный 2 3 6" xfId="1333"/>
    <cellStyle name="Обычный 2 3 6 2" xfId="1334"/>
    <cellStyle name="Обычный 2 3 6 2 2" xfId="1335"/>
    <cellStyle name="Обычный 2 3 6 3" xfId="1336"/>
    <cellStyle name="Обычный 2 3 7" xfId="1337"/>
    <cellStyle name="Обычный 2 3 7 2" xfId="1338"/>
    <cellStyle name="Обычный 2 3 8" xfId="1339"/>
    <cellStyle name="Обычный 2 3 9" xfId="1340"/>
    <cellStyle name="Обычный 2 4" xfId="1341"/>
    <cellStyle name="Обычный 2 4 2" xfId="1342"/>
    <cellStyle name="Обычный 2 4 2 2" xfId="1343"/>
    <cellStyle name="Обычный 2 4 2 2 2" xfId="1344"/>
    <cellStyle name="Обычный 2 4 2 3" xfId="1345"/>
    <cellStyle name="Обычный 2 4 3" xfId="1346"/>
    <cellStyle name="Обычный 2 4 3 2" xfId="1347"/>
    <cellStyle name="Обычный 2 4 4" xfId="1348"/>
    <cellStyle name="Обычный 2 5" xfId="1349"/>
    <cellStyle name="Обычный 2 5 2" xfId="1350"/>
    <cellStyle name="Обычный 2 5 2 2" xfId="1351"/>
    <cellStyle name="Обычный 2 5 3" xfId="1352"/>
    <cellStyle name="Обычный 2 6" xfId="1353"/>
    <cellStyle name="Обычный 2 6 2" xfId="1354"/>
    <cellStyle name="Обычный 2 6 2 2" xfId="1355"/>
    <cellStyle name="Обычный 2 6 3" xfId="1356"/>
    <cellStyle name="Обычный 2 7" xfId="1357"/>
    <cellStyle name="Обычный 2 7 2" xfId="1358"/>
    <cellStyle name="Обычный 2 7 2 2" xfId="1359"/>
    <cellStyle name="Обычный 2 7 3" xfId="1360"/>
    <cellStyle name="Обычный 2 8" xfId="1361"/>
    <cellStyle name="Обычный 2 8 2" xfId="1362"/>
    <cellStyle name="Обычный 2 8 2 2" xfId="1363"/>
    <cellStyle name="Обычный 2 8 3" xfId="1364"/>
    <cellStyle name="Обычный 2 9" xfId="1365"/>
    <cellStyle name="Обычный 2 9 2" xfId="1366"/>
    <cellStyle name="Обычный 3" xfId="1367"/>
    <cellStyle name="Стиль 1" xfId="6"/>
    <cellStyle name="Стиль 1 2" xfId="1368"/>
    <cellStyle name="Финансовый 2" xfId="1369"/>
    <cellStyle name="Финансовый 2 10" xfId="1370"/>
    <cellStyle name="Финансовый 2 11" xfId="1371"/>
    <cellStyle name="Финансовый 2 2" xfId="1372"/>
    <cellStyle name="Финансовый 2 3" xfId="1373"/>
    <cellStyle name="Финансовый 2 3 2" xfId="1374"/>
    <cellStyle name="Финансовый 2 3 2 2" xfId="1375"/>
    <cellStyle name="Финансовый 2 3 2 2 2" xfId="1376"/>
    <cellStyle name="Финансовый 2 3 2 3" xfId="1377"/>
    <cellStyle name="Финансовый 2 3 3" xfId="1378"/>
    <cellStyle name="Финансовый 2 3 3 2" xfId="1379"/>
    <cellStyle name="Финансовый 2 3 3 2 2" xfId="1380"/>
    <cellStyle name="Финансовый 2 3 3 3" xfId="1381"/>
    <cellStyle name="Финансовый 2 3 4" xfId="1382"/>
    <cellStyle name="Финансовый 2 3 4 2" xfId="1383"/>
    <cellStyle name="Финансовый 2 3 4 2 2" xfId="1384"/>
    <cellStyle name="Финансовый 2 3 4 3" xfId="1385"/>
    <cellStyle name="Финансовый 2 3 5" xfId="1386"/>
    <cellStyle name="Финансовый 2 3 5 2" xfId="1387"/>
    <cellStyle name="Финансовый 2 3 5 2 2" xfId="1388"/>
    <cellStyle name="Финансовый 2 3 5 3" xfId="1389"/>
    <cellStyle name="Финансовый 2 3 6" xfId="1390"/>
    <cellStyle name="Финансовый 2 3 6 2" xfId="1391"/>
    <cellStyle name="Финансовый 2 3 6 2 2" xfId="1392"/>
    <cellStyle name="Финансовый 2 3 6 3" xfId="1393"/>
    <cellStyle name="Финансовый 2 3 7" xfId="1394"/>
    <cellStyle name="Финансовый 2 3 7 2" xfId="1395"/>
    <cellStyle name="Финансовый 2 3 8" xfId="1396"/>
    <cellStyle name="Финансовый 2 3 9" xfId="1397"/>
    <cellStyle name="Финансовый 2 4" xfId="1398"/>
    <cellStyle name="Финансовый 2 4 2" xfId="1399"/>
    <cellStyle name="Финансовый 2 4 2 2" xfId="1400"/>
    <cellStyle name="Финансовый 2 4 2 2 2" xfId="1401"/>
    <cellStyle name="Финансовый 2 4 2 3" xfId="1402"/>
    <cellStyle name="Финансовый 2 4 3" xfId="1403"/>
    <cellStyle name="Финансовый 2 4 3 2" xfId="1404"/>
    <cellStyle name="Финансовый 2 4 4" xfId="1405"/>
    <cellStyle name="Финансовый 2 5" xfId="1406"/>
    <cellStyle name="Финансовый 2 5 2" xfId="1407"/>
    <cellStyle name="Финансовый 2 5 2 2" xfId="1408"/>
    <cellStyle name="Финансовый 2 5 3" xfId="1409"/>
    <cellStyle name="Финансовый 2 6" xfId="1410"/>
    <cellStyle name="Финансовый 2 6 2" xfId="1411"/>
    <cellStyle name="Финансовый 2 6 2 2" xfId="1412"/>
    <cellStyle name="Финансовый 2 6 3" xfId="1413"/>
    <cellStyle name="Финансовый 2 7" xfId="1414"/>
    <cellStyle name="Финансовый 2 7 2" xfId="1415"/>
    <cellStyle name="Финансовый 2 7 2 2" xfId="1416"/>
    <cellStyle name="Финансовый 2 7 3" xfId="1417"/>
    <cellStyle name="Финансовый 2 8" xfId="1418"/>
    <cellStyle name="Финансовый 2 8 2" xfId="1419"/>
    <cellStyle name="Финансовый 2 8 2 2" xfId="1420"/>
    <cellStyle name="Финансовый 2 8 3" xfId="1421"/>
    <cellStyle name="Финансовый 2 9" xfId="1422"/>
    <cellStyle name="Финансовый 2 9 2" xfId="1423"/>
    <cellStyle name="Финансовый 3" xfId="1424"/>
    <cellStyle name="Финансовый 4" xfId="14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7"/>
  <sheetViews>
    <sheetView tabSelected="1" workbookViewId="0">
      <pane ySplit="4" topLeftCell="A5" activePane="bottomLeft" state="frozen"/>
      <selection pane="bottomLeft" activeCell="AR20" sqref="AR20"/>
    </sheetView>
  </sheetViews>
  <sheetFormatPr defaultRowHeight="15" outlineLevelCol="1"/>
  <cols>
    <col min="1" max="1" width="4" style="1" customWidth="1"/>
    <col min="2" max="2" width="7.28515625" style="1" customWidth="1"/>
    <col min="3" max="3" width="50.7109375" style="1" customWidth="1"/>
    <col min="4" max="5" width="11.28515625" style="1" bestFit="1" customWidth="1"/>
    <col min="6" max="6" width="11.28515625" style="1" hidden="1" customWidth="1" outlineLevel="1"/>
    <col min="7" max="7" width="5.5703125" style="1" hidden="1" customWidth="1" outlineLevel="1"/>
    <col min="8" max="8" width="7.7109375" style="1" hidden="1" customWidth="1" outlineLevel="1"/>
    <col min="9" max="9" width="7.140625" style="1" hidden="1" customWidth="1" outlineLevel="1"/>
    <col min="10" max="10" width="5.5703125" style="1" hidden="1" customWidth="1" outlineLevel="1"/>
    <col min="11" max="11" width="6.85546875" style="1" hidden="1" customWidth="1" outlineLevel="1"/>
    <col min="12" max="12" width="8.85546875" style="1" hidden="1" customWidth="1" outlineLevel="1"/>
    <col min="13" max="13" width="9.140625" style="1" hidden="1" customWidth="1" outlineLevel="1"/>
    <col min="14" max="15" width="6.85546875" style="1" hidden="1" customWidth="1" outlineLevel="1"/>
    <col min="16" max="16" width="7.85546875" style="1" hidden="1" customWidth="1" outlineLevel="1"/>
    <col min="17" max="17" width="11.7109375" style="1" bestFit="1" customWidth="1" collapsed="1"/>
    <col min="18" max="18" width="11.7109375" style="1" bestFit="1" customWidth="1"/>
    <col min="19" max="19" width="10.85546875" style="1" hidden="1" customWidth="1" outlineLevel="1"/>
    <col min="20" max="20" width="5.5703125" style="1" hidden="1" customWidth="1" outlineLevel="1"/>
    <col min="21" max="21" width="8.28515625" style="1" hidden="1" customWidth="1" outlineLevel="1"/>
    <col min="22" max="22" width="7.140625" style="1" hidden="1" customWidth="1" outlineLevel="1"/>
    <col min="23" max="24" width="6.85546875" style="1" hidden="1" customWidth="1" outlineLevel="1"/>
    <col min="25" max="25" width="7.85546875" style="1" hidden="1" customWidth="1" outlineLevel="1"/>
    <col min="26" max="26" width="8.85546875" style="1" hidden="1" customWidth="1" outlineLevel="1"/>
    <col min="27" max="27" width="10.85546875" style="1" hidden="1" customWidth="1" outlineLevel="1"/>
    <col min="28" max="28" width="7.140625" style="1" hidden="1" customWidth="1" outlineLevel="1"/>
    <col min="29" max="29" width="8.28515625" style="1" hidden="1" customWidth="1" outlineLevel="1"/>
    <col min="30" max="30" width="12.42578125" style="1" bestFit="1" customWidth="1" collapsed="1"/>
    <col min="31" max="31" width="11.28515625" style="1" bestFit="1" customWidth="1"/>
    <col min="32" max="32" width="11.5703125" style="1" hidden="1" customWidth="1" outlineLevel="1"/>
    <col min="33" max="33" width="5.5703125" style="1" hidden="1" customWidth="1" outlineLevel="1"/>
    <col min="34" max="34" width="8.28515625" style="1" hidden="1" customWidth="1" outlineLevel="1"/>
    <col min="35" max="35" width="7.140625" style="1" hidden="1" customWidth="1" outlineLevel="1"/>
    <col min="36" max="36" width="7" style="1" hidden="1" customWidth="1" outlineLevel="1"/>
    <col min="37" max="37" width="6.28515625" style="1" hidden="1" customWidth="1" outlineLevel="1"/>
    <col min="38" max="38" width="9" style="1" hidden="1" customWidth="1" outlineLevel="1"/>
    <col min="39" max="39" width="8.85546875" style="1" hidden="1" customWidth="1" outlineLevel="1"/>
    <col min="40" max="40" width="10.42578125" style="1" hidden="1" customWidth="1" outlineLevel="1"/>
    <col min="41" max="41" width="6.85546875" style="1" hidden="1" customWidth="1" outlineLevel="1"/>
    <col min="42" max="42" width="8.28515625" style="1" hidden="1" customWidth="1" outlineLevel="1"/>
    <col min="43" max="43" width="12.42578125" style="1" bestFit="1" customWidth="1" collapsed="1"/>
    <col min="44" max="44" width="11.85546875" style="1" bestFit="1" customWidth="1"/>
    <col min="45" max="45" width="11.85546875" style="1" hidden="1" customWidth="1" outlineLevel="1"/>
    <col min="46" max="46" width="4.5703125" style="1" hidden="1" customWidth="1" outlineLevel="1"/>
    <col min="47" max="47" width="8.28515625" style="1" hidden="1" customWidth="1" outlineLevel="1"/>
    <col min="48" max="48" width="7.140625" style="1" hidden="1" customWidth="1" outlineLevel="1"/>
    <col min="49" max="49" width="5.5703125" style="1" hidden="1" customWidth="1" outlineLevel="1"/>
    <col min="50" max="50" width="5.7109375" style="1" hidden="1" customWidth="1" outlineLevel="1"/>
    <col min="51" max="51" width="9" style="1" hidden="1" customWidth="1" outlineLevel="1"/>
    <col min="52" max="52" width="8.85546875" style="1" hidden="1" customWidth="1" outlineLevel="1"/>
    <col min="53" max="53" width="10.42578125" style="1" hidden="1" customWidth="1" outlineLevel="1"/>
    <col min="54" max="54" width="5.5703125" style="1" hidden="1" customWidth="1" outlineLevel="1"/>
    <col min="55" max="55" width="8.28515625" style="1" hidden="1" customWidth="1" outlineLevel="1"/>
    <col min="56" max="56" width="11.28515625" style="1" bestFit="1" customWidth="1" collapsed="1"/>
    <col min="57" max="57" width="11.28515625" style="1" bestFit="1" customWidth="1"/>
    <col min="58" max="58" width="11.5703125" style="1" hidden="1" customWidth="1" outlineLevel="1"/>
    <col min="59" max="59" width="3.5703125" style="1" hidden="1" customWidth="1" outlineLevel="1"/>
    <col min="60" max="60" width="8.28515625" style="1" hidden="1" customWidth="1" outlineLevel="1"/>
    <col min="61" max="61" width="5.28515625" style="1" hidden="1" customWidth="1" outlineLevel="1"/>
    <col min="62" max="62" width="3.5703125" style="1" hidden="1" customWidth="1" outlineLevel="1"/>
    <col min="63" max="63" width="4.5703125" style="1" hidden="1" customWidth="1" outlineLevel="1"/>
    <col min="64" max="64" width="9" style="1" hidden="1" customWidth="1" outlineLevel="1"/>
    <col min="65" max="65" width="8.85546875" style="1" hidden="1" customWidth="1" outlineLevel="1"/>
    <col min="66" max="67" width="3.5703125" style="1" hidden="1" customWidth="1" outlineLevel="1"/>
    <col min="68" max="68" width="8.28515625" style="1" hidden="1" customWidth="1" outlineLevel="1"/>
    <col min="69" max="69" width="4.7109375" style="1" customWidth="1" collapsed="1"/>
    <col min="70" max="16384" width="9.140625" style="1"/>
  </cols>
  <sheetData>
    <row r="1" spans="1:68">
      <c r="A1" s="26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68" ht="15.75" thickBot="1"/>
    <row r="3" spans="1:68" ht="44.25" customHeight="1">
      <c r="A3" s="27" t="s">
        <v>0</v>
      </c>
      <c r="B3" s="22"/>
      <c r="C3" s="22" t="s">
        <v>1</v>
      </c>
      <c r="D3" s="24">
        <v>2018</v>
      </c>
      <c r="E3" s="22" t="s">
        <v>2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4">
        <v>2019</v>
      </c>
      <c r="R3" s="22" t="s">
        <v>4</v>
      </c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4">
        <v>2020</v>
      </c>
      <c r="AE3" s="22" t="s">
        <v>5</v>
      </c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4">
        <v>2021</v>
      </c>
      <c r="AR3" s="22" t="s">
        <v>6</v>
      </c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4">
        <v>2022</v>
      </c>
      <c r="BE3" s="22" t="s">
        <v>7</v>
      </c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3"/>
    </row>
    <row r="4" spans="1:68" ht="99" customHeight="1" thickBot="1">
      <c r="A4" s="28"/>
      <c r="B4" s="29"/>
      <c r="C4" s="29"/>
      <c r="D4" s="25"/>
      <c r="E4" s="9" t="s">
        <v>3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25">
        <v>2019</v>
      </c>
      <c r="R4" s="9" t="s">
        <v>3</v>
      </c>
      <c r="S4" s="9" t="s">
        <v>8</v>
      </c>
      <c r="T4" s="9" t="s">
        <v>9</v>
      </c>
      <c r="U4" s="9" t="s">
        <v>10</v>
      </c>
      <c r="V4" s="9" t="s">
        <v>11</v>
      </c>
      <c r="W4" s="9" t="s">
        <v>12</v>
      </c>
      <c r="X4" s="9" t="s">
        <v>13</v>
      </c>
      <c r="Y4" s="9" t="s">
        <v>14</v>
      </c>
      <c r="Z4" s="9" t="s">
        <v>15</v>
      </c>
      <c r="AA4" s="9" t="s">
        <v>16</v>
      </c>
      <c r="AB4" s="9" t="s">
        <v>17</v>
      </c>
      <c r="AC4" s="9" t="s">
        <v>18</v>
      </c>
      <c r="AD4" s="25"/>
      <c r="AE4" s="9" t="s">
        <v>3</v>
      </c>
      <c r="AF4" s="9" t="s">
        <v>8</v>
      </c>
      <c r="AG4" s="9" t="s">
        <v>9</v>
      </c>
      <c r="AH4" s="9" t="s">
        <v>10</v>
      </c>
      <c r="AI4" s="9" t="s">
        <v>11</v>
      </c>
      <c r="AJ4" s="9" t="s">
        <v>12</v>
      </c>
      <c r="AK4" s="9" t="s">
        <v>13</v>
      </c>
      <c r="AL4" s="9" t="s">
        <v>14</v>
      </c>
      <c r="AM4" s="9" t="s">
        <v>15</v>
      </c>
      <c r="AN4" s="9" t="s">
        <v>16</v>
      </c>
      <c r="AO4" s="9" t="s">
        <v>17</v>
      </c>
      <c r="AP4" s="9" t="s">
        <v>18</v>
      </c>
      <c r="AQ4" s="25">
        <v>2021</v>
      </c>
      <c r="AR4" s="9" t="s">
        <v>3</v>
      </c>
      <c r="AS4" s="9" t="s">
        <v>8</v>
      </c>
      <c r="AT4" s="9" t="s">
        <v>9</v>
      </c>
      <c r="AU4" s="9" t="s">
        <v>10</v>
      </c>
      <c r="AV4" s="9" t="s">
        <v>11</v>
      </c>
      <c r="AW4" s="9" t="s">
        <v>12</v>
      </c>
      <c r="AX4" s="9" t="s">
        <v>13</v>
      </c>
      <c r="AY4" s="9" t="s">
        <v>14</v>
      </c>
      <c r="AZ4" s="9" t="s">
        <v>15</v>
      </c>
      <c r="BA4" s="9" t="s">
        <v>16</v>
      </c>
      <c r="BB4" s="9" t="s">
        <v>17</v>
      </c>
      <c r="BC4" s="9" t="s">
        <v>18</v>
      </c>
      <c r="BD4" s="25"/>
      <c r="BE4" s="9" t="s">
        <v>3</v>
      </c>
      <c r="BF4" s="9" t="s">
        <v>8</v>
      </c>
      <c r="BG4" s="9" t="s">
        <v>9</v>
      </c>
      <c r="BH4" s="9" t="s">
        <v>10</v>
      </c>
      <c r="BI4" s="9" t="s">
        <v>11</v>
      </c>
      <c r="BJ4" s="9" t="s">
        <v>12</v>
      </c>
      <c r="BK4" s="9" t="s">
        <v>13</v>
      </c>
      <c r="BL4" s="9" t="s">
        <v>14</v>
      </c>
      <c r="BM4" s="9" t="s">
        <v>15</v>
      </c>
      <c r="BN4" s="9" t="s">
        <v>16</v>
      </c>
      <c r="BO4" s="9" t="s">
        <v>17</v>
      </c>
      <c r="BP4" s="10" t="s">
        <v>18</v>
      </c>
    </row>
    <row r="5" spans="1:68" ht="40.5">
      <c r="A5" s="20">
        <v>1001</v>
      </c>
      <c r="B5" s="20"/>
      <c r="C5" s="8" t="s">
        <v>20</v>
      </c>
      <c r="D5" s="5">
        <f>SUM(D6:D7)</f>
        <v>413859.39999999997</v>
      </c>
      <c r="E5" s="5">
        <f>SUM(E6:E7)</f>
        <v>413859.39999999997</v>
      </c>
      <c r="F5" s="5">
        <f>+F6+F7</f>
        <v>413859.39999999997</v>
      </c>
      <c r="G5" s="5">
        <f t="shared" ref="G5" si="0">+G6+G7</f>
        <v>0</v>
      </c>
      <c r="H5" s="5">
        <f t="shared" ref="H5" si="1">+H6+H7</f>
        <v>0</v>
      </c>
      <c r="I5" s="5">
        <f t="shared" ref="I5" si="2">+I6+I7</f>
        <v>0</v>
      </c>
      <c r="J5" s="5">
        <f t="shared" ref="J5" si="3">+J6+J7</f>
        <v>0</v>
      </c>
      <c r="K5" s="5">
        <f t="shared" ref="K5" si="4">+K6+K7</f>
        <v>0</v>
      </c>
      <c r="L5" s="5">
        <f t="shared" ref="L5" si="5">+L6+L7</f>
        <v>0</v>
      </c>
      <c r="M5" s="5">
        <f t="shared" ref="M5" si="6">+M6+M7</f>
        <v>0</v>
      </c>
      <c r="N5" s="5">
        <f t="shared" ref="N5" si="7">+N6+N7</f>
        <v>0</v>
      </c>
      <c r="O5" s="5">
        <f t="shared" ref="O5" si="8">+O6+O7</f>
        <v>0</v>
      </c>
      <c r="P5" s="5">
        <f t="shared" ref="P5" si="9">+P6+P7</f>
        <v>0</v>
      </c>
      <c r="Q5" s="5">
        <f>SUM(Q6:Q7)</f>
        <v>546859.69999999995</v>
      </c>
      <c r="R5" s="5">
        <f>SUM(R6:R7)</f>
        <v>546859.69999999995</v>
      </c>
      <c r="S5" s="5">
        <f>+S6+S7</f>
        <v>546859.69999999995</v>
      </c>
      <c r="T5" s="5">
        <f t="shared" ref="T5" si="10">+T6+T7</f>
        <v>0</v>
      </c>
      <c r="U5" s="5">
        <f t="shared" ref="U5" si="11">+U6+U7</f>
        <v>0</v>
      </c>
      <c r="V5" s="5">
        <f t="shared" ref="V5" si="12">+V6+V7</f>
        <v>0</v>
      </c>
      <c r="W5" s="5">
        <f t="shared" ref="W5" si="13">+W6+W7</f>
        <v>0</v>
      </c>
      <c r="X5" s="5">
        <f t="shared" ref="X5" si="14">+X6+X7</f>
        <v>0</v>
      </c>
      <c r="Y5" s="5">
        <f t="shared" ref="Y5" si="15">+Y6+Y7</f>
        <v>0</v>
      </c>
      <c r="Z5" s="5">
        <f t="shared" ref="Z5" si="16">+Z6+Z7</f>
        <v>0</v>
      </c>
      <c r="AA5" s="5">
        <f t="shared" ref="AA5" si="17">+AA6+AA7</f>
        <v>0</v>
      </c>
      <c r="AB5" s="5">
        <f t="shared" ref="AB5" si="18">+AB6+AB7</f>
        <v>0</v>
      </c>
      <c r="AC5" s="5">
        <f t="shared" ref="AC5" si="19">+AC6+AC7</f>
        <v>0</v>
      </c>
      <c r="AD5" s="5">
        <f>SUM(AD6:AD7)</f>
        <v>582642.29999999993</v>
      </c>
      <c r="AE5" s="5">
        <f>SUM(AE6:AE7)</f>
        <v>582642.29999999993</v>
      </c>
      <c r="AF5" s="5">
        <f>+AF6+AF7</f>
        <v>582642.29999999993</v>
      </c>
      <c r="AG5" s="5">
        <f t="shared" ref="AG5" si="20">+AG6+AG7</f>
        <v>0</v>
      </c>
      <c r="AH5" s="5">
        <f t="shared" ref="AH5" si="21">+AH6+AH7</f>
        <v>0</v>
      </c>
      <c r="AI5" s="5">
        <f t="shared" ref="AI5" si="22">+AI6+AI7</f>
        <v>0</v>
      </c>
      <c r="AJ5" s="5">
        <f t="shared" ref="AJ5" si="23">+AJ6+AJ7</f>
        <v>0</v>
      </c>
      <c r="AK5" s="5">
        <f t="shared" ref="AK5" si="24">+AK6+AK7</f>
        <v>0</v>
      </c>
      <c r="AL5" s="5">
        <f t="shared" ref="AL5" si="25">+AL6+AL7</f>
        <v>0</v>
      </c>
      <c r="AM5" s="5">
        <f t="shared" ref="AM5" si="26">+AM6+AM7</f>
        <v>0</v>
      </c>
      <c r="AN5" s="5">
        <f t="shared" ref="AN5" si="27">+AN6+AN7</f>
        <v>0</v>
      </c>
      <c r="AO5" s="5">
        <f t="shared" ref="AO5" si="28">+AO6+AO7</f>
        <v>0</v>
      </c>
      <c r="AP5" s="5">
        <f t="shared" ref="AP5" si="29">+AP6+AP7</f>
        <v>0</v>
      </c>
      <c r="AQ5" s="5">
        <f>SUM(AQ6:AQ7)</f>
        <v>595298.09999999986</v>
      </c>
      <c r="AR5" s="5">
        <f>SUM(AR6:AR7)</f>
        <v>595298.09999999986</v>
      </c>
      <c r="AS5" s="5">
        <f>+AS6+AS7</f>
        <v>595298.09999999986</v>
      </c>
      <c r="AT5" s="5">
        <f t="shared" ref="AT5" si="30">+AT6+AT7</f>
        <v>0</v>
      </c>
      <c r="AU5" s="5">
        <f t="shared" ref="AU5" si="31">+AU6+AU7</f>
        <v>0</v>
      </c>
      <c r="AV5" s="5">
        <f t="shared" ref="AV5" si="32">+AV6+AV7</f>
        <v>0</v>
      </c>
      <c r="AW5" s="5">
        <f t="shared" ref="AW5" si="33">+AW6+AW7</f>
        <v>0</v>
      </c>
      <c r="AX5" s="5">
        <f t="shared" ref="AX5" si="34">+AX6+AX7</f>
        <v>0</v>
      </c>
      <c r="AY5" s="5">
        <f t="shared" ref="AY5" si="35">+AY6+AY7</f>
        <v>0</v>
      </c>
      <c r="AZ5" s="5">
        <f t="shared" ref="AZ5" si="36">+AZ6+AZ7</f>
        <v>0</v>
      </c>
      <c r="BA5" s="5">
        <f t="shared" ref="BA5" si="37">+BA6+BA7</f>
        <v>0</v>
      </c>
      <c r="BB5" s="5">
        <f t="shared" ref="BB5" si="38">+BB6+BB7</f>
        <v>0</v>
      </c>
      <c r="BC5" s="5">
        <f t="shared" ref="BC5" si="39">+BC6+BC7</f>
        <v>0</v>
      </c>
      <c r="BD5" s="5">
        <f>SUM(BD6:BD7)</f>
        <v>612912.39999999991</v>
      </c>
      <c r="BE5" s="5">
        <f>SUM(BE6:BE7)</f>
        <v>612912.39999999991</v>
      </c>
      <c r="BF5" s="5">
        <f>+BF6+BF7</f>
        <v>612912.39999999991</v>
      </c>
      <c r="BG5" s="5">
        <f t="shared" ref="BG5" si="40">+BG6+BG7</f>
        <v>0</v>
      </c>
      <c r="BH5" s="5">
        <f t="shared" ref="BH5" si="41">+BH6+BH7</f>
        <v>0</v>
      </c>
      <c r="BI5" s="5">
        <f t="shared" ref="BI5" si="42">+BI6+BI7</f>
        <v>0</v>
      </c>
      <c r="BJ5" s="5">
        <f t="shared" ref="BJ5" si="43">+BJ6+BJ7</f>
        <v>0</v>
      </c>
      <c r="BK5" s="5">
        <f t="shared" ref="BK5" si="44">+BK6+BK7</f>
        <v>0</v>
      </c>
      <c r="BL5" s="5">
        <f t="shared" ref="BL5" si="45">+BL6+BL7</f>
        <v>0</v>
      </c>
      <c r="BM5" s="5">
        <f t="shared" ref="BM5" si="46">+BM6+BM7</f>
        <v>0</v>
      </c>
      <c r="BN5" s="5">
        <f t="shared" ref="BN5" si="47">+BN6+BN7</f>
        <v>0</v>
      </c>
      <c r="BO5" s="5">
        <f t="shared" ref="BO5" si="48">+BO6+BO7</f>
        <v>0</v>
      </c>
      <c r="BP5" s="5">
        <f t="shared" ref="BP5" si="49">+BP6+BP7</f>
        <v>0</v>
      </c>
    </row>
    <row r="6" spans="1:68" ht="25.5">
      <c r="A6" s="20"/>
      <c r="B6" s="4">
        <v>11001</v>
      </c>
      <c r="C6" s="4" t="s">
        <v>21</v>
      </c>
      <c r="D6" s="3">
        <f>+E6</f>
        <v>413859.39999999997</v>
      </c>
      <c r="E6" s="3">
        <f>+F6+G6+H6+I6+J6+K6+L6+M6+N6+O6+P6</f>
        <v>413859.39999999997</v>
      </c>
      <c r="F6" s="3">
        <v>413859.39999999997</v>
      </c>
      <c r="G6" s="2"/>
      <c r="H6" s="2"/>
      <c r="I6" s="2"/>
      <c r="J6" s="2"/>
      <c r="K6" s="2"/>
      <c r="L6" s="2"/>
      <c r="M6" s="2"/>
      <c r="N6" s="2"/>
      <c r="O6" s="2"/>
      <c r="P6" s="2"/>
      <c r="Q6" s="3">
        <f>+R6</f>
        <v>543859.69999999995</v>
      </c>
      <c r="R6" s="3">
        <f>+S6+T6+U6+V6+W6+X6+Y6+Z6+AA6+AB6+AC6</f>
        <v>543859.69999999995</v>
      </c>
      <c r="S6" s="3">
        <v>543859.69999999995</v>
      </c>
      <c r="T6" s="2"/>
      <c r="U6" s="2"/>
      <c r="V6" s="2"/>
      <c r="W6" s="2"/>
      <c r="X6" s="2"/>
      <c r="Y6" s="2"/>
      <c r="Z6" s="2"/>
      <c r="AA6" s="2"/>
      <c r="AB6" s="2"/>
      <c r="AC6" s="2"/>
      <c r="AD6" s="3">
        <f>+AE6</f>
        <v>572092.29999999993</v>
      </c>
      <c r="AE6" s="3">
        <f>+AF6+AG6+AH6+AI6+AJ6+AK6+AL6+AM6+AN6+AO6+AP6</f>
        <v>572092.29999999993</v>
      </c>
      <c r="AF6" s="3">
        <v>572092.29999999993</v>
      </c>
      <c r="AG6" s="2"/>
      <c r="AH6" s="2"/>
      <c r="AI6" s="2"/>
      <c r="AJ6" s="2"/>
      <c r="AK6" s="2"/>
      <c r="AL6" s="2"/>
      <c r="AM6" s="2"/>
      <c r="AN6" s="2"/>
      <c r="AO6" s="2"/>
      <c r="AP6" s="2"/>
      <c r="AQ6" s="7">
        <f>+AR6</f>
        <v>592298.09999999986</v>
      </c>
      <c r="AR6" s="3">
        <f>+AS6+AT6+AU6+AV6+AW6+AX6+AY6+AZ6+BA6+BB6+BC6</f>
        <v>592298.09999999986</v>
      </c>
      <c r="AS6" s="3">
        <v>592298.09999999986</v>
      </c>
      <c r="AT6" s="2"/>
      <c r="AU6" s="2"/>
      <c r="AV6" s="2"/>
      <c r="AW6" s="2"/>
      <c r="AX6" s="2"/>
      <c r="AY6" s="2"/>
      <c r="AZ6" s="2"/>
      <c r="BA6" s="2"/>
      <c r="BB6" s="2"/>
      <c r="BC6" s="2"/>
      <c r="BD6" s="3">
        <f>+BE6</f>
        <v>609912.39999999991</v>
      </c>
      <c r="BE6" s="3">
        <f>+BF6+BG6+BH6+BI6+BJ6+BK6+BL6+BM6+BN6+BO6+BP6</f>
        <v>609912.39999999991</v>
      </c>
      <c r="BF6" s="3">
        <v>609912.39999999991</v>
      </c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68" ht="38.25">
      <c r="A7" s="20"/>
      <c r="B7" s="4">
        <v>31001</v>
      </c>
      <c r="C7" s="4" t="s">
        <v>22</v>
      </c>
      <c r="D7" s="3">
        <f>+E7</f>
        <v>0</v>
      </c>
      <c r="E7" s="3">
        <f>+F7+G7+H7+I7+J7+K7+L7+M7+N7+O7+P7</f>
        <v>0</v>
      </c>
      <c r="F7" s="3"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3">
        <f>+R7</f>
        <v>3000</v>
      </c>
      <c r="R7" s="3">
        <f>+S7+T7+U7+V7+W7+X7+Y7+Z7+AA7+AB7+AC7</f>
        <v>3000</v>
      </c>
      <c r="S7" s="3">
        <v>3000</v>
      </c>
      <c r="T7" s="2"/>
      <c r="U7" s="2"/>
      <c r="V7" s="2"/>
      <c r="W7" s="2"/>
      <c r="X7" s="2"/>
      <c r="Y7" s="2"/>
      <c r="Z7" s="2"/>
      <c r="AA7" s="2"/>
      <c r="AB7" s="2"/>
      <c r="AC7" s="2"/>
      <c r="AD7" s="3">
        <f>+AE7</f>
        <v>10550</v>
      </c>
      <c r="AE7" s="3">
        <f>+AF7+AG7+AH7+AI7+AJ7+AK7+AL7+AM7+AN7+AO7+AP7</f>
        <v>10550</v>
      </c>
      <c r="AF7" s="3">
        <v>10550</v>
      </c>
      <c r="AG7" s="2"/>
      <c r="AH7" s="2"/>
      <c r="AI7" s="2"/>
      <c r="AJ7" s="2"/>
      <c r="AK7" s="2"/>
      <c r="AL7" s="2"/>
      <c r="AM7" s="2"/>
      <c r="AN7" s="2"/>
      <c r="AO7" s="2"/>
      <c r="AP7" s="2"/>
      <c r="AQ7" s="7">
        <f>+AR7</f>
        <v>3000</v>
      </c>
      <c r="AR7" s="3">
        <f>+AS7+AT7+AU7+AV7+AW7+AX7+AY7+AZ7+BA7+BB7+BC7</f>
        <v>3000</v>
      </c>
      <c r="AS7" s="3">
        <v>3000</v>
      </c>
      <c r="AT7" s="2"/>
      <c r="AU7" s="2"/>
      <c r="AV7" s="2"/>
      <c r="AW7" s="2"/>
      <c r="AX7" s="2"/>
      <c r="AY7" s="2"/>
      <c r="AZ7" s="2"/>
      <c r="BA7" s="2"/>
      <c r="BB7" s="2"/>
      <c r="BC7" s="2"/>
      <c r="BD7" s="3">
        <f>+BE7</f>
        <v>3000</v>
      </c>
      <c r="BE7" s="3">
        <f>+BF7+BG7+BH7+BI7+BJ7+BK7+BL7+BM7+BN7+BO7+BP7</f>
        <v>3000</v>
      </c>
      <c r="BF7" s="3">
        <v>3000</v>
      </c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 ht="40.5">
      <c r="A8" s="20">
        <v>1038</v>
      </c>
      <c r="B8" s="20"/>
      <c r="C8" s="8" t="s">
        <v>23</v>
      </c>
      <c r="D8" s="5">
        <f t="shared" ref="D8" si="50">+D9</f>
        <v>3312.96</v>
      </c>
      <c r="E8" s="5">
        <f t="shared" ref="E8" si="51">+E9</f>
        <v>3312.96</v>
      </c>
      <c r="F8" s="5">
        <f>SUM(F9:F9)</f>
        <v>3312.96</v>
      </c>
      <c r="G8" s="5">
        <f t="shared" ref="G8" si="52">+G9</f>
        <v>0</v>
      </c>
      <c r="H8" s="5">
        <f t="shared" ref="H8" si="53">+H9</f>
        <v>0</v>
      </c>
      <c r="I8" s="5">
        <f t="shared" ref="I8" si="54">+I9</f>
        <v>0</v>
      </c>
      <c r="J8" s="5">
        <f t="shared" ref="J8" si="55">+J9</f>
        <v>0</v>
      </c>
      <c r="K8" s="5">
        <f t="shared" ref="K8" si="56">+K9</f>
        <v>0</v>
      </c>
      <c r="L8" s="5">
        <f t="shared" ref="L8" si="57">+L9</f>
        <v>0</v>
      </c>
      <c r="M8" s="5">
        <f t="shared" ref="M8" si="58">+M9</f>
        <v>0</v>
      </c>
      <c r="N8" s="5">
        <f t="shared" ref="N8" si="59">+N9</f>
        <v>0</v>
      </c>
      <c r="O8" s="5">
        <f t="shared" ref="O8" si="60">+O9</f>
        <v>0</v>
      </c>
      <c r="P8" s="5">
        <f t="shared" ref="P8" si="61">+P9</f>
        <v>0</v>
      </c>
      <c r="Q8" s="5">
        <f t="shared" ref="Q8" si="62">+Q9</f>
        <v>48797.1</v>
      </c>
      <c r="R8" s="5">
        <f t="shared" ref="R8" si="63">+R9</f>
        <v>48797.1</v>
      </c>
      <c r="S8" s="5">
        <f t="shared" ref="S8" si="64">SUM(S9:S9)</f>
        <v>48797.1</v>
      </c>
      <c r="T8" s="5">
        <f t="shared" ref="T8" si="65">+T9</f>
        <v>0</v>
      </c>
      <c r="U8" s="5">
        <f t="shared" ref="U8" si="66">+U9</f>
        <v>0</v>
      </c>
      <c r="V8" s="5">
        <f t="shared" ref="V8" si="67">+V9</f>
        <v>0</v>
      </c>
      <c r="W8" s="5">
        <f t="shared" ref="W8" si="68">+W9</f>
        <v>0</v>
      </c>
      <c r="X8" s="5">
        <f t="shared" ref="X8" si="69">+X9</f>
        <v>0</v>
      </c>
      <c r="Y8" s="5">
        <f t="shared" ref="Y8" si="70">+Y9</f>
        <v>0</v>
      </c>
      <c r="Z8" s="5">
        <f t="shared" ref="Z8" si="71">+Z9</f>
        <v>0</v>
      </c>
      <c r="AA8" s="5">
        <f t="shared" ref="AA8" si="72">+AA9</f>
        <v>0</v>
      </c>
      <c r="AB8" s="5">
        <f t="shared" ref="AB8" si="73">+AB9</f>
        <v>0</v>
      </c>
      <c r="AC8" s="5">
        <f t="shared" ref="AC8" si="74">+AC9</f>
        <v>0</v>
      </c>
      <c r="AD8" s="5">
        <f t="shared" ref="AD8" si="75">+AD9</f>
        <v>48797.1</v>
      </c>
      <c r="AE8" s="5">
        <f t="shared" ref="AE8" si="76">+AE9</f>
        <v>48797.1</v>
      </c>
      <c r="AF8" s="5">
        <f t="shared" ref="AF8" si="77">SUM(AF9:AF9)</f>
        <v>48797.1</v>
      </c>
      <c r="AG8" s="5">
        <f t="shared" ref="AG8" si="78">+AG9</f>
        <v>0</v>
      </c>
      <c r="AH8" s="5">
        <f t="shared" ref="AH8" si="79">+AH9</f>
        <v>0</v>
      </c>
      <c r="AI8" s="5">
        <f t="shared" ref="AI8" si="80">+AI9</f>
        <v>0</v>
      </c>
      <c r="AJ8" s="5">
        <f t="shared" ref="AJ8" si="81">+AJ9</f>
        <v>0</v>
      </c>
      <c r="AK8" s="5">
        <f t="shared" ref="AK8" si="82">+AK9</f>
        <v>0</v>
      </c>
      <c r="AL8" s="5">
        <f t="shared" ref="AL8" si="83">+AL9</f>
        <v>0</v>
      </c>
      <c r="AM8" s="5">
        <f t="shared" ref="AM8" si="84">+AM9</f>
        <v>0</v>
      </c>
      <c r="AN8" s="5">
        <f t="shared" ref="AN8" si="85">+AN9</f>
        <v>0</v>
      </c>
      <c r="AO8" s="5">
        <f t="shared" ref="AO8" si="86">+AO9</f>
        <v>0</v>
      </c>
      <c r="AP8" s="5">
        <f t="shared" ref="AP8" si="87">+AP9</f>
        <v>0</v>
      </c>
      <c r="AQ8" s="5">
        <f t="shared" ref="AQ8" si="88">+AQ9</f>
        <v>0</v>
      </c>
      <c r="AR8" s="5">
        <f t="shared" ref="AR8" si="89">+AR9</f>
        <v>0</v>
      </c>
      <c r="AS8" s="5">
        <f t="shared" ref="AS8" si="90">+AS9</f>
        <v>0</v>
      </c>
      <c r="AT8" s="5">
        <f t="shared" ref="AT8" si="91">+AT9</f>
        <v>0</v>
      </c>
      <c r="AU8" s="5">
        <f t="shared" ref="AU8" si="92">+AU9</f>
        <v>0</v>
      </c>
      <c r="AV8" s="5">
        <f t="shared" ref="AV8" si="93">+AV9</f>
        <v>0</v>
      </c>
      <c r="AW8" s="5">
        <f t="shared" ref="AW8" si="94">+AW9</f>
        <v>0</v>
      </c>
      <c r="AX8" s="5">
        <f t="shared" ref="AX8" si="95">+AX9</f>
        <v>0</v>
      </c>
      <c r="AY8" s="5">
        <f t="shared" ref="AY8" si="96">+AY9</f>
        <v>0</v>
      </c>
      <c r="AZ8" s="5">
        <f t="shared" ref="AZ8" si="97">+AZ9</f>
        <v>0</v>
      </c>
      <c r="BA8" s="5">
        <f t="shared" ref="BA8" si="98">+BA9</f>
        <v>0</v>
      </c>
      <c r="BB8" s="5">
        <f t="shared" ref="BB8" si="99">+BB9</f>
        <v>0</v>
      </c>
      <c r="BC8" s="5">
        <f t="shared" ref="BC8" si="100">+BC9</f>
        <v>0</v>
      </c>
      <c r="BD8" s="5">
        <f t="shared" ref="BD8" si="101">+BD9</f>
        <v>0</v>
      </c>
      <c r="BE8" s="5">
        <f t="shared" ref="BE8" si="102">+BE9</f>
        <v>0</v>
      </c>
      <c r="BF8" s="5">
        <f t="shared" ref="BF8" si="103">+BF9</f>
        <v>0</v>
      </c>
      <c r="BG8" s="5">
        <f t="shared" ref="BG8" si="104">+BG9</f>
        <v>0</v>
      </c>
      <c r="BH8" s="5">
        <f t="shared" ref="BH8" si="105">+BH9</f>
        <v>0</v>
      </c>
      <c r="BI8" s="5">
        <f t="shared" ref="BI8" si="106">+BI9</f>
        <v>0</v>
      </c>
      <c r="BJ8" s="5">
        <f t="shared" ref="BJ8" si="107">+BJ9</f>
        <v>0</v>
      </c>
      <c r="BK8" s="5">
        <f t="shared" ref="BK8" si="108">+BK9</f>
        <v>0</v>
      </c>
      <c r="BL8" s="5">
        <f t="shared" ref="BL8" si="109">+BL9</f>
        <v>0</v>
      </c>
      <c r="BM8" s="5">
        <f t="shared" ref="BM8" si="110">+BM9</f>
        <v>0</v>
      </c>
      <c r="BN8" s="5">
        <f t="shared" ref="BN8" si="111">+BN9</f>
        <v>0</v>
      </c>
      <c r="BO8" s="5">
        <f t="shared" ref="BO8" si="112">+BO9</f>
        <v>0</v>
      </c>
      <c r="BP8" s="5">
        <f t="shared" ref="BP8" si="113">+BP9</f>
        <v>0</v>
      </c>
    </row>
    <row r="9" spans="1:68">
      <c r="A9" s="6"/>
      <c r="B9" s="4">
        <v>11001</v>
      </c>
      <c r="C9" s="4" t="s">
        <v>24</v>
      </c>
      <c r="D9" s="3">
        <f>+E9</f>
        <v>3312.96</v>
      </c>
      <c r="E9" s="3">
        <f>+F9+G9+H9+I9+J9+K9+L9+M9+N9+O9+P9</f>
        <v>3312.96</v>
      </c>
      <c r="F9" s="3">
        <v>3312.96</v>
      </c>
      <c r="G9" s="3"/>
      <c r="H9" s="3"/>
      <c r="I9" s="3"/>
      <c r="J9" s="3"/>
      <c r="K9" s="3"/>
      <c r="L9" s="3"/>
      <c r="M9" s="3"/>
      <c r="N9" s="3"/>
      <c r="O9" s="3"/>
      <c r="P9" s="3"/>
      <c r="Q9" s="3">
        <f>+R9</f>
        <v>48797.1</v>
      </c>
      <c r="R9" s="3">
        <f>+S9+T9+U9+V9+W9+X9+Y9+Z9+AA9+AB9+AC9</f>
        <v>48797.1</v>
      </c>
      <c r="S9" s="3">
        <v>48797.1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>
        <f>+AE9</f>
        <v>48797.1</v>
      </c>
      <c r="AE9" s="3">
        <f>+AF9+AG9+AH9+AI9+AJ9+AK9+AL9+AM9+AN9+AO9+AP9</f>
        <v>48797.1</v>
      </c>
      <c r="AF9" s="3">
        <v>48797.1</v>
      </c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f>+AR9</f>
        <v>0</v>
      </c>
      <c r="AR9" s="3">
        <f>+AS9+AT9+AU9+AV9+AW9+AX9+AY9+AZ9+BA9+BB9+BC9</f>
        <v>0</v>
      </c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>
        <f>+BE9</f>
        <v>0</v>
      </c>
      <c r="BE9" s="3">
        <f>+BF9+BG9+BH9+BI9+BJ9+BK9+BL9+BM9+BN9+BO9+BP9</f>
        <v>0</v>
      </c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68">
      <c r="A10" s="21">
        <v>1040</v>
      </c>
      <c r="B10" s="20"/>
      <c r="C10" s="8" t="s">
        <v>25</v>
      </c>
      <c r="D10" s="5">
        <f>+D11+D12+D13+D14+D15+D16+D17+D18</f>
        <v>200769.24</v>
      </c>
      <c r="E10" s="5">
        <f t="shared" ref="E10:P10" si="114">+E11+E12+E13+E14+E15+E16+E17+E18</f>
        <v>200769.24</v>
      </c>
      <c r="F10" s="5">
        <f>SUM(F11:F18)</f>
        <v>200769.24</v>
      </c>
      <c r="G10" s="5">
        <f t="shared" si="114"/>
        <v>0</v>
      </c>
      <c r="H10" s="5">
        <f t="shared" si="114"/>
        <v>0</v>
      </c>
      <c r="I10" s="5">
        <f t="shared" si="114"/>
        <v>0</v>
      </c>
      <c r="J10" s="5">
        <f t="shared" si="114"/>
        <v>0</v>
      </c>
      <c r="K10" s="5">
        <f t="shared" si="114"/>
        <v>0</v>
      </c>
      <c r="L10" s="5">
        <f t="shared" si="114"/>
        <v>0</v>
      </c>
      <c r="M10" s="5">
        <f t="shared" si="114"/>
        <v>0</v>
      </c>
      <c r="N10" s="5">
        <f t="shared" si="114"/>
        <v>0</v>
      </c>
      <c r="O10" s="5">
        <f t="shared" si="114"/>
        <v>0</v>
      </c>
      <c r="P10" s="5">
        <f t="shared" si="114"/>
        <v>0</v>
      </c>
      <c r="Q10" s="5">
        <f>+Q11+Q12+Q13+Q14+Q15+Q16+Q17+Q18</f>
        <v>5233938.6000000006</v>
      </c>
      <c r="R10" s="5">
        <f t="shared" ref="R10" si="115">+R11+R12+R13+R14+R15+R16+R17+R18</f>
        <v>5233938.6000000006</v>
      </c>
      <c r="S10" s="5">
        <f t="shared" ref="S10" si="116">SUM(S11:S18)</f>
        <v>5233938.6000000006</v>
      </c>
      <c r="T10" s="5">
        <f t="shared" ref="T10" si="117">+T11+T12+T13+T14+T15+T16+T17+T18</f>
        <v>0</v>
      </c>
      <c r="U10" s="5">
        <f t="shared" ref="U10" si="118">+U11+U12+U13+U14+U15+U16+U17+U18</f>
        <v>0</v>
      </c>
      <c r="V10" s="5">
        <f t="shared" ref="V10" si="119">+V11+V12+V13+V14+V15+V16+V17+V18</f>
        <v>0</v>
      </c>
      <c r="W10" s="5">
        <f t="shared" ref="W10" si="120">+W11+W12+W13+W14+W15+W16+W17+W18</f>
        <v>0</v>
      </c>
      <c r="X10" s="5">
        <f t="shared" ref="X10" si="121">+X11+X12+X13+X14+X15+X16+X17+X18</f>
        <v>0</v>
      </c>
      <c r="Y10" s="5">
        <f t="shared" ref="Y10" si="122">+Y11+Y12+Y13+Y14+Y15+Y16+Y17+Y18</f>
        <v>0</v>
      </c>
      <c r="Z10" s="5">
        <f t="shared" ref="Z10" si="123">+Z11+Z12+Z13+Z14+Z15+Z16+Z17+Z18</f>
        <v>0</v>
      </c>
      <c r="AA10" s="5">
        <f t="shared" ref="AA10" si="124">+AA11+AA12+AA13+AA14+AA15+AA16+AA17+AA18</f>
        <v>0</v>
      </c>
      <c r="AB10" s="5">
        <f t="shared" ref="AB10" si="125">+AB11+AB12+AB13+AB14+AB15+AB16+AB17+AB18</f>
        <v>0</v>
      </c>
      <c r="AC10" s="5">
        <f t="shared" ref="AC10" si="126">+AC11+AC12+AC13+AC14+AC15+AC16+AC17+AC18</f>
        <v>0</v>
      </c>
      <c r="AD10" s="5">
        <f>+AD11+AD12+AD13+AD14+AD15+AD16+AD17+AD18</f>
        <v>13876199.699999999</v>
      </c>
      <c r="AE10" s="5">
        <f t="shared" ref="AE10" si="127">+AE11+AE12+AE13+AE14+AE15+AE16+AE17+AE18</f>
        <v>13876199.699999999</v>
      </c>
      <c r="AF10" s="5">
        <f t="shared" ref="AF10" si="128">SUM(AF11:AF18)</f>
        <v>13876199.699999999</v>
      </c>
      <c r="AG10" s="5">
        <f t="shared" ref="AG10" si="129">+AG11+AG12+AG13+AG14+AG15+AG16+AG17+AG18</f>
        <v>0</v>
      </c>
      <c r="AH10" s="5">
        <f t="shared" ref="AH10" si="130">+AH11+AH12+AH13+AH14+AH15+AH16+AH17+AH18</f>
        <v>0</v>
      </c>
      <c r="AI10" s="5">
        <f t="shared" ref="AI10" si="131">+AI11+AI12+AI13+AI14+AI15+AI16+AI17+AI18</f>
        <v>0</v>
      </c>
      <c r="AJ10" s="5">
        <f t="shared" ref="AJ10" si="132">+AJ11+AJ12+AJ13+AJ14+AJ15+AJ16+AJ17+AJ18</f>
        <v>0</v>
      </c>
      <c r="AK10" s="5">
        <f t="shared" ref="AK10" si="133">+AK11+AK12+AK13+AK14+AK15+AK16+AK17+AK18</f>
        <v>0</v>
      </c>
      <c r="AL10" s="5">
        <f t="shared" ref="AL10" si="134">+AL11+AL12+AL13+AL14+AL15+AL16+AL17+AL18</f>
        <v>0</v>
      </c>
      <c r="AM10" s="5">
        <f t="shared" ref="AM10" si="135">+AM11+AM12+AM13+AM14+AM15+AM16+AM17+AM18</f>
        <v>0</v>
      </c>
      <c r="AN10" s="5">
        <f t="shared" ref="AN10" si="136">+AN11+AN12+AN13+AN14+AN15+AN16+AN17+AN18</f>
        <v>0</v>
      </c>
      <c r="AO10" s="5">
        <f t="shared" ref="AO10" si="137">+AO11+AO12+AO13+AO14+AO15+AO16+AO17+AO18</f>
        <v>0</v>
      </c>
      <c r="AP10" s="5">
        <f t="shared" ref="AP10" si="138">+AP11+AP12+AP13+AP14+AP15+AP16+AP17+AP18</f>
        <v>0</v>
      </c>
      <c r="AQ10" s="5">
        <f>+AQ11+AQ12+AQ13+AQ14+AQ15+AQ16+AQ17+AQ18</f>
        <v>7057036.9910000004</v>
      </c>
      <c r="AR10" s="5">
        <f t="shared" ref="AR10" si="139">+AR11+AR12+AR13+AR14+AR15+AR16+AR17+AR18</f>
        <v>7057036.9910000004</v>
      </c>
      <c r="AS10" s="5">
        <f t="shared" ref="AS10" si="140">+AS11+AS12+AS13+AS14+AS15+AS16+AS17+AS18</f>
        <v>7057036.9910000004</v>
      </c>
      <c r="AT10" s="5">
        <f t="shared" ref="AT10" si="141">+AT11+AT12+AT13+AT14+AT15+AT16+AT17+AT18</f>
        <v>0</v>
      </c>
      <c r="AU10" s="5">
        <f t="shared" ref="AU10" si="142">+AU11+AU12+AU13+AU14+AU15+AU16+AU17+AU18</f>
        <v>0</v>
      </c>
      <c r="AV10" s="5">
        <f t="shared" ref="AV10" si="143">+AV11+AV12+AV13+AV14+AV15+AV16+AV17+AV18</f>
        <v>0</v>
      </c>
      <c r="AW10" s="5">
        <f t="shared" ref="AW10" si="144">+AW11+AW12+AW13+AW14+AW15+AW16+AW17+AW18</f>
        <v>0</v>
      </c>
      <c r="AX10" s="5">
        <f t="shared" ref="AX10" si="145">+AX11+AX12+AX13+AX14+AX15+AX16+AX17+AX18</f>
        <v>0</v>
      </c>
      <c r="AY10" s="5">
        <f t="shared" ref="AY10" si="146">+AY11+AY12+AY13+AY14+AY15+AY16+AY17+AY18</f>
        <v>0</v>
      </c>
      <c r="AZ10" s="5">
        <f t="shared" ref="AZ10" si="147">+AZ11+AZ12+AZ13+AZ14+AZ15+AZ16+AZ17+AZ18</f>
        <v>0</v>
      </c>
      <c r="BA10" s="5">
        <f t="shared" ref="BA10" si="148">+BA11+BA12+BA13+BA14+BA15+BA16+BA17+BA18</f>
        <v>0</v>
      </c>
      <c r="BB10" s="5">
        <f t="shared" ref="BB10" si="149">+BB11+BB12+BB13+BB14+BB15+BB16+BB17+BB18</f>
        <v>0</v>
      </c>
      <c r="BC10" s="5">
        <f t="shared" ref="BC10" si="150">+BC11+BC12+BC13+BC14+BC15+BC16+BC17+BC18</f>
        <v>0</v>
      </c>
      <c r="BD10" s="5">
        <f>+BD11+BD12+BD13+BD14+BD15+BD16+BD17+BD18</f>
        <v>0</v>
      </c>
      <c r="BE10" s="5">
        <f t="shared" ref="BE10" si="151">+BE11+BE12+BE13+BE14+BE15+BE16+BE17+BE18</f>
        <v>0</v>
      </c>
      <c r="BF10" s="5">
        <f t="shared" ref="BF10" si="152">+BF11+BF12+BF13+BF14+BF15+BF16+BF17+BF18</f>
        <v>0</v>
      </c>
      <c r="BG10" s="5">
        <f t="shared" ref="BG10" si="153">+BG11+BG12+BG13+BG14+BG15+BG16+BG17+BG18</f>
        <v>0</v>
      </c>
      <c r="BH10" s="5">
        <f t="shared" ref="BH10" si="154">+BH11+BH12+BH13+BH14+BH15+BH16+BH17+BH18</f>
        <v>0</v>
      </c>
      <c r="BI10" s="5">
        <f t="shared" ref="BI10" si="155">+BI11+BI12+BI13+BI14+BI15+BI16+BI17+BI18</f>
        <v>0</v>
      </c>
      <c r="BJ10" s="5">
        <f t="shared" ref="BJ10" si="156">+BJ11+BJ12+BJ13+BJ14+BJ15+BJ16+BJ17+BJ18</f>
        <v>0</v>
      </c>
      <c r="BK10" s="5">
        <f t="shared" ref="BK10" si="157">+BK11+BK12+BK13+BK14+BK15+BK16+BK17+BK18</f>
        <v>0</v>
      </c>
      <c r="BL10" s="5">
        <f t="shared" ref="BL10" si="158">+BL11+BL12+BL13+BL14+BL15+BL16+BL17+BL18</f>
        <v>0</v>
      </c>
      <c r="BM10" s="5">
        <f t="shared" ref="BM10" si="159">+BM11+BM12+BM13+BM14+BM15+BM16+BM17+BM18</f>
        <v>0</v>
      </c>
      <c r="BN10" s="5">
        <f t="shared" ref="BN10" si="160">+BN11+BN12+BN13+BN14+BN15+BN16+BN17+BN18</f>
        <v>0</v>
      </c>
      <c r="BO10" s="5">
        <f t="shared" ref="BO10" si="161">+BO11+BO12+BO13+BO14+BO15+BO16+BO17+BO18</f>
        <v>0</v>
      </c>
      <c r="BP10" s="5">
        <f t="shared" ref="BP10" si="162">+BP11+BP12+BP13+BP14+BP15+BP16+BP17+BP18</f>
        <v>0</v>
      </c>
    </row>
    <row r="11" spans="1:68" ht="38.25">
      <c r="A11" s="14"/>
      <c r="B11" s="13">
        <v>32001</v>
      </c>
      <c r="C11" s="4" t="s">
        <v>26</v>
      </c>
      <c r="D11" s="3">
        <f>+E11</f>
        <v>0</v>
      </c>
      <c r="E11" s="3">
        <f>+F11+G11+H11+I11+J11+K11+L11+M11+N11+O11+P11</f>
        <v>0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>
        <f>+R11</f>
        <v>321294.5</v>
      </c>
      <c r="R11" s="3">
        <f>+S11+T11+U11+V11+W11+X11+Y11+Z11+AA11+AB11+AC11</f>
        <v>321294.5</v>
      </c>
      <c r="S11" s="3">
        <v>321294.5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>
        <f>+AE11</f>
        <v>1286400</v>
      </c>
      <c r="AE11" s="3">
        <f>+AF11+AG11+AH11+AI11+AJ11+AK11+AL11+AM11+AN11+AO11+AP11</f>
        <v>1286400</v>
      </c>
      <c r="AF11" s="3">
        <v>1286400</v>
      </c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f>+AR11</f>
        <v>15075.321</v>
      </c>
      <c r="AR11" s="3">
        <f>+AS11+AT11+AU11+AV11+AW11+AX11+AY11+AZ11+BA11+BB11+BC11</f>
        <v>15075.321</v>
      </c>
      <c r="AS11" s="32">
        <v>15075.321</v>
      </c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>
        <f>+BE11</f>
        <v>0</v>
      </c>
      <c r="BE11" s="3">
        <f>+BF11+BG11+BH11+BI11+BJ11+BK11+BL11+BM11+BN11+BO11+BP11</f>
        <v>0</v>
      </c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68" ht="38.25">
      <c r="A12" s="15"/>
      <c r="B12" s="13">
        <v>32002</v>
      </c>
      <c r="C12" s="4" t="s">
        <v>27</v>
      </c>
      <c r="D12" s="3">
        <f t="shared" ref="D12:D18" si="163">+E12</f>
        <v>0</v>
      </c>
      <c r="E12" s="3">
        <f t="shared" ref="E12:E18" si="164">+F12+G12+H12+I12+J12+K12+L12+M12+N12+O12+P12</f>
        <v>0</v>
      </c>
      <c r="F12" s="3"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>
        <f t="shared" ref="Q12:Q18" si="165">+R12</f>
        <v>848161</v>
      </c>
      <c r="R12" s="3">
        <f t="shared" ref="R12:R18" si="166">+S12+T12+U12+V12+W12+X12+Y12+Z12+AA12+AB12+AC12</f>
        <v>848161</v>
      </c>
      <c r="S12" s="3">
        <v>848161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>
        <f t="shared" ref="AD12:AD18" si="167">+AE12</f>
        <v>3189024</v>
      </c>
      <c r="AE12" s="3">
        <f t="shared" ref="AE12:AE18" si="168">+AF12+AG12+AH12+AI12+AJ12+AK12+AL12+AM12+AN12+AO12+AP12</f>
        <v>3189024</v>
      </c>
      <c r="AF12" s="3">
        <v>3189024</v>
      </c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f t="shared" ref="AQ12:AQ18" si="169">+AR12</f>
        <v>2126016</v>
      </c>
      <c r="AR12" s="3">
        <f t="shared" ref="AR12:AR18" si="170">+AS12+AT12+AU12+AV12+AW12+AX12+AY12+AZ12+BA12+BB12+BC12</f>
        <v>2126016</v>
      </c>
      <c r="AS12" s="32">
        <v>2126016</v>
      </c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>
        <f t="shared" ref="BD12:BD18" si="171">+BE12</f>
        <v>0</v>
      </c>
      <c r="BE12" s="3">
        <f t="shared" ref="BE12:BE18" si="172">+BF12+BG12+BH12+BI12+BJ12+BK12+BL12+BM12+BN12+BO12+BP12</f>
        <v>0</v>
      </c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</row>
    <row r="13" spans="1:68" ht="25.5">
      <c r="A13" s="15"/>
      <c r="B13" s="13">
        <v>32003</v>
      </c>
      <c r="C13" s="4" t="s">
        <v>28</v>
      </c>
      <c r="D13" s="3">
        <f t="shared" si="163"/>
        <v>0</v>
      </c>
      <c r="E13" s="3">
        <f t="shared" si="164"/>
        <v>0</v>
      </c>
      <c r="F13" s="3"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>
        <f t="shared" si="165"/>
        <v>455418.7</v>
      </c>
      <c r="R13" s="3">
        <f t="shared" si="166"/>
        <v>455418.7</v>
      </c>
      <c r="S13" s="3">
        <v>455418.7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>
        <f t="shared" si="167"/>
        <v>3189024</v>
      </c>
      <c r="AE13" s="3">
        <f t="shared" si="168"/>
        <v>3189024</v>
      </c>
      <c r="AF13" s="3">
        <v>3189024</v>
      </c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f t="shared" si="169"/>
        <v>2126016</v>
      </c>
      <c r="AR13" s="3">
        <f t="shared" si="170"/>
        <v>2126016</v>
      </c>
      <c r="AS13" s="32">
        <v>2126016</v>
      </c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>
        <f t="shared" si="171"/>
        <v>0</v>
      </c>
      <c r="BE13" s="3">
        <f t="shared" si="172"/>
        <v>0</v>
      </c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68" ht="38.25">
      <c r="A14" s="15"/>
      <c r="B14" s="13">
        <v>32004</v>
      </c>
      <c r="C14" s="4" t="s">
        <v>29</v>
      </c>
      <c r="D14" s="3">
        <f t="shared" si="163"/>
        <v>0</v>
      </c>
      <c r="E14" s="3">
        <f t="shared" si="164"/>
        <v>0</v>
      </c>
      <c r="F14" s="3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>
        <f t="shared" si="165"/>
        <v>1910447</v>
      </c>
      <c r="R14" s="3">
        <f t="shared" si="166"/>
        <v>1910447</v>
      </c>
      <c r="S14" s="3">
        <v>1910447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>
        <f t="shared" si="167"/>
        <v>1286400</v>
      </c>
      <c r="AE14" s="3">
        <f t="shared" si="168"/>
        <v>1286400</v>
      </c>
      <c r="AF14" s="3">
        <v>1286400</v>
      </c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f t="shared" si="169"/>
        <v>15075.321</v>
      </c>
      <c r="AR14" s="3">
        <f t="shared" si="170"/>
        <v>15075.321</v>
      </c>
      <c r="AS14" s="32">
        <v>15075.321</v>
      </c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>
        <f t="shared" si="171"/>
        <v>0</v>
      </c>
      <c r="BE14" s="3">
        <f t="shared" si="172"/>
        <v>0</v>
      </c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68" ht="38.25">
      <c r="A15" s="15"/>
      <c r="B15" s="13">
        <v>32005</v>
      </c>
      <c r="C15" s="4" t="s">
        <v>30</v>
      </c>
      <c r="D15" s="3">
        <f t="shared" si="163"/>
        <v>85929.81</v>
      </c>
      <c r="E15" s="3">
        <f t="shared" si="164"/>
        <v>85929.81</v>
      </c>
      <c r="F15" s="3">
        <v>85929.81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>
        <f t="shared" si="165"/>
        <v>151560.6</v>
      </c>
      <c r="R15" s="3">
        <f t="shared" si="166"/>
        <v>151560.6</v>
      </c>
      <c r="S15" s="3">
        <v>151560.6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>
        <f t="shared" si="167"/>
        <v>553151.69999999995</v>
      </c>
      <c r="AE15" s="3">
        <f t="shared" si="168"/>
        <v>553151.69999999995</v>
      </c>
      <c r="AF15" s="3">
        <v>553151.69999999995</v>
      </c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f t="shared" si="169"/>
        <v>67822.100000000006</v>
      </c>
      <c r="AR15" s="3">
        <f t="shared" si="170"/>
        <v>67822.100000000006</v>
      </c>
      <c r="AS15" s="32">
        <v>67822.100000000006</v>
      </c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>
        <f t="shared" si="171"/>
        <v>0</v>
      </c>
      <c r="BE15" s="3">
        <f t="shared" si="172"/>
        <v>0</v>
      </c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8" ht="38.25">
      <c r="A16" s="15"/>
      <c r="B16" s="13">
        <v>32006</v>
      </c>
      <c r="C16" s="4" t="s">
        <v>31</v>
      </c>
      <c r="D16" s="3">
        <f t="shared" si="163"/>
        <v>0</v>
      </c>
      <c r="E16" s="3">
        <f t="shared" si="164"/>
        <v>0</v>
      </c>
      <c r="F16" s="3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>
        <f t="shared" si="165"/>
        <v>1072785.8</v>
      </c>
      <c r="R16" s="3">
        <f t="shared" si="166"/>
        <v>1072785.8</v>
      </c>
      <c r="S16" s="3">
        <v>1072785.8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>
        <f t="shared" si="167"/>
        <v>3189024</v>
      </c>
      <c r="AE16" s="3">
        <f t="shared" si="168"/>
        <v>3189024</v>
      </c>
      <c r="AF16" s="3">
        <v>3189024</v>
      </c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f t="shared" si="169"/>
        <v>2126016</v>
      </c>
      <c r="AR16" s="3">
        <f t="shared" si="170"/>
        <v>2126016</v>
      </c>
      <c r="AS16" s="32">
        <v>2126016</v>
      </c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>
        <f t="shared" si="171"/>
        <v>0</v>
      </c>
      <c r="BE16" s="3">
        <f t="shared" si="172"/>
        <v>0</v>
      </c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8" ht="38.25">
      <c r="A17" s="15"/>
      <c r="B17" s="13">
        <v>32007</v>
      </c>
      <c r="C17" s="4" t="s">
        <v>32</v>
      </c>
      <c r="D17" s="3">
        <f t="shared" si="163"/>
        <v>0</v>
      </c>
      <c r="E17" s="3">
        <f t="shared" si="164"/>
        <v>0</v>
      </c>
      <c r="F17" s="3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>
        <f t="shared" si="165"/>
        <v>268208.40000000002</v>
      </c>
      <c r="R17" s="3">
        <f t="shared" si="166"/>
        <v>268208.40000000002</v>
      </c>
      <c r="S17" s="3">
        <v>268208.40000000002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>
        <f t="shared" si="167"/>
        <v>797256</v>
      </c>
      <c r="AE17" s="3">
        <f t="shared" si="168"/>
        <v>797256</v>
      </c>
      <c r="AF17" s="3">
        <v>797256</v>
      </c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f t="shared" si="169"/>
        <v>531504</v>
      </c>
      <c r="AR17" s="3">
        <f t="shared" si="170"/>
        <v>531504</v>
      </c>
      <c r="AS17" s="32">
        <v>531504</v>
      </c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>
        <f t="shared" si="171"/>
        <v>0</v>
      </c>
      <c r="BE17" s="3">
        <f t="shared" si="172"/>
        <v>0</v>
      </c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8" ht="51">
      <c r="A18" s="12"/>
      <c r="B18" s="13">
        <v>32008</v>
      </c>
      <c r="C18" s="4" t="s">
        <v>70</v>
      </c>
      <c r="D18" s="3">
        <f t="shared" si="163"/>
        <v>114839.43</v>
      </c>
      <c r="E18" s="3">
        <f t="shared" si="164"/>
        <v>114839.43</v>
      </c>
      <c r="F18" s="3">
        <v>114839.43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>
        <f t="shared" si="165"/>
        <v>206062.6</v>
      </c>
      <c r="R18" s="3">
        <f t="shared" si="166"/>
        <v>206062.6</v>
      </c>
      <c r="S18" s="3">
        <v>206062.6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>
        <f t="shared" si="167"/>
        <v>385920</v>
      </c>
      <c r="AE18" s="3">
        <f t="shared" si="168"/>
        <v>385920</v>
      </c>
      <c r="AF18" s="3">
        <v>385920</v>
      </c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f t="shared" si="169"/>
        <v>49512.249000000003</v>
      </c>
      <c r="AR18" s="3">
        <f t="shared" si="170"/>
        <v>49512.249000000003</v>
      </c>
      <c r="AS18" s="32">
        <v>49512.249000000003</v>
      </c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>
        <f t="shared" si="171"/>
        <v>0</v>
      </c>
      <c r="BE18" s="3">
        <f t="shared" si="172"/>
        <v>0</v>
      </c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8">
      <c r="A19" s="30">
        <v>1070</v>
      </c>
      <c r="B19" s="20"/>
      <c r="C19" s="8" t="s">
        <v>33</v>
      </c>
      <c r="D19" s="5">
        <f>+D20+D21+D22+D23+D24+D25</f>
        <v>70987.350000000006</v>
      </c>
      <c r="E19" s="5">
        <f t="shared" ref="E19:P19" si="173">+E20+E21+E22+E23+E24+E25</f>
        <v>70987.350000000006</v>
      </c>
      <c r="F19" s="5">
        <f>SUM(F20:F25)</f>
        <v>70987.350000000006</v>
      </c>
      <c r="G19" s="5">
        <f t="shared" si="173"/>
        <v>0</v>
      </c>
      <c r="H19" s="5">
        <f t="shared" si="173"/>
        <v>0</v>
      </c>
      <c r="I19" s="5">
        <f t="shared" si="173"/>
        <v>0</v>
      </c>
      <c r="J19" s="5">
        <f t="shared" si="173"/>
        <v>0</v>
      </c>
      <c r="K19" s="5">
        <f t="shared" si="173"/>
        <v>0</v>
      </c>
      <c r="L19" s="5">
        <f t="shared" si="173"/>
        <v>0</v>
      </c>
      <c r="M19" s="5">
        <f t="shared" si="173"/>
        <v>0</v>
      </c>
      <c r="N19" s="5">
        <f t="shared" si="173"/>
        <v>0</v>
      </c>
      <c r="O19" s="5">
        <f t="shared" si="173"/>
        <v>0</v>
      </c>
      <c r="P19" s="5">
        <f t="shared" si="173"/>
        <v>0</v>
      </c>
      <c r="Q19" s="5">
        <f>+Q20+Q21+Q22+Q23+Q24+Q25</f>
        <v>84411.4</v>
      </c>
      <c r="R19" s="5">
        <f t="shared" ref="R19" si="174">+R20+R21+R22+R23+R24+R25</f>
        <v>84411.4</v>
      </c>
      <c r="S19" s="5">
        <f t="shared" ref="S19" si="175">SUM(S20:S25)</f>
        <v>84411.4</v>
      </c>
      <c r="T19" s="5">
        <f t="shared" ref="T19" si="176">+T20+T21+T22+T23+T24+T25</f>
        <v>0</v>
      </c>
      <c r="U19" s="5">
        <f t="shared" ref="U19" si="177">+U20+U21+U22+U23+U24+U25</f>
        <v>0</v>
      </c>
      <c r="V19" s="5">
        <f t="shared" ref="V19" si="178">+V20+V21+V22+V23+V24+V25</f>
        <v>0</v>
      </c>
      <c r="W19" s="5">
        <f t="shared" ref="W19" si="179">+W20+W21+W22+W23+W24+W25</f>
        <v>0</v>
      </c>
      <c r="X19" s="5">
        <f t="shared" ref="X19" si="180">+X20+X21+X22+X23+X24+X25</f>
        <v>0</v>
      </c>
      <c r="Y19" s="5">
        <f t="shared" ref="Y19" si="181">+Y20+Y21+Y22+Y23+Y24+Y25</f>
        <v>0</v>
      </c>
      <c r="Z19" s="5">
        <f t="shared" ref="Z19" si="182">+Z20+Z21+Z22+Z23+Z24+Z25</f>
        <v>0</v>
      </c>
      <c r="AA19" s="5">
        <f t="shared" ref="AA19" si="183">+AA20+AA21+AA22+AA23+AA24+AA25</f>
        <v>0</v>
      </c>
      <c r="AB19" s="5">
        <f t="shared" ref="AB19" si="184">+AB20+AB21+AB22+AB23+AB24+AB25</f>
        <v>0</v>
      </c>
      <c r="AC19" s="5">
        <f t="shared" ref="AC19" si="185">+AC20+AC21+AC22+AC23+AC24+AC25</f>
        <v>0</v>
      </c>
      <c r="AD19" s="5">
        <f>+AD20+AD21+AD22+AD23+AD24+AD25</f>
        <v>94310.3</v>
      </c>
      <c r="AE19" s="5">
        <f t="shared" ref="AE19" si="186">+AE20+AE21+AE22+AE23+AE24+AE25</f>
        <v>94310.3</v>
      </c>
      <c r="AF19" s="5">
        <f t="shared" ref="AF19" si="187">SUM(AF20:AF25)</f>
        <v>94310.3</v>
      </c>
      <c r="AG19" s="5">
        <f t="shared" ref="AG19" si="188">+AG20+AG21+AG22+AG23+AG24+AG25</f>
        <v>0</v>
      </c>
      <c r="AH19" s="5">
        <f t="shared" ref="AH19" si="189">+AH20+AH21+AH22+AH23+AH24+AH25</f>
        <v>0</v>
      </c>
      <c r="AI19" s="5">
        <f t="shared" ref="AI19" si="190">+AI20+AI21+AI22+AI23+AI24+AI25</f>
        <v>0</v>
      </c>
      <c r="AJ19" s="5">
        <f t="shared" ref="AJ19" si="191">+AJ20+AJ21+AJ22+AJ23+AJ24+AJ25</f>
        <v>0</v>
      </c>
      <c r="AK19" s="5">
        <f t="shared" ref="AK19" si="192">+AK20+AK21+AK22+AK23+AK24+AK25</f>
        <v>0</v>
      </c>
      <c r="AL19" s="5">
        <f t="shared" ref="AL19" si="193">+AL20+AL21+AL22+AL23+AL24+AL25</f>
        <v>0</v>
      </c>
      <c r="AM19" s="5">
        <f t="shared" ref="AM19" si="194">+AM20+AM21+AM22+AM23+AM24+AM25</f>
        <v>0</v>
      </c>
      <c r="AN19" s="5">
        <f t="shared" ref="AN19" si="195">+AN20+AN21+AN22+AN23+AN24+AN25</f>
        <v>0</v>
      </c>
      <c r="AO19" s="5">
        <f t="shared" ref="AO19" si="196">+AO20+AO21+AO22+AO23+AO24+AO25</f>
        <v>0</v>
      </c>
      <c r="AP19" s="5">
        <f t="shared" ref="AP19" si="197">+AP20+AP21+AP22+AP23+AP24+AP25</f>
        <v>0</v>
      </c>
      <c r="AQ19" s="5">
        <f>+AQ20+AQ21+AQ22+AQ23+AQ24+AQ25</f>
        <v>94310.3</v>
      </c>
      <c r="AR19" s="5">
        <f t="shared" ref="AR19" si="198">+AR20+AR21+AR22+AR23+AR24+AR25</f>
        <v>94310.3</v>
      </c>
      <c r="AS19" s="5">
        <f t="shared" ref="AS19" si="199">+AS20+AS21+AS22+AS23+AS24+AS25</f>
        <v>94310.3</v>
      </c>
      <c r="AT19" s="5">
        <f t="shared" ref="AT19" si="200">+AT20+AT21+AT22+AT23+AT24+AT25</f>
        <v>0</v>
      </c>
      <c r="AU19" s="5">
        <f t="shared" ref="AU19" si="201">+AU20+AU21+AU22+AU23+AU24+AU25</f>
        <v>0</v>
      </c>
      <c r="AV19" s="5">
        <f t="shared" ref="AV19" si="202">+AV20+AV21+AV22+AV23+AV24+AV25</f>
        <v>0</v>
      </c>
      <c r="AW19" s="5">
        <f t="shared" ref="AW19" si="203">+AW20+AW21+AW22+AW23+AW24+AW25</f>
        <v>0</v>
      </c>
      <c r="AX19" s="5">
        <f t="shared" ref="AX19" si="204">+AX20+AX21+AX22+AX23+AX24+AX25</f>
        <v>0</v>
      </c>
      <c r="AY19" s="5">
        <f t="shared" ref="AY19" si="205">+AY20+AY21+AY22+AY23+AY24+AY25</f>
        <v>0</v>
      </c>
      <c r="AZ19" s="5">
        <f t="shared" ref="AZ19" si="206">+AZ20+AZ21+AZ22+AZ23+AZ24+AZ25</f>
        <v>0</v>
      </c>
      <c r="BA19" s="5">
        <f t="shared" ref="BA19" si="207">+BA20+BA21+BA22+BA23+BA24+BA25</f>
        <v>0</v>
      </c>
      <c r="BB19" s="5">
        <f t="shared" ref="BB19" si="208">+BB20+BB21+BB22+BB23+BB24+BB25</f>
        <v>0</v>
      </c>
      <c r="BC19" s="5">
        <f t="shared" ref="BC19" si="209">+BC20+BC21+BC22+BC23+BC24+BC25</f>
        <v>0</v>
      </c>
      <c r="BD19" s="5">
        <f>+BD20+BD21+BD22+BD23+BD24+BD25</f>
        <v>94310.3</v>
      </c>
      <c r="BE19" s="5">
        <f t="shared" ref="BE19" si="210">+BE20+BE21+BE22+BE23+BE24+BE25</f>
        <v>94310.3</v>
      </c>
      <c r="BF19" s="5">
        <f t="shared" ref="BF19" si="211">+BF20+BF21+BF22+BF23+BF24+BF25</f>
        <v>94310.3</v>
      </c>
      <c r="BG19" s="5">
        <f t="shared" ref="BG19" si="212">+BG20+BG21+BG22+BG23+BG24+BG25</f>
        <v>0</v>
      </c>
      <c r="BH19" s="5">
        <f t="shared" ref="BH19" si="213">+BH20+BH21+BH22+BH23+BH24+BH25</f>
        <v>0</v>
      </c>
      <c r="BI19" s="5">
        <f t="shared" ref="BI19" si="214">+BI20+BI21+BI22+BI23+BI24+BI25</f>
        <v>0</v>
      </c>
      <c r="BJ19" s="5">
        <f t="shared" ref="BJ19" si="215">+BJ20+BJ21+BJ22+BJ23+BJ24+BJ25</f>
        <v>0</v>
      </c>
      <c r="BK19" s="5">
        <f t="shared" ref="BK19" si="216">+BK20+BK21+BK22+BK23+BK24+BK25</f>
        <v>0</v>
      </c>
      <c r="BL19" s="5">
        <f t="shared" ref="BL19" si="217">+BL20+BL21+BL22+BL23+BL24+BL25</f>
        <v>0</v>
      </c>
      <c r="BM19" s="5">
        <f t="shared" ref="BM19" si="218">+BM20+BM21+BM22+BM23+BM24+BM25</f>
        <v>0</v>
      </c>
      <c r="BN19" s="5">
        <f t="shared" ref="BN19" si="219">+BN20+BN21+BN22+BN23+BN24+BN25</f>
        <v>0</v>
      </c>
      <c r="BO19" s="5">
        <f t="shared" ref="BO19" si="220">+BO20+BO21+BO22+BO23+BO24+BO25</f>
        <v>0</v>
      </c>
      <c r="BP19" s="5">
        <f t="shared" ref="BP19" si="221">+BP20+BP21+BP22+BP23+BP24+BP25</f>
        <v>0</v>
      </c>
    </row>
    <row r="20" spans="1:68" ht="25.5">
      <c r="A20" s="14"/>
      <c r="B20" s="13">
        <v>11001</v>
      </c>
      <c r="C20" s="4" t="s">
        <v>34</v>
      </c>
      <c r="D20" s="3">
        <f>+E20</f>
        <v>28944.400000000001</v>
      </c>
      <c r="E20" s="3">
        <f>+F20+G20+H20+I20+J20+K20+L20+M20+N20+O20+P20</f>
        <v>28944.400000000001</v>
      </c>
      <c r="F20" s="3">
        <v>28944.400000000001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>
        <f>+R20</f>
        <v>28078.5</v>
      </c>
      <c r="R20" s="3">
        <f>+S20+T20+U20+V20+W20+X20+Y20+Z20+AA20+AB20+AC20</f>
        <v>28078.5</v>
      </c>
      <c r="S20" s="3">
        <v>28078.5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>
        <f>+AE20</f>
        <v>30302.400000000001</v>
      </c>
      <c r="AE20" s="3">
        <f>+AF20+AG20+AH20+AI20+AJ20+AK20+AL20+AM20+AN20+AO20+AP20</f>
        <v>30302.400000000001</v>
      </c>
      <c r="AF20" s="3">
        <v>30302.400000000001</v>
      </c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f>+AR20</f>
        <v>30302.400000000001</v>
      </c>
      <c r="AR20" s="3">
        <f>+AS20+AT20+AU20+AV20+AW20+AX20+AY20+AZ20+BA20+BB20+BC20</f>
        <v>30302.400000000001</v>
      </c>
      <c r="AS20" s="3">
        <v>30302.400000000001</v>
      </c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>
        <f>+BE20</f>
        <v>30302.400000000001</v>
      </c>
      <c r="BE20" s="3">
        <f>+BF20+BG20+BH20+BI20+BJ20+BK20+BL20+BM20+BN20+BO20+BP20</f>
        <v>30302.400000000001</v>
      </c>
      <c r="BF20" s="32">
        <v>30302.400000000001</v>
      </c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 ht="25.5">
      <c r="A21" s="15"/>
      <c r="B21" s="13">
        <v>11002</v>
      </c>
      <c r="C21" s="4" t="s">
        <v>35</v>
      </c>
      <c r="D21" s="3">
        <f t="shared" ref="D21:D24" si="222">+E21</f>
        <v>31166.2</v>
      </c>
      <c r="E21" s="3">
        <f t="shared" ref="E21:E24" si="223">+F21+G21+H21+I21+J21+K21+L21+M21+N21+O21+P21</f>
        <v>31166.2</v>
      </c>
      <c r="F21" s="3">
        <v>31166.2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>
        <f t="shared" ref="Q21:Q24" si="224">+R21</f>
        <v>37192.9</v>
      </c>
      <c r="R21" s="3">
        <f t="shared" ref="R21:R24" si="225">+S21+T21+U21+V21+W21+X21+Y21+Z21+AA21+AB21+AC21</f>
        <v>37192.9</v>
      </c>
      <c r="S21" s="3">
        <v>37192.9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>
        <f t="shared" ref="AD21:AD24" si="226">+AE21</f>
        <v>37192.9</v>
      </c>
      <c r="AE21" s="3">
        <f t="shared" ref="AE21:AE24" si="227">+AF21+AG21+AH21+AI21+AJ21+AK21+AL21+AM21+AN21+AO21+AP21</f>
        <v>37192.9</v>
      </c>
      <c r="AF21" s="3">
        <v>37192.9</v>
      </c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f t="shared" ref="AQ21:AQ24" si="228">+AR21</f>
        <v>37192.9</v>
      </c>
      <c r="AR21" s="3">
        <f t="shared" ref="AR21:AR24" si="229">+AS21+AT21+AU21+AV21+AW21+AX21+AY21+AZ21+BA21+BB21+BC21</f>
        <v>37192.9</v>
      </c>
      <c r="AS21" s="3">
        <v>37192.9</v>
      </c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>
        <f t="shared" ref="BD21:BD24" si="230">+BE21</f>
        <v>37192.9</v>
      </c>
      <c r="BE21" s="3">
        <f t="shared" ref="BE21:BE24" si="231">+BF21+BG21+BH21+BI21+BJ21+BK21+BL21+BM21+BN21+BO21+BP21</f>
        <v>37192.9</v>
      </c>
      <c r="BF21" s="32">
        <v>37192.9</v>
      </c>
      <c r="BG21" s="2"/>
      <c r="BH21" s="2"/>
      <c r="BI21" s="2"/>
      <c r="BJ21" s="2"/>
      <c r="BK21" s="2"/>
      <c r="BL21" s="2"/>
      <c r="BM21" s="2"/>
      <c r="BN21" s="2"/>
      <c r="BO21" s="2"/>
      <c r="BP21" s="2"/>
    </row>
    <row r="22" spans="1:68" ht="38.25">
      <c r="A22" s="15"/>
      <c r="B22" s="13">
        <v>11003</v>
      </c>
      <c r="C22" s="4" t="s">
        <v>36</v>
      </c>
      <c r="D22" s="3">
        <f t="shared" si="222"/>
        <v>132</v>
      </c>
      <c r="E22" s="3">
        <f t="shared" si="223"/>
        <v>132</v>
      </c>
      <c r="F22" s="3">
        <v>132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>
        <f t="shared" si="224"/>
        <v>2250</v>
      </c>
      <c r="R22" s="3">
        <f t="shared" si="225"/>
        <v>2250</v>
      </c>
      <c r="S22" s="3">
        <v>2250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>
        <f t="shared" si="226"/>
        <v>2380</v>
      </c>
      <c r="AE22" s="3">
        <f t="shared" si="227"/>
        <v>2380</v>
      </c>
      <c r="AF22" s="3">
        <v>2380</v>
      </c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f t="shared" si="228"/>
        <v>2380</v>
      </c>
      <c r="AR22" s="3">
        <f t="shared" si="229"/>
        <v>2380</v>
      </c>
      <c r="AS22" s="3">
        <v>2380</v>
      </c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>
        <f t="shared" si="230"/>
        <v>2380</v>
      </c>
      <c r="BE22" s="3">
        <f t="shared" si="231"/>
        <v>2380</v>
      </c>
      <c r="BF22" s="32">
        <v>2380</v>
      </c>
      <c r="BG22" s="2"/>
      <c r="BH22" s="2"/>
      <c r="BI22" s="2"/>
      <c r="BJ22" s="2"/>
      <c r="BK22" s="2"/>
      <c r="BL22" s="2"/>
      <c r="BM22" s="2"/>
      <c r="BN22" s="2"/>
      <c r="BO22" s="2"/>
      <c r="BP22" s="2"/>
    </row>
    <row r="23" spans="1:68" ht="25.5">
      <c r="A23" s="15"/>
      <c r="B23" s="13">
        <v>11004</v>
      </c>
      <c r="C23" s="4" t="s">
        <v>37</v>
      </c>
      <c r="D23" s="3">
        <f t="shared" si="222"/>
        <v>1519.75</v>
      </c>
      <c r="E23" s="3">
        <f t="shared" si="223"/>
        <v>1519.75</v>
      </c>
      <c r="F23" s="3">
        <v>1519.75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>
        <f t="shared" si="224"/>
        <v>2070</v>
      </c>
      <c r="R23" s="3">
        <f t="shared" si="225"/>
        <v>2070</v>
      </c>
      <c r="S23" s="3">
        <v>2070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3">
        <f t="shared" si="226"/>
        <v>5715</v>
      </c>
      <c r="AE23" s="3">
        <f t="shared" si="227"/>
        <v>5715</v>
      </c>
      <c r="AF23" s="3">
        <v>5715</v>
      </c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f t="shared" si="228"/>
        <v>5715</v>
      </c>
      <c r="AR23" s="3">
        <f t="shared" si="229"/>
        <v>5715</v>
      </c>
      <c r="AS23" s="3">
        <v>5715</v>
      </c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>
        <f t="shared" si="230"/>
        <v>5715</v>
      </c>
      <c r="BE23" s="3">
        <f t="shared" si="231"/>
        <v>5715</v>
      </c>
      <c r="BF23" s="32">
        <v>5715</v>
      </c>
      <c r="BG23" s="2"/>
      <c r="BH23" s="2"/>
      <c r="BI23" s="2"/>
      <c r="BJ23" s="2"/>
      <c r="BK23" s="2"/>
      <c r="BL23" s="2"/>
      <c r="BM23" s="2"/>
      <c r="BN23" s="2"/>
      <c r="BO23" s="2"/>
      <c r="BP23" s="2"/>
    </row>
    <row r="24" spans="1:68" ht="31.5" customHeight="1">
      <c r="A24" s="15"/>
      <c r="B24" s="13">
        <v>12001</v>
      </c>
      <c r="C24" s="4" t="s">
        <v>38</v>
      </c>
      <c r="D24" s="3">
        <f t="shared" si="222"/>
        <v>645</v>
      </c>
      <c r="E24" s="3">
        <f t="shared" si="223"/>
        <v>645</v>
      </c>
      <c r="F24" s="3">
        <v>645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>
        <f t="shared" si="224"/>
        <v>1320</v>
      </c>
      <c r="R24" s="3">
        <f t="shared" si="225"/>
        <v>1320</v>
      </c>
      <c r="S24" s="3">
        <v>1320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f t="shared" si="226"/>
        <v>5220</v>
      </c>
      <c r="AE24" s="3">
        <f t="shared" si="227"/>
        <v>5220</v>
      </c>
      <c r="AF24" s="3">
        <v>5220</v>
      </c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f t="shared" si="228"/>
        <v>5220</v>
      </c>
      <c r="AR24" s="3">
        <f t="shared" si="229"/>
        <v>5220</v>
      </c>
      <c r="AS24" s="3">
        <v>5220</v>
      </c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>
        <f t="shared" si="230"/>
        <v>5220</v>
      </c>
      <c r="BE24" s="3">
        <f t="shared" si="231"/>
        <v>5220</v>
      </c>
      <c r="BF24" s="32">
        <v>5220</v>
      </c>
      <c r="BG24" s="2"/>
      <c r="BH24" s="2"/>
      <c r="BI24" s="2"/>
      <c r="BJ24" s="2"/>
      <c r="BK24" s="2"/>
      <c r="BL24" s="2"/>
      <c r="BM24" s="2"/>
      <c r="BN24" s="2"/>
      <c r="BO24" s="2"/>
      <c r="BP24" s="2"/>
    </row>
    <row r="25" spans="1:68" ht="38.25">
      <c r="A25" s="12"/>
      <c r="B25" s="13">
        <v>12002</v>
      </c>
      <c r="C25" s="4" t="s">
        <v>39</v>
      </c>
      <c r="D25" s="3">
        <f>+E25</f>
        <v>8580</v>
      </c>
      <c r="E25" s="3">
        <f>+F25+G25+H25+I25+J25+K25+L25+M25+N25+O25+P25</f>
        <v>8580</v>
      </c>
      <c r="F25" s="3">
        <v>8580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f>+R25</f>
        <v>13500</v>
      </c>
      <c r="R25" s="3">
        <f>+S25+T25+U25+V25+W25+X25+Y25+Z25+AA25+AB25+AC25</f>
        <v>13500</v>
      </c>
      <c r="S25" s="3">
        <v>13500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>
        <f>+AE25</f>
        <v>13500</v>
      </c>
      <c r="AE25" s="3">
        <f>+AF25+AG25+AH25+AI25+AJ25+AK25+AL25+AM25+AN25+AO25+AP25</f>
        <v>13500</v>
      </c>
      <c r="AF25" s="3">
        <v>13500</v>
      </c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f>+AR25</f>
        <v>13500</v>
      </c>
      <c r="AR25" s="3">
        <f>+AS25+AT25+AU25+AV25+AW25+AX25+AY25+AZ25+BA25+BB25+BC25</f>
        <v>13500</v>
      </c>
      <c r="AS25" s="3">
        <v>13500</v>
      </c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>
        <f>+BE25</f>
        <v>13500</v>
      </c>
      <c r="BE25" s="3">
        <f>+BF25+BG25+BH25+BI25+BJ25+BK25+BL25+BM25+BN25+BO25+BP25</f>
        <v>13500</v>
      </c>
      <c r="BF25" s="32">
        <v>13500</v>
      </c>
      <c r="BG25" s="2"/>
      <c r="BH25" s="2"/>
      <c r="BI25" s="2"/>
      <c r="BJ25" s="2"/>
      <c r="BK25" s="2"/>
      <c r="BL25" s="2"/>
      <c r="BM25" s="2"/>
      <c r="BN25" s="2"/>
      <c r="BO25" s="2"/>
      <c r="BP25" s="2"/>
    </row>
    <row r="26" spans="1:68" ht="27">
      <c r="A26" s="30">
        <v>1106</v>
      </c>
      <c r="B26" s="20"/>
      <c r="C26" s="8" t="s">
        <v>40</v>
      </c>
      <c r="D26" s="5">
        <f>SUM(D27:D28)</f>
        <v>153068.23000000001</v>
      </c>
      <c r="E26" s="5">
        <f>SUM(E27:E28)</f>
        <v>153068.23000000001</v>
      </c>
      <c r="F26" s="5">
        <f>SUM(F27:F28)</f>
        <v>153068.23000000001</v>
      </c>
      <c r="G26" s="5">
        <f t="shared" ref="G26" si="232">+G27+G28</f>
        <v>0</v>
      </c>
      <c r="H26" s="5">
        <f t="shared" ref="H26" si="233">+H27+H28</f>
        <v>0</v>
      </c>
      <c r="I26" s="5">
        <f t="shared" ref="I26" si="234">+I27+I28</f>
        <v>0</v>
      </c>
      <c r="J26" s="5">
        <f t="shared" ref="J26" si="235">+J27+J28</f>
        <v>0</v>
      </c>
      <c r="K26" s="5">
        <f t="shared" ref="K26" si="236">+K27+K28</f>
        <v>0</v>
      </c>
      <c r="L26" s="5">
        <f t="shared" ref="L26" si="237">+L27+L28</f>
        <v>0</v>
      </c>
      <c r="M26" s="5">
        <f t="shared" ref="M26" si="238">+M27+M28</f>
        <v>0</v>
      </c>
      <c r="N26" s="5">
        <f t="shared" ref="N26" si="239">+N27+N28</f>
        <v>0</v>
      </c>
      <c r="O26" s="5">
        <f t="shared" ref="O26" si="240">+O27+O28</f>
        <v>0</v>
      </c>
      <c r="P26" s="5">
        <f t="shared" ref="P26" si="241">+P27+P28</f>
        <v>0</v>
      </c>
      <c r="Q26" s="5">
        <f>SUM(Q27:Q28)</f>
        <v>194483.9</v>
      </c>
      <c r="R26" s="5">
        <f>SUM(R27:R28)</f>
        <v>194483.9</v>
      </c>
      <c r="S26" s="5">
        <f>+S27+S28</f>
        <v>194483.9</v>
      </c>
      <c r="T26" s="5">
        <f t="shared" ref="T26" si="242">+T27+T28</f>
        <v>0</v>
      </c>
      <c r="U26" s="5">
        <f t="shared" ref="U26" si="243">+U27+U28</f>
        <v>0</v>
      </c>
      <c r="V26" s="5">
        <f t="shared" ref="V26" si="244">+V27+V28</f>
        <v>0</v>
      </c>
      <c r="W26" s="5">
        <f t="shared" ref="W26" si="245">+W27+W28</f>
        <v>0</v>
      </c>
      <c r="X26" s="5">
        <f t="shared" ref="X26" si="246">+X27+X28</f>
        <v>0</v>
      </c>
      <c r="Y26" s="5">
        <f t="shared" ref="Y26" si="247">+Y27+Y28</f>
        <v>0</v>
      </c>
      <c r="Z26" s="5">
        <f t="shared" ref="Z26" si="248">+Z27+Z28</f>
        <v>0</v>
      </c>
      <c r="AA26" s="5">
        <f t="shared" ref="AA26" si="249">+AA27+AA28</f>
        <v>0</v>
      </c>
      <c r="AB26" s="5">
        <f t="shared" ref="AB26" si="250">+AB27+AB28</f>
        <v>0</v>
      </c>
      <c r="AC26" s="5">
        <f t="shared" ref="AC26" si="251">+AC27+AC28</f>
        <v>0</v>
      </c>
      <c r="AD26" s="5">
        <f>SUM(AD27:AD28)</f>
        <v>194484</v>
      </c>
      <c r="AE26" s="5">
        <f>SUM(AE27:AE28)</f>
        <v>194484</v>
      </c>
      <c r="AF26" s="5">
        <f>+AF27+AF28</f>
        <v>194484</v>
      </c>
      <c r="AG26" s="5">
        <f t="shared" ref="AG26" si="252">+AG27+AG28</f>
        <v>0</v>
      </c>
      <c r="AH26" s="5">
        <f t="shared" ref="AH26" si="253">+AH27+AH28</f>
        <v>0</v>
      </c>
      <c r="AI26" s="5">
        <f t="shared" ref="AI26" si="254">+AI27+AI28</f>
        <v>0</v>
      </c>
      <c r="AJ26" s="5">
        <f t="shared" ref="AJ26" si="255">+AJ27+AJ28</f>
        <v>0</v>
      </c>
      <c r="AK26" s="5">
        <f t="shared" ref="AK26" si="256">+AK27+AK28</f>
        <v>0</v>
      </c>
      <c r="AL26" s="5">
        <f t="shared" ref="AL26" si="257">+AL27+AL28</f>
        <v>0</v>
      </c>
      <c r="AM26" s="5">
        <f t="shared" ref="AM26" si="258">+AM27+AM28</f>
        <v>0</v>
      </c>
      <c r="AN26" s="5">
        <f t="shared" ref="AN26" si="259">+AN27+AN28</f>
        <v>0</v>
      </c>
      <c r="AO26" s="5">
        <f t="shared" ref="AO26" si="260">+AO27+AO28</f>
        <v>0</v>
      </c>
      <c r="AP26" s="5">
        <f t="shared" ref="AP26" si="261">+AP27+AP28</f>
        <v>0</v>
      </c>
      <c r="AQ26" s="5">
        <f>SUM(AQ27:AQ28)</f>
        <v>195634.9</v>
      </c>
      <c r="AR26" s="5">
        <f>SUM(AR27:AR28)</f>
        <v>195634.9</v>
      </c>
      <c r="AS26" s="5">
        <f>+AS27+AS28</f>
        <v>195634.9</v>
      </c>
      <c r="AT26" s="5">
        <f t="shared" ref="AT26" si="262">+AT27+AT28</f>
        <v>0</v>
      </c>
      <c r="AU26" s="5">
        <f t="shared" ref="AU26" si="263">+AU27+AU28</f>
        <v>0</v>
      </c>
      <c r="AV26" s="5">
        <f t="shared" ref="AV26" si="264">+AV27+AV28</f>
        <v>0</v>
      </c>
      <c r="AW26" s="5">
        <f t="shared" ref="AW26" si="265">+AW27+AW28</f>
        <v>0</v>
      </c>
      <c r="AX26" s="5">
        <f t="shared" ref="AX26" si="266">+AX27+AX28</f>
        <v>0</v>
      </c>
      <c r="AY26" s="5">
        <f t="shared" ref="AY26" si="267">+AY27+AY28</f>
        <v>0</v>
      </c>
      <c r="AZ26" s="5">
        <f t="shared" ref="AZ26" si="268">+AZ27+AZ28</f>
        <v>0</v>
      </c>
      <c r="BA26" s="5">
        <f t="shared" ref="BA26" si="269">+BA27+BA28</f>
        <v>0</v>
      </c>
      <c r="BB26" s="5">
        <f t="shared" ref="BB26" si="270">+BB27+BB28</f>
        <v>0</v>
      </c>
      <c r="BC26" s="5">
        <f t="shared" ref="BC26" si="271">+BC27+BC28</f>
        <v>0</v>
      </c>
      <c r="BD26" s="5">
        <f>SUM(BD27:BD28)</f>
        <v>195634.9</v>
      </c>
      <c r="BE26" s="5">
        <f>SUM(BE27:BE28)</f>
        <v>195634.9</v>
      </c>
      <c r="BF26" s="5">
        <f>+BF27+BF28</f>
        <v>195634.9</v>
      </c>
      <c r="BG26" s="5">
        <f t="shared" ref="BG26" si="272">+BG27+BG28</f>
        <v>0</v>
      </c>
      <c r="BH26" s="5">
        <f t="shared" ref="BH26" si="273">+BH27+BH28</f>
        <v>0</v>
      </c>
      <c r="BI26" s="5">
        <f t="shared" ref="BI26" si="274">+BI27+BI28</f>
        <v>0</v>
      </c>
      <c r="BJ26" s="5">
        <f t="shared" ref="BJ26" si="275">+BJ27+BJ28</f>
        <v>0</v>
      </c>
      <c r="BK26" s="5">
        <f t="shared" ref="BK26" si="276">+BK27+BK28</f>
        <v>0</v>
      </c>
      <c r="BL26" s="5">
        <f t="shared" ref="BL26" si="277">+BL27+BL28</f>
        <v>0</v>
      </c>
      <c r="BM26" s="5">
        <f t="shared" ref="BM26" si="278">+BM27+BM28</f>
        <v>0</v>
      </c>
      <c r="BN26" s="5">
        <f t="shared" ref="BN26" si="279">+BN27+BN28</f>
        <v>0</v>
      </c>
      <c r="BO26" s="5">
        <f t="shared" ref="BO26" si="280">+BO27+BO28</f>
        <v>0</v>
      </c>
      <c r="BP26" s="5">
        <f t="shared" ref="BP26" si="281">+BP27+BP28</f>
        <v>0</v>
      </c>
    </row>
    <row r="27" spans="1:68" ht="25.5">
      <c r="A27" s="14"/>
      <c r="B27" s="13">
        <v>11001</v>
      </c>
      <c r="C27" s="4" t="s">
        <v>41</v>
      </c>
      <c r="D27" s="3">
        <f>+E27</f>
        <v>153068.23000000001</v>
      </c>
      <c r="E27" s="3">
        <f>+F27+G27+H27+I27+J27+K27+L27+M27+N27+O27+P27</f>
        <v>153068.23000000001</v>
      </c>
      <c r="F27" s="3">
        <v>153068.23000000001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>
        <f>+R27</f>
        <v>188868.4</v>
      </c>
      <c r="R27" s="3">
        <f>+S27+T27+U27+V27+W27+X27+Y27+Z27+AA27+AB27+AC27</f>
        <v>188868.4</v>
      </c>
      <c r="S27" s="3">
        <v>188868.4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3">
        <f>+AE27</f>
        <v>188868.5</v>
      </c>
      <c r="AE27" s="3">
        <f>+AF27+AG27+AH27+AI27+AJ27+AK27+AL27+AM27+AN27+AO27+AP27</f>
        <v>188868.5</v>
      </c>
      <c r="AF27" s="3">
        <v>188868.5</v>
      </c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f>+AR27</f>
        <v>190019.4</v>
      </c>
      <c r="AR27" s="3">
        <f>+AS27+AT27+AU27+AV27+AW27+AX27+AY27+AZ27+BA27+BB27+BC27</f>
        <v>190019.4</v>
      </c>
      <c r="AS27" s="3">
        <v>190019.4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>
        <f>+BE27</f>
        <v>190019.4</v>
      </c>
      <c r="BE27" s="3">
        <f>+BF27+BG27+BH27+BI27+BJ27+BK27+BL27+BM27+BN27+BO27+BP27</f>
        <v>190019.4</v>
      </c>
      <c r="BF27" s="2">
        <v>190019.4</v>
      </c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 ht="25.5">
      <c r="A28" s="12"/>
      <c r="B28" s="13">
        <v>31001</v>
      </c>
      <c r="C28" s="4" t="s">
        <v>42</v>
      </c>
      <c r="D28" s="3">
        <f>+E28</f>
        <v>0</v>
      </c>
      <c r="E28" s="3">
        <f>+F28+G28+H28+I28+J28+K28+L28+M28+N28+O28+P28</f>
        <v>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f>+R28</f>
        <v>5615.5</v>
      </c>
      <c r="R28" s="3">
        <f>+S28+T28+U28+V28+W28+X28+Y28+Z28+AA28+AB28+AC28</f>
        <v>5615.5</v>
      </c>
      <c r="S28" s="3">
        <v>5615.5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3">
        <f>+AE28</f>
        <v>5615.5</v>
      </c>
      <c r="AE28" s="3">
        <f>+AF28+AG28+AH28+AI28+AJ28+AK28+AL28+AM28+AN28+AO28+AP28</f>
        <v>5615.5</v>
      </c>
      <c r="AF28" s="3">
        <v>5615.5</v>
      </c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f>+AR28</f>
        <v>5615.5</v>
      </c>
      <c r="AR28" s="3">
        <f>+AS28+AT28+AU28+AV28+AW28+AX28+AY28+AZ28+BA28+BB28+BC28</f>
        <v>5615.5</v>
      </c>
      <c r="AS28" s="3">
        <v>5615.5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>
        <f>+BE28</f>
        <v>5615.5</v>
      </c>
      <c r="BE28" s="3">
        <f>+BF28+BG28+BH28+BI28+BJ28+BK28+BL28+BM28+BN28+BO28+BP28</f>
        <v>5615.5</v>
      </c>
      <c r="BF28" s="2">
        <v>5615.5</v>
      </c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>
      <c r="A29" s="31">
        <v>1110</v>
      </c>
      <c r="B29" s="20"/>
      <c r="C29" s="8" t="s">
        <v>43</v>
      </c>
      <c r="D29" s="5">
        <f t="shared" ref="D29" si="282">+D30</f>
        <v>40457.18</v>
      </c>
      <c r="E29" s="5">
        <f t="shared" ref="E29" si="283">+E30</f>
        <v>40457.18</v>
      </c>
      <c r="F29" s="5">
        <f t="shared" ref="F29" si="284">+F30</f>
        <v>27892.9</v>
      </c>
      <c r="G29" s="5">
        <f t="shared" ref="G29" si="285">+G30</f>
        <v>390</v>
      </c>
      <c r="H29" s="5">
        <f t="shared" ref="H29" si="286">+H30</f>
        <v>2100</v>
      </c>
      <c r="I29" s="5">
        <f t="shared" ref="I29" si="287">+I30</f>
        <v>3930</v>
      </c>
      <c r="J29" s="5">
        <f t="shared" ref="J29" si="288">+J30</f>
        <v>360</v>
      </c>
      <c r="K29" s="5">
        <f t="shared" ref="K29" si="289">+K30</f>
        <v>1560</v>
      </c>
      <c r="L29" s="5">
        <f t="shared" ref="L29" si="290">+L30</f>
        <v>720</v>
      </c>
      <c r="M29" s="5">
        <f t="shared" ref="M29" si="291">+M30</f>
        <v>420</v>
      </c>
      <c r="N29" s="5">
        <f t="shared" ref="N29" si="292">+N30</f>
        <v>1344.28</v>
      </c>
      <c r="O29" s="5">
        <f t="shared" ref="O29" si="293">+O30</f>
        <v>1740</v>
      </c>
      <c r="P29" s="5">
        <f t="shared" ref="P29" si="294">+P30</f>
        <v>0</v>
      </c>
      <c r="Q29" s="5">
        <f t="shared" ref="Q29" si="295">+Q30</f>
        <v>40650</v>
      </c>
      <c r="R29" s="5">
        <f t="shared" ref="R29" si="296">+R30</f>
        <v>40650</v>
      </c>
      <c r="S29" s="5">
        <f t="shared" ref="S29" si="297">+S30</f>
        <v>27390</v>
      </c>
      <c r="T29" s="5">
        <f t="shared" ref="T29" si="298">+T30</f>
        <v>720</v>
      </c>
      <c r="U29" s="5">
        <f t="shared" ref="U29" si="299">+U30</f>
        <v>480</v>
      </c>
      <c r="V29" s="5">
        <f t="shared" ref="V29" si="300">+V30</f>
        <v>3990</v>
      </c>
      <c r="W29" s="5">
        <f t="shared" ref="W29" si="301">+W30</f>
        <v>1290</v>
      </c>
      <c r="X29" s="5">
        <f t="shared" ref="X29" si="302">+X30</f>
        <v>1320</v>
      </c>
      <c r="Y29" s="5">
        <f t="shared" ref="Y29" si="303">+Y30</f>
        <v>2190</v>
      </c>
      <c r="Z29" s="5">
        <f t="shared" ref="Z29" si="304">+Z30</f>
        <v>210</v>
      </c>
      <c r="AA29" s="5">
        <f t="shared" ref="AA29" si="305">+AA30</f>
        <v>810</v>
      </c>
      <c r="AB29" s="5">
        <f t="shared" ref="AB29" si="306">+AB30</f>
        <v>2250</v>
      </c>
      <c r="AC29" s="5">
        <f t="shared" ref="AC29" si="307">+AC30</f>
        <v>0</v>
      </c>
      <c r="AD29" s="5">
        <f t="shared" ref="AD29" si="308">+AD30</f>
        <v>32220</v>
      </c>
      <c r="AE29" s="5">
        <f t="shared" ref="AE29" si="309">+AE30</f>
        <v>32220</v>
      </c>
      <c r="AF29" s="5">
        <f t="shared" ref="AF29" si="310">+AF30</f>
        <v>20850</v>
      </c>
      <c r="AG29" s="5">
        <f t="shared" ref="AG29" si="311">+AG30</f>
        <v>390</v>
      </c>
      <c r="AH29" s="5">
        <f t="shared" ref="AH29" si="312">+AH30</f>
        <v>360</v>
      </c>
      <c r="AI29" s="5">
        <f t="shared" ref="AI29" si="313">+AI30</f>
        <v>4050</v>
      </c>
      <c r="AJ29" s="5">
        <f t="shared" ref="AJ29" si="314">+AJ30</f>
        <v>1080</v>
      </c>
      <c r="AK29" s="5">
        <f t="shared" ref="AK29" si="315">+AK30</f>
        <v>1110</v>
      </c>
      <c r="AL29" s="5">
        <f t="shared" ref="AL29" si="316">+AL30</f>
        <v>1830</v>
      </c>
      <c r="AM29" s="5">
        <f t="shared" ref="AM29" si="317">+AM30</f>
        <v>0</v>
      </c>
      <c r="AN29" s="5">
        <f t="shared" ref="AN29" si="318">+AN30</f>
        <v>720</v>
      </c>
      <c r="AO29" s="5">
        <f t="shared" ref="AO29" si="319">+AO30</f>
        <v>1470</v>
      </c>
      <c r="AP29" s="5">
        <f t="shared" ref="AP29" si="320">+AP30</f>
        <v>360</v>
      </c>
      <c r="AQ29" s="5">
        <f t="shared" ref="AQ29" si="321">+AQ30</f>
        <v>14130</v>
      </c>
      <c r="AR29" s="5">
        <f t="shared" ref="AR29" si="322">+AR30</f>
        <v>14130</v>
      </c>
      <c r="AS29" s="5">
        <f t="shared" ref="AS29" si="323">+AS30</f>
        <v>8370</v>
      </c>
      <c r="AT29" s="5">
        <f t="shared" ref="AT29" si="324">+AT30</f>
        <v>30</v>
      </c>
      <c r="AU29" s="5">
        <f t="shared" ref="AU29" si="325">+AU30</f>
        <v>30</v>
      </c>
      <c r="AV29" s="5">
        <f t="shared" ref="AV29" si="326">+AV30</f>
        <v>2700</v>
      </c>
      <c r="AW29" s="5">
        <f t="shared" ref="AW29" si="327">+AW30</f>
        <v>450</v>
      </c>
      <c r="AX29" s="5">
        <f t="shared" ref="AX29" si="328">+AX30</f>
        <v>780</v>
      </c>
      <c r="AY29" s="5">
        <f t="shared" ref="AY29" si="329">+AY30</f>
        <v>510</v>
      </c>
      <c r="AZ29" s="5">
        <f t="shared" ref="AZ29" si="330">+AZ30</f>
        <v>0</v>
      </c>
      <c r="BA29" s="5">
        <f t="shared" ref="BA29" si="331">+BA30</f>
        <v>240</v>
      </c>
      <c r="BB29" s="5">
        <f t="shared" ref="BB29" si="332">+BB30</f>
        <v>660</v>
      </c>
      <c r="BC29" s="5">
        <f t="shared" ref="BC29" si="333">+BC30</f>
        <v>360</v>
      </c>
      <c r="BD29" s="5">
        <f t="shared" ref="BD29" si="334">+BD30</f>
        <v>750</v>
      </c>
      <c r="BE29" s="5">
        <f t="shared" ref="BE29" si="335">+BE30</f>
        <v>750</v>
      </c>
      <c r="BF29" s="5">
        <f t="shared" ref="BF29" si="336">+BF30</f>
        <v>540</v>
      </c>
      <c r="BG29" s="5">
        <f t="shared" ref="BG29" si="337">+BG30</f>
        <v>0</v>
      </c>
      <c r="BH29" s="5">
        <f t="shared" ref="BH29" si="338">+BH30</f>
        <v>0</v>
      </c>
      <c r="BI29" s="5">
        <f t="shared" ref="BI29" si="339">+BI30</f>
        <v>150</v>
      </c>
      <c r="BJ29" s="5">
        <f t="shared" ref="BJ29" si="340">+BJ30</f>
        <v>0</v>
      </c>
      <c r="BK29" s="5">
        <f t="shared" ref="BK29" si="341">+BK30</f>
        <v>30</v>
      </c>
      <c r="BL29" s="5">
        <f t="shared" ref="BL29" si="342">+BL30</f>
        <v>0</v>
      </c>
      <c r="BM29" s="5">
        <f t="shared" ref="BM29" si="343">+BM30</f>
        <v>0</v>
      </c>
      <c r="BN29" s="5">
        <f t="shared" ref="BN29" si="344">+BN30</f>
        <v>0</v>
      </c>
      <c r="BO29" s="5">
        <f t="shared" ref="BO29" si="345">+BO30</f>
        <v>0</v>
      </c>
      <c r="BP29" s="5">
        <f t="shared" ref="BP29" si="346">+BP30</f>
        <v>30</v>
      </c>
    </row>
    <row r="30" spans="1:68" ht="25.5">
      <c r="A30" s="11"/>
      <c r="B30" s="4">
        <v>12001</v>
      </c>
      <c r="C30" s="4" t="s">
        <v>44</v>
      </c>
      <c r="D30" s="3">
        <f>+E30</f>
        <v>40457.18</v>
      </c>
      <c r="E30" s="3">
        <f>+F30+G30+H30+I30+J30+K30+L30+M30+N30+O30+P30</f>
        <v>40457.18</v>
      </c>
      <c r="F30" s="3">
        <v>27892.9</v>
      </c>
      <c r="G30" s="3">
        <v>390</v>
      </c>
      <c r="H30" s="3">
        <v>2100</v>
      </c>
      <c r="I30" s="3">
        <v>3930</v>
      </c>
      <c r="J30" s="3">
        <v>360</v>
      </c>
      <c r="K30" s="3">
        <v>1560</v>
      </c>
      <c r="L30" s="3">
        <v>720</v>
      </c>
      <c r="M30" s="3">
        <v>420</v>
      </c>
      <c r="N30" s="3">
        <v>1344.28</v>
      </c>
      <c r="O30" s="3">
        <v>1740</v>
      </c>
      <c r="P30" s="3">
        <v>0</v>
      </c>
      <c r="Q30" s="3">
        <f>+R30</f>
        <v>40650</v>
      </c>
      <c r="R30" s="3">
        <f>+S30+T30+U30+V30+W30+X30+Y30+Z30+AA30+AB30+AC30</f>
        <v>40650</v>
      </c>
      <c r="S30" s="3">
        <v>27390</v>
      </c>
      <c r="T30" s="3">
        <v>720</v>
      </c>
      <c r="U30" s="3">
        <v>480</v>
      </c>
      <c r="V30" s="3">
        <v>3990</v>
      </c>
      <c r="W30" s="3">
        <v>1290</v>
      </c>
      <c r="X30" s="3">
        <v>1320</v>
      </c>
      <c r="Y30" s="3">
        <v>2190</v>
      </c>
      <c r="Z30" s="3">
        <v>210</v>
      </c>
      <c r="AA30" s="3">
        <v>810</v>
      </c>
      <c r="AB30" s="3">
        <v>2250</v>
      </c>
      <c r="AC30" s="3">
        <v>0</v>
      </c>
      <c r="AD30" s="3">
        <f>+AE30</f>
        <v>32220</v>
      </c>
      <c r="AE30" s="3">
        <f>+AF30+AG30+AH30+AI30+AJ30+AK30+AL30+AM30+AN30+AO30+AP30</f>
        <v>32220</v>
      </c>
      <c r="AF30" s="3">
        <v>20850</v>
      </c>
      <c r="AG30" s="3">
        <v>390</v>
      </c>
      <c r="AH30" s="3">
        <v>360</v>
      </c>
      <c r="AI30" s="3">
        <v>4050</v>
      </c>
      <c r="AJ30" s="3">
        <v>1080</v>
      </c>
      <c r="AK30" s="3">
        <v>1110</v>
      </c>
      <c r="AL30" s="3">
        <v>1830</v>
      </c>
      <c r="AM30" s="3">
        <v>0</v>
      </c>
      <c r="AN30" s="3">
        <v>720</v>
      </c>
      <c r="AO30" s="3">
        <v>1470</v>
      </c>
      <c r="AP30" s="3">
        <v>360</v>
      </c>
      <c r="AQ30" s="3">
        <f>+AR30</f>
        <v>14130</v>
      </c>
      <c r="AR30" s="3">
        <f>+AS30+AT30+AU30+AV30+AW30+AX30+AY30+AZ30+BA30+BB30+BC30</f>
        <v>14130</v>
      </c>
      <c r="AS30" s="3">
        <v>8370</v>
      </c>
      <c r="AT30" s="3">
        <v>30</v>
      </c>
      <c r="AU30" s="3">
        <v>30</v>
      </c>
      <c r="AV30" s="3">
        <v>2700</v>
      </c>
      <c r="AW30" s="3">
        <v>450</v>
      </c>
      <c r="AX30" s="3">
        <v>780</v>
      </c>
      <c r="AY30" s="3">
        <v>510</v>
      </c>
      <c r="AZ30" s="3">
        <v>0</v>
      </c>
      <c r="BA30" s="3">
        <v>240</v>
      </c>
      <c r="BB30" s="3">
        <v>660</v>
      </c>
      <c r="BC30" s="3">
        <v>360</v>
      </c>
      <c r="BD30" s="3">
        <f>+BE30</f>
        <v>750</v>
      </c>
      <c r="BE30" s="3">
        <f>+BF30+BG30+BH30+BI30+BJ30+BK30+BL30+BM30+BN30+BO30+BP30</f>
        <v>750</v>
      </c>
      <c r="BF30" s="2">
        <v>540</v>
      </c>
      <c r="BG30" s="2">
        <v>0</v>
      </c>
      <c r="BH30" s="2">
        <v>0</v>
      </c>
      <c r="BI30" s="2">
        <v>150</v>
      </c>
      <c r="BJ30" s="2">
        <v>0</v>
      </c>
      <c r="BK30" s="2">
        <v>30</v>
      </c>
      <c r="BL30" s="2">
        <v>0</v>
      </c>
      <c r="BM30" s="2">
        <v>0</v>
      </c>
      <c r="BN30" s="2">
        <v>0</v>
      </c>
      <c r="BO30" s="2">
        <v>0</v>
      </c>
      <c r="BP30" s="2">
        <v>30</v>
      </c>
    </row>
    <row r="31" spans="1:68">
      <c r="A31" s="21">
        <v>1157</v>
      </c>
      <c r="B31" s="20"/>
      <c r="C31" s="8" t="s">
        <v>45</v>
      </c>
      <c r="D31" s="5">
        <f t="shared" ref="D31" si="347">+D32+D33+D34+D35+D36+D37+D38+D39+D40+D41+D42+D43+D44+D45+D46+D47+D48</f>
        <v>16296531.779999999</v>
      </c>
      <c r="E31" s="5">
        <f t="shared" ref="E31" si="348">+E32+E33+E34+E35+E36+E37+E38+E39+E40+E41+E42+E43+E44+E45+E46+E47+E48</f>
        <v>16296531.779999999</v>
      </c>
      <c r="F31" s="5">
        <f>SUM(F32:F48)</f>
        <v>16296531.779999999</v>
      </c>
      <c r="G31" s="5">
        <f t="shared" ref="G31:P31" si="349">+G32+G33+G34+G35+G36+G37+G38+G39+G40+G41+G42+G43+G44+G45+G46+G47+G48</f>
        <v>0</v>
      </c>
      <c r="H31" s="5">
        <f t="shared" si="349"/>
        <v>0</v>
      </c>
      <c r="I31" s="5">
        <f t="shared" si="349"/>
        <v>0</v>
      </c>
      <c r="J31" s="5">
        <f t="shared" si="349"/>
        <v>0</v>
      </c>
      <c r="K31" s="5">
        <f t="shared" si="349"/>
        <v>0</v>
      </c>
      <c r="L31" s="5">
        <f t="shared" si="349"/>
        <v>0</v>
      </c>
      <c r="M31" s="5">
        <f t="shared" si="349"/>
        <v>0</v>
      </c>
      <c r="N31" s="5">
        <f t="shared" si="349"/>
        <v>0</v>
      </c>
      <c r="O31" s="5">
        <f t="shared" si="349"/>
        <v>0</v>
      </c>
      <c r="P31" s="5">
        <f t="shared" si="349"/>
        <v>0</v>
      </c>
      <c r="Q31" s="5">
        <f t="shared" ref="Q31" si="350">+Q32+Q33+Q34+Q35+Q36+Q37+Q38+Q39+Q40+Q41+Q42+Q43+Q44+Q45+Q46+Q47+Q48</f>
        <v>26146371.200000003</v>
      </c>
      <c r="R31" s="5">
        <f t="shared" ref="R31" si="351">+R32+R33+R34+R35+R36+R37+R38+R39+R40+R41+R42+R43+R44+R45+R46+R47+R48</f>
        <v>26146371.200000003</v>
      </c>
      <c r="S31" s="5">
        <f t="shared" ref="S31" si="352">+S32+S33+S34+S35+S36+S37+S38+S39+S40+S41+S42+S43+S44+S45+S46+S47+S48</f>
        <v>22716567.800000004</v>
      </c>
      <c r="T31" s="5">
        <f t="shared" ref="T31" si="353">+T32+T33+T34+T35+T36+T37+T38+T39+T40+T41+T42+T43+T44+T45+T46+T47+T48</f>
        <v>0</v>
      </c>
      <c r="U31" s="5">
        <f t="shared" ref="U31" si="354">+U32+U33+U34+U35+U36+U37+U38+U39+U40+U41+U42+U43+U44+U45+U46+U47+U48</f>
        <v>0</v>
      </c>
      <c r="V31" s="5">
        <f t="shared" ref="V31" si="355">+V32+V33+V34+V35+V36+V37+V38+V39+V40+V41+V42+V43+V44+V45+V46+V47+V48</f>
        <v>0</v>
      </c>
      <c r="W31" s="5">
        <f t="shared" ref="W31" si="356">+W32+W33+W34+W35+W36+W37+W38+W39+W40+W41+W42+W43+W44+W45+W46+W47+W48</f>
        <v>0</v>
      </c>
      <c r="X31" s="5">
        <f t="shared" ref="X31" si="357">+X32+X33+X34+X35+X36+X37+X38+X39+X40+X41+X42+X43+X44+X45+X46+X47+X48</f>
        <v>0</v>
      </c>
      <c r="Y31" s="5">
        <f t="shared" ref="Y31" si="358">+Y32+Y33+Y34+Y35+Y36+Y37+Y38+Y39+Y40+Y41+Y42+Y43+Y44+Y45+Y46+Y47+Y48</f>
        <v>0</v>
      </c>
      <c r="Z31" s="5">
        <f t="shared" ref="Z31" si="359">+Z32+Z33+Z34+Z35+Z36+Z37+Z38+Z39+Z40+Z41+Z42+Z43+Z44+Z45+Z46+Z47+Z48</f>
        <v>0</v>
      </c>
      <c r="AA31" s="5">
        <f t="shared" ref="AA31" si="360">+AA32+AA33+AA34+AA35+AA36+AA37+AA38+AA39+AA40+AA41+AA42+AA43+AA44+AA45+AA46+AA47+AA48</f>
        <v>3429803.4</v>
      </c>
      <c r="AB31" s="5">
        <f t="shared" ref="AB31" si="361">+AB32+AB33+AB34+AB35+AB36+AB37+AB38+AB39+AB40+AB41+AB42+AB43+AB44+AB45+AB46+AB47+AB48</f>
        <v>0</v>
      </c>
      <c r="AC31" s="5">
        <f t="shared" ref="AC31" si="362">+AC32+AC33+AC34+AC35+AC36+AC37+AC38+AC39+AC40+AC41+AC42+AC43+AC44+AC45+AC46+AC47+AC48</f>
        <v>0</v>
      </c>
      <c r="AD31" s="5">
        <f t="shared" ref="AD31" si="363">+AD32+AD33+AD34+AD35+AD36+AD37+AD38+AD39+AD40+AD41+AD42+AD43+AD44+AD45+AD46+AD47+AD48</f>
        <v>42168491.329999998</v>
      </c>
      <c r="AE31" s="5">
        <f t="shared" ref="AE31" si="364">+AE32+AE33+AE34+AE35+AE36+AE37+AE38+AE39+AE40+AE41+AE42+AE43+AE44+AE45+AE46+AE47+AE48</f>
        <v>42168491.329999998</v>
      </c>
      <c r="AF31" s="5">
        <f t="shared" ref="AF31" si="365">+AF32+AF33+AF34+AF35+AF36+AF37+AF38+AF39+AF40+AF41+AF42+AF43+AF44+AF45+AF46+AF47+AF48</f>
        <v>32447413.829999998</v>
      </c>
      <c r="AG31" s="5">
        <f t="shared" ref="AG31" si="366">+AG32+AG33+AG34+AG35+AG36+AG37+AG38+AG39+AG40+AG41+AG42+AG43+AG44+AG45+AG46+AG47+AG48</f>
        <v>0</v>
      </c>
      <c r="AH31" s="5">
        <f t="shared" ref="AH31" si="367">+AH32+AH33+AH34+AH35+AH36+AH37+AH38+AH39+AH40+AH41+AH42+AH43+AH44+AH45+AH46+AH47+AH48</f>
        <v>0</v>
      </c>
      <c r="AI31" s="5">
        <f t="shared" ref="AI31" si="368">+AI32+AI33+AI34+AI35+AI36+AI37+AI38+AI39+AI40+AI41+AI42+AI43+AI44+AI45+AI46+AI47+AI48</f>
        <v>0</v>
      </c>
      <c r="AJ31" s="5">
        <f t="shared" ref="AJ31" si="369">+AJ32+AJ33+AJ34+AJ35+AJ36+AJ37+AJ38+AJ39+AJ40+AJ41+AJ42+AJ43+AJ44+AJ45+AJ46+AJ47+AJ48</f>
        <v>0</v>
      </c>
      <c r="AK31" s="5">
        <f t="shared" ref="AK31" si="370">+AK32+AK33+AK34+AK35+AK36+AK37+AK38+AK39+AK40+AK41+AK42+AK43+AK44+AK45+AK46+AK47+AK48</f>
        <v>0</v>
      </c>
      <c r="AL31" s="5">
        <f t="shared" ref="AL31" si="371">+AL32+AL33+AL34+AL35+AL36+AL37+AL38+AL39+AL40+AL41+AL42+AL43+AL44+AL45+AL46+AL47+AL48</f>
        <v>0</v>
      </c>
      <c r="AM31" s="5">
        <f t="shared" ref="AM31" si="372">+AM32+AM33+AM34+AM35+AM36+AM37+AM38+AM39+AM40+AM41+AM42+AM43+AM44+AM45+AM46+AM47+AM48</f>
        <v>0</v>
      </c>
      <c r="AN31" s="5">
        <f t="shared" ref="AN31" si="373">+AN32+AN33+AN34+AN35+AN36+AN37+AN38+AN39+AN40+AN41+AN42+AN43+AN44+AN45+AN46+AN47+AN48</f>
        <v>9721077.5</v>
      </c>
      <c r="AO31" s="5">
        <f t="shared" ref="AO31" si="374">+AO32+AO33+AO34+AO35+AO36+AO37+AO38+AO39+AO40+AO41+AO42+AO43+AO44+AO45+AO46+AO47+AO48</f>
        <v>0</v>
      </c>
      <c r="AP31" s="5">
        <f t="shared" ref="AP31" si="375">+AP32+AP33+AP34+AP35+AP36+AP37+AP38+AP39+AP40+AP41+AP42+AP43+AP44+AP45+AP46+AP47+AP48</f>
        <v>0</v>
      </c>
      <c r="AQ31" s="5">
        <f t="shared" ref="AQ31" si="376">+AQ32+AQ33+AQ34+AQ35+AQ36+AQ37+AQ38+AQ39+AQ40+AQ41+AQ42+AQ43+AQ44+AQ45+AQ46+AQ47+AQ48</f>
        <v>42951739.569499999</v>
      </c>
      <c r="AR31" s="5">
        <f t="shared" ref="AR31" si="377">+AR32+AR33+AR34+AR35+AR36+AR37+AR38+AR39+AR40+AR41+AR42+AR43+AR44+AR45+AR46+AR47+AR48</f>
        <v>42951739.569499999</v>
      </c>
      <c r="AS31" s="5">
        <f t="shared" ref="AS31" si="378">+AS32+AS33+AS34+AS35+AS36+AS37+AS38+AS39+AS40+AS41+AS42+AS43+AS44+AS45+AS46+AS47+AS48</f>
        <v>41607739.569499999</v>
      </c>
      <c r="AT31" s="5">
        <f t="shared" ref="AT31" si="379">+AT32+AT33+AT34+AT35+AT36+AT37+AT38+AT39+AT40+AT41+AT42+AT43+AT44+AT45+AT46+AT47+AT48</f>
        <v>0</v>
      </c>
      <c r="AU31" s="5">
        <f t="shared" ref="AU31" si="380">+AU32+AU33+AU34+AU35+AU36+AU37+AU38+AU39+AU40+AU41+AU42+AU43+AU44+AU45+AU46+AU47+AU48</f>
        <v>0</v>
      </c>
      <c r="AV31" s="5">
        <f t="shared" ref="AV31" si="381">+AV32+AV33+AV34+AV35+AV36+AV37+AV38+AV39+AV40+AV41+AV42+AV43+AV44+AV45+AV46+AV47+AV48</f>
        <v>0</v>
      </c>
      <c r="AW31" s="5">
        <f t="shared" ref="AW31" si="382">+AW32+AW33+AW34+AW35+AW36+AW37+AW38+AW39+AW40+AW41+AW42+AW43+AW44+AW45+AW46+AW47+AW48</f>
        <v>0</v>
      </c>
      <c r="AX31" s="5">
        <f t="shared" ref="AX31" si="383">+AX32+AX33+AX34+AX35+AX36+AX37+AX38+AX39+AX40+AX41+AX42+AX43+AX44+AX45+AX46+AX47+AX48</f>
        <v>0</v>
      </c>
      <c r="AY31" s="5">
        <f t="shared" ref="AY31" si="384">+AY32+AY33+AY34+AY35+AY36+AY37+AY38+AY39+AY40+AY41+AY42+AY43+AY44+AY45+AY46+AY47+AY48</f>
        <v>0</v>
      </c>
      <c r="AZ31" s="5">
        <f t="shared" ref="AZ31" si="385">+AZ32+AZ33+AZ34+AZ35+AZ36+AZ37+AZ38+AZ39+AZ40+AZ41+AZ42+AZ43+AZ44+AZ45+AZ46+AZ47+AZ48</f>
        <v>0</v>
      </c>
      <c r="BA31" s="5">
        <f t="shared" ref="BA31" si="386">+BA32+BA33+BA34+BA35+BA36+BA37+BA38+BA39+BA40+BA41+BA42+BA43+BA44+BA45+BA46+BA47+BA48</f>
        <v>1344000</v>
      </c>
      <c r="BB31" s="5">
        <f t="shared" ref="BB31" si="387">+BB32+BB33+BB34+BB35+BB36+BB37+BB38+BB39+BB40+BB41+BB42+BB43+BB44+BB45+BB46+BB47+BB48</f>
        <v>0</v>
      </c>
      <c r="BC31" s="5">
        <f t="shared" ref="BC31" si="388">+BC32+BC33+BC34+BC35+BC36+BC37+BC38+BC39+BC40+BC41+BC42+BC43+BC44+BC45+BC46+BC47+BC48</f>
        <v>0</v>
      </c>
      <c r="BD31" s="5">
        <f t="shared" ref="BD31" si="389">+BD32+BD33+BD34+BD35+BD36+BD37+BD38+BD39+BD40+BD41+BD42+BD43+BD44+BD45+BD46+BD47+BD48</f>
        <v>14348080.1</v>
      </c>
      <c r="BE31" s="5">
        <f t="shared" ref="BE31" si="390">+BE32+BE33+BE34+BE35+BE36+BE37+BE38+BE39+BE40+BE41+BE42+BE43+BE44+BE45+BE46+BE47+BE48</f>
        <v>14348080.1</v>
      </c>
      <c r="BF31" s="5">
        <f t="shared" ref="BF31" si="391">+BF32+BF33+BF34+BF35+BF36+BF37+BF38+BF39+BF40+BF41+BF42+BF43+BF44+BF45+BF46+BF47+BF48</f>
        <v>14348080.1</v>
      </c>
      <c r="BG31" s="5">
        <f t="shared" ref="BG31" si="392">+BG32+BG33+BG34+BG35+BG36+BG37+BG38+BG39+BG40+BG41+BG42+BG43+BG44+BG45+BG46+BG47+BG48</f>
        <v>0</v>
      </c>
      <c r="BH31" s="5">
        <f t="shared" ref="BH31" si="393">+BH32+BH33+BH34+BH35+BH36+BH37+BH38+BH39+BH40+BH41+BH42+BH43+BH44+BH45+BH46+BH47+BH48</f>
        <v>0</v>
      </c>
      <c r="BI31" s="5">
        <f t="shared" ref="BI31" si="394">+BI32+BI33+BI34+BI35+BI36+BI37+BI38+BI39+BI40+BI41+BI42+BI43+BI44+BI45+BI46+BI47+BI48</f>
        <v>0</v>
      </c>
      <c r="BJ31" s="5">
        <f t="shared" ref="BJ31" si="395">+BJ32+BJ33+BJ34+BJ35+BJ36+BJ37+BJ38+BJ39+BJ40+BJ41+BJ42+BJ43+BJ44+BJ45+BJ46+BJ47+BJ48</f>
        <v>0</v>
      </c>
      <c r="BK31" s="5">
        <f t="shared" ref="BK31" si="396">+BK32+BK33+BK34+BK35+BK36+BK37+BK38+BK39+BK40+BK41+BK42+BK43+BK44+BK45+BK46+BK47+BK48</f>
        <v>0</v>
      </c>
      <c r="BL31" s="5">
        <f t="shared" ref="BL31" si="397">+BL32+BL33+BL34+BL35+BL36+BL37+BL38+BL39+BL40+BL41+BL42+BL43+BL44+BL45+BL46+BL47+BL48</f>
        <v>0</v>
      </c>
      <c r="BM31" s="5">
        <f t="shared" ref="BM31" si="398">+BM32+BM33+BM34+BM35+BM36+BM37+BM38+BM39+BM40+BM41+BM42+BM43+BM44+BM45+BM46+BM47+BM48</f>
        <v>0</v>
      </c>
      <c r="BN31" s="5">
        <f t="shared" ref="BN31" si="399">+BN32+BN33+BN34+BN35+BN36+BN37+BN38+BN39+BN40+BN41+BN42+BN43+BN44+BN45+BN46+BN47+BN48</f>
        <v>0</v>
      </c>
      <c r="BO31" s="5">
        <f t="shared" ref="BO31" si="400">+BO32+BO33+BO34+BO35+BO36+BO37+BO38+BO39+BO40+BO41+BO42+BO43+BO44+BO45+BO46+BO47+BO48</f>
        <v>0</v>
      </c>
      <c r="BP31" s="5">
        <f t="shared" ref="BP31" si="401">+BP32+BP33+BP34+BP35+BP36+BP37+BP38+BP39+BP40+BP41+BP42+BP43+BP44+BP45+BP46+BP47+BP48</f>
        <v>0</v>
      </c>
    </row>
    <row r="32" spans="1:68" ht="25.5">
      <c r="A32" s="14"/>
      <c r="B32" s="13">
        <v>12001</v>
      </c>
      <c r="C32" s="4" t="s">
        <v>46</v>
      </c>
      <c r="D32" s="3">
        <f>+E32</f>
        <v>1073552.5</v>
      </c>
      <c r="E32" s="3">
        <f>+F32+G32+H32+I32+J32+K32+L32+M32+N32+O32+P32</f>
        <v>1073552.5</v>
      </c>
      <c r="F32" s="3">
        <v>1073552.5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>
        <f>+R32</f>
        <v>1073552.5</v>
      </c>
      <c r="R32" s="3">
        <f>+S32+T32+U32+V32+W32+X32+Y32+Z32+AA32+AB32+AC32</f>
        <v>1073552.5</v>
      </c>
      <c r="S32" s="3">
        <v>1073552.5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>
        <f>+AE32</f>
        <v>2430241.1</v>
      </c>
      <c r="AE32" s="3">
        <f>+AF32+AG32+AH32+AI32+AJ32+AK32+AL32+AM32+AN32+AO32+AP32</f>
        <v>2430241.1</v>
      </c>
      <c r="AF32" s="16">
        <v>2430241.1</v>
      </c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f>+AR32</f>
        <v>3433035.2</v>
      </c>
      <c r="AR32" s="3">
        <f>+AS32+AT32+AU32+AV32+AW32+AX32+AY32+AZ32+BA32+BB32+BC32</f>
        <v>3433035.2</v>
      </c>
      <c r="AS32" s="17">
        <v>3433035.2</v>
      </c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>
        <f>+BE32</f>
        <v>3433035.2</v>
      </c>
      <c r="BE32" s="3">
        <f>+BF32+BG32+BH32+BI32+BJ32+BK32+BL32+BM32+BN32+BO32+BP32</f>
        <v>3433035.2</v>
      </c>
      <c r="BF32" s="18">
        <v>3433035.2</v>
      </c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8" ht="25.5">
      <c r="A33" s="15"/>
      <c r="B33" s="13">
        <v>12002</v>
      </c>
      <c r="C33" s="4" t="s">
        <v>47</v>
      </c>
      <c r="D33" s="3">
        <f t="shared" ref="D33:D48" si="402">+E33</f>
        <v>2229951.6</v>
      </c>
      <c r="E33" s="3">
        <f t="shared" ref="E33:E48" si="403">+F33+G33+H33+I33+J33+K33+L33+M33+N33+O33+P33</f>
        <v>2229951.6</v>
      </c>
      <c r="F33" s="3">
        <v>2229951.6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>
        <f t="shared" ref="Q33:Q48" si="404">+R33</f>
        <v>2229951.6</v>
      </c>
      <c r="R33" s="3">
        <f t="shared" ref="R33:R48" si="405">+S33+T33+U33+V33+W33+X33+Y33+Z33+AA33+AB33+AC33</f>
        <v>2229951.6</v>
      </c>
      <c r="S33" s="3">
        <v>2229951.6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>
        <f t="shared" ref="AD33:AD48" si="406">+AE33</f>
        <v>3494000</v>
      </c>
      <c r="AE33" s="3">
        <f t="shared" ref="AE33:AE48" si="407">+AF33+AG33+AH33+AI33+AJ33+AK33+AL33+AM33+AN33+AO33+AP33</f>
        <v>3494000</v>
      </c>
      <c r="AF33" s="16">
        <v>3494000</v>
      </c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f t="shared" ref="AQ33:AQ48" si="408">+AR33</f>
        <v>3556000</v>
      </c>
      <c r="AR33" s="3">
        <f t="shared" ref="AR33:AR48" si="409">+AS33+AT33+AU33+AV33+AW33+AX33+AY33+AZ33+BA33+BB33+BC33</f>
        <v>3556000</v>
      </c>
      <c r="AS33" s="17">
        <v>3556000</v>
      </c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>
        <f t="shared" ref="BD33:BD48" si="410">+BE33</f>
        <v>3615000</v>
      </c>
      <c r="BE33" s="3">
        <f t="shared" ref="BE33:BE48" si="411">+BF33+BG33+BH33+BI33+BJ33+BK33+BL33+BM33+BN33+BO33+BP33</f>
        <v>3615000</v>
      </c>
      <c r="BF33" s="18">
        <v>3615000</v>
      </c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8" ht="51">
      <c r="A34" s="15"/>
      <c r="B34" s="13">
        <v>12003</v>
      </c>
      <c r="C34" s="4" t="s">
        <v>48</v>
      </c>
      <c r="D34" s="3">
        <f t="shared" si="402"/>
        <v>0</v>
      </c>
      <c r="E34" s="3">
        <f t="shared" si="403"/>
        <v>0</v>
      </c>
      <c r="F34" s="3"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>
        <f t="shared" si="404"/>
        <v>639106.80000000005</v>
      </c>
      <c r="R34" s="3">
        <f t="shared" si="405"/>
        <v>639106.80000000005</v>
      </c>
      <c r="S34" s="3">
        <v>639106.80000000005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>
        <f t="shared" si="406"/>
        <v>623188.4</v>
      </c>
      <c r="AE34" s="3">
        <f t="shared" si="407"/>
        <v>623188.4</v>
      </c>
      <c r="AF34" s="16">
        <v>623188.4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f t="shared" si="408"/>
        <v>0</v>
      </c>
      <c r="AR34" s="3">
        <f t="shared" si="409"/>
        <v>0</v>
      </c>
      <c r="AS34" s="17">
        <v>0</v>
      </c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>
        <f t="shared" si="410"/>
        <v>0</v>
      </c>
      <c r="BE34" s="3">
        <f t="shared" si="411"/>
        <v>0</v>
      </c>
      <c r="BF34" s="18">
        <v>0</v>
      </c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8" ht="51">
      <c r="A35" s="15"/>
      <c r="B35" s="13">
        <v>12004</v>
      </c>
      <c r="C35" s="4" t="s">
        <v>49</v>
      </c>
      <c r="D35" s="3">
        <f t="shared" si="402"/>
        <v>56388.4</v>
      </c>
      <c r="E35" s="3">
        <f t="shared" si="403"/>
        <v>56388.4</v>
      </c>
      <c r="F35" s="3">
        <v>56388.4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>
        <f t="shared" si="404"/>
        <v>170820.1</v>
      </c>
      <c r="R35" s="3">
        <f t="shared" si="405"/>
        <v>170820.1</v>
      </c>
      <c r="S35" s="3">
        <v>170820.1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>
        <f t="shared" si="406"/>
        <v>233972.5</v>
      </c>
      <c r="AE35" s="3">
        <f t="shared" si="407"/>
        <v>233972.5</v>
      </c>
      <c r="AF35" s="16">
        <v>233972.5</v>
      </c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f t="shared" si="408"/>
        <v>0</v>
      </c>
      <c r="AR35" s="3">
        <f t="shared" si="409"/>
        <v>0</v>
      </c>
      <c r="AS35" s="17">
        <v>0</v>
      </c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>
        <f t="shared" si="410"/>
        <v>0</v>
      </c>
      <c r="BE35" s="3">
        <f t="shared" si="411"/>
        <v>0</v>
      </c>
      <c r="BF35" s="18">
        <v>0</v>
      </c>
      <c r="BG35" s="2"/>
      <c r="BH35" s="2"/>
      <c r="BI35" s="2"/>
      <c r="BJ35" s="2"/>
      <c r="BK35" s="2"/>
      <c r="BL35" s="2"/>
      <c r="BM35" s="2"/>
      <c r="BN35" s="2"/>
      <c r="BO35" s="2"/>
      <c r="BP35" s="2"/>
    </row>
    <row r="36" spans="1:68" ht="38.25">
      <c r="A36" s="15"/>
      <c r="B36" s="13">
        <v>12005</v>
      </c>
      <c r="C36" s="4" t="s">
        <v>50</v>
      </c>
      <c r="D36" s="3">
        <f t="shared" si="402"/>
        <v>0</v>
      </c>
      <c r="E36" s="3">
        <f t="shared" si="403"/>
        <v>0</v>
      </c>
      <c r="F36" s="3"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>
        <f t="shared" si="404"/>
        <v>516189.1</v>
      </c>
      <c r="R36" s="3">
        <f t="shared" si="405"/>
        <v>516189.1</v>
      </c>
      <c r="S36" s="3">
        <v>516189.1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f t="shared" si="406"/>
        <v>1813177.23</v>
      </c>
      <c r="AE36" s="3">
        <f t="shared" si="407"/>
        <v>1813177.23</v>
      </c>
      <c r="AF36" s="16">
        <v>1813177.23</v>
      </c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f t="shared" si="408"/>
        <v>0</v>
      </c>
      <c r="AR36" s="3">
        <f t="shared" si="409"/>
        <v>0</v>
      </c>
      <c r="AS36" s="17">
        <v>0</v>
      </c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>
        <f t="shared" si="410"/>
        <v>0</v>
      </c>
      <c r="BE36" s="3">
        <f t="shared" si="411"/>
        <v>0</v>
      </c>
      <c r="BF36" s="18">
        <v>0</v>
      </c>
      <c r="BG36" s="2"/>
      <c r="BH36" s="2"/>
      <c r="BI36" s="2"/>
      <c r="BJ36" s="2"/>
      <c r="BK36" s="2"/>
      <c r="BL36" s="2"/>
      <c r="BM36" s="2"/>
      <c r="BN36" s="2"/>
      <c r="BO36" s="2"/>
      <c r="BP36" s="2"/>
    </row>
    <row r="37" spans="1:68" ht="38.25">
      <c r="A37" s="15"/>
      <c r="B37" s="13">
        <v>12006</v>
      </c>
      <c r="C37" s="4" t="s">
        <v>51</v>
      </c>
      <c r="D37" s="3">
        <f t="shared" si="402"/>
        <v>0</v>
      </c>
      <c r="E37" s="3">
        <f t="shared" si="403"/>
        <v>0</v>
      </c>
      <c r="F37" s="3"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>
        <f t="shared" si="404"/>
        <v>600000</v>
      </c>
      <c r="R37" s="3">
        <f t="shared" si="405"/>
        <v>600000</v>
      </c>
      <c r="S37" s="3">
        <v>600000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>
        <f t="shared" si="406"/>
        <v>600000</v>
      </c>
      <c r="AE37" s="3">
        <f t="shared" si="407"/>
        <v>600000</v>
      </c>
      <c r="AF37" s="16">
        <v>600000</v>
      </c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f t="shared" si="408"/>
        <v>600000</v>
      </c>
      <c r="AR37" s="3">
        <f t="shared" si="409"/>
        <v>600000</v>
      </c>
      <c r="AS37" s="17">
        <v>600000</v>
      </c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>
        <f t="shared" si="410"/>
        <v>600000</v>
      </c>
      <c r="BE37" s="3">
        <f t="shared" si="411"/>
        <v>600000</v>
      </c>
      <c r="BF37" s="18">
        <v>600000</v>
      </c>
      <c r="BG37" s="2"/>
      <c r="BH37" s="2"/>
      <c r="BI37" s="2"/>
      <c r="BJ37" s="2"/>
      <c r="BK37" s="2"/>
      <c r="BL37" s="2"/>
      <c r="BM37" s="2"/>
      <c r="BN37" s="2"/>
      <c r="BO37" s="2"/>
      <c r="BP37" s="2"/>
    </row>
    <row r="38" spans="1:68" ht="25.5">
      <c r="A38" s="15"/>
      <c r="B38" s="13">
        <v>12007</v>
      </c>
      <c r="C38" s="4" t="s">
        <v>52</v>
      </c>
      <c r="D38" s="3">
        <f t="shared" si="402"/>
        <v>3212631.94</v>
      </c>
      <c r="E38" s="3">
        <f t="shared" si="403"/>
        <v>3212631.94</v>
      </c>
      <c r="F38" s="3">
        <v>3212631.94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>
        <f t="shared" si="404"/>
        <v>3284000</v>
      </c>
      <c r="R38" s="3">
        <f t="shared" si="405"/>
        <v>3284000</v>
      </c>
      <c r="S38" s="3">
        <v>3284000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>
        <f t="shared" si="406"/>
        <v>3284000</v>
      </c>
      <c r="AE38" s="3">
        <f t="shared" si="407"/>
        <v>3284000</v>
      </c>
      <c r="AF38" s="16">
        <v>3284000</v>
      </c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f t="shared" si="408"/>
        <v>3284000</v>
      </c>
      <c r="AR38" s="3">
        <f t="shared" si="409"/>
        <v>3284000</v>
      </c>
      <c r="AS38" s="17">
        <v>3284000</v>
      </c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>
        <f t="shared" si="410"/>
        <v>3284000</v>
      </c>
      <c r="BE38" s="3">
        <f t="shared" si="411"/>
        <v>3284000</v>
      </c>
      <c r="BF38" s="18">
        <v>3284000</v>
      </c>
      <c r="BG38" s="2"/>
      <c r="BH38" s="2"/>
      <c r="BI38" s="2"/>
      <c r="BJ38" s="2"/>
      <c r="BK38" s="2"/>
      <c r="BL38" s="2"/>
      <c r="BM38" s="2"/>
      <c r="BN38" s="2"/>
      <c r="BO38" s="2"/>
      <c r="BP38" s="2"/>
    </row>
    <row r="39" spans="1:68" ht="38.25">
      <c r="A39" s="15"/>
      <c r="B39" s="13">
        <v>12008</v>
      </c>
      <c r="C39" s="4" t="s">
        <v>53</v>
      </c>
      <c r="D39" s="3">
        <f t="shared" si="402"/>
        <v>2710594.19</v>
      </c>
      <c r="E39" s="3">
        <f t="shared" si="403"/>
        <v>2710594.19</v>
      </c>
      <c r="F39" s="3">
        <v>2710594.19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>
        <f t="shared" si="404"/>
        <v>2732776.8</v>
      </c>
      <c r="R39" s="3">
        <f t="shared" si="405"/>
        <v>2732776.8</v>
      </c>
      <c r="S39" s="3">
        <v>2732776.8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>
        <f t="shared" si="406"/>
        <v>2819990.9</v>
      </c>
      <c r="AE39" s="3">
        <f t="shared" si="407"/>
        <v>2819990.9</v>
      </c>
      <c r="AF39" s="16">
        <v>2819990.9</v>
      </c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f t="shared" si="408"/>
        <v>2813843.9</v>
      </c>
      <c r="AR39" s="3">
        <f t="shared" si="409"/>
        <v>2813843.9</v>
      </c>
      <c r="AS39" s="17">
        <v>2813843.9</v>
      </c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>
        <f t="shared" si="410"/>
        <v>2813843</v>
      </c>
      <c r="BE39" s="3">
        <f t="shared" si="411"/>
        <v>2813843</v>
      </c>
      <c r="BF39" s="18">
        <v>2813843</v>
      </c>
      <c r="BG39" s="2"/>
      <c r="BH39" s="2"/>
      <c r="BI39" s="2"/>
      <c r="BJ39" s="2"/>
      <c r="BK39" s="2"/>
      <c r="BL39" s="2"/>
      <c r="BM39" s="2"/>
      <c r="BN39" s="2"/>
      <c r="BO39" s="2"/>
      <c r="BP39" s="2"/>
    </row>
    <row r="40" spans="1:68" ht="25.5">
      <c r="A40" s="15"/>
      <c r="B40" s="13">
        <v>12009</v>
      </c>
      <c r="C40" s="4" t="s">
        <v>54</v>
      </c>
      <c r="D40" s="3">
        <f t="shared" si="402"/>
        <v>602201.9</v>
      </c>
      <c r="E40" s="3">
        <f t="shared" si="403"/>
        <v>602201.9</v>
      </c>
      <c r="F40" s="3">
        <v>602201.9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>
        <f t="shared" si="404"/>
        <v>602201.9</v>
      </c>
      <c r="R40" s="3">
        <f t="shared" si="405"/>
        <v>602201.9</v>
      </c>
      <c r="S40" s="3">
        <v>602201.9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>
        <f t="shared" si="406"/>
        <v>602201.9</v>
      </c>
      <c r="AE40" s="3">
        <f t="shared" si="407"/>
        <v>602201.9</v>
      </c>
      <c r="AF40" s="16">
        <v>602201.9</v>
      </c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f t="shared" si="408"/>
        <v>602201.9</v>
      </c>
      <c r="AR40" s="3">
        <f t="shared" si="409"/>
        <v>602201.9</v>
      </c>
      <c r="AS40" s="17">
        <v>602201.9</v>
      </c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>
        <f t="shared" si="410"/>
        <v>602201.9</v>
      </c>
      <c r="BE40" s="3">
        <f t="shared" si="411"/>
        <v>602201.9</v>
      </c>
      <c r="BF40" s="18">
        <v>602201.9</v>
      </c>
      <c r="BG40" s="2"/>
      <c r="BH40" s="2"/>
      <c r="BI40" s="2"/>
      <c r="BJ40" s="2"/>
      <c r="BK40" s="2"/>
      <c r="BL40" s="2"/>
      <c r="BM40" s="2"/>
      <c r="BN40" s="2"/>
      <c r="BO40" s="2"/>
      <c r="BP40" s="2"/>
    </row>
    <row r="41" spans="1:68" ht="38.25">
      <c r="A41" s="15"/>
      <c r="B41" s="13">
        <v>12010</v>
      </c>
      <c r="C41" s="4" t="s">
        <v>55</v>
      </c>
      <c r="D41" s="3">
        <f t="shared" si="402"/>
        <v>0</v>
      </c>
      <c r="E41" s="3">
        <f t="shared" si="403"/>
        <v>0</v>
      </c>
      <c r="F41" s="3"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>
        <f t="shared" si="404"/>
        <v>364413.7</v>
      </c>
      <c r="R41" s="3">
        <f t="shared" si="405"/>
        <v>364413.7</v>
      </c>
      <c r="S41" s="3">
        <v>364413.7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3">
        <f t="shared" si="406"/>
        <v>364413.7</v>
      </c>
      <c r="AE41" s="3">
        <f t="shared" si="407"/>
        <v>364413.7</v>
      </c>
      <c r="AF41" s="16">
        <v>364413.7</v>
      </c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f t="shared" si="408"/>
        <v>0</v>
      </c>
      <c r="AR41" s="3">
        <f t="shared" si="409"/>
        <v>0</v>
      </c>
      <c r="AS41" s="17">
        <v>0</v>
      </c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>
        <f t="shared" si="410"/>
        <v>0</v>
      </c>
      <c r="BE41" s="3">
        <f t="shared" si="411"/>
        <v>0</v>
      </c>
      <c r="BF41" s="18">
        <v>0</v>
      </c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1:68" ht="25.5">
      <c r="A42" s="15"/>
      <c r="B42" s="13">
        <v>12011</v>
      </c>
      <c r="C42" s="4" t="s">
        <v>56</v>
      </c>
      <c r="D42" s="3">
        <f t="shared" si="402"/>
        <v>144021.72</v>
      </c>
      <c r="E42" s="3">
        <f t="shared" si="403"/>
        <v>144021.72</v>
      </c>
      <c r="F42" s="3">
        <v>144021.72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>
        <f t="shared" si="404"/>
        <v>995290.6</v>
      </c>
      <c r="R42" s="3">
        <f t="shared" si="405"/>
        <v>995290.6</v>
      </c>
      <c r="S42" s="3">
        <v>995290.6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3">
        <f t="shared" si="406"/>
        <v>772882.8</v>
      </c>
      <c r="AE42" s="3">
        <f t="shared" si="407"/>
        <v>772882.8</v>
      </c>
      <c r="AF42" s="16">
        <v>772882.8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f t="shared" si="408"/>
        <v>0</v>
      </c>
      <c r="AR42" s="3">
        <f t="shared" si="409"/>
        <v>0</v>
      </c>
      <c r="AS42" s="17">
        <v>0</v>
      </c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>
        <f t="shared" si="410"/>
        <v>0</v>
      </c>
      <c r="BE42" s="3">
        <f t="shared" si="411"/>
        <v>0</v>
      </c>
      <c r="BF42" s="2">
        <v>0</v>
      </c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1:68" ht="25.5">
      <c r="A43" s="15"/>
      <c r="B43" s="13">
        <v>12012</v>
      </c>
      <c r="C43" s="4" t="s">
        <v>57</v>
      </c>
      <c r="D43" s="3">
        <f t="shared" si="402"/>
        <v>301364</v>
      </c>
      <c r="E43" s="3">
        <f t="shared" si="403"/>
        <v>301364</v>
      </c>
      <c r="F43" s="3">
        <v>301364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>
        <f t="shared" si="404"/>
        <v>1876705.3</v>
      </c>
      <c r="R43" s="3">
        <f t="shared" si="405"/>
        <v>1876705.3</v>
      </c>
      <c r="S43" s="3">
        <v>1876705.3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>
        <f t="shared" si="406"/>
        <v>3964894.2</v>
      </c>
      <c r="AE43" s="3">
        <f t="shared" si="407"/>
        <v>3964894.2</v>
      </c>
      <c r="AF43" s="16">
        <v>3964894.2</v>
      </c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f t="shared" si="408"/>
        <v>0</v>
      </c>
      <c r="AR43" s="3">
        <f t="shared" si="409"/>
        <v>0</v>
      </c>
      <c r="AS43" s="17">
        <v>0</v>
      </c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>
        <f t="shared" si="410"/>
        <v>0</v>
      </c>
      <c r="BE43" s="3">
        <f t="shared" si="411"/>
        <v>0</v>
      </c>
      <c r="BF43" s="2">
        <v>0</v>
      </c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1:68" ht="25.5">
      <c r="A44" s="15"/>
      <c r="B44" s="13">
        <v>12013</v>
      </c>
      <c r="C44" s="4" t="s">
        <v>58</v>
      </c>
      <c r="D44" s="3">
        <f t="shared" si="402"/>
        <v>4686948.92</v>
      </c>
      <c r="E44" s="3">
        <f t="shared" si="403"/>
        <v>4686948.92</v>
      </c>
      <c r="F44" s="3">
        <v>4686948.92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>
        <f t="shared" si="404"/>
        <v>6550945.9000000004</v>
      </c>
      <c r="R44" s="3">
        <f t="shared" si="405"/>
        <v>6550945.9000000004</v>
      </c>
      <c r="S44" s="3">
        <v>6550945.9000000004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>
        <f t="shared" si="406"/>
        <v>11444451.1</v>
      </c>
      <c r="AE44" s="3">
        <f t="shared" si="407"/>
        <v>11444451.1</v>
      </c>
      <c r="AF44" s="16">
        <v>11444451.1</v>
      </c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>
        <f t="shared" si="408"/>
        <v>27318658.569499999</v>
      </c>
      <c r="AR44" s="3">
        <f t="shared" si="409"/>
        <v>27318658.569499999</v>
      </c>
      <c r="AS44" s="17">
        <v>27318658.569499999</v>
      </c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>
        <f t="shared" si="410"/>
        <v>0</v>
      </c>
      <c r="BE44" s="3">
        <f t="shared" si="411"/>
        <v>0</v>
      </c>
      <c r="BF44" s="2">
        <v>0</v>
      </c>
      <c r="BG44" s="2"/>
      <c r="BH44" s="2"/>
      <c r="BI44" s="2"/>
      <c r="BJ44" s="2"/>
      <c r="BK44" s="2"/>
      <c r="BL44" s="2"/>
      <c r="BM44" s="2"/>
      <c r="BN44" s="2"/>
      <c r="BO44" s="2"/>
      <c r="BP44" s="2"/>
    </row>
    <row r="45" spans="1:68" ht="38.25">
      <c r="A45" s="15"/>
      <c r="B45" s="13">
        <v>12014</v>
      </c>
      <c r="C45" s="4" t="s">
        <v>59</v>
      </c>
      <c r="D45" s="3">
        <f t="shared" si="402"/>
        <v>144021.72</v>
      </c>
      <c r="E45" s="3">
        <f t="shared" si="403"/>
        <v>144021.72</v>
      </c>
      <c r="F45" s="3">
        <v>144021.72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>
        <f t="shared" si="404"/>
        <v>1080613.5</v>
      </c>
      <c r="R45" s="3">
        <f t="shared" si="405"/>
        <v>1080613.5</v>
      </c>
      <c r="S45" s="3">
        <v>1080613.5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3">
        <f t="shared" si="406"/>
        <v>0</v>
      </c>
      <c r="AE45" s="3">
        <f t="shared" si="407"/>
        <v>0</v>
      </c>
      <c r="AF45" s="16">
        <v>0</v>
      </c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f t="shared" si="408"/>
        <v>0</v>
      </c>
      <c r="AR45" s="3">
        <f t="shared" si="409"/>
        <v>0</v>
      </c>
      <c r="AS45" s="17">
        <v>0</v>
      </c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>
        <f t="shared" si="410"/>
        <v>0</v>
      </c>
      <c r="BE45" s="3">
        <f t="shared" si="411"/>
        <v>0</v>
      </c>
      <c r="BF45" s="2">
        <v>0</v>
      </c>
      <c r="BG45" s="2"/>
      <c r="BH45" s="2"/>
      <c r="BI45" s="2"/>
      <c r="BJ45" s="2"/>
      <c r="BK45" s="2"/>
      <c r="BL45" s="2"/>
      <c r="BM45" s="2"/>
      <c r="BN45" s="2"/>
      <c r="BO45" s="2"/>
      <c r="BP45" s="2"/>
    </row>
    <row r="46" spans="1:68" ht="51">
      <c r="A46" s="15"/>
      <c r="B46" s="13">
        <v>12016</v>
      </c>
      <c r="C46" s="4" t="s">
        <v>60</v>
      </c>
      <c r="D46" s="3">
        <f t="shared" si="402"/>
        <v>316371.65999999997</v>
      </c>
      <c r="E46" s="3">
        <f t="shared" si="403"/>
        <v>316371.65999999997</v>
      </c>
      <c r="F46" s="3">
        <v>316371.65999999997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>
        <f t="shared" si="404"/>
        <v>358956</v>
      </c>
      <c r="R46" s="3">
        <f t="shared" si="405"/>
        <v>358956</v>
      </c>
      <c r="S46" s="3"/>
      <c r="T46" s="3"/>
      <c r="U46" s="3"/>
      <c r="V46" s="3"/>
      <c r="W46" s="3"/>
      <c r="X46" s="3"/>
      <c r="Y46" s="3"/>
      <c r="Z46" s="3"/>
      <c r="AA46" s="3">
        <v>358956</v>
      </c>
      <c r="AB46" s="3"/>
      <c r="AC46" s="3"/>
      <c r="AD46" s="3">
        <f t="shared" si="406"/>
        <v>238592.4</v>
      </c>
      <c r="AE46" s="3">
        <f t="shared" si="407"/>
        <v>238592.4</v>
      </c>
      <c r="AF46" s="3"/>
      <c r="AG46" s="3"/>
      <c r="AH46" s="3"/>
      <c r="AI46" s="3"/>
      <c r="AJ46" s="3"/>
      <c r="AK46" s="3"/>
      <c r="AL46" s="3"/>
      <c r="AM46" s="3"/>
      <c r="AN46" s="3">
        <v>238592.4</v>
      </c>
      <c r="AO46" s="3"/>
      <c r="AP46" s="3"/>
      <c r="AQ46" s="3">
        <f t="shared" si="408"/>
        <v>0</v>
      </c>
      <c r="AR46" s="3">
        <f t="shared" si="409"/>
        <v>0</v>
      </c>
      <c r="AS46" s="3">
        <v>0</v>
      </c>
      <c r="AT46" s="3"/>
      <c r="AU46" s="3"/>
      <c r="AV46" s="3"/>
      <c r="AW46" s="3"/>
      <c r="AX46" s="3"/>
      <c r="AY46" s="3"/>
      <c r="AZ46" s="3"/>
      <c r="BA46" s="3">
        <v>0</v>
      </c>
      <c r="BB46" s="3"/>
      <c r="BC46" s="3"/>
      <c r="BD46" s="3">
        <f t="shared" si="410"/>
        <v>0</v>
      </c>
      <c r="BE46" s="3">
        <f t="shared" si="411"/>
        <v>0</v>
      </c>
      <c r="BF46" s="2">
        <v>0</v>
      </c>
      <c r="BG46" s="2"/>
      <c r="BH46" s="2"/>
      <c r="BI46" s="2"/>
      <c r="BJ46" s="2"/>
      <c r="BK46" s="2"/>
      <c r="BL46" s="2"/>
      <c r="BM46" s="2"/>
      <c r="BN46" s="2"/>
      <c r="BO46" s="2"/>
      <c r="BP46" s="2"/>
    </row>
    <row r="47" spans="1:68" ht="38.25">
      <c r="A47" s="15"/>
      <c r="B47" s="13">
        <v>12017</v>
      </c>
      <c r="C47" s="4" t="s">
        <v>61</v>
      </c>
      <c r="D47" s="3">
        <f t="shared" si="402"/>
        <v>530329.44999999995</v>
      </c>
      <c r="E47" s="3">
        <f t="shared" si="403"/>
        <v>530329.44999999995</v>
      </c>
      <c r="F47" s="3">
        <v>530329.44999999995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>
        <f t="shared" si="404"/>
        <v>1230047.3999999999</v>
      </c>
      <c r="R47" s="3">
        <f t="shared" si="405"/>
        <v>1230047.3999999999</v>
      </c>
      <c r="S47" s="3"/>
      <c r="T47" s="3"/>
      <c r="U47" s="3"/>
      <c r="V47" s="3"/>
      <c r="W47" s="3"/>
      <c r="X47" s="3"/>
      <c r="Y47" s="3"/>
      <c r="Z47" s="3"/>
      <c r="AA47" s="3">
        <v>1230047.3999999999</v>
      </c>
      <c r="AB47" s="3"/>
      <c r="AC47" s="3"/>
      <c r="AD47" s="3">
        <f t="shared" si="406"/>
        <v>7154823.0999999996</v>
      </c>
      <c r="AE47" s="3">
        <f t="shared" si="407"/>
        <v>7154823.0999999996</v>
      </c>
      <c r="AF47" s="3"/>
      <c r="AG47" s="3"/>
      <c r="AH47" s="3"/>
      <c r="AI47" s="3"/>
      <c r="AJ47" s="3"/>
      <c r="AK47" s="3"/>
      <c r="AL47" s="3"/>
      <c r="AM47" s="3"/>
      <c r="AN47" s="3">
        <v>7154823.0999999996</v>
      </c>
      <c r="AO47" s="3"/>
      <c r="AP47" s="3"/>
      <c r="AQ47" s="3">
        <f t="shared" si="408"/>
        <v>896000</v>
      </c>
      <c r="AR47" s="3">
        <f t="shared" si="409"/>
        <v>896000</v>
      </c>
      <c r="AS47" s="3"/>
      <c r="AT47" s="3"/>
      <c r="AU47" s="3"/>
      <c r="AV47" s="3"/>
      <c r="AW47" s="3"/>
      <c r="AX47" s="3"/>
      <c r="AY47" s="3"/>
      <c r="AZ47" s="3"/>
      <c r="BA47" s="3">
        <v>896000</v>
      </c>
      <c r="BB47" s="3"/>
      <c r="BC47" s="3"/>
      <c r="BD47" s="3">
        <f t="shared" si="410"/>
        <v>0</v>
      </c>
      <c r="BE47" s="3">
        <f t="shared" si="411"/>
        <v>0</v>
      </c>
      <c r="BF47" s="2">
        <v>0</v>
      </c>
      <c r="BG47" s="2"/>
      <c r="BH47" s="2"/>
      <c r="BI47" s="2"/>
      <c r="BJ47" s="2"/>
      <c r="BK47" s="2"/>
      <c r="BL47" s="2"/>
      <c r="BM47" s="2"/>
      <c r="BN47" s="2"/>
      <c r="BO47" s="2"/>
      <c r="BP47" s="2"/>
    </row>
    <row r="48" spans="1:68" ht="38.25">
      <c r="A48" s="12"/>
      <c r="B48" s="13">
        <v>12018</v>
      </c>
      <c r="C48" s="4" t="s">
        <v>62</v>
      </c>
      <c r="D48" s="3">
        <f t="shared" si="402"/>
        <v>288153.78000000003</v>
      </c>
      <c r="E48" s="3">
        <f t="shared" si="403"/>
        <v>288153.78000000003</v>
      </c>
      <c r="F48" s="3">
        <v>288153.78000000003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>
        <f t="shared" si="404"/>
        <v>1840800</v>
      </c>
      <c r="R48" s="3">
        <f t="shared" si="405"/>
        <v>1840800</v>
      </c>
      <c r="S48" s="3"/>
      <c r="T48" s="3"/>
      <c r="U48" s="3"/>
      <c r="V48" s="3"/>
      <c r="W48" s="3"/>
      <c r="X48" s="3"/>
      <c r="Y48" s="3"/>
      <c r="Z48" s="3"/>
      <c r="AA48" s="3">
        <v>1840800</v>
      </c>
      <c r="AB48" s="3"/>
      <c r="AC48" s="3"/>
      <c r="AD48" s="3">
        <f t="shared" si="406"/>
        <v>2327662</v>
      </c>
      <c r="AE48" s="3">
        <f t="shared" si="407"/>
        <v>2327662</v>
      </c>
      <c r="AF48" s="3"/>
      <c r="AG48" s="3"/>
      <c r="AH48" s="3"/>
      <c r="AI48" s="3"/>
      <c r="AJ48" s="3"/>
      <c r="AK48" s="3"/>
      <c r="AL48" s="3"/>
      <c r="AM48" s="3"/>
      <c r="AN48" s="3">
        <v>2327662</v>
      </c>
      <c r="AO48" s="3"/>
      <c r="AP48" s="3"/>
      <c r="AQ48" s="3">
        <f t="shared" si="408"/>
        <v>448000</v>
      </c>
      <c r="AR48" s="3">
        <f t="shared" si="409"/>
        <v>448000</v>
      </c>
      <c r="AS48" s="3"/>
      <c r="AT48" s="3"/>
      <c r="AU48" s="3"/>
      <c r="AV48" s="3"/>
      <c r="AW48" s="3"/>
      <c r="AX48" s="3"/>
      <c r="AY48" s="3"/>
      <c r="AZ48" s="3"/>
      <c r="BA48" s="3">
        <v>448000</v>
      </c>
      <c r="BB48" s="3"/>
      <c r="BC48" s="3"/>
      <c r="BD48" s="3">
        <f t="shared" si="410"/>
        <v>0</v>
      </c>
      <c r="BE48" s="3">
        <f t="shared" si="411"/>
        <v>0</v>
      </c>
      <c r="BF48" s="2">
        <v>0</v>
      </c>
      <c r="BG48" s="2"/>
      <c r="BH48" s="2"/>
      <c r="BI48" s="2"/>
      <c r="BJ48" s="2"/>
      <c r="BK48" s="2"/>
      <c r="BL48" s="2"/>
      <c r="BM48" s="2"/>
      <c r="BN48" s="2"/>
      <c r="BO48" s="2"/>
      <c r="BP48" s="2"/>
    </row>
    <row r="49" spans="1:68" ht="27">
      <c r="A49" s="30">
        <v>1189</v>
      </c>
      <c r="B49" s="20"/>
      <c r="C49" s="8" t="s">
        <v>63</v>
      </c>
      <c r="D49" s="5">
        <f>SUM(D50:D51)</f>
        <v>2000372.8</v>
      </c>
      <c r="E49" s="5">
        <f>SUM(E50:E51)</f>
        <v>2000372.8</v>
      </c>
      <c r="F49" s="5">
        <f>+F50+F51</f>
        <v>2000372.8</v>
      </c>
      <c r="G49" s="5">
        <f t="shared" ref="G49" si="412">+G50+G51</f>
        <v>0</v>
      </c>
      <c r="H49" s="5">
        <f t="shared" ref="H49" si="413">+H50+H51</f>
        <v>0</v>
      </c>
      <c r="I49" s="5">
        <f t="shared" ref="I49" si="414">+I50+I51</f>
        <v>0</v>
      </c>
      <c r="J49" s="5">
        <f t="shared" ref="J49" si="415">+J50+J51</f>
        <v>0</v>
      </c>
      <c r="K49" s="5">
        <f t="shared" ref="K49" si="416">+K50+K51</f>
        <v>0</v>
      </c>
      <c r="L49" s="5">
        <f t="shared" ref="L49" si="417">+L50+L51</f>
        <v>0</v>
      </c>
      <c r="M49" s="5">
        <f t="shared" ref="M49" si="418">+M50+M51</f>
        <v>0</v>
      </c>
      <c r="N49" s="5">
        <f t="shared" ref="N49" si="419">+N50+N51</f>
        <v>0</v>
      </c>
      <c r="O49" s="5">
        <f t="shared" ref="O49" si="420">+O50+O51</f>
        <v>0</v>
      </c>
      <c r="P49" s="5">
        <f t="shared" ref="P49" si="421">+P50+P51</f>
        <v>0</v>
      </c>
      <c r="Q49" s="5">
        <f>SUM(Q50:Q51)</f>
        <v>9533806</v>
      </c>
      <c r="R49" s="5">
        <f>SUM(R50:R51)</f>
        <v>9533806</v>
      </c>
      <c r="S49" s="5">
        <f>+S50+S51</f>
        <v>9533806</v>
      </c>
      <c r="T49" s="5">
        <f t="shared" ref="T49" si="422">+T50+T51</f>
        <v>0</v>
      </c>
      <c r="U49" s="5">
        <f t="shared" ref="U49" si="423">+U50+U51</f>
        <v>0</v>
      </c>
      <c r="V49" s="5">
        <f t="shared" ref="V49" si="424">+V50+V51</f>
        <v>0</v>
      </c>
      <c r="W49" s="5">
        <f t="shared" ref="W49" si="425">+W50+W51</f>
        <v>0</v>
      </c>
      <c r="X49" s="5">
        <f t="shared" ref="X49" si="426">+X50+X51</f>
        <v>0</v>
      </c>
      <c r="Y49" s="5">
        <f t="shared" ref="Y49" si="427">+Y50+Y51</f>
        <v>0</v>
      </c>
      <c r="Z49" s="5">
        <f t="shared" ref="Z49" si="428">+Z50+Z51</f>
        <v>0</v>
      </c>
      <c r="AA49" s="5">
        <f t="shared" ref="AA49" si="429">+AA50+AA51</f>
        <v>0</v>
      </c>
      <c r="AB49" s="5">
        <f t="shared" ref="AB49" si="430">+AB50+AB51</f>
        <v>0</v>
      </c>
      <c r="AC49" s="5">
        <f t="shared" ref="AC49" si="431">+AC50+AC51</f>
        <v>0</v>
      </c>
      <c r="AD49" s="5">
        <f>SUM(AD50:AD51)</f>
        <v>11007027.199999999</v>
      </c>
      <c r="AE49" s="5">
        <f>SUM(AE50:AE51)</f>
        <v>11007027.199999999</v>
      </c>
      <c r="AF49" s="5">
        <f>+AF50+AF51</f>
        <v>11007027.199999999</v>
      </c>
      <c r="AG49" s="5">
        <f t="shared" ref="AG49" si="432">+AG50+AG51</f>
        <v>0</v>
      </c>
      <c r="AH49" s="5">
        <f t="shared" ref="AH49" si="433">+AH50+AH51</f>
        <v>0</v>
      </c>
      <c r="AI49" s="5">
        <f t="shared" ref="AI49" si="434">+AI50+AI51</f>
        <v>0</v>
      </c>
      <c r="AJ49" s="5">
        <f t="shared" ref="AJ49" si="435">+AJ50+AJ51</f>
        <v>0</v>
      </c>
      <c r="AK49" s="5">
        <f t="shared" ref="AK49" si="436">+AK50+AK51</f>
        <v>0</v>
      </c>
      <c r="AL49" s="5">
        <f t="shared" ref="AL49" si="437">+AL50+AL51</f>
        <v>0</v>
      </c>
      <c r="AM49" s="5">
        <f t="shared" ref="AM49" si="438">+AM50+AM51</f>
        <v>0</v>
      </c>
      <c r="AN49" s="5">
        <f t="shared" ref="AN49" si="439">+AN50+AN51</f>
        <v>0</v>
      </c>
      <c r="AO49" s="5">
        <f t="shared" ref="AO49" si="440">+AO50+AO51</f>
        <v>0</v>
      </c>
      <c r="AP49" s="5">
        <f t="shared" ref="AP49" si="441">+AP50+AP51</f>
        <v>0</v>
      </c>
      <c r="AQ49" s="5">
        <f>SUM(AQ50:AQ51)</f>
        <v>10856845.799999999</v>
      </c>
      <c r="AR49" s="5">
        <f>SUM(AR50:AR51)</f>
        <v>10856845.799999999</v>
      </c>
      <c r="AS49" s="5">
        <f>+AS50+AS51</f>
        <v>10856845.799999999</v>
      </c>
      <c r="AT49" s="5">
        <f t="shared" ref="AT49" si="442">+AT50+AT51</f>
        <v>0</v>
      </c>
      <c r="AU49" s="5">
        <f t="shared" ref="AU49" si="443">+AU50+AU51</f>
        <v>0</v>
      </c>
      <c r="AV49" s="5">
        <f t="shared" ref="AV49" si="444">+AV50+AV51</f>
        <v>0</v>
      </c>
      <c r="AW49" s="5">
        <f t="shared" ref="AW49" si="445">+AW50+AW51</f>
        <v>0</v>
      </c>
      <c r="AX49" s="5">
        <f t="shared" ref="AX49" si="446">+AX50+AX51</f>
        <v>0</v>
      </c>
      <c r="AY49" s="5">
        <f t="shared" ref="AY49" si="447">+AY50+AY51</f>
        <v>0</v>
      </c>
      <c r="AZ49" s="5">
        <f t="shared" ref="AZ49" si="448">+AZ50+AZ51</f>
        <v>0</v>
      </c>
      <c r="BA49" s="5">
        <f t="shared" ref="BA49" si="449">+BA50+BA51</f>
        <v>0</v>
      </c>
      <c r="BB49" s="5">
        <f t="shared" ref="BB49" si="450">+BB50+BB51</f>
        <v>0</v>
      </c>
      <c r="BC49" s="5">
        <f t="shared" ref="BC49" si="451">+BC50+BC51</f>
        <v>0</v>
      </c>
      <c r="BD49" s="5">
        <f>SUM(BD50:BD51)</f>
        <v>83652021.399999991</v>
      </c>
      <c r="BE49" s="5">
        <f>SUM(BE50:BE51)</f>
        <v>83652021.399999991</v>
      </c>
      <c r="BF49" s="5">
        <f>+BF50+BF51</f>
        <v>83652021.399999991</v>
      </c>
      <c r="BG49" s="5">
        <f t="shared" ref="BG49" si="452">+BG50+BG51</f>
        <v>0</v>
      </c>
      <c r="BH49" s="5">
        <f t="shared" ref="BH49" si="453">+BH50+BH51</f>
        <v>0</v>
      </c>
      <c r="BI49" s="5">
        <f t="shared" ref="BI49" si="454">+BI50+BI51</f>
        <v>0</v>
      </c>
      <c r="BJ49" s="5">
        <f t="shared" ref="BJ49" si="455">+BJ50+BJ51</f>
        <v>0</v>
      </c>
      <c r="BK49" s="5">
        <f t="shared" ref="BK49" si="456">+BK50+BK51</f>
        <v>0</v>
      </c>
      <c r="BL49" s="5">
        <f t="shared" ref="BL49" si="457">+BL50+BL51</f>
        <v>0</v>
      </c>
      <c r="BM49" s="5">
        <f t="shared" ref="BM49" si="458">+BM50+BM51</f>
        <v>0</v>
      </c>
      <c r="BN49" s="5">
        <f t="shared" ref="BN49" si="459">+BN50+BN51</f>
        <v>0</v>
      </c>
      <c r="BO49" s="5">
        <f t="shared" ref="BO49" si="460">+BO50+BO51</f>
        <v>0</v>
      </c>
      <c r="BP49" s="5">
        <f t="shared" ref="BP49" si="461">+BP50+BP51</f>
        <v>0</v>
      </c>
    </row>
    <row r="50" spans="1:68" ht="25.5">
      <c r="A50" s="14"/>
      <c r="B50" s="13">
        <v>11001</v>
      </c>
      <c r="C50" s="4" t="s">
        <v>64</v>
      </c>
      <c r="D50" s="3">
        <f>+E50</f>
        <v>78796.7</v>
      </c>
      <c r="E50" s="3">
        <f>+F50+G50+H50+I50+J50+K50+L50+M50+N50+O50+P50</f>
        <v>78796.7</v>
      </c>
      <c r="F50" s="3">
        <v>78796.7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>
        <f>+R50</f>
        <v>97480.8</v>
      </c>
      <c r="R50" s="3">
        <f>+S50+T50+U50+V50+W50+X50+Y50+Z50+AA50+AB50+AC50</f>
        <v>97480.8</v>
      </c>
      <c r="S50" s="3">
        <v>97480.8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>
        <f>+AE50</f>
        <v>100927.2</v>
      </c>
      <c r="AE50" s="3">
        <f>+AF50+AG50+AH50+AI50+AJ50+AK50+AL50+AM50+AN50+AO50+AP50</f>
        <v>100927.2</v>
      </c>
      <c r="AF50" s="3">
        <v>100927.2</v>
      </c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f>+AR50</f>
        <v>108958.1</v>
      </c>
      <c r="AR50" s="3">
        <f>+AS50+AT50+AU50+AV50+AW50+AX50+AY50+AZ50+BA50+BB50+BC50</f>
        <v>108958.1</v>
      </c>
      <c r="AS50" s="3">
        <v>108958.1</v>
      </c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>
        <f>+BE50</f>
        <v>110903.8</v>
      </c>
      <c r="BE50" s="3">
        <f>+BF50+BG50+BH50+BI50+BJ50+BK50+BL50+BM50+BN50+BO50+BP50</f>
        <v>110903.8</v>
      </c>
      <c r="BF50" s="3">
        <v>110903.8</v>
      </c>
      <c r="BG50" s="2"/>
      <c r="BH50" s="2"/>
      <c r="BI50" s="2"/>
      <c r="BJ50" s="2"/>
      <c r="BK50" s="2"/>
      <c r="BL50" s="2"/>
      <c r="BM50" s="2"/>
      <c r="BN50" s="2"/>
      <c r="BO50" s="2"/>
      <c r="BP50" s="2"/>
    </row>
    <row r="51" spans="1:68" ht="25.5">
      <c r="A51" s="12"/>
      <c r="B51" s="13">
        <v>11002</v>
      </c>
      <c r="C51" s="4" t="s">
        <v>65</v>
      </c>
      <c r="D51" s="3">
        <f>+E51</f>
        <v>1921576.1</v>
      </c>
      <c r="E51" s="3">
        <f>+F51+G51+H51+I51+J51+K51+L51+M51+N51+O51+P51</f>
        <v>1921576.1</v>
      </c>
      <c r="F51" s="3">
        <v>1921576.1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>
        <f>+R51</f>
        <v>9436325.1999999993</v>
      </c>
      <c r="R51" s="3">
        <f>+S51+T51+U51+V51+W51+X51+Y51+Z51+AA51+AB51+AC51</f>
        <v>9436325.1999999993</v>
      </c>
      <c r="S51" s="3">
        <v>9436325.1999999993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3">
        <f>+AE51</f>
        <v>10906100</v>
      </c>
      <c r="AE51" s="3">
        <f>+AF51+AG51+AH51+AI51+AJ51+AK51+AL51+AM51+AN51+AO51+AP51</f>
        <v>10906100</v>
      </c>
      <c r="AF51" s="3">
        <v>10906100</v>
      </c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>
        <f>+AR51</f>
        <v>10747887.699999999</v>
      </c>
      <c r="AR51" s="3">
        <f>+AS51+AT51+AU51+AV51+AW51+AX51+AY51+AZ51+BA51+BB51+BC51</f>
        <v>10747887.699999999</v>
      </c>
      <c r="AS51" s="3">
        <v>10747887.699999999</v>
      </c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>
        <f>+BE51</f>
        <v>83541117.599999994</v>
      </c>
      <c r="BE51" s="3">
        <f>+BF51+BG51+BH51+BI51+BJ51+BK51+BL51+BM51+BN51+BO51+BP51</f>
        <v>83541117.599999994</v>
      </c>
      <c r="BF51" s="3">
        <v>83541117.599999994</v>
      </c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1:68">
      <c r="A52" s="30">
        <v>1212</v>
      </c>
      <c r="B52" s="20"/>
      <c r="C52" s="8" t="s">
        <v>66</v>
      </c>
      <c r="D52" s="5">
        <f t="shared" ref="D52" si="462">+D53+D54+D55+D56</f>
        <v>50793811.420000002</v>
      </c>
      <c r="E52" s="5">
        <f t="shared" ref="E52" si="463">+E53+E54+E55+E56</f>
        <v>50793811.420000002</v>
      </c>
      <c r="F52" s="5">
        <f t="shared" ref="F52" si="464">+F53+F54+F55+F56</f>
        <v>50111205.189999998</v>
      </c>
      <c r="G52" s="5">
        <f t="shared" ref="G52" si="465">+G53+G54+G55+G56</f>
        <v>0</v>
      </c>
      <c r="H52" s="5">
        <f t="shared" ref="H52" si="466">+H53+H54+H55+H56</f>
        <v>18315.04</v>
      </c>
      <c r="I52" s="5">
        <f t="shared" ref="I52:P52" si="467">+I53+I54+I55+I56</f>
        <v>0</v>
      </c>
      <c r="J52" s="5">
        <f t="shared" si="467"/>
        <v>0</v>
      </c>
      <c r="K52" s="5">
        <f t="shared" si="467"/>
        <v>0</v>
      </c>
      <c r="L52" s="5">
        <f t="shared" si="467"/>
        <v>103433.87000000001</v>
      </c>
      <c r="M52" s="5">
        <f t="shared" si="467"/>
        <v>533732.88</v>
      </c>
      <c r="N52" s="5">
        <f t="shared" si="467"/>
        <v>0</v>
      </c>
      <c r="O52" s="5">
        <f t="shared" si="467"/>
        <v>0</v>
      </c>
      <c r="P52" s="5">
        <f t="shared" si="467"/>
        <v>27124.44</v>
      </c>
      <c r="Q52" s="5">
        <f t="shared" ref="Q52" si="468">+Q53+Q54+Q55+Q56</f>
        <v>56731488.300000004</v>
      </c>
      <c r="R52" s="5">
        <f t="shared" ref="R52" si="469">+R53+R54+R55+R56</f>
        <v>56731488.300000004</v>
      </c>
      <c r="S52" s="5">
        <f t="shared" ref="S52" si="470">+S53+S54+S55+S56</f>
        <v>55831493.5</v>
      </c>
      <c r="T52" s="5">
        <f t="shared" ref="T52" si="471">+T53+T54+T55+T56</f>
        <v>0</v>
      </c>
      <c r="U52" s="5">
        <f t="shared" ref="U52" si="472">+U53+U54+U55+U56</f>
        <v>23542.799999999999</v>
      </c>
      <c r="V52" s="5">
        <f t="shared" ref="V52" si="473">+V53+V54+V55+V56</f>
        <v>0</v>
      </c>
      <c r="W52" s="5">
        <f t="shared" ref="W52" si="474">+W53+W54+W55+W56</f>
        <v>0</v>
      </c>
      <c r="X52" s="5">
        <f t="shared" ref="X52" si="475">+X53+X54+X55+X56</f>
        <v>0</v>
      </c>
      <c r="Y52" s="5">
        <f t="shared" ref="Y52" si="476">+Y53+Y54+Y55+Y56</f>
        <v>143837.90000000002</v>
      </c>
      <c r="Z52" s="5">
        <f t="shared" ref="Z52" si="477">+Z53+Z54+Z55+Z56</f>
        <v>666771.69999999995</v>
      </c>
      <c r="AA52" s="5">
        <f t="shared" ref="AA52" si="478">+AA53+AA54+AA55+AA56</f>
        <v>0</v>
      </c>
      <c r="AB52" s="5">
        <f t="shared" ref="AB52" si="479">+AB53+AB54+AB55+AB56</f>
        <v>0</v>
      </c>
      <c r="AC52" s="5">
        <f t="shared" ref="AC52" si="480">+AC53+AC54+AC55+AC56</f>
        <v>65842.399999999994</v>
      </c>
      <c r="AD52" s="5">
        <f t="shared" ref="AD52" si="481">+AD53+AD54+AD55+AD56</f>
        <v>56415114.519000001</v>
      </c>
      <c r="AE52" s="5">
        <f t="shared" ref="AE52" si="482">+AE53+AE54+AE55+AE56</f>
        <v>56415114.519000001</v>
      </c>
      <c r="AF52" s="5">
        <f t="shared" ref="AF52" si="483">+AF53+AF54+AF55+AF56</f>
        <v>55515119.718999997</v>
      </c>
      <c r="AG52" s="5">
        <f t="shared" ref="AG52" si="484">+AG53+AG54+AG55+AG56</f>
        <v>0</v>
      </c>
      <c r="AH52" s="5">
        <f t="shared" ref="AH52" si="485">+AH53+AH54+AH55+AH56</f>
        <v>23542.799999999999</v>
      </c>
      <c r="AI52" s="5">
        <f t="shared" ref="AI52" si="486">+AI53+AI54+AI55+AI56</f>
        <v>0</v>
      </c>
      <c r="AJ52" s="5">
        <f t="shared" ref="AJ52" si="487">+AJ53+AJ54+AJ55+AJ56</f>
        <v>0</v>
      </c>
      <c r="AK52" s="5">
        <f t="shared" ref="AK52" si="488">+AK53+AK54+AK55+AK56</f>
        <v>0</v>
      </c>
      <c r="AL52" s="5">
        <f t="shared" ref="AL52" si="489">+AL53+AL54+AL55+AL56</f>
        <v>143837.90000000002</v>
      </c>
      <c r="AM52" s="5">
        <f t="shared" ref="AM52" si="490">+AM53+AM54+AM55+AM56</f>
        <v>666771.69999999995</v>
      </c>
      <c r="AN52" s="5">
        <f t="shared" ref="AN52" si="491">+AN53+AN54+AN55+AN56</f>
        <v>0</v>
      </c>
      <c r="AO52" s="5">
        <f t="shared" ref="AO52" si="492">+AO53+AO54+AO55+AO56</f>
        <v>0</v>
      </c>
      <c r="AP52" s="5">
        <f t="shared" ref="AP52" si="493">+AP53+AP54+AP55+AP56</f>
        <v>65842.399999999994</v>
      </c>
      <c r="AQ52" s="5">
        <f t="shared" ref="AQ52" si="494">+AQ53+AQ54+AQ55+AQ56</f>
        <v>60490890.800000004</v>
      </c>
      <c r="AR52" s="5">
        <f t="shared" ref="AR52" si="495">+AR53+AR54+AR55+AR56</f>
        <v>60490890.800000004</v>
      </c>
      <c r="AS52" s="5">
        <f t="shared" ref="AS52" si="496">+AS53+AS54+AS55+AS56</f>
        <v>59590896</v>
      </c>
      <c r="AT52" s="5">
        <f t="shared" ref="AT52" si="497">+AT53+AT54+AT55+AT56</f>
        <v>0</v>
      </c>
      <c r="AU52" s="5">
        <f t="shared" ref="AU52" si="498">+AU53+AU54+AU55+AU56</f>
        <v>23542.799999999999</v>
      </c>
      <c r="AV52" s="5">
        <f t="shared" ref="AV52" si="499">+AV53+AV54+AV55+AV56</f>
        <v>0</v>
      </c>
      <c r="AW52" s="5">
        <f t="shared" ref="AW52" si="500">+AW53+AW54+AW55+AW56</f>
        <v>0</v>
      </c>
      <c r="AX52" s="5">
        <f t="shared" ref="AX52" si="501">+AX53+AX54+AX55+AX56</f>
        <v>0</v>
      </c>
      <c r="AY52" s="5">
        <f t="shared" ref="AY52" si="502">+AY53+AY54+AY55+AY56</f>
        <v>143837.90000000002</v>
      </c>
      <c r="AZ52" s="5">
        <f t="shared" ref="AZ52" si="503">+AZ53+AZ54+AZ55+AZ56</f>
        <v>666771.69999999995</v>
      </c>
      <c r="BA52" s="5">
        <f t="shared" ref="BA52" si="504">+BA53+BA54+BA55+BA56</f>
        <v>0</v>
      </c>
      <c r="BB52" s="5">
        <f t="shared" ref="BB52" si="505">+BB53+BB54+BB55+BB56</f>
        <v>0</v>
      </c>
      <c r="BC52" s="5">
        <f t="shared" ref="BC52" si="506">+BC53+BC54+BC55+BC56</f>
        <v>65842.399999999994</v>
      </c>
      <c r="BD52" s="5">
        <f t="shared" ref="BD52" si="507">+BD53+BD54+BD55+BD56</f>
        <v>933786.89999999991</v>
      </c>
      <c r="BE52" s="5">
        <f t="shared" ref="BE52" si="508">+BE53+BE54+BE55+BE56</f>
        <v>933786.89999999991</v>
      </c>
      <c r="BF52" s="5">
        <f t="shared" ref="BF52" si="509">+BF53+BF54+BF55+BF56</f>
        <v>33792.1</v>
      </c>
      <c r="BG52" s="5">
        <f t="shared" ref="BG52" si="510">+BG53+BG54+BG55+BG56</f>
        <v>0</v>
      </c>
      <c r="BH52" s="5">
        <f t="shared" ref="BH52" si="511">+BH53+BH54+BH55+BH56</f>
        <v>23542.799999999999</v>
      </c>
      <c r="BI52" s="5">
        <f t="shared" ref="BI52" si="512">+BI53+BI54+BI55+BI56</f>
        <v>0</v>
      </c>
      <c r="BJ52" s="5">
        <f t="shared" ref="BJ52" si="513">+BJ53+BJ54+BJ55+BJ56</f>
        <v>0</v>
      </c>
      <c r="BK52" s="5">
        <f t="shared" ref="BK52" si="514">+BK53+BK54+BK55+BK56</f>
        <v>0</v>
      </c>
      <c r="BL52" s="5">
        <f t="shared" ref="BL52" si="515">+BL53+BL54+BL55+BL56</f>
        <v>143837.90000000002</v>
      </c>
      <c r="BM52" s="5">
        <f t="shared" ref="BM52" si="516">+BM53+BM54+BM55+BM56</f>
        <v>666771.69999999995</v>
      </c>
      <c r="BN52" s="5">
        <f t="shared" ref="BN52" si="517">+BN53+BN54+BN55+BN56</f>
        <v>0</v>
      </c>
      <c r="BO52" s="5">
        <f t="shared" ref="BO52" si="518">+BO53+BO54+BO55+BO56</f>
        <v>0</v>
      </c>
      <c r="BP52" s="5">
        <f t="shared" ref="BP52" si="519">+BP53+BP54+BP55+BP56</f>
        <v>65842.399999999994</v>
      </c>
    </row>
    <row r="53" spans="1:68" ht="44.25" customHeight="1">
      <c r="A53" s="14"/>
      <c r="B53" s="13">
        <v>11001</v>
      </c>
      <c r="C53" s="4" t="s">
        <v>67</v>
      </c>
      <c r="D53" s="3">
        <f>+E53</f>
        <v>1847413.11</v>
      </c>
      <c r="E53" s="3">
        <f>+F53+G53+H53+I53+J53+K53+L53+M53+N53+O53+P53</f>
        <v>1847413.11</v>
      </c>
      <c r="F53" s="3">
        <v>1847413.11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>
        <f>+R53</f>
        <v>4726340.0999999996</v>
      </c>
      <c r="R53" s="3">
        <f>+S53+T53+U53+V53+W53+X53+Y53+Z53+AA53+AB53+AC53</f>
        <v>4726340.0999999996</v>
      </c>
      <c r="S53" s="3">
        <v>4726340.0999999996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>
        <f>+AE53</f>
        <v>386243.31900000002</v>
      </c>
      <c r="AE53" s="3">
        <f>+AF53+AG53+AH53+AI53+AJ53+AK53+AL53+AM53+AN53+AO53+AP53</f>
        <v>386243.31900000002</v>
      </c>
      <c r="AF53" s="3">
        <v>386243.31900000002</v>
      </c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>
        <f>+AR53</f>
        <v>0</v>
      </c>
      <c r="AR53" s="3">
        <f>+AS53+AT53+AU53+AV53+AW53+AX53+AY53+AZ53+BA53+BB53+BC53</f>
        <v>0</v>
      </c>
      <c r="AS53" s="3">
        <v>0</v>
      </c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>
        <f>+BE53</f>
        <v>0</v>
      </c>
      <c r="BE53" s="3">
        <f>+BF53+BG53+BH53+BI53+BJ53+BK53+BL53+BM53+BN53+BO53+BP53</f>
        <v>0</v>
      </c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1:68" ht="32.25" customHeight="1">
      <c r="A54" s="15"/>
      <c r="B54" s="13">
        <v>12002</v>
      </c>
      <c r="C54" s="4" t="s">
        <v>71</v>
      </c>
      <c r="D54" s="3">
        <f t="shared" ref="D54:D56" si="520">+E54</f>
        <v>48232000</v>
      </c>
      <c r="E54" s="3">
        <f t="shared" ref="E54:E56" si="521">+F54+G54+H54+I54+J54+K54+L54+M54+N54+O54+P54</f>
        <v>48232000</v>
      </c>
      <c r="F54" s="3">
        <v>48232000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>
        <f t="shared" ref="Q54:Q56" si="522">+R54</f>
        <v>51071361.299999997</v>
      </c>
      <c r="R54" s="3">
        <f t="shared" ref="R54:R56" si="523">+S54+T54+U54+V54+W54+X54+Y54+Z54+AA54+AB54+AC54</f>
        <v>51071361.299999997</v>
      </c>
      <c r="S54" s="3">
        <v>51071361.299999997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3">
        <f t="shared" ref="AD54:AD56" si="524">+AE54</f>
        <v>55095084.299999997</v>
      </c>
      <c r="AE54" s="3">
        <f t="shared" ref="AE54:AE56" si="525">+AF54+AG54+AH54+AI54+AJ54+AK54+AL54+AM54+AN54+AO54+AP54</f>
        <v>55095084.299999997</v>
      </c>
      <c r="AF54" s="3">
        <v>55095084.299999997</v>
      </c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>
        <f t="shared" ref="AQ54:AQ56" si="526">+AR54</f>
        <v>59557103.899999999</v>
      </c>
      <c r="AR54" s="3">
        <f t="shared" ref="AR54:AR56" si="527">+AS54+AT54+AU54+AV54+AW54+AX54+AY54+AZ54+BA54+BB54+BC54</f>
        <v>59557103.899999999</v>
      </c>
      <c r="AS54" s="3">
        <v>59557103.899999999</v>
      </c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>
        <f t="shared" ref="BD54:BD56" si="528">+BE54</f>
        <v>0</v>
      </c>
      <c r="BE54" s="3">
        <f t="shared" ref="BE54:BE56" si="529">+BF54+BG54+BH54+BI54+BJ54+BK54+BL54+BM54+BN54+BO54+BP54</f>
        <v>0</v>
      </c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1:68" ht="24.75" customHeight="1">
      <c r="A55" s="15"/>
      <c r="B55" s="13">
        <v>12003</v>
      </c>
      <c r="C55" s="4" t="s">
        <v>68</v>
      </c>
      <c r="D55" s="3">
        <f t="shared" si="520"/>
        <v>709597.85</v>
      </c>
      <c r="E55" s="3">
        <f t="shared" si="521"/>
        <v>709597.85</v>
      </c>
      <c r="F55" s="3">
        <v>31792.080000000002</v>
      </c>
      <c r="G55" s="3"/>
      <c r="H55" s="3">
        <v>18315.04</v>
      </c>
      <c r="I55" s="3"/>
      <c r="J55" s="3"/>
      <c r="K55" s="3"/>
      <c r="L55" s="3">
        <v>98633.41</v>
      </c>
      <c r="M55" s="3">
        <v>533732.88</v>
      </c>
      <c r="N55" s="3"/>
      <c r="O55" s="3"/>
      <c r="P55" s="3">
        <v>27124.44</v>
      </c>
      <c r="Q55" s="3">
        <f t="shared" si="522"/>
        <v>928871.2</v>
      </c>
      <c r="R55" s="3">
        <f t="shared" si="523"/>
        <v>928871.2</v>
      </c>
      <c r="S55" s="3">
        <v>33792.1</v>
      </c>
      <c r="T55" s="3"/>
      <c r="U55" s="3">
        <v>23542.799999999999</v>
      </c>
      <c r="V55" s="3"/>
      <c r="W55" s="3"/>
      <c r="X55" s="3"/>
      <c r="Y55" s="3">
        <v>138922.20000000001</v>
      </c>
      <c r="Z55" s="3">
        <v>666771.69999999995</v>
      </c>
      <c r="AA55" s="3"/>
      <c r="AB55" s="3"/>
      <c r="AC55" s="3">
        <v>65842.399999999994</v>
      </c>
      <c r="AD55" s="3">
        <f t="shared" si="524"/>
        <v>928871.2</v>
      </c>
      <c r="AE55" s="3">
        <f t="shared" si="525"/>
        <v>928871.2</v>
      </c>
      <c r="AF55" s="3">
        <v>33792.1</v>
      </c>
      <c r="AG55" s="3"/>
      <c r="AH55" s="3">
        <v>23542.799999999999</v>
      </c>
      <c r="AI55" s="3"/>
      <c r="AJ55" s="3"/>
      <c r="AK55" s="3"/>
      <c r="AL55" s="3">
        <v>138922.20000000001</v>
      </c>
      <c r="AM55" s="3">
        <v>666771.69999999995</v>
      </c>
      <c r="AN55" s="3"/>
      <c r="AO55" s="3"/>
      <c r="AP55" s="3">
        <v>65842.399999999994</v>
      </c>
      <c r="AQ55" s="3">
        <f t="shared" si="526"/>
        <v>928871.2</v>
      </c>
      <c r="AR55" s="3">
        <f t="shared" si="527"/>
        <v>928871.2</v>
      </c>
      <c r="AS55" s="3">
        <v>33792.1</v>
      </c>
      <c r="AT55" s="3"/>
      <c r="AU55" s="3">
        <v>23542.799999999999</v>
      </c>
      <c r="AV55" s="3"/>
      <c r="AW55" s="3"/>
      <c r="AX55" s="3"/>
      <c r="AY55" s="3">
        <v>138922.20000000001</v>
      </c>
      <c r="AZ55" s="3">
        <v>666771.69999999995</v>
      </c>
      <c r="BA55" s="3"/>
      <c r="BB55" s="3"/>
      <c r="BC55" s="3">
        <v>65842.399999999994</v>
      </c>
      <c r="BD55" s="3">
        <f t="shared" si="528"/>
        <v>928871.2</v>
      </c>
      <c r="BE55" s="3">
        <f t="shared" si="529"/>
        <v>928871.2</v>
      </c>
      <c r="BF55" s="3">
        <v>33792.1</v>
      </c>
      <c r="BG55" s="3"/>
      <c r="BH55" s="3">
        <v>23542.799999999999</v>
      </c>
      <c r="BI55" s="3"/>
      <c r="BJ55" s="3"/>
      <c r="BK55" s="3"/>
      <c r="BL55" s="3">
        <v>138922.20000000001</v>
      </c>
      <c r="BM55" s="3">
        <v>666771.69999999995</v>
      </c>
      <c r="BN55" s="3"/>
      <c r="BO55" s="3"/>
      <c r="BP55" s="3">
        <v>65842.399999999994</v>
      </c>
    </row>
    <row r="56" spans="1:68" ht="38.25">
      <c r="A56" s="12"/>
      <c r="B56" s="13">
        <v>12004</v>
      </c>
      <c r="C56" s="4" t="s">
        <v>69</v>
      </c>
      <c r="D56" s="3">
        <f t="shared" si="520"/>
        <v>4800.46</v>
      </c>
      <c r="E56" s="3">
        <f t="shared" si="521"/>
        <v>4800.46</v>
      </c>
      <c r="F56" s="3"/>
      <c r="G56" s="3"/>
      <c r="H56" s="3"/>
      <c r="I56" s="3"/>
      <c r="J56" s="3"/>
      <c r="K56" s="3"/>
      <c r="L56" s="3">
        <v>4800.46</v>
      </c>
      <c r="M56" s="3"/>
      <c r="N56" s="3"/>
      <c r="O56" s="3"/>
      <c r="P56" s="3"/>
      <c r="Q56" s="3">
        <f t="shared" si="522"/>
        <v>4915.7</v>
      </c>
      <c r="R56" s="3">
        <f t="shared" si="523"/>
        <v>4915.7</v>
      </c>
      <c r="S56" s="3"/>
      <c r="T56" s="3"/>
      <c r="U56" s="3"/>
      <c r="V56" s="3"/>
      <c r="W56" s="3"/>
      <c r="X56" s="3"/>
      <c r="Y56" s="3">
        <v>4915.7</v>
      </c>
      <c r="Z56" s="3"/>
      <c r="AA56" s="3"/>
      <c r="AB56" s="3"/>
      <c r="AC56" s="3"/>
      <c r="AD56" s="3">
        <f t="shared" si="524"/>
        <v>4915.7</v>
      </c>
      <c r="AE56" s="3">
        <f t="shared" si="525"/>
        <v>4915.7</v>
      </c>
      <c r="AF56" s="3"/>
      <c r="AG56" s="3"/>
      <c r="AH56" s="3"/>
      <c r="AI56" s="3"/>
      <c r="AJ56" s="3"/>
      <c r="AK56" s="3"/>
      <c r="AL56" s="3">
        <v>4915.7</v>
      </c>
      <c r="AM56" s="3"/>
      <c r="AN56" s="3"/>
      <c r="AO56" s="3"/>
      <c r="AP56" s="3"/>
      <c r="AQ56" s="3">
        <f t="shared" si="526"/>
        <v>4915.7</v>
      </c>
      <c r="AR56" s="3">
        <f t="shared" si="527"/>
        <v>4915.7</v>
      </c>
      <c r="AS56" s="3"/>
      <c r="AT56" s="3"/>
      <c r="AU56" s="3"/>
      <c r="AV56" s="3"/>
      <c r="AW56" s="3"/>
      <c r="AX56" s="3"/>
      <c r="AY56" s="3">
        <v>4915.7</v>
      </c>
      <c r="AZ56" s="3"/>
      <c r="BA56" s="3"/>
      <c r="BB56" s="3"/>
      <c r="BC56" s="3"/>
      <c r="BD56" s="3">
        <f t="shared" si="528"/>
        <v>4915.7</v>
      </c>
      <c r="BE56" s="3">
        <f t="shared" si="529"/>
        <v>4915.7</v>
      </c>
      <c r="BF56" s="3"/>
      <c r="BG56" s="3"/>
      <c r="BH56" s="3"/>
      <c r="BI56" s="3"/>
      <c r="BJ56" s="3"/>
      <c r="BK56" s="3"/>
      <c r="BL56" s="3">
        <v>4915.7</v>
      </c>
      <c r="BM56" s="3"/>
      <c r="BN56" s="3"/>
      <c r="BO56" s="3"/>
      <c r="BP56" s="3"/>
    </row>
    <row r="57" spans="1:68"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</row>
  </sheetData>
  <mergeCells count="23">
    <mergeCell ref="A19:B19"/>
    <mergeCell ref="A26:B26"/>
    <mergeCell ref="A49:B49"/>
    <mergeCell ref="A52:B52"/>
    <mergeCell ref="A31:B31"/>
    <mergeCell ref="A29:B29"/>
    <mergeCell ref="A1:L1"/>
    <mergeCell ref="A3:B4"/>
    <mergeCell ref="C3:C4"/>
    <mergeCell ref="E3:P3"/>
    <mergeCell ref="R3:AC3"/>
    <mergeCell ref="BE3:BP3"/>
    <mergeCell ref="AD3:AD4"/>
    <mergeCell ref="AQ3:AQ4"/>
    <mergeCell ref="BD3:BD4"/>
    <mergeCell ref="A5:B5"/>
    <mergeCell ref="D3:D4"/>
    <mergeCell ref="Q3:Q4"/>
    <mergeCell ref="A8:B8"/>
    <mergeCell ref="A10:B10"/>
    <mergeCell ref="A6:A7"/>
    <mergeCell ref="AE3:AP3"/>
    <mergeCell ref="AR3:BC3"/>
  </mergeCells>
  <pageMargins left="0.7" right="0.7" top="0.75" bottom="0.75" header="0.3" footer="0.3"/>
  <pageSetup orientation="portrait" r:id="rId1"/>
  <ignoredErrors>
    <ignoredError sqref="D9:E26 D31:E31 D30:E30 Q30:R30 AD30:AE30 AQ30:AR30 BD30:BE30 D56:K56 M56:X56 Z56:AK56 AM56:AX56 AZ56:BK56 BM56:BP56 D55:E55 G55 I55:K55 N55:O55 Q55:R55 D29:BP29 D27:E28 AG27:AR28 D49:BP49 D46:E48 AO47:AZ48 D32:E45 AG32:AR45 AT42:BE45 AT32:BE41 BG32:BP41 G27:R28 T27:AE28 AT27:BE28 BG27:BP28 D52:BP52 D50:E50 G50:R50 D51:E51 G51:R51 T50:AE50 T51:AE51 AG50:AR50 AG51:AR51 AT50:BE50 AT51:BE51 BG50:BP50 BG51:BP51 D8:E8 G8:R8 G26:BP26 G31:BP31 G46:R48 G32:R45 D53:E54 G53:R54 T53:AE54 AA55:AB55 AD55:AE55 V55:X55 T55 AQ55:AR55 BD55:BE55 AG53:AR54 AT53:BP54 T46:Z48 T32:AE45 T8:AE8 G9:R25 T9:AE25 S8:S25 AG8:BP8 AG9:BP10 AB46:AM48 BB46:BE48 AO46:AR46 AT46:AZ46 BG42:BP45 BG46:BP48 AG19:BP19 AG11:AR18 AT11:BP18 AG20:AR25 AT20:BE25 BG20:BP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https://mul-moh.gov.am/tasks/docs/attachment.php?id=441376&amp;fn=8_havelvac.xlsx&amp;out=1&amp;token=32a635ae5cd7f8f4fda8</cp:keywords>
  <dcterms:modified xsi:type="dcterms:W3CDTF">2019-06-08T09:27:05Z</dcterms:modified>
</cp:coreProperties>
</file>