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0640" windowHeight="9645"/>
  </bookViews>
  <sheets>
    <sheet name="Havelvac_5" sheetId="2" r:id="rId1"/>
  </sheets>
  <definedNames>
    <definedName name="_Toc501014757" localSheetId="0">Havelvac_5!$A$2</definedName>
  </definedNames>
  <calcPr calcId="144525"/>
</workbook>
</file>

<file path=xl/calcChain.xml><?xml version="1.0" encoding="utf-8"?>
<calcChain xmlns="http://schemas.openxmlformats.org/spreadsheetml/2006/main">
  <c r="H53" i="2" l="1"/>
  <c r="I53" i="2"/>
  <c r="J53" i="2"/>
  <c r="K53" i="2"/>
  <c r="G53" i="2"/>
  <c r="H50" i="2"/>
  <c r="I50" i="2"/>
  <c r="J50" i="2"/>
  <c r="K50" i="2"/>
  <c r="G50" i="2"/>
  <c r="H32" i="2"/>
  <c r="I32" i="2"/>
  <c r="J32" i="2"/>
  <c r="K32" i="2"/>
  <c r="G32" i="2"/>
  <c r="H30" i="2"/>
  <c r="I30" i="2"/>
  <c r="J30" i="2"/>
  <c r="K30" i="2"/>
  <c r="H27" i="2"/>
  <c r="I27" i="2"/>
  <c r="J27" i="2"/>
  <c r="K27" i="2"/>
  <c r="G27" i="2"/>
  <c r="H20" i="2"/>
  <c r="I20" i="2"/>
  <c r="J20" i="2"/>
  <c r="K20" i="2"/>
  <c r="G20" i="2"/>
  <c r="H11" i="2"/>
  <c r="I11" i="2"/>
  <c r="J11" i="2"/>
  <c r="K11" i="2"/>
  <c r="G11" i="2"/>
  <c r="H9" i="2"/>
  <c r="I9" i="2"/>
  <c r="J9" i="2"/>
  <c r="K9" i="2"/>
  <c r="H6" i="2"/>
  <c r="I6" i="2"/>
  <c r="J6" i="2"/>
  <c r="K6" i="2"/>
  <c r="G30" i="2" l="1"/>
  <c r="G6" i="2"/>
  <c r="G9" i="2" l="1"/>
</calcChain>
</file>

<file path=xl/sharedStrings.xml><?xml version="1.0" encoding="utf-8"?>
<sst xmlns="http://schemas.openxmlformats.org/spreadsheetml/2006/main" count="220" uniqueCount="75">
  <si>
    <t>Ծրագրային դասիչը</t>
  </si>
  <si>
    <t>Ծրագիր /Միջոցառում</t>
  </si>
  <si>
    <t>2018թ փաստ. (հազ. դրամ)</t>
  </si>
  <si>
    <t>2019թ սպասվող (հազ. դրամ)</t>
  </si>
  <si>
    <t>2021թ բյուջե (հազ. դրամ)</t>
  </si>
  <si>
    <t>2022 թ բյուջե (հազ. դրամ)</t>
  </si>
  <si>
    <t xml:space="preserve">Գործառական դասակարգման[1] </t>
  </si>
  <si>
    <t>2020թ բյուջե (հազ. դրամ)</t>
  </si>
  <si>
    <t>Բաժին</t>
  </si>
  <si>
    <t xml:space="preserve">Խումբ </t>
  </si>
  <si>
    <t>Դաս</t>
  </si>
  <si>
    <t>X</t>
  </si>
  <si>
    <t>Հավելված N 5. Բյուջետային ծրագրերի գծով ծախսերի բաշխումն ըստ բյուջետային ծախսերի գործառական դասակարգման տարրերի</t>
  </si>
  <si>
    <t xml:space="preserve">Տարածքային կառավարման ոլորտում քաղաքականության մշակում՝ ծրագրերի համակարգում և մոնիտորինգի իրականացում </t>
  </si>
  <si>
    <t xml:space="preserve"> Տարածքային կառավարման քաղաքականության մշակում և ծառայությունների մատուցում</t>
  </si>
  <si>
    <t xml:space="preserve">ՀՀ տարածքային կառավարման և զարգացման նախարարության կարողությունների զարգացում և տեխնիկական հագեցվածության ապահովում 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</si>
  <si>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</si>
  <si>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Վերապատրաստման ծառայություններ </t>
  </si>
  <si>
    <t>Կոշտ թափոնների կառավարում</t>
  </si>
  <si>
    <t>Վերակառուցման և զարգացման եվրոպական բանկի աջակցությամբ իրականացվող Կոտայքի և Գեղարքունիքի մարզերի կոշտ թափոնների կառավարման ծրագիր</t>
  </si>
  <si>
    <t>Վերակառուցման և զարգացման եվրոպական բանկի աջակցությամբ իրականացվող «Երևանի կոշտ թափոնների կառավարմանե ծրագիր</t>
  </si>
  <si>
    <t>Եվրոպական ներդրումային բանկի աջակցությամբ իրականացվող «Երևանի կոշտ թափոնների կառավարմանե ծրագիր</t>
  </si>
  <si>
    <t>«Վերակառուցման և զարգացման եվրոպական բանկի աջակցությամբ իրականացվող ՙԿոտայքի մարզի կոշտ թափոնների կառավարման դրամաշնորհային ծրագիր՚</t>
  </si>
  <si>
    <t>Վերակառուցման և զարգացման եվրոպական բանկի աջակցությամբ իրականացվող «Երևանի կոշտ թափոնների կառավարմանե դրամաշնորհային ծրագիր</t>
  </si>
  <si>
    <t>Եվրոպական միության հարևանության ներդրումային գործիքի աջակցությամբ իրականացվող «Երևանի կոշտ թափոնների կառավարմանե դրամաշնորհային ծրագիր</t>
  </si>
  <si>
    <t>Արևելյան եվրոպայի էներգախնայողության և բնապահպանական գործընկերության ֆոնդի աջակցությամբ իրականացվող ՙԵրևանի կոշտ թափոնների կառավարման՚ դրամաշնորհային ծրագիր</t>
  </si>
  <si>
    <t xml:space="preserve">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ծրագիր_x000D_
</t>
  </si>
  <si>
    <t>Աջակցություն փախստականների ինտեգրմանը</t>
  </si>
  <si>
    <t>Ապաստան հայցողների կեցության խնդիրների լուծման  միջոցառումների իրականացում</t>
  </si>
  <si>
    <t>Փախստականների բնակվելու հետևանքով Ժամանակավոր կացարաններին պատճառած վնասի հատուցման միջոցառում</t>
  </si>
  <si>
    <t>ՀՀ-ում փախստական ճանաչված և ապաստան ստացած անձանց համար քաղաքացիական կողմնորոշման դասընթացների կազմակերպում</t>
  </si>
  <si>
    <t>Ապաստանի ընթացակարգում թարգմանչական ծառայությունների ձեռք բերում</t>
  </si>
  <si>
    <t xml:space="preserve"> ՙՀատուկ կացարան՚ ՊՈԱԿ-ում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</si>
  <si>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փոխհատուցում</t>
  </si>
  <si>
    <t xml:space="preserve">Միգրացիոն բնագավառում պետական քաղաքականության մշակում և իրականացում </t>
  </si>
  <si>
    <t>Միգրացիոն բնագավառում պետական քաղաքականության մշակում և իրականացում</t>
  </si>
  <si>
    <t xml:space="preserve">Միգրացիոն ծառայության կարողությունների զարգացում և տեխնիկական հագեցվածության ապահովում </t>
  </si>
  <si>
    <t>Այլ 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</si>
  <si>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</si>
  <si>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Քաղաքային զարգացում</t>
  </si>
  <si>
    <t>Աջակցություն Երևանի քաղաքապետին տեղական ինքնակառավարման լիազորությունների իրականացմանը</t>
  </si>
  <si>
    <t>Երևան քաղաքի փողոցների արտաքին լուսավորության ծառայություններ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</si>
  <si>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</si>
  <si>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</si>
  <si>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ծրագրի կատարման ապահովում</t>
  </si>
  <si>
    <t>Եվրոպական ներդրումային բանկի աջակցությամբ իրականացվող Երևանի էներգաարդյունավետության ծրագրին պետական աջակցություն</t>
  </si>
  <si>
    <t>Երևան քաղաքի փողոցների ճանապարհաշինարարական աշխատանքներ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</si>
  <si>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</si>
  <si>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Վերգետնյա էլեկտրոտրանսպորտով ուղևորափոխադրումների ծառայությունների մատուցում</t>
  </si>
  <si>
    <t>Վերակառուցման և զարգացման եվրոպական բանկի աջակցությամբ իրականացվող Երևանի մետրոպոլիտենի վերակառուցման երկրորդ ծրագիր</t>
  </si>
  <si>
    <t>Եվրոպական ներդրումային բանկի աջակցությամբ իրականացվող Երևանի մետրոպոլիտենի վերակառուցման երկրորդ ծրագիր</t>
  </si>
  <si>
    <t>Ասիական զարգացման բանկի աջակցությամբ իրականացվող քաղաքային կայուն զարգացման ծրագիր</t>
  </si>
  <si>
    <t>Ասիական զարգացման բանկի աջակցությամբ իրականացվող քաղաքային կայուն զարգացման երկրորդ ծրագիր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</si>
  <si>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</si>
  <si>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</si>
  <si>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</si>
  <si>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Գյումրու քաղաքային ճանապարհների   դրամաշնորհային ծրագիր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</si>
  <si>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</si>
  <si>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</si>
  <si>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ՀՀ դպրոցների սեյսմիկ անվտանգության բարելավմանն ուղղված միջոցառումներ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</si>
  <si>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</si>
  <si>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</si>
  <si>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Պետական աջակցություն  համայնքներինª  ֆինանսական համահարթեցման  դոտացիաներ</t>
  </si>
  <si>
    <t xml:space="preserve">Պետական աջակցություն սահմանամերձ համայնքներին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</si>
  <si>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</si>
  <si>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01</t>
  </si>
  <si>
    <t>09</t>
  </si>
  <si>
    <t>05</t>
  </si>
  <si>
    <t>02</t>
  </si>
  <si>
    <t>08</t>
  </si>
  <si>
    <t>04</t>
  </si>
  <si>
    <t>07</t>
  </si>
  <si>
    <t>10</t>
  </si>
  <si>
    <t>06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</si>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</sst>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4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60"/>
  <sheetViews>
    <sheetView tabSelected="1" workbookViewId="0">
      <selection activeCell="C62" sqref="C62"/>
    </sheetView>
  </sheetViews>
  <sheetFormatPr defaultRowHeight="15" x14ac:dyDescent="0.25"/>
  <cols>
    <col min="1" max="1" width="5.140625" customWidth="1"/>
    <col min="2" max="2" width="6.42578125" bestFit="1" customWidth="1"/>
    <col min="3" max="3" width="54.28515625" customWidth="1"/>
    <col min="4" max="6" width="9.140625" customWidth="1"/>
    <col min="7" max="7" width="12.85546875" customWidth="1"/>
    <col min="8" max="8" width="13.5703125" customWidth="1"/>
    <col min="9" max="9" width="12.42578125" bestFit="1" customWidth="1"/>
    <col min="10" max="10" width="15.42578125" customWidth="1"/>
    <col min="11" max="11" width="12.140625" customWidth="1"/>
    <col min="13" max="13" width="12.7109375" bestFit="1" customWidth="1"/>
    <col min="14" max="18" width="14.5703125" customWidth="1"/>
  </cols>
  <sheetData>
    <row r="2" spans="1:18" ht="17.25" x14ac:dyDescent="0.3">
      <c r="A2" s="9" t="s">
        <v>12</v>
      </c>
    </row>
    <row r="4" spans="1:18" ht="35.25" customHeight="1" x14ac:dyDescent="0.25">
      <c r="A4" s="22" t="s">
        <v>0</v>
      </c>
      <c r="B4" s="22"/>
      <c r="C4" s="22" t="s">
        <v>1</v>
      </c>
      <c r="D4" s="22" t="s">
        <v>6</v>
      </c>
      <c r="E4" s="22"/>
      <c r="F4" s="22"/>
      <c r="G4" s="22" t="s">
        <v>2</v>
      </c>
      <c r="H4" s="22" t="s">
        <v>3</v>
      </c>
      <c r="I4" s="22" t="s">
        <v>7</v>
      </c>
      <c r="J4" s="22" t="s">
        <v>4</v>
      </c>
      <c r="K4" s="22" t="s">
        <v>5</v>
      </c>
    </row>
    <row r="5" spans="1:18" x14ac:dyDescent="0.25">
      <c r="A5" s="22"/>
      <c r="B5" s="22"/>
      <c r="C5" s="22"/>
      <c r="D5" s="5" t="s">
        <v>8</v>
      </c>
      <c r="E5" s="5" t="s">
        <v>9</v>
      </c>
      <c r="F5" s="5" t="s">
        <v>10</v>
      </c>
      <c r="G5" s="22"/>
      <c r="H5" s="22"/>
      <c r="I5" s="22"/>
      <c r="J5" s="22"/>
      <c r="K5" s="22"/>
    </row>
    <row r="6" spans="1:18" ht="40.5" x14ac:dyDescent="0.25">
      <c r="A6" s="20">
        <v>1001</v>
      </c>
      <c r="B6" s="20"/>
      <c r="C6" s="2" t="s">
        <v>13</v>
      </c>
      <c r="D6" s="4" t="s">
        <v>11</v>
      </c>
      <c r="E6" s="4" t="s">
        <v>11</v>
      </c>
      <c r="F6" s="4" t="s">
        <v>11</v>
      </c>
      <c r="G6" s="7">
        <f>SUM(G7:G8)</f>
        <v>413859.29</v>
      </c>
      <c r="H6" s="7">
        <f t="shared" ref="H6:K6" si="0">SUM(H7:H8)</f>
        <v>546859.69999999995</v>
      </c>
      <c r="I6" s="7">
        <f t="shared" si="0"/>
        <v>582642.29481026018</v>
      </c>
      <c r="J6" s="7">
        <f t="shared" si="0"/>
        <v>595298.09999999986</v>
      </c>
      <c r="K6" s="7">
        <f t="shared" si="0"/>
        <v>612912.39999999991</v>
      </c>
      <c r="M6" s="10"/>
      <c r="N6" s="10"/>
      <c r="O6" s="10"/>
      <c r="P6" s="10"/>
      <c r="Q6" s="10"/>
      <c r="R6" s="10"/>
    </row>
    <row r="7" spans="1:18" ht="25.5" x14ac:dyDescent="0.25">
      <c r="A7" s="20"/>
      <c r="B7" s="1">
        <v>11001</v>
      </c>
      <c r="C7" s="1" t="s">
        <v>14</v>
      </c>
      <c r="D7" s="8" t="s">
        <v>65</v>
      </c>
      <c r="E7" s="8" t="s">
        <v>65</v>
      </c>
      <c r="F7" s="8" t="s">
        <v>65</v>
      </c>
      <c r="G7" s="3">
        <v>413859.29</v>
      </c>
      <c r="H7" s="3">
        <v>543859.69999999995</v>
      </c>
      <c r="I7" s="3">
        <v>572092.29481026018</v>
      </c>
      <c r="J7" s="3">
        <v>592298.09999999986</v>
      </c>
      <c r="K7" s="3">
        <v>609912.39999999991</v>
      </c>
      <c r="M7" s="10"/>
      <c r="P7" s="10"/>
    </row>
    <row r="8" spans="1:18" ht="38.25" x14ac:dyDescent="0.25">
      <c r="A8" s="20"/>
      <c r="B8" s="1">
        <v>31001</v>
      </c>
      <c r="C8" s="1" t="s">
        <v>15</v>
      </c>
      <c r="D8" s="8" t="s">
        <v>65</v>
      </c>
      <c r="E8" s="8" t="s">
        <v>65</v>
      </c>
      <c r="F8" s="8" t="s">
        <v>65</v>
      </c>
      <c r="G8" s="3">
        <v>0</v>
      </c>
      <c r="H8" s="3">
        <v>3000</v>
      </c>
      <c r="I8" s="3">
        <v>10550</v>
      </c>
      <c r="J8" s="3">
        <v>3000</v>
      </c>
      <c r="K8" s="3">
        <v>3000</v>
      </c>
    </row>
    <row r="9" spans="1:18" ht="40.5" x14ac:dyDescent="0.25">
      <c r="A9" s="20">
        <v>1038</v>
      </c>
      <c r="B9" s="20"/>
      <c r="C9" s="2" t="s">
        <v>16</v>
      </c>
      <c r="D9" s="4" t="s">
        <v>11</v>
      </c>
      <c r="E9" s="4" t="s">
        <v>11</v>
      </c>
      <c r="F9" s="4" t="s">
        <v>11</v>
      </c>
      <c r="G9" s="7">
        <f>SUM(G10:G10)</f>
        <v>3312.96</v>
      </c>
      <c r="H9" s="7">
        <f t="shared" ref="H9:K9" si="1">SUM(H10:H10)</f>
        <v>48797.1</v>
      </c>
      <c r="I9" s="7">
        <f t="shared" si="1"/>
        <v>48797.1</v>
      </c>
      <c r="J9" s="7">
        <f t="shared" si="1"/>
        <v>48797.1</v>
      </c>
      <c r="K9" s="7">
        <f t="shared" si="1"/>
        <v>48797.1</v>
      </c>
    </row>
    <row r="10" spans="1:18" x14ac:dyDescent="0.25">
      <c r="A10" s="12"/>
      <c r="B10" s="1">
        <v>11001</v>
      </c>
      <c r="C10" s="1" t="s">
        <v>17</v>
      </c>
      <c r="D10" s="8" t="s">
        <v>66</v>
      </c>
      <c r="E10" s="8" t="s">
        <v>67</v>
      </c>
      <c r="F10" s="8" t="s">
        <v>68</v>
      </c>
      <c r="G10" s="3">
        <v>3312.96</v>
      </c>
      <c r="H10" s="3">
        <v>48797.1</v>
      </c>
      <c r="I10" s="3">
        <v>48797.1</v>
      </c>
      <c r="J10" s="3">
        <v>48797.1</v>
      </c>
      <c r="K10" s="3">
        <v>48797.1</v>
      </c>
    </row>
    <row r="11" spans="1:18" s="6" customFormat="1" x14ac:dyDescent="0.25">
      <c r="A11" s="20">
        <v>1040</v>
      </c>
      <c r="B11" s="20"/>
      <c r="C11" s="2" t="s">
        <v>18</v>
      </c>
      <c r="D11" s="4" t="s">
        <v>11</v>
      </c>
      <c r="E11" s="4" t="s">
        <v>11</v>
      </c>
      <c r="F11" s="4" t="s">
        <v>11</v>
      </c>
      <c r="G11" s="7">
        <f>SUM(G12:G19)</f>
        <v>200769.24</v>
      </c>
      <c r="H11" s="7">
        <f t="shared" ref="H11:K11" si="2">SUM(H12:H19)</f>
        <v>5233938.6000000006</v>
      </c>
      <c r="I11" s="7">
        <f t="shared" si="2"/>
        <v>13876199.699999999</v>
      </c>
      <c r="J11" s="7">
        <f t="shared" si="2"/>
        <v>7057036.9910000004</v>
      </c>
      <c r="K11" s="7">
        <f t="shared" si="2"/>
        <v>0</v>
      </c>
      <c r="M11"/>
    </row>
    <row r="12" spans="1:18" s="6" customFormat="1" ht="38.25" x14ac:dyDescent="0.25">
      <c r="A12" s="20"/>
      <c r="B12" s="1">
        <v>32001</v>
      </c>
      <c r="C12" s="1" t="s">
        <v>19</v>
      </c>
      <c r="D12" s="8" t="s">
        <v>67</v>
      </c>
      <c r="E12" s="8" t="s">
        <v>65</v>
      </c>
      <c r="F12" s="8" t="s">
        <v>65</v>
      </c>
      <c r="G12" s="3">
        <v>0</v>
      </c>
      <c r="H12" s="3">
        <v>321294.5</v>
      </c>
      <c r="I12" s="3">
        <v>1286400</v>
      </c>
      <c r="J12" s="3">
        <v>15075.321</v>
      </c>
      <c r="K12" s="3">
        <v>0</v>
      </c>
      <c r="M12"/>
    </row>
    <row r="13" spans="1:18" s="6" customFormat="1" ht="25.5" x14ac:dyDescent="0.25">
      <c r="A13" s="20"/>
      <c r="B13" s="1">
        <v>32002</v>
      </c>
      <c r="C13" s="1" t="s">
        <v>20</v>
      </c>
      <c r="D13" s="8" t="s">
        <v>67</v>
      </c>
      <c r="E13" s="8" t="s">
        <v>65</v>
      </c>
      <c r="F13" s="8" t="s">
        <v>65</v>
      </c>
      <c r="G13" s="3">
        <v>0</v>
      </c>
      <c r="H13" s="3">
        <v>848161</v>
      </c>
      <c r="I13" s="3">
        <v>3189024</v>
      </c>
      <c r="J13" s="3">
        <v>2126016</v>
      </c>
      <c r="K13" s="3">
        <v>0</v>
      </c>
      <c r="M13"/>
    </row>
    <row r="14" spans="1:18" s="6" customFormat="1" ht="25.5" x14ac:dyDescent="0.25">
      <c r="A14" s="20"/>
      <c r="B14" s="1">
        <v>32003</v>
      </c>
      <c r="C14" s="1" t="s">
        <v>21</v>
      </c>
      <c r="D14" s="8" t="s">
        <v>67</v>
      </c>
      <c r="E14" s="8" t="s">
        <v>65</v>
      </c>
      <c r="F14" s="8" t="s">
        <v>65</v>
      </c>
      <c r="G14" s="3">
        <v>0</v>
      </c>
      <c r="H14" s="3">
        <v>455418.7</v>
      </c>
      <c r="I14" s="3">
        <v>3189024</v>
      </c>
      <c r="J14" s="3">
        <v>2126016</v>
      </c>
      <c r="K14" s="3">
        <v>0</v>
      </c>
      <c r="M14"/>
    </row>
    <row r="15" spans="1:18" s="6" customFormat="1" ht="38.25" x14ac:dyDescent="0.25">
      <c r="A15" s="20"/>
      <c r="B15" s="1">
        <v>32004</v>
      </c>
      <c r="C15" s="1" t="s">
        <v>22</v>
      </c>
      <c r="D15" s="8" t="s">
        <v>67</v>
      </c>
      <c r="E15" s="8" t="s">
        <v>65</v>
      </c>
      <c r="F15" s="8" t="s">
        <v>65</v>
      </c>
      <c r="G15" s="3">
        <v>0</v>
      </c>
      <c r="H15" s="3">
        <v>1910447</v>
      </c>
      <c r="I15" s="3">
        <v>1286400</v>
      </c>
      <c r="J15" s="3">
        <v>15075.321</v>
      </c>
      <c r="K15" s="3">
        <v>0</v>
      </c>
      <c r="M15"/>
    </row>
    <row r="16" spans="1:18" s="6" customFormat="1" ht="38.25" x14ac:dyDescent="0.25">
      <c r="A16" s="20"/>
      <c r="B16" s="1">
        <v>32005</v>
      </c>
      <c r="C16" s="1" t="s">
        <v>23</v>
      </c>
      <c r="D16" s="8" t="s">
        <v>67</v>
      </c>
      <c r="E16" s="8" t="s">
        <v>65</v>
      </c>
      <c r="F16" s="8" t="s">
        <v>65</v>
      </c>
      <c r="G16" s="3">
        <v>85929.81</v>
      </c>
      <c r="H16" s="3">
        <v>151560.6</v>
      </c>
      <c r="I16" s="3">
        <v>553151.69999999995</v>
      </c>
      <c r="J16" s="3">
        <v>67822.100000000006</v>
      </c>
      <c r="K16" s="3">
        <v>0</v>
      </c>
      <c r="M16"/>
    </row>
    <row r="17" spans="1:11" s="6" customFormat="1" ht="38.25" x14ac:dyDescent="0.25">
      <c r="A17" s="20"/>
      <c r="B17" s="1">
        <v>32006</v>
      </c>
      <c r="C17" s="1" t="s">
        <v>24</v>
      </c>
      <c r="D17" s="8" t="s">
        <v>67</v>
      </c>
      <c r="E17" s="8" t="s">
        <v>65</v>
      </c>
      <c r="F17" s="8" t="s">
        <v>65</v>
      </c>
      <c r="G17" s="3">
        <v>0</v>
      </c>
      <c r="H17" s="3">
        <v>1072785.8</v>
      </c>
      <c r="I17" s="3">
        <v>3189024</v>
      </c>
      <c r="J17" s="3">
        <v>2126016</v>
      </c>
      <c r="K17" s="3">
        <v>0</v>
      </c>
    </row>
    <row r="18" spans="1:11" s="6" customFormat="1" ht="38.25" x14ac:dyDescent="0.25">
      <c r="A18" s="20"/>
      <c r="B18" s="1">
        <v>32007</v>
      </c>
      <c r="C18" s="1" t="s">
        <v>25</v>
      </c>
      <c r="D18" s="8" t="s">
        <v>67</v>
      </c>
      <c r="E18" s="8" t="s">
        <v>65</v>
      </c>
      <c r="F18" s="8" t="s">
        <v>65</v>
      </c>
      <c r="G18" s="3">
        <v>0</v>
      </c>
      <c r="H18" s="3">
        <v>268208.40000000002</v>
      </c>
      <c r="I18" s="3">
        <v>797256</v>
      </c>
      <c r="J18" s="3">
        <v>531504</v>
      </c>
      <c r="K18" s="3">
        <v>0</v>
      </c>
    </row>
    <row r="19" spans="1:11" s="6" customFormat="1" ht="51" x14ac:dyDescent="0.25">
      <c r="A19" s="20"/>
      <c r="B19" s="1">
        <v>32008</v>
      </c>
      <c r="C19" s="1" t="s">
        <v>26</v>
      </c>
      <c r="D19" s="8" t="s">
        <v>67</v>
      </c>
      <c r="E19" s="8" t="s">
        <v>65</v>
      </c>
      <c r="F19" s="8" t="s">
        <v>65</v>
      </c>
      <c r="G19" s="3">
        <v>114839.43</v>
      </c>
      <c r="H19" s="3">
        <v>206062.6</v>
      </c>
      <c r="I19" s="3">
        <v>385920</v>
      </c>
      <c r="J19" s="3">
        <v>49512.249000000003</v>
      </c>
      <c r="K19" s="3">
        <v>0</v>
      </c>
    </row>
    <row r="20" spans="1:11" x14ac:dyDescent="0.25">
      <c r="A20" s="20">
        <v>1070</v>
      </c>
      <c r="B20" s="20"/>
      <c r="C20" s="2" t="s">
        <v>27</v>
      </c>
      <c r="D20" s="4" t="s">
        <v>11</v>
      </c>
      <c r="E20" s="4" t="s">
        <v>11</v>
      </c>
      <c r="F20" s="4" t="s">
        <v>11</v>
      </c>
      <c r="G20" s="7">
        <f>SUM(G21:G26)</f>
        <v>70987.350000000006</v>
      </c>
      <c r="H20" s="7">
        <f t="shared" ref="H20:K20" si="3">SUM(H21:H26)</f>
        <v>84411.4</v>
      </c>
      <c r="I20" s="7">
        <f t="shared" si="3"/>
        <v>94310.3</v>
      </c>
      <c r="J20" s="7">
        <f t="shared" si="3"/>
        <v>94310.3</v>
      </c>
      <c r="K20" s="7">
        <f t="shared" si="3"/>
        <v>94310.3</v>
      </c>
    </row>
    <row r="21" spans="1:11" s="6" customFormat="1" ht="25.5" x14ac:dyDescent="0.25">
      <c r="A21" s="20"/>
      <c r="B21" s="1">
        <v>11001</v>
      </c>
      <c r="C21" s="1" t="s">
        <v>28</v>
      </c>
      <c r="D21" s="8" t="s">
        <v>72</v>
      </c>
      <c r="E21" s="8" t="s">
        <v>71</v>
      </c>
      <c r="F21" s="8" t="s">
        <v>65</v>
      </c>
      <c r="G21" s="3">
        <v>28944.400000000001</v>
      </c>
      <c r="H21" s="3">
        <v>28078.5</v>
      </c>
      <c r="I21" s="3">
        <v>30302.400000000001</v>
      </c>
      <c r="J21" s="3">
        <v>30302.400000000001</v>
      </c>
      <c r="K21" s="3">
        <v>30302.400000000001</v>
      </c>
    </row>
    <row r="22" spans="1:11" s="6" customFormat="1" ht="25.5" x14ac:dyDescent="0.25">
      <c r="A22" s="20"/>
      <c r="B22" s="1">
        <v>11002</v>
      </c>
      <c r="C22" s="1" t="s">
        <v>29</v>
      </c>
      <c r="D22" s="8" t="s">
        <v>72</v>
      </c>
      <c r="E22" s="8" t="s">
        <v>71</v>
      </c>
      <c r="F22" s="8" t="s">
        <v>65</v>
      </c>
      <c r="G22" s="3">
        <v>31166.2</v>
      </c>
      <c r="H22" s="3">
        <v>37192.9</v>
      </c>
      <c r="I22" s="3">
        <v>37192.9</v>
      </c>
      <c r="J22" s="3">
        <v>37192.9</v>
      </c>
      <c r="K22" s="3">
        <v>37192.9</v>
      </c>
    </row>
    <row r="23" spans="1:11" s="6" customFormat="1" ht="38.25" x14ac:dyDescent="0.25">
      <c r="A23" s="20"/>
      <c r="B23" s="1">
        <v>11003</v>
      </c>
      <c r="C23" s="1" t="s">
        <v>30</v>
      </c>
      <c r="D23" s="8" t="s">
        <v>72</v>
      </c>
      <c r="E23" s="8" t="s">
        <v>66</v>
      </c>
      <c r="F23" s="8" t="s">
        <v>68</v>
      </c>
      <c r="G23" s="3">
        <v>132</v>
      </c>
      <c r="H23" s="3">
        <v>2250</v>
      </c>
      <c r="I23" s="3">
        <v>2380</v>
      </c>
      <c r="J23" s="3">
        <v>2380</v>
      </c>
      <c r="K23" s="3">
        <v>2380</v>
      </c>
    </row>
    <row r="24" spans="1:11" s="6" customFormat="1" ht="25.5" x14ac:dyDescent="0.25">
      <c r="A24" s="20"/>
      <c r="B24" s="1">
        <v>11004</v>
      </c>
      <c r="C24" s="1" t="s">
        <v>31</v>
      </c>
      <c r="D24" s="8" t="s">
        <v>72</v>
      </c>
      <c r="E24" s="8" t="s">
        <v>66</v>
      </c>
      <c r="F24" s="8" t="s">
        <v>68</v>
      </c>
      <c r="G24" s="3">
        <v>1519.75</v>
      </c>
      <c r="H24" s="3">
        <v>2070</v>
      </c>
      <c r="I24" s="3">
        <v>5715</v>
      </c>
      <c r="J24" s="3">
        <v>5715</v>
      </c>
      <c r="K24" s="3">
        <v>5715</v>
      </c>
    </row>
    <row r="25" spans="1:11" s="6" customFormat="1" ht="25.5" x14ac:dyDescent="0.25">
      <c r="A25" s="20"/>
      <c r="B25" s="1">
        <v>12001</v>
      </c>
      <c r="C25" s="1" t="s">
        <v>32</v>
      </c>
      <c r="D25" s="8" t="s">
        <v>72</v>
      </c>
      <c r="E25" s="8" t="s">
        <v>66</v>
      </c>
      <c r="F25" s="8" t="s">
        <v>68</v>
      </c>
      <c r="G25" s="3">
        <v>645</v>
      </c>
      <c r="H25" s="3">
        <v>1320</v>
      </c>
      <c r="I25" s="3">
        <v>5220</v>
      </c>
      <c r="J25" s="3">
        <v>5220</v>
      </c>
      <c r="K25" s="3">
        <v>5220</v>
      </c>
    </row>
    <row r="26" spans="1:11" s="6" customFormat="1" ht="38.25" x14ac:dyDescent="0.25">
      <c r="A26" s="20"/>
      <c r="B26" s="1">
        <v>12002</v>
      </c>
      <c r="C26" s="1" t="s">
        <v>33</v>
      </c>
      <c r="D26" s="8" t="s">
        <v>72</v>
      </c>
      <c r="E26" s="8" t="s">
        <v>66</v>
      </c>
      <c r="F26" s="8" t="s">
        <v>68</v>
      </c>
      <c r="G26" s="3">
        <v>8580</v>
      </c>
      <c r="H26" s="3">
        <v>13500</v>
      </c>
      <c r="I26" s="3">
        <v>13500</v>
      </c>
      <c r="J26" s="3">
        <v>13500</v>
      </c>
      <c r="K26" s="3">
        <v>13500</v>
      </c>
    </row>
    <row r="27" spans="1:11" s="6" customFormat="1" ht="27" x14ac:dyDescent="0.25">
      <c r="A27" s="18">
        <v>1106</v>
      </c>
      <c r="B27" s="20"/>
      <c r="C27" s="2" t="s">
        <v>34</v>
      </c>
      <c r="D27" s="4" t="s">
        <v>11</v>
      </c>
      <c r="E27" s="4" t="s">
        <v>11</v>
      </c>
      <c r="F27" s="4" t="s">
        <v>11</v>
      </c>
      <c r="G27" s="7">
        <f>SUM(G28:G29)</f>
        <v>153068.23000000001</v>
      </c>
      <c r="H27" s="7">
        <f t="shared" ref="H27:K27" si="4">SUM(H28:H29)</f>
        <v>194484</v>
      </c>
      <c r="I27" s="7">
        <f t="shared" si="4"/>
        <v>194484</v>
      </c>
      <c r="J27" s="7">
        <f t="shared" si="4"/>
        <v>195634.9</v>
      </c>
      <c r="K27" s="7">
        <f t="shared" si="4"/>
        <v>195634.9</v>
      </c>
    </row>
    <row r="28" spans="1:11" s="6" customFormat="1" ht="25.5" x14ac:dyDescent="0.25">
      <c r="A28" s="13"/>
      <c r="B28" s="15">
        <v>11001</v>
      </c>
      <c r="C28" s="1" t="s">
        <v>35</v>
      </c>
      <c r="D28" s="8" t="s">
        <v>72</v>
      </c>
      <c r="E28" s="8" t="s">
        <v>66</v>
      </c>
      <c r="F28" s="8" t="s">
        <v>65</v>
      </c>
      <c r="G28" s="3">
        <v>153068.23000000001</v>
      </c>
      <c r="H28" s="3">
        <v>188868.5</v>
      </c>
      <c r="I28" s="3">
        <v>188868.5</v>
      </c>
      <c r="J28" s="3">
        <v>190019.4</v>
      </c>
      <c r="K28" s="3">
        <v>190019.4</v>
      </c>
    </row>
    <row r="29" spans="1:11" s="6" customFormat="1" ht="25.5" x14ac:dyDescent="0.25">
      <c r="A29" s="14"/>
      <c r="B29" s="15">
        <v>31001</v>
      </c>
      <c r="C29" s="1" t="s">
        <v>36</v>
      </c>
      <c r="D29" s="8" t="s">
        <v>72</v>
      </c>
      <c r="E29" s="8" t="s">
        <v>66</v>
      </c>
      <c r="F29" s="8" t="s">
        <v>65</v>
      </c>
      <c r="G29" s="3">
        <v>0</v>
      </c>
      <c r="H29" s="3">
        <v>5615.5</v>
      </c>
      <c r="I29" s="3">
        <v>5615.5</v>
      </c>
      <c r="J29" s="3">
        <v>5615.5</v>
      </c>
      <c r="K29" s="3">
        <v>5615.5</v>
      </c>
    </row>
    <row r="30" spans="1:11" x14ac:dyDescent="0.25">
      <c r="A30" s="21">
        <v>1110</v>
      </c>
      <c r="B30" s="20"/>
      <c r="C30" s="2" t="s">
        <v>37</v>
      </c>
      <c r="D30" s="4" t="s">
        <v>11</v>
      </c>
      <c r="E30" s="4" t="s">
        <v>11</v>
      </c>
      <c r="F30" s="4" t="s">
        <v>11</v>
      </c>
      <c r="G30" s="7">
        <f>SUM(G31:G31)</f>
        <v>40457.18</v>
      </c>
      <c r="H30" s="7">
        <f t="shared" ref="H30:K30" si="5">SUM(H31:H31)</f>
        <v>40650</v>
      </c>
      <c r="I30" s="7">
        <f t="shared" si="5"/>
        <v>32220</v>
      </c>
      <c r="J30" s="7">
        <f t="shared" si="5"/>
        <v>14130</v>
      </c>
      <c r="K30" s="7">
        <f t="shared" si="5"/>
        <v>750</v>
      </c>
    </row>
    <row r="31" spans="1:11" s="6" customFormat="1" ht="25.5" x14ac:dyDescent="0.25">
      <c r="A31" s="11"/>
      <c r="B31" s="1">
        <v>12001</v>
      </c>
      <c r="C31" s="1" t="s">
        <v>38</v>
      </c>
      <c r="D31" s="8" t="s">
        <v>68</v>
      </c>
      <c r="E31" s="8" t="s">
        <v>67</v>
      </c>
      <c r="F31" s="8" t="s">
        <v>65</v>
      </c>
      <c r="G31" s="3">
        <v>40457.18</v>
      </c>
      <c r="H31" s="3">
        <v>40650</v>
      </c>
      <c r="I31" s="3">
        <v>32220</v>
      </c>
      <c r="J31" s="3">
        <v>14130</v>
      </c>
      <c r="K31" s="3">
        <v>750</v>
      </c>
    </row>
    <row r="32" spans="1:11" s="6" customFormat="1" x14ac:dyDescent="0.25">
      <c r="A32" s="20">
        <v>1157</v>
      </c>
      <c r="B32" s="20"/>
      <c r="C32" s="2" t="s">
        <v>39</v>
      </c>
      <c r="D32" s="4" t="s">
        <v>11</v>
      </c>
      <c r="E32" s="4" t="s">
        <v>11</v>
      </c>
      <c r="F32" s="4" t="s">
        <v>11</v>
      </c>
      <c r="G32" s="7">
        <f>SUM(G33:G49)</f>
        <v>16296531.779999999</v>
      </c>
      <c r="H32" s="7">
        <f t="shared" ref="H32:K32" si="6">SUM(H33:H49)</f>
        <v>26146371.200000003</v>
      </c>
      <c r="I32" s="7">
        <f t="shared" si="6"/>
        <v>42168490.399999999</v>
      </c>
      <c r="J32" s="7">
        <f t="shared" si="6"/>
        <v>42951739.569499999</v>
      </c>
      <c r="K32" s="7">
        <f t="shared" si="6"/>
        <v>14363878.199999999</v>
      </c>
    </row>
    <row r="33" spans="1:11" s="6" customFormat="1" ht="25.5" x14ac:dyDescent="0.25">
      <c r="A33" s="20"/>
      <c r="B33" s="1">
        <v>12001</v>
      </c>
      <c r="C33" s="1" t="s">
        <v>40</v>
      </c>
      <c r="D33" s="8" t="s">
        <v>65</v>
      </c>
      <c r="E33" s="8" t="s">
        <v>65</v>
      </c>
      <c r="F33" s="8" t="s">
        <v>65</v>
      </c>
      <c r="G33" s="3">
        <v>1073552.5</v>
      </c>
      <c r="H33" s="3">
        <v>1073552.5</v>
      </c>
      <c r="I33" s="3">
        <v>2430241.1</v>
      </c>
      <c r="J33" s="3">
        <v>3433035.2</v>
      </c>
      <c r="K33" s="3">
        <v>3433035.2</v>
      </c>
    </row>
    <row r="34" spans="1:11" s="6" customFormat="1" ht="25.5" x14ac:dyDescent="0.25">
      <c r="A34" s="20"/>
      <c r="B34" s="1">
        <v>12002</v>
      </c>
      <c r="C34" s="1" t="s">
        <v>41</v>
      </c>
      <c r="D34" s="8" t="s">
        <v>73</v>
      </c>
      <c r="E34" s="8" t="s">
        <v>70</v>
      </c>
      <c r="F34" s="8" t="s">
        <v>65</v>
      </c>
      <c r="G34" s="3">
        <v>2229951.6</v>
      </c>
      <c r="H34" s="3">
        <v>2229951.6</v>
      </c>
      <c r="I34" s="3">
        <v>3494000</v>
      </c>
      <c r="J34" s="3">
        <v>3556000</v>
      </c>
      <c r="K34" s="3">
        <v>3615000</v>
      </c>
    </row>
    <row r="35" spans="1:11" s="6" customFormat="1" ht="51" x14ac:dyDescent="0.25">
      <c r="A35" s="20"/>
      <c r="B35" s="1">
        <v>12003</v>
      </c>
      <c r="C35" s="1" t="s">
        <v>42</v>
      </c>
      <c r="D35" s="8" t="s">
        <v>73</v>
      </c>
      <c r="E35" s="8" t="s">
        <v>70</v>
      </c>
      <c r="F35" s="8" t="s">
        <v>65</v>
      </c>
      <c r="G35" s="3">
        <v>0</v>
      </c>
      <c r="H35" s="3">
        <v>639106.80000000005</v>
      </c>
      <c r="I35" s="3">
        <v>623188.4</v>
      </c>
      <c r="J35" s="3">
        <v>0</v>
      </c>
      <c r="K35" s="3">
        <v>0</v>
      </c>
    </row>
    <row r="36" spans="1:11" s="6" customFormat="1" ht="38.25" x14ac:dyDescent="0.25">
      <c r="A36" s="20"/>
      <c r="B36" s="1">
        <v>12004</v>
      </c>
      <c r="C36" s="1" t="s">
        <v>43</v>
      </c>
      <c r="D36" s="8" t="s">
        <v>73</v>
      </c>
      <c r="E36" s="8" t="s">
        <v>70</v>
      </c>
      <c r="F36" s="8" t="s">
        <v>65</v>
      </c>
      <c r="G36" s="3">
        <v>56388.4</v>
      </c>
      <c r="H36" s="3">
        <v>170820.1</v>
      </c>
      <c r="I36" s="3">
        <v>233972.5</v>
      </c>
      <c r="J36" s="3">
        <v>0</v>
      </c>
      <c r="K36" s="3">
        <v>0</v>
      </c>
    </row>
    <row r="37" spans="1:11" s="6" customFormat="1" ht="38.25" x14ac:dyDescent="0.25">
      <c r="A37" s="20"/>
      <c r="B37" s="1">
        <v>12005</v>
      </c>
      <c r="C37" s="1" t="s">
        <v>44</v>
      </c>
      <c r="D37" s="8" t="s">
        <v>73</v>
      </c>
      <c r="E37" s="8" t="s">
        <v>70</v>
      </c>
      <c r="F37" s="8" t="s">
        <v>65</v>
      </c>
      <c r="G37" s="3">
        <v>0</v>
      </c>
      <c r="H37" s="3">
        <v>516189.1</v>
      </c>
      <c r="I37" s="3">
        <v>1813177.2</v>
      </c>
      <c r="J37" s="3">
        <v>0</v>
      </c>
      <c r="K37" s="3">
        <v>0</v>
      </c>
    </row>
    <row r="38" spans="1:11" s="6" customFormat="1" ht="38.25" x14ac:dyDescent="0.25">
      <c r="A38" s="20"/>
      <c r="B38" s="1">
        <v>12006</v>
      </c>
      <c r="C38" s="1" t="s">
        <v>45</v>
      </c>
      <c r="D38" s="8" t="s">
        <v>70</v>
      </c>
      <c r="E38" s="8" t="s">
        <v>74</v>
      </c>
      <c r="F38" s="8" t="s">
        <v>67</v>
      </c>
      <c r="G38" s="3">
        <v>0</v>
      </c>
      <c r="H38" s="3">
        <v>600000</v>
      </c>
      <c r="I38" s="3">
        <v>600000</v>
      </c>
      <c r="J38" s="3">
        <v>600000</v>
      </c>
      <c r="K38" s="3">
        <v>600000</v>
      </c>
    </row>
    <row r="39" spans="1:11" s="6" customFormat="1" ht="25.5" x14ac:dyDescent="0.25">
      <c r="A39" s="20"/>
      <c r="B39" s="1">
        <v>12007</v>
      </c>
      <c r="C39" s="1" t="s">
        <v>46</v>
      </c>
      <c r="D39" s="8" t="s">
        <v>70</v>
      </c>
      <c r="E39" s="8" t="s">
        <v>67</v>
      </c>
      <c r="F39" s="8" t="s">
        <v>65</v>
      </c>
      <c r="G39" s="3">
        <v>3212631.94</v>
      </c>
      <c r="H39" s="3">
        <v>3284000</v>
      </c>
      <c r="I39" s="3">
        <v>3284000</v>
      </c>
      <c r="J39" s="3">
        <v>3284000</v>
      </c>
      <c r="K39" s="3">
        <v>3284000</v>
      </c>
    </row>
    <row r="40" spans="1:11" s="6" customFormat="1" ht="38.25" x14ac:dyDescent="0.25">
      <c r="A40" s="20"/>
      <c r="B40" s="1">
        <v>12008</v>
      </c>
      <c r="C40" s="1" t="s">
        <v>47</v>
      </c>
      <c r="D40" s="8" t="s">
        <v>70</v>
      </c>
      <c r="E40" s="8" t="s">
        <v>67</v>
      </c>
      <c r="F40" s="8" t="s">
        <v>67</v>
      </c>
      <c r="G40" s="3">
        <v>2710594.19</v>
      </c>
      <c r="H40" s="3">
        <v>2732776.8</v>
      </c>
      <c r="I40" s="3">
        <v>2819990</v>
      </c>
      <c r="J40" s="3">
        <v>2813843.9</v>
      </c>
      <c r="K40" s="3">
        <v>2813843</v>
      </c>
    </row>
    <row r="41" spans="1:11" s="6" customFormat="1" ht="25.5" x14ac:dyDescent="0.25">
      <c r="A41" s="20"/>
      <c r="B41" s="1">
        <v>12009</v>
      </c>
      <c r="C41" s="1" t="s">
        <v>48</v>
      </c>
      <c r="D41" s="8" t="s">
        <v>70</v>
      </c>
      <c r="E41" s="8" t="s">
        <v>67</v>
      </c>
      <c r="F41" s="8" t="s">
        <v>67</v>
      </c>
      <c r="G41" s="3">
        <v>602201.9</v>
      </c>
      <c r="H41" s="3">
        <v>602201.9</v>
      </c>
      <c r="I41" s="3">
        <v>602201.9</v>
      </c>
      <c r="J41" s="3">
        <v>602201.9</v>
      </c>
      <c r="K41" s="3">
        <v>618000</v>
      </c>
    </row>
    <row r="42" spans="1:11" s="6" customFormat="1" ht="38.25" x14ac:dyDescent="0.25">
      <c r="A42" s="20"/>
      <c r="B42" s="1">
        <v>12010</v>
      </c>
      <c r="C42" s="1" t="s">
        <v>49</v>
      </c>
      <c r="D42" s="8" t="s">
        <v>70</v>
      </c>
      <c r="E42" s="8" t="s">
        <v>67</v>
      </c>
      <c r="F42" s="8" t="s">
        <v>67</v>
      </c>
      <c r="G42" s="3">
        <v>0</v>
      </c>
      <c r="H42" s="3">
        <v>364413.7</v>
      </c>
      <c r="I42" s="3">
        <v>364413.7</v>
      </c>
      <c r="J42" s="3">
        <v>0</v>
      </c>
      <c r="K42" s="3">
        <v>0</v>
      </c>
    </row>
    <row r="43" spans="1:11" s="6" customFormat="1" ht="25.5" x14ac:dyDescent="0.25">
      <c r="A43" s="20"/>
      <c r="B43" s="1">
        <v>12011</v>
      </c>
      <c r="C43" s="1" t="s">
        <v>50</v>
      </c>
      <c r="D43" s="8" t="s">
        <v>70</v>
      </c>
      <c r="E43" s="8" t="s">
        <v>67</v>
      </c>
      <c r="F43" s="8" t="s">
        <v>67</v>
      </c>
      <c r="G43" s="3">
        <v>144021.72</v>
      </c>
      <c r="H43" s="3">
        <v>995290.6</v>
      </c>
      <c r="I43" s="3">
        <v>772882.8</v>
      </c>
      <c r="J43" s="3">
        <v>0</v>
      </c>
      <c r="K43" s="3">
        <v>0</v>
      </c>
    </row>
    <row r="44" spans="1:11" s="6" customFormat="1" ht="25.5" x14ac:dyDescent="0.25">
      <c r="A44" s="20"/>
      <c r="B44" s="1">
        <v>12012</v>
      </c>
      <c r="C44" s="1" t="s">
        <v>51</v>
      </c>
      <c r="D44" s="8" t="s">
        <v>70</v>
      </c>
      <c r="E44" s="8" t="s">
        <v>67</v>
      </c>
      <c r="F44" s="8" t="s">
        <v>65</v>
      </c>
      <c r="G44" s="3">
        <v>301364</v>
      </c>
      <c r="H44" s="3">
        <v>1876705.3</v>
      </c>
      <c r="I44" s="3">
        <v>3964894.2</v>
      </c>
      <c r="J44" s="3">
        <v>0</v>
      </c>
      <c r="K44" s="3">
        <v>0</v>
      </c>
    </row>
    <row r="45" spans="1:11" s="6" customFormat="1" ht="25.5" x14ac:dyDescent="0.25">
      <c r="A45" s="20"/>
      <c r="B45" s="1">
        <v>12013</v>
      </c>
      <c r="C45" s="1" t="s">
        <v>52</v>
      </c>
      <c r="D45" s="8" t="s">
        <v>70</v>
      </c>
      <c r="E45" s="8" t="s">
        <v>67</v>
      </c>
      <c r="F45" s="8" t="s">
        <v>65</v>
      </c>
      <c r="G45" s="3">
        <v>4686948.92</v>
      </c>
      <c r="H45" s="3">
        <v>6550945.9000000004</v>
      </c>
      <c r="I45" s="3">
        <v>11444451.1</v>
      </c>
      <c r="J45" s="3">
        <v>27318658.569499999</v>
      </c>
      <c r="K45" s="3">
        <v>0</v>
      </c>
    </row>
    <row r="46" spans="1:11" s="6" customFormat="1" ht="38.25" x14ac:dyDescent="0.25">
      <c r="A46" s="20"/>
      <c r="B46" s="1">
        <v>12014</v>
      </c>
      <c r="C46" s="1" t="s">
        <v>53</v>
      </c>
      <c r="D46" s="8" t="s">
        <v>70</v>
      </c>
      <c r="E46" s="8" t="s">
        <v>67</v>
      </c>
      <c r="F46" s="8" t="s">
        <v>67</v>
      </c>
      <c r="G46" s="3">
        <v>144021.72</v>
      </c>
      <c r="H46" s="3">
        <v>1080613.5</v>
      </c>
      <c r="I46" s="3">
        <v>0</v>
      </c>
      <c r="J46" s="3">
        <v>0</v>
      </c>
      <c r="K46" s="3">
        <v>0</v>
      </c>
    </row>
    <row r="47" spans="1:11" s="6" customFormat="1" ht="38.25" x14ac:dyDescent="0.25">
      <c r="A47" s="20"/>
      <c r="B47" s="1">
        <v>12016</v>
      </c>
      <c r="C47" s="1" t="s">
        <v>54</v>
      </c>
      <c r="D47" s="8" t="s">
        <v>70</v>
      </c>
      <c r="E47" s="8" t="s">
        <v>67</v>
      </c>
      <c r="F47" s="8" t="s">
        <v>65</v>
      </c>
      <c r="G47" s="3">
        <v>316371.65999999997</v>
      </c>
      <c r="H47" s="3">
        <v>358956</v>
      </c>
      <c r="I47" s="3">
        <v>238592.4</v>
      </c>
      <c r="J47" s="3">
        <v>0</v>
      </c>
      <c r="K47" s="3">
        <v>0</v>
      </c>
    </row>
    <row r="48" spans="1:11" s="6" customFormat="1" ht="25.5" x14ac:dyDescent="0.25">
      <c r="A48" s="20"/>
      <c r="B48" s="1">
        <v>12017</v>
      </c>
      <c r="C48" s="1" t="s">
        <v>55</v>
      </c>
      <c r="D48" s="8" t="s">
        <v>70</v>
      </c>
      <c r="E48" s="8" t="s">
        <v>67</v>
      </c>
      <c r="F48" s="8" t="s">
        <v>65</v>
      </c>
      <c r="G48" s="3">
        <v>530329.44999999995</v>
      </c>
      <c r="H48" s="3">
        <v>1230047.3999999999</v>
      </c>
      <c r="I48" s="3">
        <v>7154823.0999999996</v>
      </c>
      <c r="J48" s="3">
        <v>896000</v>
      </c>
      <c r="K48" s="3">
        <v>0</v>
      </c>
    </row>
    <row r="49" spans="1:12" s="6" customFormat="1" ht="38.25" x14ac:dyDescent="0.25">
      <c r="A49" s="20"/>
      <c r="B49" s="1">
        <v>12018</v>
      </c>
      <c r="C49" s="1" t="s">
        <v>56</v>
      </c>
      <c r="D49" s="8" t="s">
        <v>70</v>
      </c>
      <c r="E49" s="8" t="s">
        <v>67</v>
      </c>
      <c r="F49" s="8" t="s">
        <v>65</v>
      </c>
      <c r="G49" s="3">
        <v>288153.78000000003</v>
      </c>
      <c r="H49" s="3">
        <v>1840800</v>
      </c>
      <c r="I49" s="3">
        <v>2327662</v>
      </c>
      <c r="J49" s="3">
        <v>448000</v>
      </c>
      <c r="K49" s="3">
        <v>0</v>
      </c>
    </row>
    <row r="50" spans="1:12" s="6" customFormat="1" ht="27" x14ac:dyDescent="0.25">
      <c r="A50" s="16">
        <v>1189</v>
      </c>
      <c r="B50" s="17"/>
      <c r="C50" s="2" t="s">
        <v>57</v>
      </c>
      <c r="D50" s="4" t="s">
        <v>11</v>
      </c>
      <c r="E50" s="4" t="s">
        <v>11</v>
      </c>
      <c r="F50" s="4" t="s">
        <v>11</v>
      </c>
      <c r="G50" s="7">
        <f>SUM(G51:G52)</f>
        <v>2000372.71</v>
      </c>
      <c r="H50" s="7">
        <f t="shared" ref="H50:K50" si="7">SUM(H51:H52)</f>
        <v>9533806</v>
      </c>
      <c r="I50" s="7">
        <f t="shared" si="7"/>
        <v>11007027.200000001</v>
      </c>
      <c r="J50" s="7">
        <f t="shared" si="7"/>
        <v>10856845.758000001</v>
      </c>
      <c r="K50" s="7">
        <f t="shared" si="7"/>
        <v>8465021.3340000007</v>
      </c>
    </row>
    <row r="51" spans="1:12" s="6" customFormat="1" ht="25.5" x14ac:dyDescent="0.25">
      <c r="A51" s="18"/>
      <c r="B51" s="1">
        <v>11001</v>
      </c>
      <c r="C51" s="1" t="s">
        <v>58</v>
      </c>
      <c r="D51" s="8" t="s">
        <v>66</v>
      </c>
      <c r="E51" s="8" t="s">
        <v>73</v>
      </c>
      <c r="F51" s="8" t="s">
        <v>65</v>
      </c>
      <c r="G51" s="3">
        <v>78796.649999999994</v>
      </c>
      <c r="H51" s="3">
        <v>97480.800000000017</v>
      </c>
      <c r="I51" s="3">
        <v>100927.20000000001</v>
      </c>
      <c r="J51" s="3">
        <v>108958.08</v>
      </c>
      <c r="K51" s="3">
        <v>110903.76000000001</v>
      </c>
    </row>
    <row r="52" spans="1:12" s="6" customFormat="1" ht="25.5" x14ac:dyDescent="0.25">
      <c r="A52" s="19"/>
      <c r="B52" s="1">
        <v>11002</v>
      </c>
      <c r="C52" s="1" t="s">
        <v>59</v>
      </c>
      <c r="D52" s="8" t="s">
        <v>66</v>
      </c>
      <c r="E52" s="8" t="s">
        <v>73</v>
      </c>
      <c r="F52" s="8" t="s">
        <v>65</v>
      </c>
      <c r="G52" s="3">
        <v>1921576.06</v>
      </c>
      <c r="H52" s="3">
        <v>9436325.1999999993</v>
      </c>
      <c r="I52" s="3">
        <v>10906100.000000002</v>
      </c>
      <c r="J52" s="3">
        <v>10747887.678000001</v>
      </c>
      <c r="K52" s="3">
        <v>8354117.574000001</v>
      </c>
    </row>
    <row r="53" spans="1:12" s="6" customFormat="1" x14ac:dyDescent="0.25">
      <c r="A53" s="20">
        <v>1212</v>
      </c>
      <c r="B53" s="20"/>
      <c r="C53" s="2" t="s">
        <v>60</v>
      </c>
      <c r="D53" s="4" t="s">
        <v>11</v>
      </c>
      <c r="E53" s="4" t="s">
        <v>11</v>
      </c>
      <c r="F53" s="4" t="s">
        <v>11</v>
      </c>
      <c r="G53" s="7">
        <f>SUM(G54:G57)</f>
        <v>50793811.420000002</v>
      </c>
      <c r="H53" s="7">
        <f t="shared" ref="H53:K53" si="8">SUM(H54:H57)</f>
        <v>56731488.300000004</v>
      </c>
      <c r="I53" s="7">
        <f t="shared" si="8"/>
        <v>56415114.519000001</v>
      </c>
      <c r="J53" s="7">
        <f t="shared" si="8"/>
        <v>60490890.800000004</v>
      </c>
      <c r="K53" s="7">
        <f t="shared" si="8"/>
        <v>933786.89999999991</v>
      </c>
    </row>
    <row r="54" spans="1:12" s="6" customFormat="1" ht="25.5" x14ac:dyDescent="0.25">
      <c r="A54" s="20"/>
      <c r="B54" s="1">
        <v>11001</v>
      </c>
      <c r="C54" s="1" t="s">
        <v>61</v>
      </c>
      <c r="D54" s="8" t="s">
        <v>70</v>
      </c>
      <c r="E54" s="8" t="s">
        <v>66</v>
      </c>
      <c r="F54" s="8" t="s">
        <v>65</v>
      </c>
      <c r="G54" s="3">
        <v>1847413.11</v>
      </c>
      <c r="H54" s="3">
        <v>4726340.0999999996</v>
      </c>
      <c r="I54" s="3">
        <v>386243.31900000002</v>
      </c>
      <c r="J54" s="3">
        <v>0</v>
      </c>
      <c r="K54" s="3">
        <v>0</v>
      </c>
    </row>
    <row r="55" spans="1:12" s="6" customFormat="1" ht="25.5" x14ac:dyDescent="0.25">
      <c r="A55" s="20"/>
      <c r="B55" s="1">
        <v>12002</v>
      </c>
      <c r="C55" s="1" t="s">
        <v>62</v>
      </c>
      <c r="D55" s="8" t="s">
        <v>65</v>
      </c>
      <c r="E55" s="8" t="s">
        <v>69</v>
      </c>
      <c r="F55" s="8" t="s">
        <v>65</v>
      </c>
      <c r="G55" s="3">
        <v>48232000</v>
      </c>
      <c r="H55" s="3">
        <v>51071361.299999997</v>
      </c>
      <c r="I55" s="3">
        <v>55095084.299999997</v>
      </c>
      <c r="J55" s="3">
        <v>59557103.899999999</v>
      </c>
      <c r="K55" s="3">
        <v>0</v>
      </c>
    </row>
    <row r="56" spans="1:12" s="6" customFormat="1" x14ac:dyDescent="0.25">
      <c r="A56" s="20"/>
      <c r="B56" s="1">
        <v>12003</v>
      </c>
      <c r="C56" s="1" t="s">
        <v>63</v>
      </c>
      <c r="D56" s="8" t="s">
        <v>65</v>
      </c>
      <c r="E56" s="8" t="s">
        <v>69</v>
      </c>
      <c r="F56" s="8" t="s">
        <v>65</v>
      </c>
      <c r="G56" s="3">
        <v>709597.85</v>
      </c>
      <c r="H56" s="3">
        <v>928871.2</v>
      </c>
      <c r="I56" s="3">
        <v>928871.2</v>
      </c>
      <c r="J56" s="3">
        <v>928871.2</v>
      </c>
      <c r="K56" s="3">
        <v>928871.2</v>
      </c>
    </row>
    <row r="57" spans="1:12" s="6" customFormat="1" ht="38.25" x14ac:dyDescent="0.25">
      <c r="A57" s="20"/>
      <c r="B57" s="1">
        <v>12004</v>
      </c>
      <c r="C57" s="1" t="s">
        <v>64</v>
      </c>
      <c r="D57" s="8" t="s">
        <v>65</v>
      </c>
      <c r="E57" s="8" t="s">
        <v>74</v>
      </c>
      <c r="F57" s="8" t="s">
        <v>74</v>
      </c>
      <c r="G57" s="3">
        <v>4800.46</v>
      </c>
      <c r="H57" s="3">
        <v>4915.7</v>
      </c>
      <c r="I57" s="3">
        <v>4915.7</v>
      </c>
      <c r="J57" s="3">
        <v>4915.7</v>
      </c>
      <c r="K57" s="3">
        <v>4915.7</v>
      </c>
    </row>
    <row r="58" spans="1:12" x14ac:dyDescent="0.25">
      <c r="G58" s="10"/>
      <c r="H58" s="10"/>
      <c r="I58" s="10"/>
      <c r="J58" s="10"/>
      <c r="K58" s="10"/>
    </row>
    <row r="59" spans="1:12" x14ac:dyDescent="0.25">
      <c r="H59" s="23"/>
      <c r="I59" s="23"/>
      <c r="J59" s="23"/>
      <c r="K59" s="23"/>
      <c r="L59" s="23"/>
    </row>
    <row r="60" spans="1:12" x14ac:dyDescent="0.25">
      <c r="G60" s="23"/>
      <c r="H60" s="23"/>
      <c r="I60" s="23"/>
      <c r="J60" s="23"/>
      <c r="K60" s="23"/>
      <c r="L60" s="23"/>
    </row>
  </sheetData>
  <mergeCells count="23">
    <mergeCell ref="A12:A19"/>
    <mergeCell ref="J4:J5"/>
    <mergeCell ref="A32:B32"/>
    <mergeCell ref="A33:A49"/>
    <mergeCell ref="K4:K5"/>
    <mergeCell ref="A6:B6"/>
    <mergeCell ref="A11:B11"/>
    <mergeCell ref="A4:B5"/>
    <mergeCell ref="C4:C5"/>
    <mergeCell ref="D4:F4"/>
    <mergeCell ref="G4:G5"/>
    <mergeCell ref="H4:H5"/>
    <mergeCell ref="I4:I5"/>
    <mergeCell ref="A7:A8"/>
    <mergeCell ref="A9:B9"/>
    <mergeCell ref="A50:B50"/>
    <mergeCell ref="A51:A52"/>
    <mergeCell ref="A53:B53"/>
    <mergeCell ref="A54:A57"/>
    <mergeCell ref="A20:B20"/>
    <mergeCell ref="A21:A26"/>
    <mergeCell ref="A30:B30"/>
    <mergeCell ref="A27:B27"/>
  </mergeCells>
  <hyperlinks>
    <hyperlink ref="D4" location="_ftn1" display="_ftn1"/>
  </hyperlink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ignoredErrors>
    <ignoredError sqref="D20:F20 D30:F30 D32:F32 D50:F50 D53:F53 D7:F8 D10:F10 D47:F49 D54:F54 D12:F12 D13:F19 D21:F22 D23:F23 D24:F26 D28:F29 D31:F31 D51:F52 D56:F56 D55:F55 D57:F57 D41:F46 D39:F40 D38:F38 D33:F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Havelvac_5</vt:lpstr>
      <vt:lpstr>Havelvac_5!_Toc501014757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https://mul-moh.gov.am/tasks/docs/attachment.php?id=441376&amp;fn=5_havelvac.xlsx&amp;out=1&amp;token=6affee5dcd6cd440d20a</cp:keywords>
  <dcterms:modified xsi:type="dcterms:W3CDTF">2019-06-08T09:35:42Z</dcterms:modified>
</cp:coreProperties>
</file>