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0" yWindow="0" windowWidth="20490" windowHeight="7350"/>
  </bookViews>
  <sheets>
    <sheet name="Havelvac_4" sheetId="1" r:id="rId1"/>
  </sheets>
  <definedNames>
    <definedName name="_ftn1" localSheetId="0">Havelvac_4!#REF!</definedName>
    <definedName name="_ftnref1" localSheetId="0">Havelvac_4!$E$6</definedName>
    <definedName name="_Toc501014756" localSheetId="0">Havelvac_4!$A$2</definedName>
  </definedNames>
  <calcPr calcId="144525"/>
</workbook>
</file>

<file path=xl/calcChain.xml><?xml version="1.0" encoding="utf-8"?>
<calcChain xmlns="http://schemas.openxmlformats.org/spreadsheetml/2006/main">
  <c r="EP48" i="1" l="1"/>
  <c r="EQ48" i="1"/>
  <c r="ER48" i="1"/>
  <c r="ES48" i="1"/>
  <c r="ET48" i="1"/>
  <c r="EU48" i="1"/>
  <c r="EV48" i="1"/>
  <c r="EW48" i="1"/>
  <c r="EX48" i="1"/>
  <c r="EY48" i="1"/>
  <c r="EZ48" i="1"/>
  <c r="FA48" i="1"/>
  <c r="FB48" i="1"/>
  <c r="FC48" i="1"/>
  <c r="FD48" i="1"/>
  <c r="FE48" i="1"/>
  <c r="FF48" i="1"/>
  <c r="FG48" i="1"/>
  <c r="FH48" i="1"/>
  <c r="FI48" i="1"/>
  <c r="FJ48" i="1"/>
  <c r="FK48" i="1"/>
  <c r="FL48" i="1"/>
  <c r="FM48" i="1"/>
  <c r="FN48" i="1"/>
  <c r="FO48" i="1"/>
  <c r="FP48" i="1"/>
  <c r="FQ48" i="1"/>
  <c r="FR48" i="1"/>
  <c r="FS48" i="1"/>
  <c r="FT48" i="1"/>
  <c r="FU48" i="1"/>
  <c r="FV48" i="1"/>
  <c r="FW48" i="1"/>
  <c r="FX48" i="1"/>
  <c r="FY48" i="1"/>
  <c r="FZ48" i="1"/>
  <c r="GA48" i="1"/>
  <c r="GB48" i="1"/>
  <c r="GC48" i="1"/>
  <c r="GD48" i="1"/>
  <c r="GE48" i="1"/>
  <c r="GF48" i="1"/>
  <c r="GG48" i="1"/>
  <c r="GH48" i="1"/>
  <c r="GI48" i="1"/>
  <c r="GJ48" i="1"/>
  <c r="GK48" i="1"/>
  <c r="GL48" i="1"/>
  <c r="GM48" i="1"/>
  <c r="EN48" i="1"/>
  <c r="GN68" i="1" l="1"/>
  <c r="GN67" i="1"/>
  <c r="FZ9" i="1"/>
  <c r="GA9" i="1"/>
  <c r="GB9" i="1"/>
  <c r="GC9" i="1"/>
  <c r="FZ33" i="1"/>
  <c r="GA33" i="1"/>
  <c r="GB33" i="1"/>
  <c r="FZ66" i="1"/>
  <c r="FZ69" i="1"/>
  <c r="EY66" i="1"/>
  <c r="EZ66" i="1"/>
  <c r="EY33" i="1"/>
  <c r="EZ33" i="1"/>
  <c r="EY30" i="1"/>
  <c r="EZ30" i="1"/>
  <c r="EY23" i="1"/>
  <c r="EZ23" i="1"/>
  <c r="EY14" i="1"/>
  <c r="EZ14" i="1"/>
  <c r="EY12" i="1"/>
  <c r="EZ12" i="1"/>
  <c r="EY9" i="1"/>
  <c r="EZ9" i="1"/>
  <c r="EY8" i="1"/>
  <c r="FU14" i="1"/>
  <c r="FV14" i="1"/>
  <c r="FW14" i="1"/>
  <c r="FX14" i="1"/>
  <c r="FY14" i="1"/>
  <c r="FZ14" i="1"/>
  <c r="GA14" i="1"/>
  <c r="GB14" i="1"/>
  <c r="GC14" i="1"/>
  <c r="GD14" i="1"/>
  <c r="GE14" i="1"/>
  <c r="GF14" i="1"/>
  <c r="EU12" i="1"/>
  <c r="EV12" i="1"/>
  <c r="EW12" i="1"/>
  <c r="EX12" i="1"/>
  <c r="FA12" i="1"/>
  <c r="FB12" i="1"/>
  <c r="FC12" i="1"/>
  <c r="FD12" i="1"/>
  <c r="FE12" i="1"/>
  <c r="FF12" i="1"/>
  <c r="FG12" i="1"/>
  <c r="FH12" i="1"/>
  <c r="FI12" i="1"/>
  <c r="FJ12" i="1"/>
  <c r="FK12" i="1"/>
  <c r="FL12" i="1"/>
  <c r="FM12" i="1"/>
  <c r="FN12" i="1"/>
  <c r="FO12" i="1"/>
  <c r="FP12" i="1"/>
  <c r="FQ12" i="1"/>
  <c r="FR12" i="1"/>
  <c r="FS12" i="1"/>
  <c r="FT12" i="1"/>
  <c r="FU12" i="1"/>
  <c r="FV12" i="1"/>
  <c r="FW12" i="1"/>
  <c r="FX12" i="1"/>
  <c r="FY12" i="1"/>
  <c r="FZ12" i="1"/>
  <c r="GA12" i="1"/>
  <c r="GB12" i="1"/>
  <c r="GC12" i="1"/>
  <c r="GD12" i="1"/>
  <c r="GE12" i="1"/>
  <c r="GF12" i="1"/>
  <c r="GG12" i="1"/>
  <c r="CH25" i="1"/>
  <c r="CH26" i="1"/>
  <c r="CH27" i="1"/>
  <c r="CH28" i="1"/>
  <c r="CH29" i="1"/>
  <c r="D56" i="1" l="1"/>
  <c r="DS30" i="1" l="1"/>
  <c r="DT30" i="1"/>
  <c r="DU30" i="1"/>
  <c r="DQ23" i="1"/>
  <c r="DR23" i="1"/>
  <c r="DS23" i="1"/>
  <c r="DT23" i="1"/>
  <c r="DU23" i="1"/>
  <c r="FZ30" i="1"/>
  <c r="FZ8" i="1" s="1"/>
  <c r="GA30" i="1"/>
  <c r="GB30" i="1"/>
  <c r="FZ23" i="1"/>
  <c r="GA23" i="1"/>
  <c r="GB23" i="1"/>
  <c r="HW30" i="1"/>
  <c r="HW23" i="1"/>
  <c r="GP69" i="1" l="1"/>
  <c r="GQ69" i="1"/>
  <c r="GR69" i="1"/>
  <c r="GS69" i="1"/>
  <c r="GT69" i="1"/>
  <c r="GU69" i="1"/>
  <c r="GV69" i="1"/>
  <c r="GW69" i="1"/>
  <c r="GX69" i="1"/>
  <c r="GY69" i="1"/>
  <c r="GZ69" i="1"/>
  <c r="HA69" i="1"/>
  <c r="HB69" i="1"/>
  <c r="HC69" i="1"/>
  <c r="HD69" i="1"/>
  <c r="HE69" i="1"/>
  <c r="HF69" i="1"/>
  <c r="HG69" i="1"/>
  <c r="HH69" i="1"/>
  <c r="HI69" i="1"/>
  <c r="HJ69" i="1"/>
  <c r="HK69" i="1"/>
  <c r="HL69" i="1"/>
  <c r="HM69" i="1"/>
  <c r="HN69" i="1"/>
  <c r="HO69" i="1"/>
  <c r="HP69" i="1"/>
  <c r="HQ69" i="1"/>
  <c r="HR69" i="1"/>
  <c r="HS69" i="1"/>
  <c r="HT69" i="1"/>
  <c r="HU69" i="1"/>
  <c r="HV69" i="1"/>
  <c r="HX69" i="1"/>
  <c r="HY69" i="1"/>
  <c r="HZ69" i="1"/>
  <c r="IA69" i="1"/>
  <c r="IB69" i="1"/>
  <c r="IC69" i="1"/>
  <c r="ID69" i="1"/>
  <c r="IE69" i="1"/>
  <c r="IF69" i="1"/>
  <c r="IG69" i="1"/>
  <c r="IH69" i="1"/>
  <c r="II69" i="1"/>
  <c r="EP69" i="1"/>
  <c r="EQ69" i="1"/>
  <c r="ER69" i="1"/>
  <c r="ES69" i="1"/>
  <c r="ET69" i="1"/>
  <c r="EU69" i="1"/>
  <c r="EV69" i="1"/>
  <c r="EW69" i="1"/>
  <c r="EX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GA69" i="1"/>
  <c r="GB69" i="1"/>
  <c r="GC69" i="1"/>
  <c r="GD69" i="1"/>
  <c r="GE69" i="1"/>
  <c r="GF69" i="1"/>
  <c r="GG69" i="1"/>
  <c r="GH69" i="1"/>
  <c r="GI69" i="1"/>
  <c r="GJ69" i="1"/>
  <c r="GL69" i="1"/>
  <c r="GM69" i="1"/>
  <c r="CJ69" i="1"/>
  <c r="CK69" i="1"/>
  <c r="CL69" i="1"/>
  <c r="CM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AS69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Z69" i="1"/>
  <c r="CA69" i="1"/>
  <c r="CB69" i="1"/>
  <c r="CC69" i="1"/>
  <c r="CD69" i="1"/>
  <c r="CE69" i="1"/>
  <c r="CF69" i="1"/>
  <c r="CG69" i="1"/>
  <c r="AR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E69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EM66" i="1"/>
  <c r="EL66" i="1"/>
  <c r="EK66" i="1"/>
  <c r="EJ66" i="1"/>
  <c r="EI66" i="1"/>
  <c r="EH66" i="1"/>
  <c r="EG66" i="1"/>
  <c r="EF66" i="1"/>
  <c r="EE66" i="1"/>
  <c r="ED66" i="1"/>
  <c r="EC66" i="1"/>
  <c r="EB66" i="1"/>
  <c r="EA66" i="1"/>
  <c r="DZ66" i="1"/>
  <c r="DY66" i="1"/>
  <c r="DX66" i="1"/>
  <c r="DW66" i="1"/>
  <c r="DV66" i="1"/>
  <c r="DU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GM66" i="1"/>
  <c r="GL66" i="1"/>
  <c r="GJ66" i="1"/>
  <c r="GI66" i="1"/>
  <c r="GH66" i="1"/>
  <c r="GG66" i="1"/>
  <c r="GF66" i="1"/>
  <c r="GE66" i="1"/>
  <c r="GD66" i="1"/>
  <c r="GC66" i="1"/>
  <c r="GB66" i="1"/>
  <c r="GA66" i="1"/>
  <c r="FY66" i="1"/>
  <c r="FX66" i="1"/>
  <c r="FW66" i="1"/>
  <c r="FV66" i="1"/>
  <c r="FU66" i="1"/>
  <c r="FT66" i="1"/>
  <c r="FS66" i="1"/>
  <c r="FR66" i="1"/>
  <c r="FQ66" i="1"/>
  <c r="FP66" i="1"/>
  <c r="FO66" i="1"/>
  <c r="FN66" i="1"/>
  <c r="FM66" i="1"/>
  <c r="FL66" i="1"/>
  <c r="FK66" i="1"/>
  <c r="FJ66" i="1"/>
  <c r="FI66" i="1"/>
  <c r="FH66" i="1"/>
  <c r="FG66" i="1"/>
  <c r="FF66" i="1"/>
  <c r="FE66" i="1"/>
  <c r="FD66" i="1"/>
  <c r="FC66" i="1"/>
  <c r="FB66" i="1"/>
  <c r="FA66" i="1"/>
  <c r="EX66" i="1"/>
  <c r="EW66" i="1"/>
  <c r="EV66" i="1"/>
  <c r="EU66" i="1"/>
  <c r="ET66" i="1"/>
  <c r="ES66" i="1"/>
  <c r="ER66" i="1"/>
  <c r="EQ66" i="1"/>
  <c r="EP66" i="1"/>
  <c r="EO66" i="1"/>
  <c r="GO66" i="1"/>
  <c r="GP66" i="1"/>
  <c r="GQ66" i="1"/>
  <c r="GR66" i="1"/>
  <c r="GS66" i="1"/>
  <c r="GT66" i="1"/>
  <c r="GU66" i="1"/>
  <c r="GV66" i="1"/>
  <c r="GW66" i="1"/>
  <c r="GX66" i="1"/>
  <c r="GY66" i="1"/>
  <c r="GZ66" i="1"/>
  <c r="HA66" i="1"/>
  <c r="HB66" i="1"/>
  <c r="HC66" i="1"/>
  <c r="HD66" i="1"/>
  <c r="HE66" i="1"/>
  <c r="HF66" i="1"/>
  <c r="HG66" i="1"/>
  <c r="HH66" i="1"/>
  <c r="HI66" i="1"/>
  <c r="HJ66" i="1"/>
  <c r="HK66" i="1"/>
  <c r="HL66" i="1"/>
  <c r="HM66" i="1"/>
  <c r="HN66" i="1"/>
  <c r="HO66" i="1"/>
  <c r="HP66" i="1"/>
  <c r="HQ66" i="1"/>
  <c r="HR66" i="1"/>
  <c r="HS66" i="1"/>
  <c r="HT66" i="1"/>
  <c r="HU66" i="1"/>
  <c r="HV66" i="1"/>
  <c r="HX66" i="1"/>
  <c r="HY66" i="1"/>
  <c r="HZ66" i="1"/>
  <c r="IA66" i="1"/>
  <c r="IB66" i="1"/>
  <c r="IC66" i="1"/>
  <c r="ID66" i="1"/>
  <c r="IE66" i="1"/>
  <c r="IF66" i="1"/>
  <c r="IG66" i="1"/>
  <c r="IH66" i="1"/>
  <c r="II66" i="1"/>
  <c r="II48" i="1"/>
  <c r="IH48" i="1"/>
  <c r="IG48" i="1"/>
  <c r="IF48" i="1"/>
  <c r="IE48" i="1"/>
  <c r="ID48" i="1"/>
  <c r="IC48" i="1"/>
  <c r="IB48" i="1"/>
  <c r="IA48" i="1"/>
  <c r="HZ48" i="1"/>
  <c r="HY48" i="1"/>
  <c r="HX48" i="1"/>
  <c r="HV48" i="1"/>
  <c r="HU48" i="1"/>
  <c r="HT48" i="1"/>
  <c r="HS48" i="1"/>
  <c r="HR48" i="1"/>
  <c r="HQ48" i="1"/>
  <c r="HP48" i="1"/>
  <c r="HO48" i="1"/>
  <c r="HN48" i="1"/>
  <c r="HM48" i="1"/>
  <c r="HL48" i="1"/>
  <c r="HK48" i="1"/>
  <c r="HJ48" i="1"/>
  <c r="HI48" i="1"/>
  <c r="HH48" i="1"/>
  <c r="HG48" i="1"/>
  <c r="HF48" i="1"/>
  <c r="HE48" i="1"/>
  <c r="HD48" i="1"/>
  <c r="HC48" i="1"/>
  <c r="HB48" i="1"/>
  <c r="HA48" i="1"/>
  <c r="GZ48" i="1"/>
  <c r="GY48" i="1"/>
  <c r="GX48" i="1"/>
  <c r="GW48" i="1"/>
  <c r="GV48" i="1"/>
  <c r="GU48" i="1"/>
  <c r="GT48" i="1"/>
  <c r="GS48" i="1"/>
  <c r="GR48" i="1"/>
  <c r="GQ48" i="1"/>
  <c r="GP48" i="1"/>
  <c r="GO48" i="1"/>
  <c r="EO48" i="1"/>
  <c r="EM48" i="1"/>
  <c r="EL48" i="1"/>
  <c r="EK48" i="1"/>
  <c r="EJ48" i="1"/>
  <c r="EI48" i="1"/>
  <c r="EH48" i="1"/>
  <c r="EG48" i="1"/>
  <c r="EF48" i="1"/>
  <c r="EE48" i="1"/>
  <c r="ED48" i="1"/>
  <c r="EC48" i="1"/>
  <c r="EB48" i="1"/>
  <c r="EA48" i="1"/>
  <c r="DZ48" i="1"/>
  <c r="DY48" i="1"/>
  <c r="DX48" i="1"/>
  <c r="DW48" i="1"/>
  <c r="DV48" i="1"/>
  <c r="DU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EM33" i="1"/>
  <c r="GM33" i="1"/>
  <c r="GL33" i="1"/>
  <c r="GJ33" i="1"/>
  <c r="GI33" i="1"/>
  <c r="GH33" i="1"/>
  <c r="GG33" i="1"/>
  <c r="GF33" i="1"/>
  <c r="GE33" i="1"/>
  <c r="GD33" i="1"/>
  <c r="GC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X33" i="1"/>
  <c r="EW33" i="1"/>
  <c r="EV33" i="1"/>
  <c r="EU33" i="1"/>
  <c r="ET33" i="1"/>
  <c r="ES33" i="1"/>
  <c r="ER33" i="1"/>
  <c r="EQ33" i="1"/>
  <c r="EP33" i="1"/>
  <c r="EO33" i="1"/>
  <c r="GN47" i="1"/>
  <c r="GN35" i="1"/>
  <c r="GN36" i="1"/>
  <c r="GN37" i="1"/>
  <c r="GN38" i="1"/>
  <c r="GN39" i="1"/>
  <c r="GN40" i="1"/>
  <c r="GN41" i="1"/>
  <c r="GN42" i="1"/>
  <c r="GN43" i="1"/>
  <c r="GN44" i="1"/>
  <c r="GN45" i="1"/>
  <c r="GN46" i="1"/>
  <c r="GO33" i="1"/>
  <c r="GP33" i="1"/>
  <c r="GQ33" i="1"/>
  <c r="GR33" i="1"/>
  <c r="GS33" i="1"/>
  <c r="GT33" i="1"/>
  <c r="GU33" i="1"/>
  <c r="GV33" i="1"/>
  <c r="GW33" i="1"/>
  <c r="GX33" i="1"/>
  <c r="GY33" i="1"/>
  <c r="GZ33" i="1"/>
  <c r="HA33" i="1"/>
  <c r="HB33" i="1"/>
  <c r="HC33" i="1"/>
  <c r="HD33" i="1"/>
  <c r="HE33" i="1"/>
  <c r="HF33" i="1"/>
  <c r="HG33" i="1"/>
  <c r="HH33" i="1"/>
  <c r="HI33" i="1"/>
  <c r="HJ33" i="1"/>
  <c r="HK33" i="1"/>
  <c r="HL33" i="1"/>
  <c r="HM33" i="1"/>
  <c r="HN33" i="1"/>
  <c r="HO33" i="1"/>
  <c r="HP33" i="1"/>
  <c r="HQ33" i="1"/>
  <c r="HR33" i="1"/>
  <c r="HS33" i="1"/>
  <c r="HT33" i="1"/>
  <c r="HU33" i="1"/>
  <c r="HV33" i="1"/>
  <c r="HX33" i="1"/>
  <c r="HY33" i="1"/>
  <c r="HZ33" i="1"/>
  <c r="IA33" i="1"/>
  <c r="IB33" i="1"/>
  <c r="IC33" i="1"/>
  <c r="ID33" i="1"/>
  <c r="IE33" i="1"/>
  <c r="IF33" i="1"/>
  <c r="IG33" i="1"/>
  <c r="IH33" i="1"/>
  <c r="II33" i="1"/>
  <c r="EM30" i="1"/>
  <c r="EM23" i="1"/>
  <c r="GM23" i="1"/>
  <c r="GL23" i="1"/>
  <c r="GJ23" i="1"/>
  <c r="GI23" i="1"/>
  <c r="GH23" i="1"/>
  <c r="GG23" i="1"/>
  <c r="GF23" i="1"/>
  <c r="GE23" i="1"/>
  <c r="GD23" i="1"/>
  <c r="GC23" i="1"/>
  <c r="FY23" i="1"/>
  <c r="FX23" i="1"/>
  <c r="FW23" i="1"/>
  <c r="FV23" i="1"/>
  <c r="FU23" i="1"/>
  <c r="FT23" i="1"/>
  <c r="FS23" i="1"/>
  <c r="FR23" i="1"/>
  <c r="FQ23" i="1"/>
  <c r="FP23" i="1"/>
  <c r="FO23" i="1"/>
  <c r="FN23" i="1"/>
  <c r="FM23" i="1"/>
  <c r="FL23" i="1"/>
  <c r="FK23" i="1"/>
  <c r="FJ23" i="1"/>
  <c r="FI23" i="1"/>
  <c r="FH23" i="1"/>
  <c r="FG23" i="1"/>
  <c r="FF23" i="1"/>
  <c r="FE23" i="1"/>
  <c r="FD23" i="1"/>
  <c r="FC23" i="1"/>
  <c r="FB23" i="1"/>
  <c r="FA23" i="1"/>
  <c r="EX23" i="1"/>
  <c r="EW23" i="1"/>
  <c r="EV23" i="1"/>
  <c r="EU23" i="1"/>
  <c r="ET23" i="1"/>
  <c r="ES23" i="1"/>
  <c r="ER23" i="1"/>
  <c r="EQ23" i="1"/>
  <c r="EP23" i="1"/>
  <c r="EO23" i="1"/>
  <c r="GO23" i="1"/>
  <c r="GP23" i="1"/>
  <c r="GQ23" i="1"/>
  <c r="GR23" i="1"/>
  <c r="GS23" i="1"/>
  <c r="GT23" i="1"/>
  <c r="GU23" i="1"/>
  <c r="GV23" i="1"/>
  <c r="GW23" i="1"/>
  <c r="GX23" i="1"/>
  <c r="GY23" i="1"/>
  <c r="GZ23" i="1"/>
  <c r="HA23" i="1"/>
  <c r="HB23" i="1"/>
  <c r="HC23" i="1"/>
  <c r="HD23" i="1"/>
  <c r="HE23" i="1"/>
  <c r="HF23" i="1"/>
  <c r="HG23" i="1"/>
  <c r="HH23" i="1"/>
  <c r="HI23" i="1"/>
  <c r="HJ23" i="1"/>
  <c r="HK23" i="1"/>
  <c r="HL23" i="1"/>
  <c r="HM23" i="1"/>
  <c r="HN23" i="1"/>
  <c r="HO23" i="1"/>
  <c r="HP23" i="1"/>
  <c r="HQ23" i="1"/>
  <c r="HR23" i="1"/>
  <c r="HS23" i="1"/>
  <c r="HT23" i="1"/>
  <c r="HU23" i="1"/>
  <c r="HV23" i="1"/>
  <c r="HX23" i="1"/>
  <c r="HY23" i="1"/>
  <c r="HZ23" i="1"/>
  <c r="IA23" i="1"/>
  <c r="IB23" i="1"/>
  <c r="IC23" i="1"/>
  <c r="ID23" i="1"/>
  <c r="IE23" i="1"/>
  <c r="IF23" i="1"/>
  <c r="IG23" i="1"/>
  <c r="IH23" i="1"/>
  <c r="II23" i="1"/>
  <c r="II14" i="1"/>
  <c r="AR9" i="1"/>
  <c r="E9" i="1"/>
  <c r="II30" i="1"/>
  <c r="GP30" i="1"/>
  <c r="GQ30" i="1"/>
  <c r="GR30" i="1"/>
  <c r="GS30" i="1"/>
  <c r="GT30" i="1"/>
  <c r="GU30" i="1"/>
  <c r="GV30" i="1"/>
  <c r="GW30" i="1"/>
  <c r="GX30" i="1"/>
  <c r="GY30" i="1"/>
  <c r="GZ30" i="1"/>
  <c r="HA30" i="1"/>
  <c r="HB30" i="1"/>
  <c r="HC30" i="1"/>
  <c r="HD30" i="1"/>
  <c r="HE30" i="1"/>
  <c r="HF30" i="1"/>
  <c r="HG30" i="1"/>
  <c r="HH30" i="1"/>
  <c r="HI30" i="1"/>
  <c r="HJ30" i="1"/>
  <c r="HK30" i="1"/>
  <c r="HL30" i="1"/>
  <c r="HM30" i="1"/>
  <c r="HN30" i="1"/>
  <c r="HO30" i="1"/>
  <c r="HP30" i="1"/>
  <c r="HQ30" i="1"/>
  <c r="HR30" i="1"/>
  <c r="HS30" i="1"/>
  <c r="HT30" i="1"/>
  <c r="HU30" i="1"/>
  <c r="HV30" i="1"/>
  <c r="HX30" i="1"/>
  <c r="HY30" i="1"/>
  <c r="HZ30" i="1"/>
  <c r="IA30" i="1"/>
  <c r="IB30" i="1"/>
  <c r="IC30" i="1"/>
  <c r="ID30" i="1"/>
  <c r="IE30" i="1"/>
  <c r="IF30" i="1"/>
  <c r="IG30" i="1"/>
  <c r="IH30" i="1"/>
  <c r="EP30" i="1"/>
  <c r="EQ30" i="1"/>
  <c r="ER30" i="1"/>
  <c r="ES30" i="1"/>
  <c r="ET30" i="1"/>
  <c r="EU30" i="1"/>
  <c r="EV30" i="1"/>
  <c r="EW30" i="1"/>
  <c r="EX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GC30" i="1"/>
  <c r="GD30" i="1"/>
  <c r="GE30" i="1"/>
  <c r="GF30" i="1"/>
  <c r="GG30" i="1"/>
  <c r="GH30" i="1"/>
  <c r="GI30" i="1"/>
  <c r="GJ30" i="1"/>
  <c r="GL30" i="1"/>
  <c r="GM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I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DD23" i="1"/>
  <c r="DE23" i="1"/>
  <c r="DF23" i="1"/>
  <c r="DG23" i="1"/>
  <c r="DH23" i="1"/>
  <c r="DI23" i="1"/>
  <c r="DJ23" i="1"/>
  <c r="DK23" i="1"/>
  <c r="DL23" i="1"/>
  <c r="DM23" i="1"/>
  <c r="DN23" i="1"/>
  <c r="DO23" i="1"/>
  <c r="DP23" i="1"/>
  <c r="DV23" i="1"/>
  <c r="DW23" i="1"/>
  <c r="DX23" i="1"/>
  <c r="DY23" i="1"/>
  <c r="DZ23" i="1"/>
  <c r="EA23" i="1"/>
  <c r="EB23" i="1"/>
  <c r="EC23" i="1"/>
  <c r="ED23" i="1"/>
  <c r="EE23" i="1"/>
  <c r="EF23" i="1"/>
  <c r="EG23" i="1"/>
  <c r="EH23" i="1"/>
  <c r="EI23" i="1"/>
  <c r="EJ23" i="1"/>
  <c r="EK23" i="1"/>
  <c r="EL23" i="1"/>
  <c r="GP14" i="1"/>
  <c r="GQ14" i="1"/>
  <c r="GR14" i="1"/>
  <c r="GS14" i="1"/>
  <c r="GT14" i="1"/>
  <c r="GU14" i="1"/>
  <c r="GV14" i="1"/>
  <c r="GW14" i="1"/>
  <c r="GX14" i="1"/>
  <c r="GY14" i="1"/>
  <c r="GZ14" i="1"/>
  <c r="HA14" i="1"/>
  <c r="HB14" i="1"/>
  <c r="HC14" i="1"/>
  <c r="HD14" i="1"/>
  <c r="HE14" i="1"/>
  <c r="HF14" i="1"/>
  <c r="HG14" i="1"/>
  <c r="HH14" i="1"/>
  <c r="HI14" i="1"/>
  <c r="HJ14" i="1"/>
  <c r="HK14" i="1"/>
  <c r="HL14" i="1"/>
  <c r="HM14" i="1"/>
  <c r="HN14" i="1"/>
  <c r="HO14" i="1"/>
  <c r="HP14" i="1"/>
  <c r="HQ14" i="1"/>
  <c r="HR14" i="1"/>
  <c r="HS14" i="1"/>
  <c r="HT14" i="1"/>
  <c r="HU14" i="1"/>
  <c r="HV14" i="1"/>
  <c r="HX14" i="1"/>
  <c r="HY14" i="1"/>
  <c r="HZ14" i="1"/>
  <c r="IA14" i="1"/>
  <c r="IB14" i="1"/>
  <c r="IC14" i="1"/>
  <c r="ID14" i="1"/>
  <c r="IE14" i="1"/>
  <c r="IF14" i="1"/>
  <c r="IG14" i="1"/>
  <c r="IH14" i="1"/>
  <c r="EP14" i="1"/>
  <c r="EQ14" i="1"/>
  <c r="ER14" i="1"/>
  <c r="ES14" i="1"/>
  <c r="ET14" i="1"/>
  <c r="EU14" i="1"/>
  <c r="EV14" i="1"/>
  <c r="EW14" i="1"/>
  <c r="EX14" i="1"/>
  <c r="FA14" i="1"/>
  <c r="FB14" i="1"/>
  <c r="FC14" i="1"/>
  <c r="FD14" i="1"/>
  <c r="FE14" i="1"/>
  <c r="FF14" i="1"/>
  <c r="FG14" i="1"/>
  <c r="FH14" i="1"/>
  <c r="FI14" i="1"/>
  <c r="FJ14" i="1"/>
  <c r="FK14" i="1"/>
  <c r="FL14" i="1"/>
  <c r="FM14" i="1"/>
  <c r="FN14" i="1"/>
  <c r="FO14" i="1"/>
  <c r="FP14" i="1"/>
  <c r="FQ14" i="1"/>
  <c r="FR14" i="1"/>
  <c r="FS14" i="1"/>
  <c r="FT14" i="1"/>
  <c r="GG14" i="1"/>
  <c r="GH14" i="1"/>
  <c r="GI14" i="1"/>
  <c r="GJ14" i="1"/>
  <c r="GL14" i="1"/>
  <c r="GM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DD14" i="1"/>
  <c r="DE14" i="1"/>
  <c r="DF14" i="1"/>
  <c r="DG14" i="1"/>
  <c r="DH14" i="1"/>
  <c r="DI14" i="1"/>
  <c r="DJ14" i="1"/>
  <c r="DK14" i="1"/>
  <c r="DL14" i="1"/>
  <c r="DM14" i="1"/>
  <c r="DN14" i="1"/>
  <c r="DO14" i="1"/>
  <c r="DP14" i="1"/>
  <c r="DQ14" i="1"/>
  <c r="DR14" i="1"/>
  <c r="DS14" i="1"/>
  <c r="DU14" i="1"/>
  <c r="DV14" i="1"/>
  <c r="DW14" i="1"/>
  <c r="DX14" i="1"/>
  <c r="DY14" i="1"/>
  <c r="DZ14" i="1"/>
  <c r="EA14" i="1"/>
  <c r="EB14" i="1"/>
  <c r="EC14" i="1"/>
  <c r="ED14" i="1"/>
  <c r="EE14" i="1"/>
  <c r="EF14" i="1"/>
  <c r="EG14" i="1"/>
  <c r="EH14" i="1"/>
  <c r="EI14" i="1"/>
  <c r="EJ14" i="1"/>
  <c r="EK14" i="1"/>
  <c r="EL14" i="1"/>
  <c r="EM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DD12" i="1"/>
  <c r="DE12" i="1"/>
  <c r="DF12" i="1"/>
  <c r="DG12" i="1"/>
  <c r="DH12" i="1"/>
  <c r="DI12" i="1"/>
  <c r="DJ12" i="1"/>
  <c r="DK12" i="1"/>
  <c r="DL12" i="1"/>
  <c r="DM12" i="1"/>
  <c r="DN12" i="1"/>
  <c r="DO12" i="1"/>
  <c r="DP12" i="1"/>
  <c r="DQ12" i="1"/>
  <c r="DR12" i="1"/>
  <c r="DS12" i="1"/>
  <c r="DU12" i="1"/>
  <c r="DV12" i="1"/>
  <c r="DW12" i="1"/>
  <c r="DX12" i="1"/>
  <c r="DY12" i="1"/>
  <c r="DZ12" i="1"/>
  <c r="EA12" i="1"/>
  <c r="EB12" i="1"/>
  <c r="EC12" i="1"/>
  <c r="ED12" i="1"/>
  <c r="EE12" i="1"/>
  <c r="EF12" i="1"/>
  <c r="EG12" i="1"/>
  <c r="EH12" i="1"/>
  <c r="EI12" i="1"/>
  <c r="EJ12" i="1"/>
  <c r="EK12" i="1"/>
  <c r="EL12" i="1"/>
  <c r="EO12" i="1"/>
  <c r="EP12" i="1"/>
  <c r="EQ12" i="1"/>
  <c r="ER12" i="1"/>
  <c r="ES12" i="1"/>
  <c r="ET12" i="1"/>
  <c r="GH12" i="1"/>
  <c r="GI12" i="1"/>
  <c r="GJ12" i="1"/>
  <c r="GL12" i="1"/>
  <c r="GO12" i="1"/>
  <c r="GP12" i="1"/>
  <c r="GQ12" i="1"/>
  <c r="GR12" i="1"/>
  <c r="GS12" i="1"/>
  <c r="GT12" i="1"/>
  <c r="GU12" i="1"/>
  <c r="GV12" i="1"/>
  <c r="GW12" i="1"/>
  <c r="GX12" i="1"/>
  <c r="GY12" i="1"/>
  <c r="GZ12" i="1"/>
  <c r="HA12" i="1"/>
  <c r="HB12" i="1"/>
  <c r="HC12" i="1"/>
  <c r="HD12" i="1"/>
  <c r="HE12" i="1"/>
  <c r="HF12" i="1"/>
  <c r="HG12" i="1"/>
  <c r="HH12" i="1"/>
  <c r="HI12" i="1"/>
  <c r="HJ12" i="1"/>
  <c r="HK12" i="1"/>
  <c r="HL12" i="1"/>
  <c r="HM12" i="1"/>
  <c r="HN12" i="1"/>
  <c r="HO12" i="1"/>
  <c r="HP12" i="1"/>
  <c r="HQ12" i="1"/>
  <c r="HR12" i="1"/>
  <c r="HS12" i="1"/>
  <c r="HT12" i="1"/>
  <c r="HU12" i="1"/>
  <c r="HV12" i="1"/>
  <c r="HX12" i="1"/>
  <c r="HY12" i="1"/>
  <c r="HZ12" i="1"/>
  <c r="IA12" i="1"/>
  <c r="IB12" i="1"/>
  <c r="IC12" i="1"/>
  <c r="ID12" i="1"/>
  <c r="IE12" i="1"/>
  <c r="IF12" i="1"/>
  <c r="IG12" i="1"/>
  <c r="IH12" i="1"/>
  <c r="GP9" i="1"/>
  <c r="GQ9" i="1"/>
  <c r="GR9" i="1"/>
  <c r="GS9" i="1"/>
  <c r="GT9" i="1"/>
  <c r="GU9" i="1"/>
  <c r="GV9" i="1"/>
  <c r="GW9" i="1"/>
  <c r="GX9" i="1"/>
  <c r="GY9" i="1"/>
  <c r="GZ9" i="1"/>
  <c r="HA9" i="1"/>
  <c r="HB9" i="1"/>
  <c r="HC9" i="1"/>
  <c r="HD9" i="1"/>
  <c r="HE9" i="1"/>
  <c r="HF9" i="1"/>
  <c r="HG9" i="1"/>
  <c r="HH9" i="1"/>
  <c r="HI9" i="1"/>
  <c r="HJ9" i="1"/>
  <c r="HK9" i="1"/>
  <c r="HL9" i="1"/>
  <c r="HM9" i="1"/>
  <c r="HN9" i="1"/>
  <c r="HO9" i="1"/>
  <c r="HP9" i="1"/>
  <c r="HQ9" i="1"/>
  <c r="HR9" i="1"/>
  <c r="HS9" i="1"/>
  <c r="HT9" i="1"/>
  <c r="HU9" i="1"/>
  <c r="HV9" i="1"/>
  <c r="HX9" i="1"/>
  <c r="HY9" i="1"/>
  <c r="HZ9" i="1"/>
  <c r="IA9" i="1"/>
  <c r="IB9" i="1"/>
  <c r="IC9" i="1"/>
  <c r="ID9" i="1"/>
  <c r="IE9" i="1"/>
  <c r="IF9" i="1"/>
  <c r="IG9" i="1"/>
  <c r="IH9" i="1"/>
  <c r="II9" i="1"/>
  <c r="EP9" i="1"/>
  <c r="EQ9" i="1"/>
  <c r="ER9" i="1"/>
  <c r="ES9" i="1"/>
  <c r="ET9" i="1"/>
  <c r="EU9" i="1"/>
  <c r="EV9" i="1"/>
  <c r="EW9" i="1"/>
  <c r="EX9" i="1"/>
  <c r="FA9" i="1"/>
  <c r="FB9" i="1"/>
  <c r="FC9" i="1"/>
  <c r="FD9" i="1"/>
  <c r="FE9" i="1"/>
  <c r="FF9" i="1"/>
  <c r="FG9" i="1"/>
  <c r="FH9" i="1"/>
  <c r="FI9" i="1"/>
  <c r="FJ9" i="1"/>
  <c r="FK9" i="1"/>
  <c r="FL9" i="1"/>
  <c r="FM9" i="1"/>
  <c r="FN9" i="1"/>
  <c r="FO9" i="1"/>
  <c r="FP9" i="1"/>
  <c r="FQ9" i="1"/>
  <c r="FR9" i="1"/>
  <c r="FS9" i="1"/>
  <c r="FT9" i="1"/>
  <c r="FU9" i="1"/>
  <c r="FV9" i="1"/>
  <c r="FW9" i="1"/>
  <c r="FX9" i="1"/>
  <c r="FY9" i="1"/>
  <c r="GD9" i="1"/>
  <c r="GE9" i="1"/>
  <c r="GF9" i="1"/>
  <c r="GG9" i="1"/>
  <c r="GH9" i="1"/>
  <c r="GI9" i="1"/>
  <c r="GJ9" i="1"/>
  <c r="GL9" i="1"/>
  <c r="GM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DD9" i="1"/>
  <c r="DE9" i="1"/>
  <c r="DF9" i="1"/>
  <c r="DG9" i="1"/>
  <c r="DH9" i="1"/>
  <c r="DI9" i="1"/>
  <c r="DJ9" i="1"/>
  <c r="DK9" i="1"/>
  <c r="DL9" i="1"/>
  <c r="DM9" i="1"/>
  <c r="DN9" i="1"/>
  <c r="DO9" i="1"/>
  <c r="DP9" i="1"/>
  <c r="DQ9" i="1"/>
  <c r="DR9" i="1"/>
  <c r="DS9" i="1"/>
  <c r="DU9" i="1"/>
  <c r="DV9" i="1"/>
  <c r="DW9" i="1"/>
  <c r="DX9" i="1"/>
  <c r="DY9" i="1"/>
  <c r="DZ9" i="1"/>
  <c r="EA9" i="1"/>
  <c r="EB9" i="1"/>
  <c r="EC9" i="1"/>
  <c r="ED9" i="1"/>
  <c r="EE9" i="1"/>
  <c r="EF9" i="1"/>
  <c r="EG9" i="1"/>
  <c r="EH9" i="1"/>
  <c r="EI9" i="1"/>
  <c r="EJ9" i="1"/>
  <c r="EK9" i="1"/>
  <c r="EL9" i="1"/>
  <c r="EM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CS8" i="1"/>
  <c r="ER8" i="1"/>
  <c r="EV8" i="1"/>
  <c r="FA8" i="1"/>
  <c r="FE8" i="1"/>
  <c r="FI8" i="1"/>
  <c r="FM8" i="1"/>
  <c r="FQ8" i="1"/>
  <c r="FU8" i="1"/>
  <c r="FY8" i="1"/>
  <c r="GB8" i="1"/>
  <c r="GF8" i="1"/>
  <c r="GJ8" i="1"/>
  <c r="GQ8" i="1"/>
  <c r="GS8" i="1"/>
  <c r="GU8" i="1"/>
  <c r="GW8" i="1"/>
  <c r="GY8" i="1"/>
  <c r="HA8" i="1"/>
  <c r="HC8" i="1"/>
  <c r="HE8" i="1"/>
  <c r="HG8" i="1"/>
  <c r="HI8" i="1"/>
  <c r="HK8" i="1"/>
  <c r="HM8" i="1"/>
  <c r="HO8" i="1"/>
  <c r="HQ8" i="1"/>
  <c r="HS8" i="1"/>
  <c r="HU8" i="1"/>
  <c r="HX8" i="1"/>
  <c r="HZ8" i="1"/>
  <c r="IB8" i="1"/>
  <c r="ID8" i="1"/>
  <c r="IF8" i="1"/>
  <c r="IH8" i="1"/>
  <c r="CH48" i="1" l="1"/>
  <c r="GA8" i="1"/>
  <c r="GL8" i="1"/>
  <c r="GH8" i="1"/>
  <c r="GD8" i="1"/>
  <c r="FW8" i="1"/>
  <c r="FS8" i="1"/>
  <c r="FO8" i="1"/>
  <c r="FK8" i="1"/>
  <c r="FG8" i="1"/>
  <c r="FC8" i="1"/>
  <c r="EX8" i="1"/>
  <c r="ET8" i="1"/>
  <c r="EP8" i="1"/>
  <c r="EQ8" i="1"/>
  <c r="ES8" i="1"/>
  <c r="EU8" i="1"/>
  <c r="EW8" i="1"/>
  <c r="EZ8" i="1"/>
  <c r="FB8" i="1"/>
  <c r="FD8" i="1"/>
  <c r="FF8" i="1"/>
  <c r="FH8" i="1"/>
  <c r="FJ8" i="1"/>
  <c r="FL8" i="1"/>
  <c r="FN8" i="1"/>
  <c r="FP8" i="1"/>
  <c r="FR8" i="1"/>
  <c r="FT8" i="1"/>
  <c r="FV8" i="1"/>
  <c r="FX8" i="1"/>
  <c r="GC8" i="1"/>
  <c r="GE8" i="1"/>
  <c r="GG8" i="1"/>
  <c r="GI8" i="1"/>
  <c r="D9" i="1"/>
  <c r="DS8" i="1"/>
  <c r="GP8" i="1"/>
  <c r="GR8" i="1"/>
  <c r="GT8" i="1"/>
  <c r="GV8" i="1"/>
  <c r="GX8" i="1"/>
  <c r="GZ8" i="1"/>
  <c r="HB8" i="1"/>
  <c r="HD8" i="1"/>
  <c r="HF8" i="1"/>
  <c r="HH8" i="1"/>
  <c r="HJ8" i="1"/>
  <c r="HL8" i="1"/>
  <c r="HN8" i="1"/>
  <c r="HP8" i="1"/>
  <c r="HR8" i="1"/>
  <c r="HT8" i="1"/>
  <c r="HV8" i="1"/>
  <c r="HY8" i="1"/>
  <c r="IA8" i="1"/>
  <c r="IC8" i="1"/>
  <c r="IE8" i="1"/>
  <c r="IG8" i="1"/>
  <c r="ED33" i="1"/>
  <c r="ED8" i="1" s="1"/>
  <c r="EE33" i="1"/>
  <c r="EE8" i="1" s="1"/>
  <c r="EF33" i="1"/>
  <c r="EF8" i="1" s="1"/>
  <c r="EG33" i="1"/>
  <c r="EG8" i="1" s="1"/>
  <c r="EH33" i="1"/>
  <c r="EH8" i="1" s="1"/>
  <c r="EI33" i="1"/>
  <c r="EI8" i="1" s="1"/>
  <c r="EJ33" i="1"/>
  <c r="EJ8" i="1" s="1"/>
  <c r="DO33" i="1" l="1"/>
  <c r="DO8" i="1" s="1"/>
  <c r="DP33" i="1"/>
  <c r="DP8" i="1" s="1"/>
  <c r="DQ33" i="1"/>
  <c r="DQ8" i="1" s="1"/>
  <c r="EN73" i="1"/>
  <c r="EN74" i="1"/>
  <c r="EN75" i="1"/>
  <c r="EN76" i="1"/>
  <c r="EN77" i="1"/>
  <c r="EN78" i="1"/>
  <c r="EN35" i="1" l="1"/>
  <c r="EN36" i="1"/>
  <c r="EN37" i="1"/>
  <c r="EN38" i="1"/>
  <c r="EN39" i="1"/>
  <c r="EN40" i="1"/>
  <c r="EN41" i="1"/>
  <c r="EN42" i="1"/>
  <c r="EN43" i="1"/>
  <c r="EN44" i="1"/>
  <c r="EN45" i="1"/>
  <c r="EN46" i="1"/>
  <c r="EN47" i="1"/>
  <c r="CH72" i="1" l="1"/>
  <c r="CH73" i="1"/>
  <c r="CH74" i="1"/>
  <c r="CH75" i="1"/>
  <c r="CH76" i="1"/>
  <c r="CH77" i="1"/>
  <c r="CH78" i="1"/>
  <c r="CH70" i="1"/>
  <c r="CI69" i="1"/>
  <c r="EL33" i="1"/>
  <c r="EL8" i="1" s="1"/>
  <c r="EK33" i="1"/>
  <c r="EK8" i="1" s="1"/>
  <c r="EC33" i="1"/>
  <c r="EC8" i="1" s="1"/>
  <c r="EB33" i="1"/>
  <c r="EB8" i="1" s="1"/>
  <c r="EA33" i="1"/>
  <c r="EA8" i="1" s="1"/>
  <c r="DZ33" i="1"/>
  <c r="DZ8" i="1" s="1"/>
  <c r="DY33" i="1"/>
  <c r="DY8" i="1" s="1"/>
  <c r="DX33" i="1"/>
  <c r="DX8" i="1" s="1"/>
  <c r="DW33" i="1"/>
  <c r="DW8" i="1" s="1"/>
  <c r="DV33" i="1"/>
  <c r="DV8" i="1" s="1"/>
  <c r="DU33" i="1"/>
  <c r="DU8" i="1" s="1"/>
  <c r="DR33" i="1"/>
  <c r="DR8" i="1" s="1"/>
  <c r="DN33" i="1"/>
  <c r="DN8" i="1" s="1"/>
  <c r="DM33" i="1"/>
  <c r="DM8" i="1" s="1"/>
  <c r="DL33" i="1"/>
  <c r="DL8" i="1" s="1"/>
  <c r="DK33" i="1"/>
  <c r="DK8" i="1" s="1"/>
  <c r="DJ33" i="1"/>
  <c r="DJ8" i="1" s="1"/>
  <c r="DI33" i="1"/>
  <c r="DI8" i="1" s="1"/>
  <c r="DH33" i="1"/>
  <c r="DH8" i="1" s="1"/>
  <c r="DG33" i="1"/>
  <c r="DG8" i="1" s="1"/>
  <c r="DF33" i="1"/>
  <c r="DF8" i="1" s="1"/>
  <c r="DE33" i="1"/>
  <c r="DE8" i="1" s="1"/>
  <c r="DD33" i="1"/>
  <c r="DD8" i="1" s="1"/>
  <c r="DC33" i="1"/>
  <c r="DC8" i="1" s="1"/>
  <c r="DB33" i="1"/>
  <c r="DB8" i="1" s="1"/>
  <c r="DA33" i="1"/>
  <c r="DA8" i="1" s="1"/>
  <c r="CZ33" i="1"/>
  <c r="CZ8" i="1" s="1"/>
  <c r="CY33" i="1"/>
  <c r="CY8" i="1" s="1"/>
  <c r="CX33" i="1"/>
  <c r="CX8" i="1" s="1"/>
  <c r="CW33" i="1"/>
  <c r="CW8" i="1" s="1"/>
  <c r="CV33" i="1"/>
  <c r="CV8" i="1" s="1"/>
  <c r="CU33" i="1"/>
  <c r="CU8" i="1" s="1"/>
  <c r="CT33" i="1"/>
  <c r="CT8" i="1" s="1"/>
  <c r="CR33" i="1"/>
  <c r="CR8" i="1" s="1"/>
  <c r="CQ33" i="1"/>
  <c r="CQ8" i="1" s="1"/>
  <c r="CP33" i="1"/>
  <c r="CP8" i="1" s="1"/>
  <c r="CO33" i="1"/>
  <c r="CO8" i="1" s="1"/>
  <c r="CN33" i="1"/>
  <c r="CN8" i="1" s="1"/>
  <c r="CM33" i="1"/>
  <c r="CM8" i="1" s="1"/>
  <c r="CL33" i="1"/>
  <c r="CL8" i="1" s="1"/>
  <c r="CK33" i="1"/>
  <c r="CK8" i="1" s="1"/>
  <c r="CJ33" i="1"/>
  <c r="CI33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34" i="1"/>
  <c r="CI14" i="1"/>
  <c r="EM12" i="1"/>
  <c r="EM8" i="1" s="1"/>
  <c r="CG12" i="1" l="1"/>
  <c r="AR14" i="1"/>
  <c r="CG23" i="1"/>
  <c r="AS33" i="1"/>
  <c r="AS8" i="1" s="1"/>
  <c r="AT33" i="1"/>
  <c r="AT8" i="1" s="1"/>
  <c r="AU33" i="1"/>
  <c r="AU8" i="1" s="1"/>
  <c r="AV33" i="1"/>
  <c r="AV8" i="1" s="1"/>
  <c r="AW33" i="1"/>
  <c r="AW8" i="1" s="1"/>
  <c r="AX33" i="1"/>
  <c r="AX8" i="1" s="1"/>
  <c r="AY33" i="1"/>
  <c r="AY8" i="1" s="1"/>
  <c r="AZ33" i="1"/>
  <c r="AZ8" i="1" s="1"/>
  <c r="BA33" i="1"/>
  <c r="BA8" i="1" s="1"/>
  <c r="BB33" i="1"/>
  <c r="BB8" i="1" s="1"/>
  <c r="BC33" i="1"/>
  <c r="BC8" i="1" s="1"/>
  <c r="BD33" i="1"/>
  <c r="BD8" i="1" s="1"/>
  <c r="BE33" i="1"/>
  <c r="BE8" i="1" s="1"/>
  <c r="BF33" i="1"/>
  <c r="BF8" i="1" s="1"/>
  <c r="BG33" i="1"/>
  <c r="BG8" i="1" s="1"/>
  <c r="BH33" i="1"/>
  <c r="BH8" i="1" s="1"/>
  <c r="BI33" i="1"/>
  <c r="BI8" i="1" s="1"/>
  <c r="BJ33" i="1"/>
  <c r="BJ8" i="1" s="1"/>
  <c r="BK33" i="1"/>
  <c r="BK8" i="1" s="1"/>
  <c r="BL33" i="1"/>
  <c r="BL8" i="1" s="1"/>
  <c r="BM33" i="1"/>
  <c r="BM8" i="1" s="1"/>
  <c r="BN33" i="1"/>
  <c r="BN8" i="1" s="1"/>
  <c r="BO33" i="1"/>
  <c r="BO8" i="1" s="1"/>
  <c r="BP33" i="1"/>
  <c r="BP8" i="1" s="1"/>
  <c r="BQ33" i="1"/>
  <c r="BQ8" i="1" s="1"/>
  <c r="BR33" i="1"/>
  <c r="BR8" i="1" s="1"/>
  <c r="BS33" i="1"/>
  <c r="BS8" i="1" s="1"/>
  <c r="BT33" i="1"/>
  <c r="BT8" i="1" s="1"/>
  <c r="BU33" i="1"/>
  <c r="BU8" i="1" s="1"/>
  <c r="BV33" i="1"/>
  <c r="BV8" i="1" s="1"/>
  <c r="BW33" i="1"/>
  <c r="BW8" i="1" s="1"/>
  <c r="BX33" i="1"/>
  <c r="BX8" i="1" s="1"/>
  <c r="BY33" i="1"/>
  <c r="BY8" i="1" s="1"/>
  <c r="BZ33" i="1"/>
  <c r="BZ8" i="1" s="1"/>
  <c r="CA33" i="1"/>
  <c r="CA8" i="1" s="1"/>
  <c r="CB33" i="1"/>
  <c r="CB8" i="1" s="1"/>
  <c r="CC33" i="1"/>
  <c r="CC8" i="1" s="1"/>
  <c r="CD33" i="1"/>
  <c r="CD8" i="1" s="1"/>
  <c r="CE33" i="1"/>
  <c r="CE8" i="1" s="1"/>
  <c r="CF33" i="1"/>
  <c r="CF8" i="1" s="1"/>
  <c r="CG33" i="1"/>
  <c r="AR33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71" i="1"/>
  <c r="AQ72" i="1"/>
  <c r="AQ73" i="1"/>
  <c r="AQ74" i="1"/>
  <c r="AQ75" i="1"/>
  <c r="AQ76" i="1"/>
  <c r="AQ77" i="1"/>
  <c r="AQ78" i="1"/>
  <c r="D72" i="1"/>
  <c r="D73" i="1"/>
  <c r="D74" i="1"/>
  <c r="D75" i="1"/>
  <c r="D76" i="1"/>
  <c r="D77" i="1"/>
  <c r="D78" i="1"/>
  <c r="F33" i="1"/>
  <c r="F8" i="1" s="1"/>
  <c r="G33" i="1"/>
  <c r="G8" i="1" s="1"/>
  <c r="H33" i="1"/>
  <c r="H8" i="1" s="1"/>
  <c r="I33" i="1"/>
  <c r="I8" i="1" s="1"/>
  <c r="J33" i="1"/>
  <c r="J8" i="1" s="1"/>
  <c r="K33" i="1"/>
  <c r="K8" i="1" s="1"/>
  <c r="L33" i="1"/>
  <c r="L8" i="1" s="1"/>
  <c r="M33" i="1"/>
  <c r="M8" i="1" s="1"/>
  <c r="N33" i="1"/>
  <c r="N8" i="1" s="1"/>
  <c r="O33" i="1"/>
  <c r="O8" i="1" s="1"/>
  <c r="P33" i="1"/>
  <c r="P8" i="1" s="1"/>
  <c r="Q33" i="1"/>
  <c r="Q8" i="1" s="1"/>
  <c r="R33" i="1"/>
  <c r="R8" i="1" s="1"/>
  <c r="S33" i="1"/>
  <c r="S8" i="1" s="1"/>
  <c r="T33" i="1"/>
  <c r="T8" i="1" s="1"/>
  <c r="U33" i="1"/>
  <c r="U8" i="1" s="1"/>
  <c r="V33" i="1"/>
  <c r="V8" i="1" s="1"/>
  <c r="W33" i="1"/>
  <c r="W8" i="1" s="1"/>
  <c r="X33" i="1"/>
  <c r="X8" i="1" s="1"/>
  <c r="Y33" i="1"/>
  <c r="Y8" i="1" s="1"/>
  <c r="Z33" i="1"/>
  <c r="Z8" i="1" s="1"/>
  <c r="AA33" i="1"/>
  <c r="AA8" i="1" s="1"/>
  <c r="AB33" i="1"/>
  <c r="AB8" i="1" s="1"/>
  <c r="AC33" i="1"/>
  <c r="AC8" i="1" s="1"/>
  <c r="AD33" i="1"/>
  <c r="AD8" i="1" s="1"/>
  <c r="AE33" i="1"/>
  <c r="AE8" i="1" s="1"/>
  <c r="AF33" i="1"/>
  <c r="AF8" i="1" s="1"/>
  <c r="AG33" i="1"/>
  <c r="AG8" i="1" s="1"/>
  <c r="AH33" i="1"/>
  <c r="AH8" i="1" s="1"/>
  <c r="AI33" i="1"/>
  <c r="AI8" i="1" s="1"/>
  <c r="AJ33" i="1"/>
  <c r="AJ8" i="1" s="1"/>
  <c r="AK33" i="1"/>
  <c r="AK8" i="1" s="1"/>
  <c r="AL33" i="1"/>
  <c r="AL8" i="1" s="1"/>
  <c r="AM33" i="1"/>
  <c r="AM8" i="1" s="1"/>
  <c r="AN33" i="1"/>
  <c r="AN8" i="1" s="1"/>
  <c r="AO33" i="1"/>
  <c r="AO8" i="1" s="1"/>
  <c r="AP33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E33" i="1"/>
  <c r="E30" i="1"/>
  <c r="AP23" i="1"/>
  <c r="E14" i="1"/>
  <c r="E8" i="1" l="1"/>
  <c r="CG8" i="1"/>
  <c r="D14" i="1"/>
  <c r="D30" i="1"/>
  <c r="D23" i="1"/>
  <c r="GN78" i="1" l="1"/>
  <c r="GN72" i="1"/>
  <c r="GN71" i="1"/>
  <c r="GN70" i="1"/>
  <c r="GN65" i="1"/>
  <c r="GN64" i="1"/>
  <c r="GN63" i="1"/>
  <c r="GN62" i="1"/>
  <c r="GN61" i="1"/>
  <c r="GN60" i="1"/>
  <c r="GN59" i="1"/>
  <c r="GN58" i="1"/>
  <c r="GN57" i="1"/>
  <c r="GN56" i="1"/>
  <c r="GN55" i="1"/>
  <c r="GN54" i="1"/>
  <c r="GN53" i="1"/>
  <c r="GN52" i="1"/>
  <c r="GN51" i="1"/>
  <c r="GN50" i="1"/>
  <c r="GN49" i="1"/>
  <c r="GN34" i="1"/>
  <c r="GN32" i="1"/>
  <c r="GN31" i="1"/>
  <c r="GN29" i="1"/>
  <c r="GN28" i="1"/>
  <c r="GN27" i="1"/>
  <c r="GN26" i="1"/>
  <c r="GN25" i="1"/>
  <c r="GN24" i="1"/>
  <c r="GN22" i="1"/>
  <c r="GN21" i="1"/>
  <c r="GN20" i="1"/>
  <c r="GN19" i="1"/>
  <c r="GN18" i="1"/>
  <c r="GN17" i="1"/>
  <c r="GN16" i="1"/>
  <c r="GN15" i="1"/>
  <c r="GN13" i="1"/>
  <c r="GN11" i="1"/>
  <c r="GN10" i="1"/>
  <c r="EN72" i="1"/>
  <c r="EN71" i="1"/>
  <c r="EN70" i="1"/>
  <c r="EN68" i="1"/>
  <c r="EN67" i="1"/>
  <c r="EN65" i="1"/>
  <c r="EN64" i="1"/>
  <c r="EN63" i="1"/>
  <c r="EN62" i="1"/>
  <c r="EN61" i="1"/>
  <c r="EN60" i="1"/>
  <c r="EN59" i="1"/>
  <c r="EN58" i="1"/>
  <c r="EN57" i="1"/>
  <c r="EN56" i="1"/>
  <c r="EN55" i="1"/>
  <c r="EN54" i="1"/>
  <c r="EN53" i="1"/>
  <c r="EN52" i="1"/>
  <c r="EN51" i="1"/>
  <c r="EN50" i="1"/>
  <c r="EN49" i="1"/>
  <c r="EN34" i="1"/>
  <c r="EN32" i="1"/>
  <c r="EN31" i="1"/>
  <c r="EN29" i="1"/>
  <c r="EN28" i="1"/>
  <c r="EN27" i="1"/>
  <c r="EN26" i="1"/>
  <c r="EN25" i="1"/>
  <c r="EN24" i="1"/>
  <c r="EN22" i="1"/>
  <c r="EN21" i="1"/>
  <c r="EN20" i="1"/>
  <c r="EN19" i="1"/>
  <c r="EN18" i="1"/>
  <c r="EN17" i="1"/>
  <c r="EN16" i="1"/>
  <c r="EN15" i="1"/>
  <c r="EN13" i="1"/>
  <c r="EN11" i="1"/>
  <c r="EN10" i="1"/>
  <c r="CH71" i="1"/>
  <c r="CH68" i="1"/>
  <c r="CH67" i="1"/>
  <c r="CH65" i="1"/>
  <c r="CH64" i="1"/>
  <c r="CH63" i="1"/>
  <c r="CH62" i="1"/>
  <c r="CH61" i="1"/>
  <c r="CH60" i="1"/>
  <c r="CH59" i="1"/>
  <c r="CH58" i="1"/>
  <c r="CH57" i="1"/>
  <c r="CH56" i="1"/>
  <c r="CH55" i="1"/>
  <c r="CH54" i="1"/>
  <c r="CH53" i="1"/>
  <c r="CH52" i="1"/>
  <c r="CH51" i="1"/>
  <c r="CH50" i="1"/>
  <c r="CH49" i="1"/>
  <c r="CH32" i="1"/>
  <c r="CH31" i="1"/>
  <c r="CH22" i="1"/>
  <c r="CH21" i="1"/>
  <c r="CH20" i="1"/>
  <c r="CH19" i="1"/>
  <c r="CH18" i="1"/>
  <c r="CH17" i="1"/>
  <c r="CH16" i="1"/>
  <c r="CH15" i="1"/>
  <c r="CH13" i="1"/>
  <c r="CH11" i="1"/>
  <c r="CH10" i="1"/>
  <c r="AQ70" i="1"/>
  <c r="AQ68" i="1"/>
  <c r="AQ67" i="1"/>
  <c r="AQ65" i="1"/>
  <c r="AQ64" i="1"/>
  <c r="AQ63" i="1"/>
  <c r="AQ62" i="1"/>
  <c r="AQ61" i="1"/>
  <c r="AQ60" i="1"/>
  <c r="AQ59" i="1"/>
  <c r="AQ58" i="1"/>
  <c r="AQ57" i="1"/>
  <c r="AQ56" i="1"/>
  <c r="AQ55" i="1"/>
  <c r="AQ54" i="1"/>
  <c r="AQ53" i="1"/>
  <c r="AQ52" i="1"/>
  <c r="AQ51" i="1"/>
  <c r="AQ50" i="1"/>
  <c r="AQ49" i="1"/>
  <c r="AQ34" i="1"/>
  <c r="AQ32" i="1"/>
  <c r="AQ31" i="1"/>
  <c r="AQ29" i="1"/>
  <c r="AQ28" i="1"/>
  <c r="AQ27" i="1"/>
  <c r="AQ26" i="1"/>
  <c r="AQ25" i="1"/>
  <c r="AQ24" i="1"/>
  <c r="AQ22" i="1"/>
  <c r="AQ21" i="1"/>
  <c r="AQ20" i="1"/>
  <c r="AQ19" i="1"/>
  <c r="AQ18" i="1"/>
  <c r="AQ17" i="1"/>
  <c r="AQ16" i="1"/>
  <c r="AQ15" i="1"/>
  <c r="AQ13" i="1"/>
  <c r="AQ11" i="1"/>
  <c r="AQ10" i="1"/>
  <c r="D71" i="1"/>
  <c r="D70" i="1"/>
  <c r="D68" i="1"/>
  <c r="D67" i="1"/>
  <c r="D65" i="1"/>
  <c r="D64" i="1"/>
  <c r="D63" i="1"/>
  <c r="D62" i="1"/>
  <c r="D61" i="1"/>
  <c r="D60" i="1"/>
  <c r="D59" i="1"/>
  <c r="D58" i="1"/>
  <c r="D57" i="1"/>
  <c r="D55" i="1"/>
  <c r="D54" i="1"/>
  <c r="D53" i="1"/>
  <c r="D52" i="1"/>
  <c r="D51" i="1"/>
  <c r="D50" i="1"/>
  <c r="D49" i="1"/>
  <c r="D32" i="1"/>
  <c r="D31" i="1"/>
  <c r="D29" i="1"/>
  <c r="D28" i="1"/>
  <c r="D27" i="1"/>
  <c r="D26" i="1"/>
  <c r="D25" i="1"/>
  <c r="D24" i="1"/>
  <c r="D22" i="1"/>
  <c r="D21" i="1"/>
  <c r="D20" i="1"/>
  <c r="D19" i="1"/>
  <c r="D18" i="1"/>
  <c r="D17" i="1"/>
  <c r="D16" i="1"/>
  <c r="D15" i="1"/>
  <c r="D13" i="1"/>
  <c r="D10" i="1"/>
  <c r="D11" i="1"/>
  <c r="GO69" i="1" l="1"/>
  <c r="GO30" i="1"/>
  <c r="GO14" i="1"/>
  <c r="GO9" i="1"/>
  <c r="EO69" i="1"/>
  <c r="EO30" i="1"/>
  <c r="EO14" i="1"/>
  <c r="EO9" i="1"/>
  <c r="CI30" i="1"/>
  <c r="CI9" i="1"/>
  <c r="AR30" i="1"/>
  <c r="AR8" i="1" s="1"/>
  <c r="AP12" i="1"/>
  <c r="AP8" i="1" s="1"/>
  <c r="EO8" i="1" l="1"/>
  <c r="GO8" i="1"/>
  <c r="CI8" i="1"/>
  <c r="D12" i="1"/>
  <c r="D66" i="1"/>
  <c r="D33" i="1"/>
  <c r="GN66" i="1" l="1"/>
  <c r="CH66" i="1"/>
  <c r="AQ66" i="1"/>
  <c r="EN66" i="1"/>
  <c r="CH30" i="1" l="1"/>
  <c r="CH14" i="1"/>
  <c r="CH9" i="1"/>
  <c r="CH69" i="1"/>
  <c r="CH33" i="1"/>
  <c r="CH12" i="1"/>
  <c r="GM12" i="1"/>
  <c r="GM8" i="1" s="1"/>
  <c r="EN12" i="1" l="1"/>
  <c r="II12" i="1"/>
  <c r="II8" i="1" s="1"/>
  <c r="EN69" i="1"/>
  <c r="AQ69" i="1"/>
  <c r="D69" i="1"/>
  <c r="D48" i="1"/>
  <c r="AQ9" i="1"/>
  <c r="D8" i="1" l="1"/>
  <c r="GN33" i="1"/>
  <c r="AQ48" i="1"/>
  <c r="EN9" i="1"/>
  <c r="AQ12" i="1"/>
  <c r="AQ33" i="1"/>
  <c r="GN9" i="1"/>
  <c r="GN12" i="1"/>
  <c r="EN33" i="1" l="1"/>
  <c r="GN69" i="1" l="1"/>
  <c r="EN14" i="1"/>
  <c r="AQ14" i="1"/>
  <c r="GN14" i="1"/>
  <c r="AQ30" i="1" l="1"/>
  <c r="EN30" i="1"/>
  <c r="GN48" i="1"/>
  <c r="GN30" i="1"/>
  <c r="EN23" i="1" l="1"/>
  <c r="EN8" i="1" s="1"/>
  <c r="AQ23" i="1"/>
  <c r="AQ8" i="1" s="1"/>
  <c r="GN23" i="1"/>
  <c r="GN8" i="1" s="1"/>
  <c r="CJ23" i="1" l="1"/>
  <c r="CH23" i="1" s="1"/>
  <c r="CH8" i="1" s="1"/>
  <c r="CH24" i="1"/>
  <c r="CJ8" i="1" l="1"/>
</calcChain>
</file>

<file path=xl/sharedStrings.xml><?xml version="1.0" encoding="utf-8"?>
<sst xmlns="http://schemas.openxmlformats.org/spreadsheetml/2006/main" count="333" uniqueCount="137">
  <si>
    <t>Ծրագրային դասիչը</t>
  </si>
  <si>
    <t>Ծրագիր /Միջոցառում</t>
  </si>
  <si>
    <t>2018թ փաստ. (հազ. դրամ)</t>
  </si>
  <si>
    <t>2019թ սպասվող (հազ. դրամ)</t>
  </si>
  <si>
    <t>2020թ բյուջե (հազ. դրամ</t>
  </si>
  <si>
    <t>2021թ բյուջե (հազ. դրամ)</t>
  </si>
  <si>
    <t>Ընդամենը</t>
  </si>
  <si>
    <t>2022թ բյուջե (հազ. դրամ)</t>
  </si>
  <si>
    <r>
      <t>Հավելված N 4.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</si>
  <si>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t xml:space="preserve">Տարածքային կառավարման ոլորտում քաղաքականության մշակում՝ ծրագրերի համակարգում և մոնիտորինգի իրականացում </t>
  </si>
  <si>
    <t xml:space="preserve"> Տարածքային կառավարման քաղաքականության մշակում և ծառայությունների մատուցում</t>
  </si>
  <si>
    <t xml:space="preserve">ՀՀ տարածքային կառավարման և զարգացման նախարարության կարողությունների զարգացում և տեխնիկական հագեցվածության ապահովում 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</si>
  <si>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</si>
  <si>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Վերապատրաստման ծառայություններ </t>
  </si>
  <si>
    <t>Կոշտ թափոնների կառավարում</t>
  </si>
  <si>
    <t>Վերակառուցման և զարգացման եվրոպական բանկի աջակցությամբ իրականացվող Կոտայքի և Գեղարքունիքի մարզերի կոշտ թափոնների կառավարման ծրագիր</t>
  </si>
  <si>
    <t>Վերակառուցման և զարգացման եվրոպական բանկի աջակցությամբ իրականացվող «Երևանի կոշտ թափոնների կառավարմանե ծրագիր</t>
  </si>
  <si>
    <t>«Վերակառուցման և զարգացման եվրոպական բանկի աջակցությամբ իրականացվող ՙԿոտայքի մարզի կոշտ թափոնների կառավարման դրամաշնորհային ծրագիր՚</t>
  </si>
  <si>
    <t>Վերակառուցման և զարգացման եվրոպական բանկի աջակցությամբ իրականացվող «Երևանի կոշտ թափոնների կառավարմանե դրամաշնորհային ծրագիր</t>
  </si>
  <si>
    <t>Եվրոպական միության հարևանության ներդրումային գործիքի աջակցությամբ իրականացվող «Երևանի կոշտ թափոնների կառավարմանե դրամաշնորհային ծրագիր</t>
  </si>
  <si>
    <t>Արևելյան եվրոպայի էներգախնայողության և բնապահպանական գործընկերության ֆոնդի աջակցությամբ իրականացվող ՙԵրևանի կոշտ թափոնների կառավարման՚ դրամաշնորհային ծրագիր</t>
  </si>
  <si>
    <t>Աջակցություն փախստականների ինտեգրմանը</t>
  </si>
  <si>
    <t>Ապաստան հայցողների կեցության խնդիրների լուծման  միջոցառումների իրականացում</t>
  </si>
  <si>
    <t>Փախստականների բնակվելու հետևանքով Ժամանակավոր կացարաններին պատճառած վնասի հատուցման միջոցառում</t>
  </si>
  <si>
    <t>ՀՀ-ում փախստական ճանաչված և ապաստան ստացած անձանց համար քաղաքացիական կողմնորոշման դասընթացների կազմակերպում</t>
  </si>
  <si>
    <t>Ապաստանի ընթացակարգում թարգմանչական ծառայությունների ձեռք բերում</t>
  </si>
  <si>
    <t xml:space="preserve"> ՙՀատուկ կացարան՚ ՊՈԱԿ-ում չտեղավորված ապաստան հայցողներին դրամական օգնության տրամադրում</t>
  </si>
  <si>
    <t>ՀՀ-ում փախստական ճանաչված և ապաստան ստացած անձանց վարձակալությամբ բնակարանների ձեռքբերման ծախսերի փոխհատուցում</t>
  </si>
  <si>
    <t xml:space="preserve">Միգրացիոն բնագավառում պետական քաղաքականության մշակում և իրականացում </t>
  </si>
  <si>
    <t>Միգրացիոն բնագավառում պետական քաղաքականության մշակում և իրականացում</t>
  </si>
  <si>
    <t xml:space="preserve">Միգրացիոն ծառայության կարողությունների զարգացում և տեխնիկական հագեցվածության ապահովում </t>
  </si>
  <si>
    <t>Այլ ընտրանքային աշխատանքային ծառայություն</t>
  </si>
  <si>
    <t>Այլընտրանքային աշխատանքային ծառայողներին դրամական բավարարման և դրամական փոխհատուցման տրամադրում</t>
  </si>
  <si>
    <t>Քաղաքային զարգացում</t>
  </si>
  <si>
    <t>Աջակցություն Երևանի քաղաքապետին տեղական ինքնակառավարման լիազորությունների իրականացմանը</t>
  </si>
  <si>
    <t>Երևան քաղաքի փողոցների արտաքին լուսավորության ծառայություններ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</si>
  <si>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</si>
  <si>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</si>
  <si>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Վերակառուցման և զարգացման եվրոպական բանկի աջակցությամբ իրականացվող Երևանի քաղաքային լուսավորության ծրագրի կատարման ապահովում</t>
  </si>
  <si>
    <t>Եվրոպական ներդրումային բանկի աջակցությամբ իրականացվող Երևանի էներգաարդյունավետության ծրագրին պետական աջակցություն</t>
  </si>
  <si>
    <t>Երևան քաղաքի փողոցների ճանապարհաշինարարական աշխատանքներ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</si>
  <si>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</si>
  <si>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Վերգետնյա էլեկտրոտրանսպորտով ուղևորափոխադրումների ծառայությունների մատուցում</t>
  </si>
  <si>
    <t>Վերակառուցման և զարգացման եվրոպական բանկի աջակցությամբ իրականացվող Երևանի մետրոպոլիտենի վերակառուցման երկրորդ ծրագիր</t>
  </si>
  <si>
    <t>Եվրոպական ներդրումային բանկի աջակցությամբ իրականացվող Երևանի մետրոպոլիտենի վերակառուցման երկրորդ ծրագիր</t>
  </si>
  <si>
    <t>Ասիական զարգացման բանկի աջակցությամբ իրականացվող քաղաքային կայուն զարգացման ծրագիր</t>
  </si>
  <si>
    <t>Ասիական զարգացման բանկի աջակցությամբ իրականացվող քաղաքային կայուն զարգացման երկրորդ ծրագիր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</si>
  <si>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</si>
  <si>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ծրագիր</t>
  </si>
  <si>
    <t>Վերակառուցման և զարգացման եվրոպական բանկի աջակցությամբ իրականացվող Գյումրու քաղաքային ճանապարհների  ծրագիր</t>
  </si>
  <si>
    <t>Վերակառուցման և զարգացման եվրոպական բանկի աջակցությամբ իրականացվող Գյումրու քաղաքային ճանապարհների   դրամաշնորհային ծրագիր</t>
  </si>
  <si>
    <t>Դպրոցների սեյսմիկ անվտանգության մակարդակի բարձրացման ծրագիր</t>
  </si>
  <si>
    <t>Ասիական զարգացման բանկի աջակցությամբ իրականացվող դպրոցների սեյսմիկ պաշտպանության ծրագրի կառավարում</t>
  </si>
  <si>
    <t>ՀՀ դպրոցների սեյսմիկ անվտանգության բարելավմանն ուղղված միջոցառումներ</t>
  </si>
  <si>
    <t>Տարածքային զարգացում</t>
  </si>
  <si>
    <t xml:space="preserve">Եվրոպական միության աջակցությամբ իրականացվող Հայաստանի տարածքային զարգացման դրամաշնորհային ծրագիր </t>
  </si>
  <si>
    <t>Պետական աջակցություն  համայնքներինª  ֆինանսական համահարթեցման  դոտացիաներ</t>
  </si>
  <si>
    <t xml:space="preserve">Պետական աջակցություն սահմանամերձ համայնքներին 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</si>
  <si>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</si>
  <si>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- Աշխատողների աշխատավարձեր և հավելավճարներ</t>
  </si>
  <si>
    <t xml:space="preserve">  4111</t>
  </si>
  <si>
    <t xml:space="preserve">  4112</t>
  </si>
  <si>
    <t xml:space="preserve"> - Պարգևատրումներ, դրամական խրախուսումներ և հատուկ վճարներ</t>
  </si>
  <si>
    <t>4113</t>
  </si>
  <si>
    <t xml:space="preserve"> -Քաղաքացիական, դատական և պետական ծառայողների պարգևատրում 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</si>
  <si>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</si>
  <si>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</si>
  <si>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</si>
  <si>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</si>
  <si>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</si>
  <si>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</si>
  <si>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Ներքին  գործուղումներ</t>
  </si>
  <si>
    <t>Վարչական ծառայություններ</t>
  </si>
  <si>
    <t>Համակարգչային ծառայություններ</t>
  </si>
  <si>
    <t>Աշխատակազմի մասնագիտական զարգացման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</si>
  <si>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</si>
  <si>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</si>
  <si>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</si>
  <si>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</si>
  <si>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</si>
  <si>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</si>
  <si>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</si>
  <si>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</si>
  <si>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</si>
  <si>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 xml:space="preserve">Գյուղատնտեսական ապրանքներ </t>
  </si>
  <si>
    <t>Տրանսպորտային նյութեր</t>
  </si>
  <si>
    <t>Առողջապահական և լաբորատոր նյութեր</t>
  </si>
  <si>
    <t xml:space="preserve">Կենցաղային և հանրային սննդի նյութեր 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</si>
  <si>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</si>
  <si>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</si>
  <si>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</si>
  <si>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Ընթացիկ դրամաշնորհներ պետական կառավարման հատվածին</t>
  </si>
  <si>
    <t>Ընթացիկ սուբվենցիաներ համայնքներին</t>
  </si>
  <si>
    <t>4639</t>
  </si>
  <si>
    <t>Այլ ընթացիկ դրամաշնորհներ</t>
  </si>
  <si>
    <t>Այլ նպաստներ բյուջեից</t>
  </si>
  <si>
    <t>Այլ հարկեր</t>
  </si>
  <si>
    <t>Պարտադիր վճարներ</t>
  </si>
  <si>
    <t>4824</t>
  </si>
  <si>
    <t>Պետական հատվածի տարբեր մակարդակների կողմից միմյանց նկատմամբ կիրառվող տույժեր</t>
  </si>
  <si>
    <t>Այլ  ծախսեր</t>
  </si>
  <si>
    <t>Պահուստային միջոցներ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</si>
  <si>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</si>
  <si>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</si>
  <si>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</si>
  <si>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Ոչ նյութական հիմնական միջոցներ </t>
  </si>
  <si>
    <t xml:space="preserve"> - Շենքերի և շինությունների շինարարություն</t>
  </si>
  <si>
    <t xml:space="preserve"> Ընթացիկ դրամաշնորհներ պետական և համայնքային ոչ առևտրային կազմակերպություններին</t>
  </si>
  <si>
    <t>Սուբսիդիաներ ոչ պետական ոչ ֆինանսական կազմակերպություններին</t>
  </si>
  <si>
    <t>Բնակարանային նպաստներ բյուջեից</t>
  </si>
  <si>
    <t xml:space="preserve">ՀՀ տարածքային կառավարման և զարգացման նախարարություն </t>
  </si>
  <si>
    <t>ՀՀ առողջապահության նախարարություն</t>
  </si>
  <si>
    <t>Ընթացիկ դրամաշնորհներ պետական և համայնքային առևտրային կազմակերպություններին</t>
  </si>
  <si>
    <t>ՀՀ աշխատանքի և սոցիալական հարցերի նախարարություն</t>
  </si>
  <si>
    <t>Արագածոտնի մարզպետարան</t>
  </si>
  <si>
    <t>Արարատի մարզպետարան</t>
  </si>
  <si>
    <t>Արմավիրի մարզպետարան</t>
  </si>
  <si>
    <t>Գեղարքունիքի մարզպետարան</t>
  </si>
  <si>
    <t>Լոռու մարզպետարան</t>
  </si>
  <si>
    <t>Կոտայքի մարզպետարան</t>
  </si>
  <si>
    <t>Շիրակի մարզպետարան</t>
  </si>
  <si>
    <t>Սյունիքի մարզպետարան</t>
  </si>
  <si>
    <t>Տավուշի մարզպետարան</t>
  </si>
  <si>
    <t>Վայոց ձորի մարզպետարան</t>
  </si>
  <si>
    <t xml:space="preserve">Նախագծահետազոտական ծախսեր </t>
  </si>
  <si>
    <t>Շենքերի և շինությունների կապիտալ վերանորոգում</t>
  </si>
  <si>
    <t>Պետական բյուջեից համայնքների բյուջեներին ֆինանսական համահարթեցման սկզբունքով տրվող դոտացիաներ</t>
  </si>
  <si>
    <t xml:space="preserve">Օրենքների կիրարկման արդյունքում համայնքների բյուջեների կորուստների փոխհատուցում </t>
  </si>
  <si>
    <t>ՀՀ  էներգետիկ ենթակառուցվածքների և բնական պաշարների նախարարության ջրային տնտեսության պետական կոմիտե</t>
  </si>
  <si>
    <t>Կապիտալ սուբվենցիաներ համայնքներին</t>
  </si>
  <si>
    <t>Արտասահմանյան գործուղումների գծով ծախսեր</t>
  </si>
  <si>
    <t xml:space="preserve">Պետական բյուջեից համայնքների բյուջեներին  ֆինանսական համահարթեցման սկզբունքով տրվող  դոտացիաներ </t>
  </si>
  <si>
    <t>Օրենքների կիրարկման արդյունքում համայնքների  բյուջեների կորուստների փոխհատուցում</t>
  </si>
  <si>
    <t>Նախագծահետազոտական ծախսեր</t>
  </si>
  <si>
    <t>Վերակառուցման և զարգացման եվրոպական բանկի աջակցությամբ իրականացվող Կոտայքի և Գեղարքունիքի մարզի կոշտ թափոնների կառավարման խորհրդատվության համար դրամաշնորհային ծրագիր_x000D_</t>
  </si>
  <si>
    <t>Շենքերի և շինությունների շինարարություն</t>
  </si>
  <si>
    <t>Եվրոպական ներդրումային բանկի աջակցությամբ իրականացվող «Երևանի կոշտ թափոնների կառավարման&gt; ծրագիր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</si>
</sst>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 * #,##0.00_)_€_ ;_ * \(#,##0.00\)_€_ ;_ * &quot;-&quot;??_)_€_ ;_ @_ 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"/>
    <numFmt numFmtId="171" formatCode="##,##0.0;\(##,##0.0\);\-"/>
    <numFmt numFmtId="172" formatCode="_-* #,##0.00_р_._-;\-* #,##0.00_р_._-;_-* &quot;-&quot;??_р_._-;_-@_-"/>
    <numFmt numFmtId="173" formatCode="_-* #,##0.00_-;\-* #,##0.00_-;_-* &quot;-&quot;??_-;_-@_-"/>
    <numFmt numFmtId="174" formatCode="_-* #,##0.00\ _դ_ր_._-;\-* #,##0.00\ _դ_ր_._-;_-* &quot;-&quot;??\ _դ_ր_._-;_-@_-"/>
    <numFmt numFmtId="175" formatCode="General_)"/>
    <numFmt numFmtId="176" formatCode="_-* #,##0.00&quot; &quot;_դ_ր_._-;\-* #,##0.00&quot; &quot;_դ_ր_._-;_-* &quot;-&quot;??&quot; &quot;_դ_ր_._-;_-@_-"/>
    <numFmt numFmtId="177" formatCode="_([$€-2]* #,##0.00_);_([$€-2]* \(#,##0.00\);_([$€-2]* &quot;-&quot;??_)"/>
    <numFmt numFmtId="178" formatCode="_ * #,##0.0_)_€_ ;_ * \(#,##0.0\)_€_ ;_ * &quot;-&quot;??_)_€_ ;_ @_ "/>
  </numFmts>
  <fonts count="9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i/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Arial Armenian"/>
      <family val="2"/>
    </font>
    <font>
      <sz val="8"/>
      <name val="GHEA Grapalat"/>
      <family val="2"/>
    </font>
    <font>
      <sz val="10"/>
      <color indexed="8"/>
      <name val="MS Sans Serif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sz val="10"/>
      <color indexed="8"/>
      <name val="MS Sans Serif"/>
      <family val="2"/>
    </font>
    <font>
      <sz val="11"/>
      <color indexed="8"/>
      <name val="Times Armenian"/>
      <family val="2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sz val="10"/>
      <name val="Arial"/>
      <family val="2"/>
      <charset val="204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1"/>
      <color indexed="8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0"/>
      <name val="MS Sans Serif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sz val="12"/>
      <name val="Tms Rmn"/>
    </font>
    <font>
      <b/>
      <sz val="11"/>
      <color indexed="19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theme="1"/>
      <name val="GHEA Grapalat"/>
      <family val="2"/>
    </font>
    <font>
      <sz val="10"/>
      <color indexed="8"/>
      <name val="Arial Narrow"/>
      <family val="2"/>
      <charset val="1"/>
    </font>
    <font>
      <sz val="10"/>
      <name val="Times New Roman"/>
      <family val="1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3"/>
      <name val="Calibri"/>
      <family val="2"/>
      <charset val="204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indexed="19"/>
      <name val="Calibri"/>
      <family val="2"/>
      <charset val="204"/>
    </font>
    <font>
      <sz val="7"/>
      <name val="Small Fonts"/>
      <family val="2"/>
    </font>
    <font>
      <sz val="11"/>
      <color theme="1"/>
      <name val="Times Armenian"/>
      <family val="2"/>
    </font>
    <font>
      <sz val="10"/>
      <name val="Arial LatArm"/>
      <family val="2"/>
    </font>
    <font>
      <sz val="10"/>
      <name val="Arial Cyr"/>
      <family val="2"/>
    </font>
    <font>
      <sz val="9"/>
      <name val="Arial Armenian"/>
      <family val="2"/>
    </font>
    <font>
      <sz val="11"/>
      <color indexed="8"/>
      <name val="GHEA Grapalat"/>
      <family val="2"/>
    </font>
    <font>
      <b/>
      <sz val="11"/>
      <color indexed="63"/>
      <name val="Calibri"/>
      <family val="2"/>
      <charset val="204"/>
    </font>
    <font>
      <sz val="12"/>
      <name val="Times Armenian"/>
      <family val="1"/>
    </font>
    <font>
      <sz val="9"/>
      <name val="Times New Roman"/>
      <family val="1"/>
    </font>
    <font>
      <b/>
      <sz val="18"/>
      <color indexed="62"/>
      <name val="Cambria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i/>
      <sz val="9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</fonts>
  <fills count="6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30"/>
        <bgColor indexed="3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3"/>
        <bgColor indexed="53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29"/>
        <bgColor indexed="29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29"/>
      </bottom>
      <diagonal/>
    </border>
    <border>
      <left/>
      <right/>
      <top style="thin">
        <color indexed="30"/>
      </top>
      <bottom style="double">
        <color indexed="30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32">
    <xf numFmtId="0" fontId="0" fillId="0" borderId="0"/>
    <xf numFmtId="0" fontId="10" fillId="0" borderId="0"/>
    <xf numFmtId="0" fontId="11" fillId="0" borderId="0"/>
    <xf numFmtId="9" fontId="11" fillId="0" borderId="0" applyFont="0" applyFill="0" applyBorder="0" applyAlignment="0" applyProtection="0"/>
    <xf numFmtId="0" fontId="12" fillId="0" borderId="0"/>
    <xf numFmtId="171" fontId="14" fillId="0" borderId="0" applyFill="0" applyBorder="0" applyProtection="0">
      <alignment horizontal="right" vertical="top"/>
    </xf>
    <xf numFmtId="0" fontId="15" fillId="0" borderId="0"/>
    <xf numFmtId="9" fontId="11" fillId="0" borderId="0" applyFont="0" applyFill="0" applyBorder="0" applyAlignment="0" applyProtection="0"/>
    <xf numFmtId="0" fontId="17" fillId="0" borderId="0"/>
    <xf numFmtId="0" fontId="12" fillId="0" borderId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7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35" borderId="0" applyNumberFormat="0" applyBorder="0" applyAlignment="0" applyProtection="0"/>
    <xf numFmtId="0" fontId="20" fillId="37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7" borderId="0" applyNumberFormat="0" applyBorder="0" applyAlignment="0" applyProtection="0"/>
    <xf numFmtId="0" fontId="20" fillId="43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6" borderId="0" applyNumberFormat="0" applyBorder="0" applyAlignment="0" applyProtection="0"/>
    <xf numFmtId="0" fontId="21" fillId="30" borderId="0" applyNumberFormat="0" applyBorder="0" applyAlignment="0" applyProtection="0"/>
    <xf numFmtId="0" fontId="22" fillId="36" borderId="16" applyNumberFormat="0" applyAlignment="0" applyProtection="0"/>
    <xf numFmtId="0" fontId="23" fillId="48" borderId="17" applyNumberFormat="0" applyAlignment="0" applyProtection="0"/>
    <xf numFmtId="169" fontId="17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31" borderId="0" applyNumberFormat="0" applyBorder="0" applyAlignment="0" applyProtection="0"/>
    <xf numFmtId="0" fontId="26" fillId="0" borderId="18" applyNumberFormat="0" applyFill="0" applyAlignment="0" applyProtection="0"/>
    <xf numFmtId="0" fontId="27" fillId="0" borderId="19" applyNumberFormat="0" applyFill="0" applyAlignment="0" applyProtection="0"/>
    <xf numFmtId="0" fontId="2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29" fillId="29" borderId="16" applyNumberFormat="0" applyAlignment="0" applyProtection="0"/>
    <xf numFmtId="0" fontId="30" fillId="0" borderId="21" applyNumberFormat="0" applyFill="0" applyAlignment="0" applyProtection="0"/>
    <xf numFmtId="0" fontId="31" fillId="38" borderId="0" applyNumberFormat="0" applyBorder="0" applyAlignment="0" applyProtection="0"/>
    <xf numFmtId="0" fontId="16" fillId="0" borderId="0"/>
    <xf numFmtId="0" fontId="12" fillId="0" borderId="0"/>
    <xf numFmtId="0" fontId="32" fillId="0" borderId="0"/>
    <xf numFmtId="0" fontId="12" fillId="0" borderId="0"/>
    <xf numFmtId="0" fontId="16" fillId="0" borderId="0"/>
    <xf numFmtId="0" fontId="9" fillId="0" borderId="0"/>
    <xf numFmtId="0" fontId="37" fillId="0" borderId="0"/>
    <xf numFmtId="0" fontId="1" fillId="0" borderId="0"/>
    <xf numFmtId="0" fontId="19" fillId="32" borderId="22" applyNumberFormat="0" applyFont="0" applyAlignment="0" applyProtection="0"/>
    <xf numFmtId="0" fontId="33" fillId="36" borderId="23" applyNumberFormat="0" applyAlignment="0" applyProtection="0"/>
    <xf numFmtId="9" fontId="16" fillId="0" borderId="0" applyFont="0" applyFill="0" applyBorder="0" applyAlignment="0" applyProtection="0"/>
    <xf numFmtId="0" fontId="18" fillId="0" borderId="0"/>
    <xf numFmtId="0" fontId="34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/>
    <xf numFmtId="43" fontId="10" fillId="0" borderId="0" applyFont="0" applyFill="0" applyBorder="0" applyAlignment="0" applyProtection="0"/>
    <xf numFmtId="0" fontId="22" fillId="36" borderId="26" applyNumberFormat="0" applyAlignment="0" applyProtection="0"/>
    <xf numFmtId="0" fontId="29" fillId="29" borderId="26" applyNumberFormat="0" applyAlignment="0" applyProtection="0"/>
    <xf numFmtId="0" fontId="1" fillId="0" borderId="0"/>
    <xf numFmtId="0" fontId="19" fillId="32" borderId="27" applyNumberFormat="0" applyFont="0" applyAlignment="0" applyProtection="0"/>
    <xf numFmtId="0" fontId="33" fillId="36" borderId="28" applyNumberFormat="0" applyAlignment="0" applyProtection="0"/>
    <xf numFmtId="0" fontId="35" fillId="0" borderId="29" applyNumberFormat="0" applyFill="0" applyAlignment="0" applyProtection="0"/>
    <xf numFmtId="0" fontId="16" fillId="0" borderId="0"/>
    <xf numFmtId="169" fontId="16" fillId="0" borderId="0" applyFont="0" applyFill="0" applyBorder="0" applyAlignment="0" applyProtection="0"/>
    <xf numFmtId="0" fontId="53" fillId="0" borderId="0"/>
    <xf numFmtId="9" fontId="16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12" fillId="0" borderId="0"/>
    <xf numFmtId="0" fontId="12" fillId="0" borderId="0"/>
    <xf numFmtId="0" fontId="18" fillId="0" borderId="0"/>
    <xf numFmtId="0" fontId="19" fillId="34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9" fillId="35" borderId="0" applyNumberFormat="0" applyBorder="0" applyAlignment="0" applyProtection="0"/>
    <xf numFmtId="0" fontId="19" fillId="32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29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9" fillId="29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9" fillId="27" borderId="0" applyNumberFormat="0" applyBorder="0" applyAlignment="0" applyProtection="0"/>
    <xf numFmtId="0" fontId="19" fillId="32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9" fillId="32" borderId="0" applyNumberFormat="0" applyBorder="0" applyAlignment="0" applyProtection="0"/>
    <xf numFmtId="0" fontId="19" fillId="2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9" fillId="27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9" fillId="35" borderId="0" applyNumberFormat="0" applyBorder="0" applyAlignment="0" applyProtection="0"/>
    <xf numFmtId="0" fontId="19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0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9" fillId="30" borderId="0" applyNumberFormat="0" applyBorder="0" applyAlignment="0" applyProtection="0"/>
    <xf numFmtId="0" fontId="19" fillId="27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9" fillId="27" borderId="0" applyNumberFormat="0" applyBorder="0" applyAlignment="0" applyProtection="0"/>
    <xf numFmtId="0" fontId="19" fillId="3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9" fillId="32" borderId="0" applyNumberFormat="0" applyBorder="0" applyAlignment="0" applyProtection="0"/>
    <xf numFmtId="0" fontId="20" fillId="27" borderId="0" applyNumberFormat="0" applyBorder="0" applyAlignment="0" applyProtection="0"/>
    <xf numFmtId="0" fontId="52" fillId="13" borderId="0" applyNumberFormat="0" applyBorder="0" applyAlignment="0" applyProtection="0"/>
    <xf numFmtId="0" fontId="20" fillId="27" borderId="0" applyNumberFormat="0" applyBorder="0" applyAlignment="0" applyProtection="0"/>
    <xf numFmtId="0" fontId="20" fillId="46" borderId="0" applyNumberFormat="0" applyBorder="0" applyAlignment="0" applyProtection="0"/>
    <xf numFmtId="0" fontId="52" fillId="16" borderId="0" applyNumberFormat="0" applyBorder="0" applyAlignment="0" applyProtection="0"/>
    <xf numFmtId="0" fontId="20" fillId="46" borderId="0" applyNumberFormat="0" applyBorder="0" applyAlignment="0" applyProtection="0"/>
    <xf numFmtId="0" fontId="20" fillId="39" borderId="0" applyNumberFormat="0" applyBorder="0" applyAlignment="0" applyProtection="0"/>
    <xf numFmtId="0" fontId="52" fillId="37" borderId="0" applyNumberFormat="0" applyBorder="0" applyAlignment="0" applyProtection="0"/>
    <xf numFmtId="0" fontId="20" fillId="39" borderId="0" applyNumberFormat="0" applyBorder="0" applyAlignment="0" applyProtection="0"/>
    <xf numFmtId="0" fontId="20" fillId="30" borderId="0" applyNumberFormat="0" applyBorder="0" applyAlignment="0" applyProtection="0"/>
    <xf numFmtId="0" fontId="52" fillId="41" borderId="0" applyNumberFormat="0" applyBorder="0" applyAlignment="0" applyProtection="0"/>
    <xf numFmtId="0" fontId="20" fillId="30" borderId="0" applyNumberFormat="0" applyBorder="0" applyAlignment="0" applyProtection="0"/>
    <xf numFmtId="0" fontId="20" fillId="27" borderId="0" applyNumberFormat="0" applyBorder="0" applyAlignment="0" applyProtection="0"/>
    <xf numFmtId="0" fontId="52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35" borderId="0" applyNumberFormat="0" applyBorder="0" applyAlignment="0" applyProtection="0"/>
    <xf numFmtId="0" fontId="52" fillId="44" borderId="0" applyNumberFormat="0" applyBorder="0" applyAlignment="0" applyProtection="0"/>
    <xf numFmtId="0" fontId="20" fillId="35" borderId="0" applyNumberFormat="0" applyBorder="0" applyAlignment="0" applyProtection="0"/>
    <xf numFmtId="0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2" fillId="11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5" fillId="49" borderId="0" applyNumberFormat="0" applyBorder="0" applyAlignment="0" applyProtection="0"/>
    <xf numFmtId="0" fontId="55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2" fillId="1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6" fillId="53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2" fillId="17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5" fillId="49" borderId="0" applyNumberFormat="0" applyBorder="0" applyAlignment="0" applyProtection="0"/>
    <xf numFmtId="0" fontId="55" fillId="53" borderId="0" applyNumberFormat="0" applyBorder="0" applyAlignment="0" applyProtection="0"/>
    <xf numFmtId="0" fontId="56" fillId="57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2" fillId="1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49" borderId="0" applyNumberFormat="0" applyBorder="0" applyAlignment="0" applyProtection="0"/>
    <xf numFmtId="0" fontId="55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2" fillId="20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5" fillId="49" borderId="0" applyNumberFormat="0" applyBorder="0" applyAlignment="0" applyProtection="0"/>
    <xf numFmtId="0" fontId="55" fillId="60" borderId="0" applyNumberFormat="0" applyBorder="0" applyAlignment="0" applyProtection="0"/>
    <xf numFmtId="0" fontId="56" fillId="61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2" fillId="24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164" fontId="54" fillId="0" borderId="0" applyFont="0" applyFill="0" applyBorder="0" applyAlignment="0" applyProtection="0"/>
    <xf numFmtId="0" fontId="57" fillId="60" borderId="0" applyNumberFormat="0" applyBorder="0" applyAlignment="0" applyProtection="0"/>
    <xf numFmtId="0" fontId="42" fillId="5" borderId="0" applyNumberFormat="0" applyBorder="0" applyAlignment="0" applyProtection="0"/>
    <xf numFmtId="0" fontId="57" fillId="60" borderId="0" applyNumberFormat="0" applyBorder="0" applyAlignment="0" applyProtection="0"/>
    <xf numFmtId="0" fontId="58" fillId="0" borderId="0" applyNumberFormat="0" applyFill="0" applyBorder="0" applyAlignment="0" applyProtection="0"/>
    <xf numFmtId="0" fontId="59" fillId="63" borderId="26" applyNumberFormat="0" applyAlignment="0" applyProtection="0"/>
    <xf numFmtId="0" fontId="46" fillId="8" borderId="5" applyNumberFormat="0" applyAlignment="0" applyProtection="0"/>
    <xf numFmtId="0" fontId="59" fillId="63" borderId="26" applyNumberFormat="0" applyAlignment="0" applyProtection="0"/>
    <xf numFmtId="0" fontId="60" fillId="54" borderId="17" applyNumberFormat="0" applyAlignment="0" applyProtection="0"/>
    <xf numFmtId="0" fontId="48" fillId="9" borderId="8" applyNumberFormat="0" applyAlignment="0" applyProtection="0"/>
    <xf numFmtId="0" fontId="60" fillId="54" borderId="17" applyNumberFormat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2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37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2" fillId="0" borderId="0" applyFont="0" applyFill="0" applyBorder="0" applyAlignment="0" applyProtection="0"/>
    <xf numFmtId="174" fontId="62" fillId="0" borderId="0" applyFont="0" applyFill="0" applyBorder="0" applyAlignment="0" applyProtection="0"/>
    <xf numFmtId="169" fontId="17" fillId="0" borderId="0" applyFont="0" applyFill="0" applyBorder="0" applyAlignment="0" applyProtection="0"/>
    <xf numFmtId="173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72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2" fillId="0" borderId="0" applyFont="0" applyFill="0" applyProtection="0"/>
    <xf numFmtId="173" fontId="1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2" fillId="0" borderId="0" applyFont="0" applyFill="0" applyBorder="0" applyAlignment="0" applyProtection="0"/>
    <xf numFmtId="175" fontId="3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3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4" fillId="64" borderId="0" applyNumberFormat="0" applyBorder="0" applyAlignment="0" applyProtection="0"/>
    <xf numFmtId="0" fontId="64" fillId="65" borderId="0" applyNumberFormat="0" applyBorder="0" applyAlignment="0" applyProtection="0"/>
    <xf numFmtId="0" fontId="64" fillId="66" borderId="0" applyNumberFormat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5" fillId="67" borderId="0" applyNumberFormat="0" applyBorder="0" applyAlignment="0" applyProtection="0"/>
    <xf numFmtId="0" fontId="41" fillId="4" borderId="0" applyNumberFormat="0" applyBorder="0" applyAlignment="0" applyProtection="0"/>
    <xf numFmtId="0" fontId="65" fillId="67" borderId="0" applyNumberFormat="0" applyBorder="0" applyAlignment="0" applyProtection="0"/>
    <xf numFmtId="0" fontId="66" fillId="0" borderId="30" applyNumberFormat="0" applyFill="0" applyAlignment="0" applyProtection="0"/>
    <xf numFmtId="0" fontId="38" fillId="0" borderId="2" applyNumberFormat="0" applyFill="0" applyAlignment="0" applyProtection="0"/>
    <xf numFmtId="0" fontId="66" fillId="0" borderId="30" applyNumberFormat="0" applyFill="0" applyAlignment="0" applyProtection="0"/>
    <xf numFmtId="0" fontId="67" fillId="0" borderId="31" applyNumberFormat="0" applyFill="0" applyAlignment="0" applyProtection="0"/>
    <xf numFmtId="0" fontId="39" fillId="0" borderId="3" applyNumberFormat="0" applyFill="0" applyAlignment="0" applyProtection="0"/>
    <xf numFmtId="0" fontId="67" fillId="0" borderId="31" applyNumberFormat="0" applyFill="0" applyAlignment="0" applyProtection="0"/>
    <xf numFmtId="0" fontId="68" fillId="0" borderId="32" applyNumberFormat="0" applyFill="0" applyAlignment="0" applyProtection="0"/>
    <xf numFmtId="0" fontId="40" fillId="0" borderId="4" applyNumberFormat="0" applyFill="0" applyAlignment="0" applyProtection="0"/>
    <xf numFmtId="0" fontId="68" fillId="0" borderId="32" applyNumberFormat="0" applyFill="0" applyAlignment="0" applyProtection="0"/>
    <xf numFmtId="0" fontId="6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71" fillId="61" borderId="26" applyNumberFormat="0" applyAlignment="0" applyProtection="0"/>
    <xf numFmtId="0" fontId="44" fillId="7" borderId="5" applyNumberFormat="0" applyAlignment="0" applyProtection="0"/>
    <xf numFmtId="0" fontId="71" fillId="61" borderId="26" applyNumberFormat="0" applyAlignment="0" applyProtection="0"/>
    <xf numFmtId="38" fontId="72" fillId="0" borderId="0"/>
    <xf numFmtId="38" fontId="73" fillId="0" borderId="0"/>
    <xf numFmtId="38" fontId="74" fillId="0" borderId="0"/>
    <xf numFmtId="38" fontId="75" fillId="0" borderId="0"/>
    <xf numFmtId="0" fontId="76" fillId="0" borderId="0"/>
    <xf numFmtId="0" fontId="76" fillId="0" borderId="0"/>
    <xf numFmtId="0" fontId="77" fillId="0" borderId="0"/>
    <xf numFmtId="0" fontId="78" fillId="0" borderId="33" applyNumberFormat="0" applyFill="0" applyAlignment="0" applyProtection="0"/>
    <xf numFmtId="0" fontId="47" fillId="0" borderId="7" applyNumberFormat="0" applyFill="0" applyAlignment="0" applyProtection="0"/>
    <xf numFmtId="0" fontId="78" fillId="0" borderId="33" applyNumberFormat="0" applyFill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8" fillId="61" borderId="0" applyNumberFormat="0" applyBorder="0" applyAlignment="0" applyProtection="0"/>
    <xf numFmtId="0" fontId="43" fillId="6" borderId="0" applyNumberFormat="0" applyBorder="0" applyAlignment="0" applyProtection="0"/>
    <xf numFmtId="0" fontId="78" fillId="61" borderId="0" applyNumberFormat="0" applyBorder="0" applyAlignment="0" applyProtection="0"/>
    <xf numFmtId="37" fontId="79" fillId="0" borderId="0"/>
    <xf numFmtId="0" fontId="63" fillId="0" borderId="0"/>
    <xf numFmtId="0" fontId="80" fillId="0" borderId="0"/>
    <xf numFmtId="0" fontId="1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8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82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3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4" fillId="0" borderId="0"/>
    <xf numFmtId="0" fontId="61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3" fillId="0" borderId="0"/>
    <xf numFmtId="0" fontId="12" fillId="0" borderId="0"/>
    <xf numFmtId="0" fontId="17" fillId="0" borderId="0"/>
    <xf numFmtId="0" fontId="84" fillId="0" borderId="0"/>
    <xf numFmtId="0" fontId="16" fillId="0" borderId="0"/>
    <xf numFmtId="0" fontId="53" fillId="0" borderId="0"/>
    <xf numFmtId="0" fontId="12" fillId="0" borderId="0"/>
    <xf numFmtId="0" fontId="53" fillId="0" borderId="0"/>
    <xf numFmtId="0" fontId="5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12" fillId="0" borderId="0"/>
    <xf numFmtId="0" fontId="12" fillId="0" borderId="0"/>
    <xf numFmtId="0" fontId="53" fillId="0" borderId="0"/>
    <xf numFmtId="0" fontId="82" fillId="0" borderId="0"/>
    <xf numFmtId="0" fontId="16" fillId="0" borderId="0"/>
    <xf numFmtId="0" fontId="61" fillId="0" borderId="0"/>
    <xf numFmtId="0" fontId="3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53" fillId="0" borderId="0"/>
    <xf numFmtId="0" fontId="12" fillId="0" borderId="0"/>
    <xf numFmtId="0" fontId="12" fillId="0" borderId="0"/>
    <xf numFmtId="0" fontId="84" fillId="0" borderId="0"/>
    <xf numFmtId="0" fontId="61" fillId="0" borderId="0"/>
    <xf numFmtId="0" fontId="84" fillId="0" borderId="0"/>
    <xf numFmtId="0" fontId="12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32" fillId="0" borderId="0"/>
    <xf numFmtId="0" fontId="12" fillId="0" borderId="0"/>
    <xf numFmtId="0" fontId="5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8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/>
    <xf numFmtId="0" fontId="37" fillId="0" borderId="0"/>
    <xf numFmtId="0" fontId="37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53" fillId="0" borderId="0"/>
    <xf numFmtId="0" fontId="16" fillId="0" borderId="0"/>
    <xf numFmtId="0" fontId="16" fillId="0" borderId="0"/>
    <xf numFmtId="0" fontId="37" fillId="32" borderId="27" applyNumberFormat="0" applyFont="0" applyAlignment="0" applyProtection="0"/>
    <xf numFmtId="0" fontId="37" fillId="10" borderId="9" applyNumberFormat="0" applyFont="0" applyAlignment="0" applyProtection="0"/>
    <xf numFmtId="0" fontId="37" fillId="32" borderId="27" applyNumberFormat="0" applyFont="0" applyAlignment="0" applyProtection="0"/>
    <xf numFmtId="0" fontId="16" fillId="60" borderId="27" applyNumberFormat="0" applyFont="0" applyAlignment="0" applyProtection="0"/>
    <xf numFmtId="0" fontId="37" fillId="10" borderId="9" applyNumberFormat="0" applyFont="0" applyAlignment="0" applyProtection="0"/>
    <xf numFmtId="0" fontId="16" fillId="60" borderId="27" applyNumberFormat="0" applyFont="0" applyAlignment="0" applyProtection="0"/>
    <xf numFmtId="0" fontId="16" fillId="60" borderId="27" applyNumberFormat="0" applyFont="0" applyAlignment="0" applyProtection="0"/>
    <xf numFmtId="0" fontId="16" fillId="60" borderId="27" applyNumberFormat="0" applyFont="0" applyAlignment="0" applyProtection="0"/>
    <xf numFmtId="0" fontId="85" fillId="63" borderId="28" applyNumberFormat="0" applyAlignment="0" applyProtection="0"/>
    <xf numFmtId="0" fontId="45" fillId="8" borderId="6" applyNumberFormat="0" applyAlignment="0" applyProtection="0"/>
    <xf numFmtId="0" fontId="85" fillId="63" borderId="28" applyNumberFormat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87" fillId="0" borderId="0"/>
    <xf numFmtId="0" fontId="88" fillId="0" borderId="0" applyNumberFormat="0" applyFill="0" applyBorder="0" applyAlignment="0" applyProtection="0"/>
    <xf numFmtId="0" fontId="12" fillId="0" borderId="0"/>
    <xf numFmtId="0" fontId="18" fillId="0" borderId="0"/>
    <xf numFmtId="0" fontId="15" fillId="0" borderId="0"/>
    <xf numFmtId="0" fontId="18" fillId="0" borderId="0"/>
    <xf numFmtId="164" fontId="5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64" fillId="0" borderId="34" applyNumberFormat="0" applyFill="0" applyAlignment="0" applyProtection="0"/>
    <xf numFmtId="0" fontId="51" fillId="0" borderId="10" applyNumberFormat="0" applyFill="0" applyAlignment="0" applyProtection="0"/>
    <xf numFmtId="0" fontId="64" fillId="0" borderId="34" applyNumberFormat="0" applyFill="0" applyAlignment="0" applyProtection="0"/>
    <xf numFmtId="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5" fontId="91" fillId="0" borderId="35">
      <protection locked="0"/>
    </xf>
    <xf numFmtId="175" fontId="92" fillId="68" borderId="35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12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" fillId="0" borderId="0"/>
    <xf numFmtId="0" fontId="80" fillId="0" borderId="0"/>
    <xf numFmtId="169" fontId="19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80" fillId="0" borderId="0"/>
    <xf numFmtId="169" fontId="19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Fill="1"/>
    <xf numFmtId="0" fontId="3" fillId="0" borderId="1" xfId="0" applyFont="1" applyFill="1" applyBorder="1" applyAlignment="1">
      <alignment vertical="center" wrapText="1"/>
    </xf>
    <xf numFmtId="170" fontId="2" fillId="0" borderId="1" xfId="0" applyNumberFormat="1" applyFont="1" applyFill="1" applyBorder="1" applyAlignment="1">
      <alignment horizontal="center" vertical="center" wrapText="1"/>
    </xf>
    <xf numFmtId="170" fontId="2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70" fontId="0" fillId="0" borderId="0" xfId="0" applyNumberFormat="1" applyFill="1"/>
    <xf numFmtId="170" fontId="0" fillId="0" borderId="0" xfId="0" applyNumberFormat="1"/>
    <xf numFmtId="0" fontId="4" fillId="3" borderId="1" xfId="0" applyFont="1" applyFill="1" applyBorder="1" applyAlignment="1">
      <alignment vertical="center" wrapText="1"/>
    </xf>
    <xf numFmtId="170" fontId="5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0" fontId="6" fillId="0" borderId="1" xfId="0" applyNumberFormat="1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textRotation="90" wrapText="1"/>
    </xf>
    <xf numFmtId="0" fontId="2" fillId="0" borderId="25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vertical="center" wrapText="1"/>
    </xf>
    <xf numFmtId="0" fontId="2" fillId="0" borderId="37" xfId="0" applyFont="1" applyFill="1" applyBorder="1" applyAlignment="1">
      <alignment vertical="center" wrapText="1"/>
    </xf>
    <xf numFmtId="0" fontId="2" fillId="0" borderId="38" xfId="0" applyFont="1" applyFill="1" applyBorder="1" applyAlignment="1">
      <alignment vertical="center" wrapText="1"/>
    </xf>
    <xf numFmtId="0" fontId="3" fillId="0" borderId="25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 wrapText="1"/>
    </xf>
    <xf numFmtId="171" fontId="14" fillId="0" borderId="0" xfId="5" applyNumberFormat="1" applyFont="1" applyAlignment="1">
      <alignment horizontal="right" vertical="top"/>
    </xf>
    <xf numFmtId="170" fontId="4" fillId="3" borderId="1" xfId="0" applyNumberFormat="1" applyFont="1" applyFill="1" applyBorder="1" applyAlignment="1">
      <alignment horizontal="center" vertical="center" wrapText="1"/>
    </xf>
    <xf numFmtId="0" fontId="93" fillId="0" borderId="0" xfId="0" applyFont="1"/>
    <xf numFmtId="170" fontId="93" fillId="0" borderId="0" xfId="0" applyNumberFormat="1" applyFont="1"/>
    <xf numFmtId="178" fontId="94" fillId="0" borderId="0" xfId="0" applyNumberFormat="1" applyFont="1"/>
    <xf numFmtId="178" fontId="0" fillId="0" borderId="0" xfId="0" applyNumberFormat="1"/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1432">
    <cellStyle name=" Verticals" xfId="83"/>
    <cellStyle name="_1_²ÜºÈÆø" xfId="84"/>
    <cellStyle name="_artabyuje" xfId="9"/>
    <cellStyle name="_Sheet2" xfId="85"/>
    <cellStyle name="_Sheet2_2016_Q2" xfId="86"/>
    <cellStyle name="_stamp14-16..." xfId="87"/>
    <cellStyle name="20% - Accent1 2" xfId="10"/>
    <cellStyle name="20% - Accent1 2 2" xfId="89"/>
    <cellStyle name="20% - Accent1 2 2 2" xfId="90"/>
    <cellStyle name="20% - Accent1 2 2 2 2" xfId="91"/>
    <cellStyle name="20% - Accent1 2 2 2 2 2" xfId="92"/>
    <cellStyle name="20% - Accent1 2 2 2 3" xfId="93"/>
    <cellStyle name="20% - Accent1 2 2 3" xfId="94"/>
    <cellStyle name="20% - Accent1 2 2 3 2" xfId="95"/>
    <cellStyle name="20% - Accent1 2 2 3 2 2" xfId="96"/>
    <cellStyle name="20% - Accent1 2 2 3 3" xfId="97"/>
    <cellStyle name="20% - Accent1 2 2 4" xfId="98"/>
    <cellStyle name="20% - Accent1 2 2 4 2" xfId="99"/>
    <cellStyle name="20% - Accent1 2 2 4 2 2" xfId="100"/>
    <cellStyle name="20% - Accent1 2 2 4 3" xfId="101"/>
    <cellStyle name="20% - Accent1 2 2 5" xfId="102"/>
    <cellStyle name="20% - Accent1 2 2 5 2" xfId="103"/>
    <cellStyle name="20% - Accent1 2 2 5 2 2" xfId="104"/>
    <cellStyle name="20% - Accent1 2 2 5 3" xfId="105"/>
    <cellStyle name="20% - Accent1 2 2 6" xfId="106"/>
    <cellStyle name="20% - Accent1 2 2 6 2" xfId="107"/>
    <cellStyle name="20% - Accent1 2 2 6 2 2" xfId="108"/>
    <cellStyle name="20% - Accent1 2 2 6 3" xfId="109"/>
    <cellStyle name="20% - Accent1 2 2 7" xfId="110"/>
    <cellStyle name="20% - Accent1 2 2 7 2" xfId="111"/>
    <cellStyle name="20% - Accent1 2 2 8" xfId="112"/>
    <cellStyle name="20% - Accent1 2 2 9" xfId="113"/>
    <cellStyle name="20% - Accent1 2 3" xfId="114"/>
    <cellStyle name="20% - Accent1 2 4" xfId="88"/>
    <cellStyle name="20% - Accent2 2" xfId="11"/>
    <cellStyle name="20% - Accent2 2 2" xfId="116"/>
    <cellStyle name="20% - Accent2 2 2 2" xfId="117"/>
    <cellStyle name="20% - Accent2 2 2 2 2" xfId="118"/>
    <cellStyle name="20% - Accent2 2 2 2 2 2" xfId="119"/>
    <cellStyle name="20% - Accent2 2 2 2 3" xfId="120"/>
    <cellStyle name="20% - Accent2 2 2 3" xfId="121"/>
    <cellStyle name="20% - Accent2 2 2 3 2" xfId="122"/>
    <cellStyle name="20% - Accent2 2 2 3 2 2" xfId="123"/>
    <cellStyle name="20% - Accent2 2 2 3 3" xfId="124"/>
    <cellStyle name="20% - Accent2 2 2 4" xfId="125"/>
    <cellStyle name="20% - Accent2 2 2 4 2" xfId="126"/>
    <cellStyle name="20% - Accent2 2 2 4 2 2" xfId="127"/>
    <cellStyle name="20% - Accent2 2 2 4 3" xfId="128"/>
    <cellStyle name="20% - Accent2 2 2 5" xfId="129"/>
    <cellStyle name="20% - Accent2 2 2 5 2" xfId="130"/>
    <cellStyle name="20% - Accent2 2 2 5 2 2" xfId="131"/>
    <cellStyle name="20% - Accent2 2 2 5 3" xfId="132"/>
    <cellStyle name="20% - Accent2 2 2 6" xfId="133"/>
    <cellStyle name="20% - Accent2 2 2 6 2" xfId="134"/>
    <cellStyle name="20% - Accent2 2 2 6 2 2" xfId="135"/>
    <cellStyle name="20% - Accent2 2 2 6 3" xfId="136"/>
    <cellStyle name="20% - Accent2 2 2 7" xfId="137"/>
    <cellStyle name="20% - Accent2 2 2 7 2" xfId="138"/>
    <cellStyle name="20% - Accent2 2 2 8" xfId="139"/>
    <cellStyle name="20% - Accent2 2 2 9" xfId="140"/>
    <cellStyle name="20% - Accent2 2 3" xfId="141"/>
    <cellStyle name="20% - Accent2 2 4" xfId="115"/>
    <cellStyle name="20% - Accent3 2" xfId="12"/>
    <cellStyle name="20% - Accent3 2 2" xfId="143"/>
    <cellStyle name="20% - Accent3 2 2 2" xfId="144"/>
    <cellStyle name="20% - Accent3 2 2 2 2" xfId="145"/>
    <cellStyle name="20% - Accent3 2 2 2 2 2" xfId="146"/>
    <cellStyle name="20% - Accent3 2 2 2 3" xfId="147"/>
    <cellStyle name="20% - Accent3 2 2 3" xfId="148"/>
    <cellStyle name="20% - Accent3 2 2 3 2" xfId="149"/>
    <cellStyle name="20% - Accent3 2 2 3 2 2" xfId="150"/>
    <cellStyle name="20% - Accent3 2 2 3 3" xfId="151"/>
    <cellStyle name="20% - Accent3 2 2 4" xfId="152"/>
    <cellStyle name="20% - Accent3 2 2 4 2" xfId="153"/>
    <cellStyle name="20% - Accent3 2 2 4 2 2" xfId="154"/>
    <cellStyle name="20% - Accent3 2 2 4 3" xfId="155"/>
    <cellStyle name="20% - Accent3 2 2 5" xfId="156"/>
    <cellStyle name="20% - Accent3 2 2 5 2" xfId="157"/>
    <cellStyle name="20% - Accent3 2 2 5 2 2" xfId="158"/>
    <cellStyle name="20% - Accent3 2 2 5 3" xfId="159"/>
    <cellStyle name="20% - Accent3 2 2 6" xfId="160"/>
    <cellStyle name="20% - Accent3 2 2 6 2" xfId="161"/>
    <cellStyle name="20% - Accent3 2 2 6 2 2" xfId="162"/>
    <cellStyle name="20% - Accent3 2 2 6 3" xfId="163"/>
    <cellStyle name="20% - Accent3 2 2 7" xfId="164"/>
    <cellStyle name="20% - Accent3 2 2 7 2" xfId="165"/>
    <cellStyle name="20% - Accent3 2 2 8" xfId="166"/>
    <cellStyle name="20% - Accent3 2 2 9" xfId="167"/>
    <cellStyle name="20% - Accent3 2 3" xfId="168"/>
    <cellStyle name="20% - Accent3 2 4" xfId="142"/>
    <cellStyle name="20% - Accent4 2" xfId="13"/>
    <cellStyle name="20% - Accent4 2 2" xfId="170"/>
    <cellStyle name="20% - Accent4 2 2 2" xfId="171"/>
    <cellStyle name="20% - Accent4 2 2 2 2" xfId="172"/>
    <cellStyle name="20% - Accent4 2 2 2 2 2" xfId="173"/>
    <cellStyle name="20% - Accent4 2 2 2 3" xfId="174"/>
    <cellStyle name="20% - Accent4 2 2 3" xfId="175"/>
    <cellStyle name="20% - Accent4 2 2 3 2" xfId="176"/>
    <cellStyle name="20% - Accent4 2 2 3 2 2" xfId="177"/>
    <cellStyle name="20% - Accent4 2 2 3 3" xfId="178"/>
    <cellStyle name="20% - Accent4 2 2 4" xfId="179"/>
    <cellStyle name="20% - Accent4 2 2 4 2" xfId="180"/>
    <cellStyle name="20% - Accent4 2 2 4 2 2" xfId="181"/>
    <cellStyle name="20% - Accent4 2 2 4 3" xfId="182"/>
    <cellStyle name="20% - Accent4 2 2 5" xfId="183"/>
    <cellStyle name="20% - Accent4 2 2 5 2" xfId="184"/>
    <cellStyle name="20% - Accent4 2 2 5 2 2" xfId="185"/>
    <cellStyle name="20% - Accent4 2 2 5 3" xfId="186"/>
    <cellStyle name="20% - Accent4 2 2 6" xfId="187"/>
    <cellStyle name="20% - Accent4 2 2 6 2" xfId="188"/>
    <cellStyle name="20% - Accent4 2 2 6 2 2" xfId="189"/>
    <cellStyle name="20% - Accent4 2 2 6 3" xfId="190"/>
    <cellStyle name="20% - Accent4 2 2 7" xfId="191"/>
    <cellStyle name="20% - Accent4 2 2 7 2" xfId="192"/>
    <cellStyle name="20% - Accent4 2 2 8" xfId="193"/>
    <cellStyle name="20% - Accent4 2 2 9" xfId="194"/>
    <cellStyle name="20% - Accent4 2 3" xfId="195"/>
    <cellStyle name="20% - Accent4 2 4" xfId="169"/>
    <cellStyle name="20% - Accent5 2" xfId="14"/>
    <cellStyle name="20% - Accent5 2 2" xfId="196"/>
    <cellStyle name="20% - Accent5 2 2 2" xfId="197"/>
    <cellStyle name="20% - Accent5 2 2 2 2" xfId="198"/>
    <cellStyle name="20% - Accent5 2 2 2 2 2" xfId="199"/>
    <cellStyle name="20% - Accent5 2 2 2 3" xfId="200"/>
    <cellStyle name="20% - Accent5 2 2 3" xfId="201"/>
    <cellStyle name="20% - Accent5 2 2 3 2" xfId="202"/>
    <cellStyle name="20% - Accent5 2 2 3 2 2" xfId="203"/>
    <cellStyle name="20% - Accent5 2 2 3 3" xfId="204"/>
    <cellStyle name="20% - Accent5 2 2 4" xfId="205"/>
    <cellStyle name="20% - Accent5 2 2 4 2" xfId="206"/>
    <cellStyle name="20% - Accent5 2 2 4 2 2" xfId="207"/>
    <cellStyle name="20% - Accent5 2 2 4 3" xfId="208"/>
    <cellStyle name="20% - Accent5 2 2 5" xfId="209"/>
    <cellStyle name="20% - Accent5 2 2 5 2" xfId="210"/>
    <cellStyle name="20% - Accent5 2 2 5 2 2" xfId="211"/>
    <cellStyle name="20% - Accent5 2 2 5 3" xfId="212"/>
    <cellStyle name="20% - Accent5 2 2 6" xfId="213"/>
    <cellStyle name="20% - Accent5 2 2 6 2" xfId="214"/>
    <cellStyle name="20% - Accent5 2 2 6 2 2" xfId="215"/>
    <cellStyle name="20% - Accent5 2 2 6 3" xfId="216"/>
    <cellStyle name="20% - Accent5 2 2 7" xfId="217"/>
    <cellStyle name="20% - Accent5 2 2 7 2" xfId="218"/>
    <cellStyle name="20% - Accent5 2 2 8" xfId="219"/>
    <cellStyle name="20% - Accent5 2 2 9" xfId="220"/>
    <cellStyle name="20% - Accent5 2 3" xfId="221"/>
    <cellStyle name="20% - Accent6 2" xfId="15"/>
    <cellStyle name="20% - Accent6 2 2" xfId="223"/>
    <cellStyle name="20% - Accent6 2 2 2" xfId="224"/>
    <cellStyle name="20% - Accent6 2 2 2 2" xfId="225"/>
    <cellStyle name="20% - Accent6 2 2 2 2 2" xfId="226"/>
    <cellStyle name="20% - Accent6 2 2 2 3" xfId="227"/>
    <cellStyle name="20% - Accent6 2 2 3" xfId="228"/>
    <cellStyle name="20% - Accent6 2 2 3 2" xfId="229"/>
    <cellStyle name="20% - Accent6 2 2 3 2 2" xfId="230"/>
    <cellStyle name="20% - Accent6 2 2 3 3" xfId="231"/>
    <cellStyle name="20% - Accent6 2 2 4" xfId="232"/>
    <cellStyle name="20% - Accent6 2 2 4 2" xfId="233"/>
    <cellStyle name="20% - Accent6 2 2 4 2 2" xfId="234"/>
    <cellStyle name="20% - Accent6 2 2 4 3" xfId="235"/>
    <cellStyle name="20% - Accent6 2 2 5" xfId="236"/>
    <cellStyle name="20% - Accent6 2 2 5 2" xfId="237"/>
    <cellStyle name="20% - Accent6 2 2 5 2 2" xfId="238"/>
    <cellStyle name="20% - Accent6 2 2 5 3" xfId="239"/>
    <cellStyle name="20% - Accent6 2 2 6" xfId="240"/>
    <cellStyle name="20% - Accent6 2 2 6 2" xfId="241"/>
    <cellStyle name="20% - Accent6 2 2 6 2 2" xfId="242"/>
    <cellStyle name="20% - Accent6 2 2 6 3" xfId="243"/>
    <cellStyle name="20% - Accent6 2 2 7" xfId="244"/>
    <cellStyle name="20% - Accent6 2 2 7 2" xfId="245"/>
    <cellStyle name="20% - Accent6 2 2 8" xfId="246"/>
    <cellStyle name="20% - Accent6 2 2 9" xfId="247"/>
    <cellStyle name="20% - Accent6 2 3" xfId="248"/>
    <cellStyle name="20% - Accent6 2 4" xfId="222"/>
    <cellStyle name="40% - Accent1 2" xfId="16"/>
    <cellStyle name="40% - Accent1 2 2" xfId="250"/>
    <cellStyle name="40% - Accent1 2 2 2" xfId="251"/>
    <cellStyle name="40% - Accent1 2 2 2 2" xfId="252"/>
    <cellStyle name="40% - Accent1 2 2 2 2 2" xfId="253"/>
    <cellStyle name="40% - Accent1 2 2 2 3" xfId="254"/>
    <cellStyle name="40% - Accent1 2 2 3" xfId="255"/>
    <cellStyle name="40% - Accent1 2 2 3 2" xfId="256"/>
    <cellStyle name="40% - Accent1 2 2 3 2 2" xfId="257"/>
    <cellStyle name="40% - Accent1 2 2 3 3" xfId="258"/>
    <cellStyle name="40% - Accent1 2 2 4" xfId="259"/>
    <cellStyle name="40% - Accent1 2 2 4 2" xfId="260"/>
    <cellStyle name="40% - Accent1 2 2 4 2 2" xfId="261"/>
    <cellStyle name="40% - Accent1 2 2 4 3" xfId="262"/>
    <cellStyle name="40% - Accent1 2 2 5" xfId="263"/>
    <cellStyle name="40% - Accent1 2 2 5 2" xfId="264"/>
    <cellStyle name="40% - Accent1 2 2 5 2 2" xfId="265"/>
    <cellStyle name="40% - Accent1 2 2 5 3" xfId="266"/>
    <cellStyle name="40% - Accent1 2 2 6" xfId="267"/>
    <cellStyle name="40% - Accent1 2 2 6 2" xfId="268"/>
    <cellStyle name="40% - Accent1 2 2 6 2 2" xfId="269"/>
    <cellStyle name="40% - Accent1 2 2 6 3" xfId="270"/>
    <cellStyle name="40% - Accent1 2 2 7" xfId="271"/>
    <cellStyle name="40% - Accent1 2 2 7 2" xfId="272"/>
    <cellStyle name="40% - Accent1 2 2 8" xfId="273"/>
    <cellStyle name="40% - Accent1 2 2 9" xfId="274"/>
    <cellStyle name="40% - Accent1 2 3" xfId="275"/>
    <cellStyle name="40% - Accent1 2 4" xfId="249"/>
    <cellStyle name="40% - Accent2 2" xfId="17"/>
    <cellStyle name="40% - Accent2 2 2" xfId="276"/>
    <cellStyle name="40% - Accent2 2 2 2" xfId="277"/>
    <cellStyle name="40% - Accent2 2 2 2 2" xfId="278"/>
    <cellStyle name="40% - Accent2 2 2 2 2 2" xfId="279"/>
    <cellStyle name="40% - Accent2 2 2 2 3" xfId="280"/>
    <cellStyle name="40% - Accent2 2 2 3" xfId="281"/>
    <cellStyle name="40% - Accent2 2 2 3 2" xfId="282"/>
    <cellStyle name="40% - Accent2 2 2 3 2 2" xfId="283"/>
    <cellStyle name="40% - Accent2 2 2 3 3" xfId="284"/>
    <cellStyle name="40% - Accent2 2 2 4" xfId="285"/>
    <cellStyle name="40% - Accent2 2 2 4 2" xfId="286"/>
    <cellStyle name="40% - Accent2 2 2 4 2 2" xfId="287"/>
    <cellStyle name="40% - Accent2 2 2 4 3" xfId="288"/>
    <cellStyle name="40% - Accent2 2 2 5" xfId="289"/>
    <cellStyle name="40% - Accent2 2 2 5 2" xfId="290"/>
    <cellStyle name="40% - Accent2 2 2 5 2 2" xfId="291"/>
    <cellStyle name="40% - Accent2 2 2 5 3" xfId="292"/>
    <cellStyle name="40% - Accent2 2 2 6" xfId="293"/>
    <cellStyle name="40% - Accent2 2 2 6 2" xfId="294"/>
    <cellStyle name="40% - Accent2 2 2 6 2 2" xfId="295"/>
    <cellStyle name="40% - Accent2 2 2 6 3" xfId="296"/>
    <cellStyle name="40% - Accent2 2 2 7" xfId="297"/>
    <cellStyle name="40% - Accent2 2 2 7 2" xfId="298"/>
    <cellStyle name="40% - Accent2 2 2 8" xfId="299"/>
    <cellStyle name="40% - Accent2 2 2 9" xfId="300"/>
    <cellStyle name="40% - Accent2 2 3" xfId="301"/>
    <cellStyle name="40% - Accent3 2" xfId="18"/>
    <cellStyle name="40% - Accent3 2 2" xfId="303"/>
    <cellStyle name="40% - Accent3 2 2 2" xfId="304"/>
    <cellStyle name="40% - Accent3 2 2 2 2" xfId="305"/>
    <cellStyle name="40% - Accent3 2 2 2 2 2" xfId="306"/>
    <cellStyle name="40% - Accent3 2 2 2 3" xfId="307"/>
    <cellStyle name="40% - Accent3 2 2 3" xfId="308"/>
    <cellStyle name="40% - Accent3 2 2 3 2" xfId="309"/>
    <cellStyle name="40% - Accent3 2 2 3 2 2" xfId="310"/>
    <cellStyle name="40% - Accent3 2 2 3 3" xfId="311"/>
    <cellStyle name="40% - Accent3 2 2 4" xfId="312"/>
    <cellStyle name="40% - Accent3 2 2 4 2" xfId="313"/>
    <cellStyle name="40% - Accent3 2 2 4 2 2" xfId="314"/>
    <cellStyle name="40% - Accent3 2 2 4 3" xfId="315"/>
    <cellStyle name="40% - Accent3 2 2 5" xfId="316"/>
    <cellStyle name="40% - Accent3 2 2 5 2" xfId="317"/>
    <cellStyle name="40% - Accent3 2 2 5 2 2" xfId="318"/>
    <cellStyle name="40% - Accent3 2 2 5 3" xfId="319"/>
    <cellStyle name="40% - Accent3 2 2 6" xfId="320"/>
    <cellStyle name="40% - Accent3 2 2 6 2" xfId="321"/>
    <cellStyle name="40% - Accent3 2 2 6 2 2" xfId="322"/>
    <cellStyle name="40% - Accent3 2 2 6 3" xfId="323"/>
    <cellStyle name="40% - Accent3 2 2 7" xfId="324"/>
    <cellStyle name="40% - Accent3 2 2 7 2" xfId="325"/>
    <cellStyle name="40% - Accent3 2 2 8" xfId="326"/>
    <cellStyle name="40% - Accent3 2 2 9" xfId="327"/>
    <cellStyle name="40% - Accent3 2 3" xfId="328"/>
    <cellStyle name="40% - Accent3 2 4" xfId="302"/>
    <cellStyle name="40% - Accent4 2" xfId="19"/>
    <cellStyle name="40% - Accent4 2 2" xfId="330"/>
    <cellStyle name="40% - Accent4 2 2 2" xfId="331"/>
    <cellStyle name="40% - Accent4 2 2 2 2" xfId="332"/>
    <cellStyle name="40% - Accent4 2 2 2 2 2" xfId="333"/>
    <cellStyle name="40% - Accent4 2 2 2 3" xfId="334"/>
    <cellStyle name="40% - Accent4 2 2 3" xfId="335"/>
    <cellStyle name="40% - Accent4 2 2 3 2" xfId="336"/>
    <cellStyle name="40% - Accent4 2 2 3 2 2" xfId="337"/>
    <cellStyle name="40% - Accent4 2 2 3 3" xfId="338"/>
    <cellStyle name="40% - Accent4 2 2 4" xfId="339"/>
    <cellStyle name="40% - Accent4 2 2 4 2" xfId="340"/>
    <cellStyle name="40% - Accent4 2 2 4 2 2" xfId="341"/>
    <cellStyle name="40% - Accent4 2 2 4 3" xfId="342"/>
    <cellStyle name="40% - Accent4 2 2 5" xfId="343"/>
    <cellStyle name="40% - Accent4 2 2 5 2" xfId="344"/>
    <cellStyle name="40% - Accent4 2 2 5 2 2" xfId="345"/>
    <cellStyle name="40% - Accent4 2 2 5 3" xfId="346"/>
    <cellStyle name="40% - Accent4 2 2 6" xfId="347"/>
    <cellStyle name="40% - Accent4 2 2 6 2" xfId="348"/>
    <cellStyle name="40% - Accent4 2 2 6 2 2" xfId="349"/>
    <cellStyle name="40% - Accent4 2 2 6 3" xfId="350"/>
    <cellStyle name="40% - Accent4 2 2 7" xfId="351"/>
    <cellStyle name="40% - Accent4 2 2 7 2" xfId="352"/>
    <cellStyle name="40% - Accent4 2 2 8" xfId="353"/>
    <cellStyle name="40% - Accent4 2 2 9" xfId="354"/>
    <cellStyle name="40% - Accent4 2 3" xfId="355"/>
    <cellStyle name="40% - Accent4 2 4" xfId="329"/>
    <cellStyle name="40% - Accent5 2" xfId="20"/>
    <cellStyle name="40% - Accent5 2 2" xfId="357"/>
    <cellStyle name="40% - Accent5 2 2 2" xfId="358"/>
    <cellStyle name="40% - Accent5 2 2 2 2" xfId="359"/>
    <cellStyle name="40% - Accent5 2 2 2 2 2" xfId="360"/>
    <cellStyle name="40% - Accent5 2 2 2 3" xfId="361"/>
    <cellStyle name="40% - Accent5 2 2 3" xfId="362"/>
    <cellStyle name="40% - Accent5 2 2 3 2" xfId="363"/>
    <cellStyle name="40% - Accent5 2 2 3 2 2" xfId="364"/>
    <cellStyle name="40% - Accent5 2 2 3 3" xfId="365"/>
    <cellStyle name="40% - Accent5 2 2 4" xfId="366"/>
    <cellStyle name="40% - Accent5 2 2 4 2" xfId="367"/>
    <cellStyle name="40% - Accent5 2 2 4 2 2" xfId="368"/>
    <cellStyle name="40% - Accent5 2 2 4 3" xfId="369"/>
    <cellStyle name="40% - Accent5 2 2 5" xfId="370"/>
    <cellStyle name="40% - Accent5 2 2 5 2" xfId="371"/>
    <cellStyle name="40% - Accent5 2 2 5 2 2" xfId="372"/>
    <cellStyle name="40% - Accent5 2 2 5 3" xfId="373"/>
    <cellStyle name="40% - Accent5 2 2 6" xfId="374"/>
    <cellStyle name="40% - Accent5 2 2 6 2" xfId="375"/>
    <cellStyle name="40% - Accent5 2 2 6 2 2" xfId="376"/>
    <cellStyle name="40% - Accent5 2 2 6 3" xfId="377"/>
    <cellStyle name="40% - Accent5 2 2 7" xfId="378"/>
    <cellStyle name="40% - Accent5 2 2 7 2" xfId="379"/>
    <cellStyle name="40% - Accent5 2 2 8" xfId="380"/>
    <cellStyle name="40% - Accent5 2 2 9" xfId="381"/>
    <cellStyle name="40% - Accent5 2 3" xfId="382"/>
    <cellStyle name="40% - Accent5 2 4" xfId="356"/>
    <cellStyle name="40% - Accent6 2" xfId="21"/>
    <cellStyle name="40% - Accent6 2 2" xfId="384"/>
    <cellStyle name="40% - Accent6 2 2 2" xfId="385"/>
    <cellStyle name="40% - Accent6 2 2 2 2" xfId="386"/>
    <cellStyle name="40% - Accent6 2 2 2 2 2" xfId="387"/>
    <cellStyle name="40% - Accent6 2 2 2 3" xfId="388"/>
    <cellStyle name="40% - Accent6 2 2 3" xfId="389"/>
    <cellStyle name="40% - Accent6 2 2 3 2" xfId="390"/>
    <cellStyle name="40% - Accent6 2 2 3 2 2" xfId="391"/>
    <cellStyle name="40% - Accent6 2 2 3 3" xfId="392"/>
    <cellStyle name="40% - Accent6 2 2 4" xfId="393"/>
    <cellStyle name="40% - Accent6 2 2 4 2" xfId="394"/>
    <cellStyle name="40% - Accent6 2 2 4 2 2" xfId="395"/>
    <cellStyle name="40% - Accent6 2 2 4 3" xfId="396"/>
    <cellStyle name="40% - Accent6 2 2 5" xfId="397"/>
    <cellStyle name="40% - Accent6 2 2 5 2" xfId="398"/>
    <cellStyle name="40% - Accent6 2 2 5 2 2" xfId="399"/>
    <cellStyle name="40% - Accent6 2 2 5 3" xfId="400"/>
    <cellStyle name="40% - Accent6 2 2 6" xfId="401"/>
    <cellStyle name="40% - Accent6 2 2 6 2" xfId="402"/>
    <cellStyle name="40% - Accent6 2 2 6 2 2" xfId="403"/>
    <cellStyle name="40% - Accent6 2 2 6 3" xfId="404"/>
    <cellStyle name="40% - Accent6 2 2 7" xfId="405"/>
    <cellStyle name="40% - Accent6 2 2 7 2" xfId="406"/>
    <cellStyle name="40% - Accent6 2 2 8" xfId="407"/>
    <cellStyle name="40% - Accent6 2 2 9" xfId="408"/>
    <cellStyle name="40% - Accent6 2 3" xfId="409"/>
    <cellStyle name="40% - Accent6 2 4" xfId="383"/>
    <cellStyle name="60% - Accent1 2" xfId="22"/>
    <cellStyle name="60% - Accent1 2 2" xfId="411"/>
    <cellStyle name="60% - Accent1 2 3" xfId="412"/>
    <cellStyle name="60% - Accent1 2 4" xfId="410"/>
    <cellStyle name="60% - Accent2 2" xfId="23"/>
    <cellStyle name="60% - Accent2 2 2" xfId="414"/>
    <cellStyle name="60% - Accent2 2 3" xfId="415"/>
    <cellStyle name="60% - Accent2 2 4" xfId="413"/>
    <cellStyle name="60% - Accent3 2" xfId="24"/>
    <cellStyle name="60% - Accent3 2 2" xfId="417"/>
    <cellStyle name="60% - Accent3 2 3" xfId="418"/>
    <cellStyle name="60% - Accent3 2 4" xfId="416"/>
    <cellStyle name="60% - Accent4 2" xfId="25"/>
    <cellStyle name="60% - Accent4 2 2" xfId="420"/>
    <cellStyle name="60% - Accent4 2 3" xfId="421"/>
    <cellStyle name="60% - Accent4 2 4" xfId="419"/>
    <cellStyle name="60% - Accent5 2" xfId="26"/>
    <cellStyle name="60% - Accent5 2 2" xfId="423"/>
    <cellStyle name="60% - Accent5 2 3" xfId="424"/>
    <cellStyle name="60% - Accent5 2 4" xfId="422"/>
    <cellStyle name="60% - Accent6 2" xfId="27"/>
    <cellStyle name="60% - Accent6 2 2" xfId="426"/>
    <cellStyle name="60% - Accent6 2 3" xfId="427"/>
    <cellStyle name="60% - Accent6 2 4" xfId="425"/>
    <cellStyle name="Accent1 - 20%" xfId="428"/>
    <cellStyle name="Accent1 - 40%" xfId="429"/>
    <cellStyle name="Accent1 - 60%" xfId="430"/>
    <cellStyle name="Accent1 10" xfId="431"/>
    <cellStyle name="Accent1 11" xfId="432"/>
    <cellStyle name="Accent1 12" xfId="433"/>
    <cellStyle name="Accent1 13" xfId="434"/>
    <cellStyle name="Accent1 14" xfId="435"/>
    <cellStyle name="Accent1 2" xfId="28"/>
    <cellStyle name="Accent1 2 2" xfId="437"/>
    <cellStyle name="Accent1 2 3" xfId="438"/>
    <cellStyle name="Accent1 2 4" xfId="436"/>
    <cellStyle name="Accent1 3" xfId="439"/>
    <cellStyle name="Accent1 4" xfId="440"/>
    <cellStyle name="Accent1 5" xfId="441"/>
    <cellStyle name="Accent1 6" xfId="442"/>
    <cellStyle name="Accent1 7" xfId="443"/>
    <cellStyle name="Accent1 8" xfId="444"/>
    <cellStyle name="Accent1 9" xfId="445"/>
    <cellStyle name="Accent2 - 20%" xfId="446"/>
    <cellStyle name="Accent2 - 40%" xfId="447"/>
    <cellStyle name="Accent2 - 60%" xfId="448"/>
    <cellStyle name="Accent2 10" xfId="449"/>
    <cellStyle name="Accent2 11" xfId="450"/>
    <cellStyle name="Accent2 12" xfId="451"/>
    <cellStyle name="Accent2 13" xfId="452"/>
    <cellStyle name="Accent2 14" xfId="453"/>
    <cellStyle name="Accent2 2" xfId="29"/>
    <cellStyle name="Accent2 2 2" xfId="455"/>
    <cellStyle name="Accent2 2 3" xfId="456"/>
    <cellStyle name="Accent2 2 4" xfId="454"/>
    <cellStyle name="Accent2 3" xfId="457"/>
    <cellStyle name="Accent2 4" xfId="458"/>
    <cellStyle name="Accent2 5" xfId="459"/>
    <cellStyle name="Accent2 6" xfId="460"/>
    <cellStyle name="Accent2 7" xfId="461"/>
    <cellStyle name="Accent2 8" xfId="462"/>
    <cellStyle name="Accent2 9" xfId="463"/>
    <cellStyle name="Accent3 - 20%" xfId="464"/>
    <cellStyle name="Accent3 - 40%" xfId="465"/>
    <cellStyle name="Accent3 - 60%" xfId="466"/>
    <cellStyle name="Accent3 10" xfId="467"/>
    <cellStyle name="Accent3 11" xfId="468"/>
    <cellStyle name="Accent3 12" xfId="469"/>
    <cellStyle name="Accent3 13" xfId="470"/>
    <cellStyle name="Accent3 14" xfId="471"/>
    <cellStyle name="Accent3 2" xfId="30"/>
    <cellStyle name="Accent3 2 2" xfId="473"/>
    <cellStyle name="Accent3 2 3" xfId="474"/>
    <cellStyle name="Accent3 2 4" xfId="472"/>
    <cellStyle name="Accent3 3" xfId="475"/>
    <cellStyle name="Accent3 4" xfId="476"/>
    <cellStyle name="Accent3 5" xfId="477"/>
    <cellStyle name="Accent3 6" xfId="478"/>
    <cellStyle name="Accent3 7" xfId="479"/>
    <cellStyle name="Accent3 8" xfId="480"/>
    <cellStyle name="Accent3 9" xfId="481"/>
    <cellStyle name="Accent4 - 20%" xfId="482"/>
    <cellStyle name="Accent4 - 40%" xfId="483"/>
    <cellStyle name="Accent4 - 60%" xfId="484"/>
    <cellStyle name="Accent4 10" xfId="485"/>
    <cellStyle name="Accent4 11" xfId="486"/>
    <cellStyle name="Accent4 12" xfId="487"/>
    <cellStyle name="Accent4 13" xfId="488"/>
    <cellStyle name="Accent4 14" xfId="489"/>
    <cellStyle name="Accent4 2" xfId="31"/>
    <cellStyle name="Accent4 2 2" xfId="491"/>
    <cellStyle name="Accent4 2 3" xfId="492"/>
    <cellStyle name="Accent4 2 4" xfId="490"/>
    <cellStyle name="Accent4 3" xfId="493"/>
    <cellStyle name="Accent4 4" xfId="494"/>
    <cellStyle name="Accent4 5" xfId="495"/>
    <cellStyle name="Accent4 6" xfId="496"/>
    <cellStyle name="Accent4 7" xfId="497"/>
    <cellStyle name="Accent4 8" xfId="498"/>
    <cellStyle name="Accent4 9" xfId="499"/>
    <cellStyle name="Accent5 - 20%" xfId="500"/>
    <cellStyle name="Accent5 - 40%" xfId="501"/>
    <cellStyle name="Accent5 - 60%" xfId="502"/>
    <cellStyle name="Accent5 10" xfId="503"/>
    <cellStyle name="Accent5 11" xfId="504"/>
    <cellStyle name="Accent5 12" xfId="505"/>
    <cellStyle name="Accent5 13" xfId="506"/>
    <cellStyle name="Accent5 14" xfId="507"/>
    <cellStyle name="Accent5 2" xfId="32"/>
    <cellStyle name="Accent5 2 2" xfId="509"/>
    <cellStyle name="Accent5 2 3" xfId="510"/>
    <cellStyle name="Accent5 2 4" xfId="508"/>
    <cellStyle name="Accent5 3" xfId="511"/>
    <cellStyle name="Accent5 4" xfId="512"/>
    <cellStyle name="Accent5 5" xfId="513"/>
    <cellStyle name="Accent5 6" xfId="514"/>
    <cellStyle name="Accent5 7" xfId="515"/>
    <cellStyle name="Accent5 8" xfId="516"/>
    <cellStyle name="Accent5 9" xfId="517"/>
    <cellStyle name="Accent6 - 20%" xfId="518"/>
    <cellStyle name="Accent6 - 40%" xfId="519"/>
    <cellStyle name="Accent6 - 60%" xfId="520"/>
    <cellStyle name="Accent6 10" xfId="521"/>
    <cellStyle name="Accent6 11" xfId="522"/>
    <cellStyle name="Accent6 12" xfId="523"/>
    <cellStyle name="Accent6 13" xfId="524"/>
    <cellStyle name="Accent6 14" xfId="525"/>
    <cellStyle name="Accent6 2" xfId="33"/>
    <cellStyle name="Accent6 2 2" xfId="527"/>
    <cellStyle name="Accent6 2 3" xfId="528"/>
    <cellStyle name="Accent6 2 4" xfId="526"/>
    <cellStyle name="Accent6 3" xfId="529"/>
    <cellStyle name="Accent6 4" xfId="530"/>
    <cellStyle name="Accent6 5" xfId="531"/>
    <cellStyle name="Accent6 6" xfId="532"/>
    <cellStyle name="Accent6 7" xfId="533"/>
    <cellStyle name="Accent6 8" xfId="534"/>
    <cellStyle name="Accent6 9" xfId="535"/>
    <cellStyle name="al_laroux_7_laroux_1_²ðò²Ê´²ÜÎ" xfId="536"/>
    <cellStyle name="Bad 2" xfId="34"/>
    <cellStyle name="Bad 2 2" xfId="538"/>
    <cellStyle name="Bad 2 3" xfId="539"/>
    <cellStyle name="Bad 2 4" xfId="537"/>
    <cellStyle name="Body" xfId="540"/>
    <cellStyle name="Calculation 2" xfId="35"/>
    <cellStyle name="Calculation 2 2" xfId="73"/>
    <cellStyle name="Calculation 2 2 2" xfId="542"/>
    <cellStyle name="Calculation 2 3" xfId="543"/>
    <cellStyle name="Calculation 2 4" xfId="541"/>
    <cellStyle name="Check Cell 2" xfId="36"/>
    <cellStyle name="Check Cell 2 2" xfId="545"/>
    <cellStyle name="Check Cell 2 3" xfId="546"/>
    <cellStyle name="Check Cell 2 4" xfId="544"/>
    <cellStyle name="Comma [0] 2" xfId="547"/>
    <cellStyle name="Comma [0] 2 2" xfId="548"/>
    <cellStyle name="Comma [0] 3" xfId="549"/>
    <cellStyle name="Comma [0] 3 2" xfId="550"/>
    <cellStyle name="Comma 10" xfId="551"/>
    <cellStyle name="Comma 11" xfId="552"/>
    <cellStyle name="Comma 12" xfId="553"/>
    <cellStyle name="Comma 12 2" xfId="554"/>
    <cellStyle name="Comma 12 2 2" xfId="555"/>
    <cellStyle name="Comma 12 3" xfId="556"/>
    <cellStyle name="Comma 12 4" xfId="557"/>
    <cellStyle name="Comma 13" xfId="558"/>
    <cellStyle name="Comma 14" xfId="559"/>
    <cellStyle name="Comma 15" xfId="80"/>
    <cellStyle name="Comma 15 2" xfId="560"/>
    <cellStyle name="Comma 16" xfId="561"/>
    <cellStyle name="Comma 17" xfId="562"/>
    <cellStyle name="Comma 18" xfId="563"/>
    <cellStyle name="Comma 18 2" xfId="564"/>
    <cellStyle name="Comma 19" xfId="565"/>
    <cellStyle name="Comma 19 2" xfId="566"/>
    <cellStyle name="Comma 2" xfId="38"/>
    <cellStyle name="Comma 2 2" xfId="39"/>
    <cellStyle name="Comma 2 2 2" xfId="567"/>
    <cellStyle name="Comma 2 2 2 2" xfId="568"/>
    <cellStyle name="Comma 2 2 3" xfId="569"/>
    <cellStyle name="Comma 2 2 4" xfId="570"/>
    <cellStyle name="Comma 2 2 5" xfId="571"/>
    <cellStyle name="Comma 2 2 6" xfId="572"/>
    <cellStyle name="Comma 2 2 6 2" xfId="573"/>
    <cellStyle name="Comma 2 2 7" xfId="574"/>
    <cellStyle name="Comma 2 3" xfId="40"/>
    <cellStyle name="Comma 2 3 2" xfId="576"/>
    <cellStyle name="Comma 2 3 3" xfId="577"/>
    <cellStyle name="Comma 2 3 3 2" xfId="578"/>
    <cellStyle name="Comma 2 3 4" xfId="579"/>
    <cellStyle name="Comma 2 3 5" xfId="575"/>
    <cellStyle name="Comma 2 4" xfId="580"/>
    <cellStyle name="Comma 2 4 2" xfId="581"/>
    <cellStyle name="Comma 2 5" xfId="582"/>
    <cellStyle name="Comma 2 6" xfId="583"/>
    <cellStyle name="Comma 2 7" xfId="584"/>
    <cellStyle name="Comma 20" xfId="585"/>
    <cellStyle name="Comma 20 2" xfId="586"/>
    <cellStyle name="Comma 21" xfId="587"/>
    <cellStyle name="Comma 21 2" xfId="588"/>
    <cellStyle name="Comma 22" xfId="589"/>
    <cellStyle name="Comma 23" xfId="590"/>
    <cellStyle name="Comma 24" xfId="591"/>
    <cellStyle name="Comma 25" xfId="592"/>
    <cellStyle name="Comma 26" xfId="593"/>
    <cellStyle name="Comma 26 2" xfId="594"/>
    <cellStyle name="Comma 27" xfId="595"/>
    <cellStyle name="Comma 27 2" xfId="596"/>
    <cellStyle name="Comma 28" xfId="597"/>
    <cellStyle name="Comma 28 2" xfId="598"/>
    <cellStyle name="Comma 29" xfId="599"/>
    <cellStyle name="Comma 3" xfId="41"/>
    <cellStyle name="Comma 3 2" xfId="601"/>
    <cellStyle name="Comma 3 3" xfId="602"/>
    <cellStyle name="Comma 3 3 2" xfId="603"/>
    <cellStyle name="Comma 3 3 3" xfId="604"/>
    <cellStyle name="Comma 3 4" xfId="605"/>
    <cellStyle name="Comma 3 5" xfId="606"/>
    <cellStyle name="Comma 3 6" xfId="607"/>
    <cellStyle name="Comma 3 7" xfId="600"/>
    <cellStyle name="Comma 30" xfId="608"/>
    <cellStyle name="Comma 30 2" xfId="609"/>
    <cellStyle name="Comma 31" xfId="610"/>
    <cellStyle name="Comma 31 2" xfId="611"/>
    <cellStyle name="Comma 32" xfId="612"/>
    <cellStyle name="Comma 33" xfId="613"/>
    <cellStyle name="Comma 33 2" xfId="614"/>
    <cellStyle name="Comma 34" xfId="615"/>
    <cellStyle name="Comma 34 2" xfId="616"/>
    <cellStyle name="Comma 35" xfId="72"/>
    <cellStyle name="Comma 36" xfId="1428"/>
    <cellStyle name="Comma 37" xfId="1431"/>
    <cellStyle name="Comma 4" xfId="42"/>
    <cellStyle name="Comma 4 2" xfId="618"/>
    <cellStyle name="Comma 4 2 2" xfId="619"/>
    <cellStyle name="Comma 4 3" xfId="620"/>
    <cellStyle name="Comma 4 4" xfId="621"/>
    <cellStyle name="Comma 4 5" xfId="617"/>
    <cellStyle name="Comma 5" xfId="43"/>
    <cellStyle name="Comma 5 2" xfId="623"/>
    <cellStyle name="Comma 5 2 2" xfId="624"/>
    <cellStyle name="Comma 5 3" xfId="625"/>
    <cellStyle name="Comma 5 4" xfId="626"/>
    <cellStyle name="Comma 5 5" xfId="622"/>
    <cellStyle name="Comma 6" xfId="44"/>
    <cellStyle name="Comma 6 2" xfId="628"/>
    <cellStyle name="Comma 6 3" xfId="627"/>
    <cellStyle name="Comma 7" xfId="45"/>
    <cellStyle name="Comma 7 10" xfId="630"/>
    <cellStyle name="Comma 7 10 2" xfId="631"/>
    <cellStyle name="Comma 7 11" xfId="632"/>
    <cellStyle name="Comma 7 12" xfId="633"/>
    <cellStyle name="Comma 7 13" xfId="629"/>
    <cellStyle name="Comma 7 2" xfId="634"/>
    <cellStyle name="Comma 7 3" xfId="635"/>
    <cellStyle name="Comma 7 4" xfId="636"/>
    <cellStyle name="Comma 7 4 2" xfId="637"/>
    <cellStyle name="Comma 7 4 2 2" xfId="638"/>
    <cellStyle name="Comma 7 4 2 2 2" xfId="639"/>
    <cellStyle name="Comma 7 4 2 3" xfId="640"/>
    <cellStyle name="Comma 7 4 3" xfId="641"/>
    <cellStyle name="Comma 7 4 3 2" xfId="642"/>
    <cellStyle name="Comma 7 4 3 2 2" xfId="643"/>
    <cellStyle name="Comma 7 4 3 3" xfId="644"/>
    <cellStyle name="Comma 7 4 4" xfId="645"/>
    <cellStyle name="Comma 7 4 4 2" xfId="646"/>
    <cellStyle name="Comma 7 4 4 2 2" xfId="647"/>
    <cellStyle name="Comma 7 4 4 3" xfId="648"/>
    <cellStyle name="Comma 7 4 5" xfId="649"/>
    <cellStyle name="Comma 7 4 5 2" xfId="650"/>
    <cellStyle name="Comma 7 4 5 2 2" xfId="651"/>
    <cellStyle name="Comma 7 4 5 3" xfId="652"/>
    <cellStyle name="Comma 7 4 6" xfId="653"/>
    <cellStyle name="Comma 7 4 6 2" xfId="654"/>
    <cellStyle name="Comma 7 4 6 2 2" xfId="655"/>
    <cellStyle name="Comma 7 4 6 3" xfId="656"/>
    <cellStyle name="Comma 7 4 7" xfId="657"/>
    <cellStyle name="Comma 7 4 7 2" xfId="658"/>
    <cellStyle name="Comma 7 4 8" xfId="659"/>
    <cellStyle name="Comma 7 4 9" xfId="660"/>
    <cellStyle name="Comma 7 5" xfId="661"/>
    <cellStyle name="Comma 7 5 2" xfId="662"/>
    <cellStyle name="Comma 7 5 2 2" xfId="663"/>
    <cellStyle name="Comma 7 5 2 2 2" xfId="664"/>
    <cellStyle name="Comma 7 5 2 3" xfId="665"/>
    <cellStyle name="Comma 7 5 3" xfId="666"/>
    <cellStyle name="Comma 7 5 3 2" xfId="667"/>
    <cellStyle name="Comma 7 5 4" xfId="668"/>
    <cellStyle name="Comma 7 6" xfId="669"/>
    <cellStyle name="Comma 7 6 2" xfId="670"/>
    <cellStyle name="Comma 7 6 2 2" xfId="671"/>
    <cellStyle name="Comma 7 6 3" xfId="672"/>
    <cellStyle name="Comma 7 7" xfId="673"/>
    <cellStyle name="Comma 7 7 2" xfId="674"/>
    <cellStyle name="Comma 7 7 2 2" xfId="675"/>
    <cellStyle name="Comma 7 7 3" xfId="676"/>
    <cellStyle name="Comma 7 8" xfId="677"/>
    <cellStyle name="Comma 7 8 2" xfId="678"/>
    <cellStyle name="Comma 7 8 2 2" xfId="679"/>
    <cellStyle name="Comma 7 8 3" xfId="680"/>
    <cellStyle name="Comma 7 9" xfId="681"/>
    <cellStyle name="Comma 7 9 2" xfId="682"/>
    <cellStyle name="Comma 7 9 2 2" xfId="683"/>
    <cellStyle name="Comma 7 9 3" xfId="684"/>
    <cellStyle name="Comma 8" xfId="46"/>
    <cellStyle name="Comma 8 2" xfId="685"/>
    <cellStyle name="Comma 9" xfId="37"/>
    <cellStyle name="Comma 9 10" xfId="686"/>
    <cellStyle name="Comma 9 2" xfId="687"/>
    <cellStyle name="Comma 9 2 2" xfId="688"/>
    <cellStyle name="Comma 9 2 2 2" xfId="689"/>
    <cellStyle name="Comma 9 2 3" xfId="690"/>
    <cellStyle name="Comma 9 3" xfId="691"/>
    <cellStyle name="Comma 9 3 2" xfId="692"/>
    <cellStyle name="Comma 9 3 2 2" xfId="693"/>
    <cellStyle name="Comma 9 3 3" xfId="694"/>
    <cellStyle name="Comma 9 4" xfId="695"/>
    <cellStyle name="Comma 9 4 2" xfId="696"/>
    <cellStyle name="Comma 9 4 2 2" xfId="697"/>
    <cellStyle name="Comma 9 4 3" xfId="698"/>
    <cellStyle name="Comma 9 5" xfId="699"/>
    <cellStyle name="Comma 9 5 2" xfId="700"/>
    <cellStyle name="Comma 9 5 2 2" xfId="701"/>
    <cellStyle name="Comma 9 5 3" xfId="702"/>
    <cellStyle name="Comma 9 6" xfId="703"/>
    <cellStyle name="Comma 9 6 2" xfId="704"/>
    <cellStyle name="Comma 9 6 2 2" xfId="705"/>
    <cellStyle name="Comma 9 6 3" xfId="706"/>
    <cellStyle name="Comma 9 7" xfId="707"/>
    <cellStyle name="Comma 9 7 2" xfId="708"/>
    <cellStyle name="Comma 9 8" xfId="709"/>
    <cellStyle name="Comma 9 9" xfId="710"/>
    <cellStyle name="Currency 2" xfId="711"/>
    <cellStyle name="Dezimal [0]_laroux" xfId="712"/>
    <cellStyle name="Dezimal_laroux" xfId="713"/>
    <cellStyle name="Emphasis 1" xfId="714"/>
    <cellStyle name="Emphasis 2" xfId="715"/>
    <cellStyle name="Emphasis 3" xfId="716"/>
    <cellStyle name="Euro" xfId="717"/>
    <cellStyle name="Euro 2" xfId="718"/>
    <cellStyle name="Euro 3" xfId="1429"/>
    <cellStyle name="Explanatory Text 2" xfId="47"/>
    <cellStyle name="Explanatory Text 2 2" xfId="719"/>
    <cellStyle name="Explanatory Text 2 3" xfId="720"/>
    <cellStyle name="Good 2" xfId="48"/>
    <cellStyle name="Good 2 2" xfId="722"/>
    <cellStyle name="Good 2 3" xfId="723"/>
    <cellStyle name="Good 2 4" xfId="721"/>
    <cellStyle name="Heading 1 2" xfId="49"/>
    <cellStyle name="Heading 1 2 2" xfId="725"/>
    <cellStyle name="Heading 1 2 3" xfId="726"/>
    <cellStyle name="Heading 1 2 4" xfId="724"/>
    <cellStyle name="Heading 2 2" xfId="50"/>
    <cellStyle name="Heading 2 2 2" xfId="728"/>
    <cellStyle name="Heading 2 2 3" xfId="729"/>
    <cellStyle name="Heading 2 2 4" xfId="727"/>
    <cellStyle name="Heading 3 2" xfId="51"/>
    <cellStyle name="Heading 3 2 2" xfId="731"/>
    <cellStyle name="Heading 3 2 3" xfId="732"/>
    <cellStyle name="Heading 3 2 4" xfId="730"/>
    <cellStyle name="Heading 4 2" xfId="52"/>
    <cellStyle name="Heading 4 2 2" xfId="734"/>
    <cellStyle name="Heading 4 2 3" xfId="735"/>
    <cellStyle name="Heading 4 2 4" xfId="733"/>
    <cellStyle name="Hyperlink 2" xfId="736"/>
    <cellStyle name="Hyperlink 3" xfId="737"/>
    <cellStyle name="Îáû÷íûé_AMD" xfId="738"/>
    <cellStyle name="Input 2" xfId="53"/>
    <cellStyle name="Input 2 2" xfId="74"/>
    <cellStyle name="Input 2 2 2" xfId="740"/>
    <cellStyle name="Input 2 3" xfId="741"/>
    <cellStyle name="Input 2 4" xfId="739"/>
    <cellStyle name="KPMG Heading 1" xfId="742"/>
    <cellStyle name="KPMG Heading 2" xfId="743"/>
    <cellStyle name="KPMG Heading 3" xfId="744"/>
    <cellStyle name="KPMG Heading 4" xfId="745"/>
    <cellStyle name="KPMG Normal" xfId="746"/>
    <cellStyle name="KPMG Normal Text" xfId="747"/>
    <cellStyle name="KPMG Normal_123" xfId="748"/>
    <cellStyle name="Linked Cell 2" xfId="54"/>
    <cellStyle name="Linked Cell 2 2" xfId="750"/>
    <cellStyle name="Linked Cell 2 3" xfId="751"/>
    <cellStyle name="Linked Cell 2 4" xfId="749"/>
    <cellStyle name="Milliers [0]_laroux" xfId="752"/>
    <cellStyle name="Milliers_laroux" xfId="753"/>
    <cellStyle name="Neutral 2" xfId="55"/>
    <cellStyle name="Neutral 2 2" xfId="755"/>
    <cellStyle name="Neutral 2 3" xfId="756"/>
    <cellStyle name="Neutral 2 4" xfId="754"/>
    <cellStyle name="no dec" xfId="757"/>
    <cellStyle name="Normal" xfId="0" builtinId="0"/>
    <cellStyle name="Normal - Style1" xfId="758"/>
    <cellStyle name="Normal 10" xfId="759"/>
    <cellStyle name="Normal 10 2" xfId="760"/>
    <cellStyle name="Normal 10 3" xfId="761"/>
    <cellStyle name="Normal 11" xfId="762"/>
    <cellStyle name="Normal 11 2" xfId="79"/>
    <cellStyle name="Normal 11 2 2" xfId="763"/>
    <cellStyle name="Normal 11 3" xfId="764"/>
    <cellStyle name="Normal 12" xfId="765"/>
    <cellStyle name="Normal 12 2" xfId="766"/>
    <cellStyle name="Normal 12 3" xfId="767"/>
    <cellStyle name="Normal 13" xfId="768"/>
    <cellStyle name="Normal 13 2" xfId="769"/>
    <cellStyle name="Normal 14" xfId="770"/>
    <cellStyle name="Normal 14 2" xfId="771"/>
    <cellStyle name="Normal 14 3" xfId="772"/>
    <cellStyle name="Normal 15" xfId="773"/>
    <cellStyle name="Normal 15 2" xfId="774"/>
    <cellStyle name="Normal 15 3" xfId="775"/>
    <cellStyle name="Normal 16" xfId="776"/>
    <cellStyle name="Normal 16 2" xfId="777"/>
    <cellStyle name="Normal 16 3" xfId="778"/>
    <cellStyle name="Normal 17" xfId="779"/>
    <cellStyle name="Normal 17 2" xfId="780"/>
    <cellStyle name="Normal 17 2 2" xfId="781"/>
    <cellStyle name="Normal 17 2 2 2" xfId="782"/>
    <cellStyle name="Normal 17 2 2 2 2" xfId="783"/>
    <cellStyle name="Normal 17 2 2 3" xfId="784"/>
    <cellStyle name="Normal 17 2 3" xfId="785"/>
    <cellStyle name="Normal 17 2 3 2" xfId="786"/>
    <cellStyle name="Normal 17 2 3 2 2" xfId="787"/>
    <cellStyle name="Normal 17 2 3 3" xfId="788"/>
    <cellStyle name="Normal 17 2 4" xfId="789"/>
    <cellStyle name="Normal 17 2 4 2" xfId="790"/>
    <cellStyle name="Normal 17 2 4 2 2" xfId="791"/>
    <cellStyle name="Normal 17 2 4 3" xfId="792"/>
    <cellStyle name="Normal 17 2 5" xfId="793"/>
    <cellStyle name="Normal 17 2 5 2" xfId="794"/>
    <cellStyle name="Normal 17 2 5 2 2" xfId="795"/>
    <cellStyle name="Normal 17 2 5 3" xfId="796"/>
    <cellStyle name="Normal 17 2 6" xfId="797"/>
    <cellStyle name="Normal 17 2 6 2" xfId="798"/>
    <cellStyle name="Normal 17 2 6 2 2" xfId="799"/>
    <cellStyle name="Normal 17 2 6 3" xfId="800"/>
    <cellStyle name="Normal 17 2 7" xfId="801"/>
    <cellStyle name="Normal 17 2 7 2" xfId="802"/>
    <cellStyle name="Normal 17 2 8" xfId="803"/>
    <cellStyle name="Normal 17 2 9" xfId="804"/>
    <cellStyle name="Normal 17 3" xfId="805"/>
    <cellStyle name="Normal 18" xfId="806"/>
    <cellStyle name="Normal 18 2" xfId="807"/>
    <cellStyle name="Normal 19" xfId="808"/>
    <cellStyle name="Normal 2" xfId="2"/>
    <cellStyle name="Normal 2 10" xfId="809"/>
    <cellStyle name="Normal 2 11" xfId="810"/>
    <cellStyle name="Normal 2 12" xfId="811"/>
    <cellStyle name="Normal 2 12 2" xfId="812"/>
    <cellStyle name="Normal 2 13" xfId="813"/>
    <cellStyle name="Normal 2 2" xfId="56"/>
    <cellStyle name="Normal 2 2 10" xfId="815"/>
    <cellStyle name="Normal 2 2 10 2" xfId="816"/>
    <cellStyle name="Normal 2 2 11" xfId="817"/>
    <cellStyle name="Normal 2 2 12" xfId="818"/>
    <cellStyle name="Normal 2 2 13" xfId="814"/>
    <cellStyle name="Normal 2 2 2" xfId="819"/>
    <cellStyle name="Normal 2 2 3" xfId="820"/>
    <cellStyle name="Normal 2 2 4" xfId="821"/>
    <cellStyle name="Normal 2 2 4 2" xfId="822"/>
    <cellStyle name="Normal 2 2 4 2 2" xfId="823"/>
    <cellStyle name="Normal 2 2 4 2 2 2" xfId="824"/>
    <cellStyle name="Normal 2 2 4 2 3" xfId="825"/>
    <cellStyle name="Normal 2 2 4 3" xfId="826"/>
    <cellStyle name="Normal 2 2 4 3 2" xfId="827"/>
    <cellStyle name="Normal 2 2 4 3 2 2" xfId="828"/>
    <cellStyle name="Normal 2 2 4 3 3" xfId="829"/>
    <cellStyle name="Normal 2 2 4 4" xfId="830"/>
    <cellStyle name="Normal 2 2 4 4 2" xfId="831"/>
    <cellStyle name="Normal 2 2 4 4 2 2" xfId="832"/>
    <cellStyle name="Normal 2 2 4 4 3" xfId="833"/>
    <cellStyle name="Normal 2 2 4 5" xfId="834"/>
    <cellStyle name="Normal 2 2 4 5 2" xfId="835"/>
    <cellStyle name="Normal 2 2 4 5 2 2" xfId="836"/>
    <cellStyle name="Normal 2 2 4 5 3" xfId="837"/>
    <cellStyle name="Normal 2 2 4 6" xfId="838"/>
    <cellStyle name="Normal 2 2 4 6 2" xfId="839"/>
    <cellStyle name="Normal 2 2 4 6 2 2" xfId="840"/>
    <cellStyle name="Normal 2 2 4 6 3" xfId="841"/>
    <cellStyle name="Normal 2 2 4 7" xfId="842"/>
    <cellStyle name="Normal 2 2 4 7 2" xfId="843"/>
    <cellStyle name="Normal 2 2 4 8" xfId="844"/>
    <cellStyle name="Normal 2 2 4 9" xfId="845"/>
    <cellStyle name="Normal 2 2 5" xfId="846"/>
    <cellStyle name="Normal 2 2 5 2" xfId="847"/>
    <cellStyle name="Normal 2 2 5 2 2" xfId="848"/>
    <cellStyle name="Normal 2 2 5 2 2 2" xfId="849"/>
    <cellStyle name="Normal 2 2 5 2 3" xfId="850"/>
    <cellStyle name="Normal 2 2 5 3" xfId="851"/>
    <cellStyle name="Normal 2 2 5 3 2" xfId="852"/>
    <cellStyle name="Normal 2 2 5 4" xfId="853"/>
    <cellStyle name="Normal 2 2 6" xfId="854"/>
    <cellStyle name="Normal 2 2 6 2" xfId="855"/>
    <cellStyle name="Normal 2 2 6 2 2" xfId="856"/>
    <cellStyle name="Normal 2 2 6 3" xfId="857"/>
    <cellStyle name="Normal 2 2 7" xfId="858"/>
    <cellStyle name="Normal 2 2 7 2" xfId="859"/>
    <cellStyle name="Normal 2 2 7 2 2" xfId="860"/>
    <cellStyle name="Normal 2 2 7 3" xfId="861"/>
    <cellStyle name="Normal 2 2 8" xfId="862"/>
    <cellStyle name="Normal 2 2 8 2" xfId="863"/>
    <cellStyle name="Normal 2 2 8 2 2" xfId="864"/>
    <cellStyle name="Normal 2 2 8 3" xfId="865"/>
    <cellStyle name="Normal 2 2 9" xfId="866"/>
    <cellStyle name="Normal 2 2 9 2" xfId="867"/>
    <cellStyle name="Normal 2 2 9 2 2" xfId="868"/>
    <cellStyle name="Normal 2 2 9 3" xfId="869"/>
    <cellStyle name="Normal 2 3" xfId="57"/>
    <cellStyle name="Normal 2 3 2" xfId="871"/>
    <cellStyle name="Normal 2 3 2 2" xfId="872"/>
    <cellStyle name="Normal 2 3 2 2 2" xfId="873"/>
    <cellStyle name="Normal 2 3 2 3" xfId="874"/>
    <cellStyle name="Normal 2 3 3" xfId="875"/>
    <cellStyle name="Normal 2 3 3 2" xfId="876"/>
    <cellStyle name="Normal 2 3 4" xfId="877"/>
    <cellStyle name="Normal 2 3 5" xfId="870"/>
    <cellStyle name="Normal 2 4" xfId="878"/>
    <cellStyle name="Normal 2 4 2" xfId="879"/>
    <cellStyle name="Normal 2 4 3" xfId="880"/>
    <cellStyle name="Normal 2 5" xfId="881"/>
    <cellStyle name="Normal 2 5 2" xfId="882"/>
    <cellStyle name="Normal 2 5 3" xfId="883"/>
    <cellStyle name="Normal 2 6" xfId="884"/>
    <cellStyle name="Normal 2 6 2" xfId="885"/>
    <cellStyle name="Normal 2 6 2 2" xfId="886"/>
    <cellStyle name="Normal 2 6 2 2 2" xfId="887"/>
    <cellStyle name="Normal 2 6 2 2 2 2" xfId="888"/>
    <cellStyle name="Normal 2 6 2 2 3" xfId="889"/>
    <cellStyle name="Normal 2 6 2 3" xfId="890"/>
    <cellStyle name="Normal 2 6 2 3 2" xfId="891"/>
    <cellStyle name="Normal 2 6 2 3 2 2" xfId="892"/>
    <cellStyle name="Normal 2 6 2 3 3" xfId="893"/>
    <cellStyle name="Normal 2 6 2 4" xfId="894"/>
    <cellStyle name="Normal 2 6 2 4 2" xfId="895"/>
    <cellStyle name="Normal 2 6 2 4 2 2" xfId="896"/>
    <cellStyle name="Normal 2 6 2 4 3" xfId="897"/>
    <cellStyle name="Normal 2 6 2 5" xfId="898"/>
    <cellStyle name="Normal 2 6 2 5 2" xfId="899"/>
    <cellStyle name="Normal 2 6 2 5 2 2" xfId="900"/>
    <cellStyle name="Normal 2 6 2 5 3" xfId="901"/>
    <cellStyle name="Normal 2 6 2 6" xfId="902"/>
    <cellStyle name="Normal 2 6 2 6 2" xfId="903"/>
    <cellStyle name="Normal 2 6 2 6 2 2" xfId="904"/>
    <cellStyle name="Normal 2 6 2 6 3" xfId="905"/>
    <cellStyle name="Normal 2 6 2 7" xfId="906"/>
    <cellStyle name="Normal 2 6 2 7 2" xfId="907"/>
    <cellStyle name="Normal 2 6 2 8" xfId="908"/>
    <cellStyle name="Normal 2 6 2 9" xfId="909"/>
    <cellStyle name="Normal 2 6 3" xfId="910"/>
    <cellStyle name="Normal 2 7" xfId="911"/>
    <cellStyle name="Normal 2 8" xfId="912"/>
    <cellStyle name="Normal 2 9" xfId="913"/>
    <cellStyle name="Normal 2_MOLSI 2009-2011 MTEF Axjusak 3_new_Final" xfId="914"/>
    <cellStyle name="Normal 20" xfId="915"/>
    <cellStyle name="Normal 21" xfId="916"/>
    <cellStyle name="Normal 22" xfId="917"/>
    <cellStyle name="Normal 23" xfId="918"/>
    <cellStyle name="Normal 23 2" xfId="919"/>
    <cellStyle name="Normal 23 2 2" xfId="920"/>
    <cellStyle name="Normal 23 2 2 2" xfId="921"/>
    <cellStyle name="Normal 23 2 3" xfId="922"/>
    <cellStyle name="Normal 23 3" xfId="923"/>
    <cellStyle name="Normal 23 3 2" xfId="924"/>
    <cellStyle name="Normal 23 3 2 2" xfId="925"/>
    <cellStyle name="Normal 23 3 3" xfId="926"/>
    <cellStyle name="Normal 23 4" xfId="927"/>
    <cellStyle name="Normal 23 4 2" xfId="928"/>
    <cellStyle name="Normal 23 4 2 2" xfId="929"/>
    <cellStyle name="Normal 23 4 3" xfId="930"/>
    <cellStyle name="Normal 23 5" xfId="931"/>
    <cellStyle name="Normal 23 5 2" xfId="932"/>
    <cellStyle name="Normal 23 5 2 2" xfId="933"/>
    <cellStyle name="Normal 23 5 3" xfId="934"/>
    <cellStyle name="Normal 23 6" xfId="935"/>
    <cellStyle name="Normal 23 6 2" xfId="936"/>
    <cellStyle name="Normal 23 6 2 2" xfId="937"/>
    <cellStyle name="Normal 23 6 3" xfId="938"/>
    <cellStyle name="Normal 23 7" xfId="939"/>
    <cellStyle name="Normal 23 7 2" xfId="940"/>
    <cellStyle name="Normal 23 8" xfId="941"/>
    <cellStyle name="Normal 23 9" xfId="942"/>
    <cellStyle name="Normal 24" xfId="943"/>
    <cellStyle name="Normal 24 2" xfId="944"/>
    <cellStyle name="Normal 24 2 2" xfId="945"/>
    <cellStyle name="Normal 24 2 2 2" xfId="946"/>
    <cellStyle name="Normal 24 2 3" xfId="947"/>
    <cellStyle name="Normal 24 3" xfId="948"/>
    <cellStyle name="Normal 24 3 2" xfId="949"/>
    <cellStyle name="Normal 24 3 2 2" xfId="950"/>
    <cellStyle name="Normal 24 3 3" xfId="951"/>
    <cellStyle name="Normal 24 4" xfId="952"/>
    <cellStyle name="Normal 24 4 2" xfId="953"/>
    <cellStyle name="Normal 24 4 2 2" xfId="954"/>
    <cellStyle name="Normal 24 4 3" xfId="955"/>
    <cellStyle name="Normal 24 5" xfId="956"/>
    <cellStyle name="Normal 24 5 2" xfId="957"/>
    <cellStyle name="Normal 24 5 2 2" xfId="958"/>
    <cellStyle name="Normal 24 5 3" xfId="959"/>
    <cellStyle name="Normal 24 6" xfId="960"/>
    <cellStyle name="Normal 24 6 2" xfId="961"/>
    <cellStyle name="Normal 24 6 2 2" xfId="962"/>
    <cellStyle name="Normal 24 6 3" xfId="963"/>
    <cellStyle name="Normal 24 7" xfId="964"/>
    <cellStyle name="Normal 24 7 2" xfId="965"/>
    <cellStyle name="Normal 24 8" xfId="966"/>
    <cellStyle name="Normal 24 9" xfId="967"/>
    <cellStyle name="Normal 25" xfId="968"/>
    <cellStyle name="Normal 25 2" xfId="969"/>
    <cellStyle name="Normal 25 2 2" xfId="970"/>
    <cellStyle name="Normal 25 2 2 2" xfId="971"/>
    <cellStyle name="Normal 25 2 3" xfId="972"/>
    <cellStyle name="Normal 25 3" xfId="973"/>
    <cellStyle name="Normal 25 3 2" xfId="974"/>
    <cellStyle name="Normal 25 3 2 2" xfId="975"/>
    <cellStyle name="Normal 25 3 3" xfId="976"/>
    <cellStyle name="Normal 25 4" xfId="977"/>
    <cellStyle name="Normal 25 4 2" xfId="978"/>
    <cellStyle name="Normal 25 4 2 2" xfId="979"/>
    <cellStyle name="Normal 25 4 3" xfId="980"/>
    <cellStyle name="Normal 25 5" xfId="981"/>
    <cellStyle name="Normal 25 5 2" xfId="982"/>
    <cellStyle name="Normal 25 5 2 2" xfId="983"/>
    <cellStyle name="Normal 25 5 3" xfId="984"/>
    <cellStyle name="Normal 25 6" xfId="985"/>
    <cellStyle name="Normal 25 6 2" xfId="986"/>
    <cellStyle name="Normal 25 6 2 2" xfId="987"/>
    <cellStyle name="Normal 25 6 3" xfId="988"/>
    <cellStyle name="Normal 25 7" xfId="989"/>
    <cellStyle name="Normal 25 7 2" xfId="990"/>
    <cellStyle name="Normal 25 8" xfId="991"/>
    <cellStyle name="Normal 25 9" xfId="992"/>
    <cellStyle name="Normal 26" xfId="993"/>
    <cellStyle name="Normal 26 2" xfId="994"/>
    <cellStyle name="Normal 26 2 2" xfId="995"/>
    <cellStyle name="Normal 26 2 2 2" xfId="996"/>
    <cellStyle name="Normal 26 2 3" xfId="997"/>
    <cellStyle name="Normal 26 3" xfId="998"/>
    <cellStyle name="Normal 26 3 2" xfId="999"/>
    <cellStyle name="Normal 26 3 2 2" xfId="1000"/>
    <cellStyle name="Normal 26 3 3" xfId="1001"/>
    <cellStyle name="Normal 26 4" xfId="1002"/>
    <cellStyle name="Normal 26 4 2" xfId="1003"/>
    <cellStyle name="Normal 26 4 2 2" xfId="1004"/>
    <cellStyle name="Normal 26 4 3" xfId="1005"/>
    <cellStyle name="Normal 26 5" xfId="1006"/>
    <cellStyle name="Normal 26 5 2" xfId="1007"/>
    <cellStyle name="Normal 26 5 2 2" xfId="1008"/>
    <cellStyle name="Normal 26 5 3" xfId="1009"/>
    <cellStyle name="Normal 26 6" xfId="1010"/>
    <cellStyle name="Normal 26 6 2" xfId="1011"/>
    <cellStyle name="Normal 26 6 2 2" xfId="1012"/>
    <cellStyle name="Normal 26 6 3" xfId="1013"/>
    <cellStyle name="Normal 26 7" xfId="1014"/>
    <cellStyle name="Normal 26 7 2" xfId="1015"/>
    <cellStyle name="Normal 26 8" xfId="1016"/>
    <cellStyle name="Normal 26 9" xfId="1017"/>
    <cellStyle name="Normal 27" xfId="1018"/>
    <cellStyle name="Normal 28" xfId="1019"/>
    <cellStyle name="Normal 29" xfId="1020"/>
    <cellStyle name="Normal 3" xfId="4"/>
    <cellStyle name="Normal 3 2" xfId="58"/>
    <cellStyle name="Normal 3 2 2" xfId="1023"/>
    <cellStyle name="Normal 3 2 2 2" xfId="1024"/>
    <cellStyle name="Normal 3 2 3" xfId="1025"/>
    <cellStyle name="Normal 3 2 4" xfId="1026"/>
    <cellStyle name="Normal 3 2 5" xfId="1027"/>
    <cellStyle name="Normal 3 2 6" xfId="1028"/>
    <cellStyle name="Normal 3 2 6 2" xfId="1029"/>
    <cellStyle name="Normal 3 2 7" xfId="1030"/>
    <cellStyle name="Normal 3 2 8" xfId="1022"/>
    <cellStyle name="Normal 3 3" xfId="1031"/>
    <cellStyle name="Normal 3 3 2" xfId="1032"/>
    <cellStyle name="Normal 3 3 3" xfId="1033"/>
    <cellStyle name="Normal 3 4" xfId="1034"/>
    <cellStyle name="Normal 3 5" xfId="1035"/>
    <cellStyle name="Normal 3 6" xfId="1036"/>
    <cellStyle name="Normal 3 7" xfId="1021"/>
    <cellStyle name="Normal 30" xfId="1037"/>
    <cellStyle name="Normal 31" xfId="1038"/>
    <cellStyle name="Normal 32" xfId="1039"/>
    <cellStyle name="Normal 33" xfId="1040"/>
    <cellStyle name="Normal 34" xfId="1041"/>
    <cellStyle name="Normal 34 2" xfId="1042"/>
    <cellStyle name="Normal 34 2 2" xfId="1043"/>
    <cellStyle name="Normal 34 2 2 2" xfId="1044"/>
    <cellStyle name="Normal 34 2 3" xfId="1045"/>
    <cellStyle name="Normal 34 3" xfId="1046"/>
    <cellStyle name="Normal 34 3 2" xfId="1047"/>
    <cellStyle name="Normal 34 3 2 2" xfId="1048"/>
    <cellStyle name="Normal 34 3 3" xfId="1049"/>
    <cellStyle name="Normal 34 4" xfId="1050"/>
    <cellStyle name="Normal 34 4 2" xfId="1051"/>
    <cellStyle name="Normal 34 4 2 2" xfId="1052"/>
    <cellStyle name="Normal 34 4 3" xfId="1053"/>
    <cellStyle name="Normal 34 5" xfId="1054"/>
    <cellStyle name="Normal 34 5 2" xfId="1055"/>
    <cellStyle name="Normal 34 5 2 2" xfId="1056"/>
    <cellStyle name="Normal 34 5 3" xfId="1057"/>
    <cellStyle name="Normal 34 6" xfId="1058"/>
    <cellStyle name="Normal 34 6 2" xfId="1059"/>
    <cellStyle name="Normal 34 6 2 2" xfId="1060"/>
    <cellStyle name="Normal 34 6 3" xfId="1061"/>
    <cellStyle name="Normal 34 7" xfId="1062"/>
    <cellStyle name="Normal 34 7 2" xfId="1063"/>
    <cellStyle name="Normal 34 8" xfId="1064"/>
    <cellStyle name="Normal 34 9" xfId="1065"/>
    <cellStyle name="Normal 35" xfId="1066"/>
    <cellStyle name="Normal 36" xfId="1067"/>
    <cellStyle name="Normal 37" xfId="1068"/>
    <cellStyle name="Normal 374" xfId="1069"/>
    <cellStyle name="Normal 374 2" xfId="1070"/>
    <cellStyle name="Normal 38" xfId="1071"/>
    <cellStyle name="Normal 39" xfId="1072"/>
    <cellStyle name="Normal 4" xfId="59"/>
    <cellStyle name="Normal 4 2" xfId="60"/>
    <cellStyle name="Normal 4 2 2" xfId="1074"/>
    <cellStyle name="Normal 4 2 3" xfId="1075"/>
    <cellStyle name="Normal 4 3" xfId="1076"/>
    <cellStyle name="Normal 4 4" xfId="1077"/>
    <cellStyle name="Normal 4 5" xfId="1078"/>
    <cellStyle name="Normal 4 6" xfId="1073"/>
    <cellStyle name="Normal 4_01.07.15Վերաբաշխումների ցուցակ" xfId="1079"/>
    <cellStyle name="Normal 40" xfId="1080"/>
    <cellStyle name="Normal 41" xfId="1081"/>
    <cellStyle name="Normal 42" xfId="1082"/>
    <cellStyle name="Normal 43" xfId="1083"/>
    <cellStyle name="Normal 43 2" xfId="1084"/>
    <cellStyle name="Normal 43 2 2" xfId="1085"/>
    <cellStyle name="Normal 43 2 2 2" xfId="1086"/>
    <cellStyle name="Normal 43 2 3" xfId="1087"/>
    <cellStyle name="Normal 43 3" xfId="1088"/>
    <cellStyle name="Normal 43 3 2" xfId="1089"/>
    <cellStyle name="Normal 43 3 2 2" xfId="1090"/>
    <cellStyle name="Normal 43 3 3" xfId="1091"/>
    <cellStyle name="Normal 43 4" xfId="1092"/>
    <cellStyle name="Normal 43 5" xfId="1093"/>
    <cellStyle name="Normal 43 5 2" xfId="1094"/>
    <cellStyle name="Normal 43 6" xfId="1095"/>
    <cellStyle name="Normal 43 7" xfId="1096"/>
    <cellStyle name="Normal 44" xfId="1097"/>
    <cellStyle name="Normal 44 2" xfId="1098"/>
    <cellStyle name="Normal 44 2 2" xfId="1099"/>
    <cellStyle name="Normal 44 2 2 2" xfId="1100"/>
    <cellStyle name="Normal 44 2 3" xfId="1101"/>
    <cellStyle name="Normal 44 3" xfId="1102"/>
    <cellStyle name="Normal 44 3 2" xfId="1103"/>
    <cellStyle name="Normal 44 3 2 2" xfId="1104"/>
    <cellStyle name="Normal 44 3 3" xfId="1105"/>
    <cellStyle name="Normal 44 4" xfId="1106"/>
    <cellStyle name="Normal 44 5" xfId="1107"/>
    <cellStyle name="Normal 44 5 2" xfId="1108"/>
    <cellStyle name="Normal 44 6" xfId="1109"/>
    <cellStyle name="Normal 44 7" xfId="1110"/>
    <cellStyle name="Normal 45" xfId="1111"/>
    <cellStyle name="Normal 45 2" xfId="1112"/>
    <cellStyle name="Normal 45 2 2" xfId="1113"/>
    <cellStyle name="Normal 45 2 2 2" xfId="1114"/>
    <cellStyle name="Normal 45 2 3" xfId="1115"/>
    <cellStyle name="Normal 45 3" xfId="1116"/>
    <cellStyle name="Normal 45 3 2" xfId="1117"/>
    <cellStyle name="Normal 45 3 2 2" xfId="1118"/>
    <cellStyle name="Normal 45 3 3" xfId="1119"/>
    <cellStyle name="Normal 45 4" xfId="1120"/>
    <cellStyle name="Normal 45 5" xfId="1121"/>
    <cellStyle name="Normal 45 5 2" xfId="1122"/>
    <cellStyle name="Normal 45 6" xfId="1123"/>
    <cellStyle name="Normal 46" xfId="1124"/>
    <cellStyle name="Normal 46 2" xfId="1125"/>
    <cellStyle name="Normal 46 2 2" xfId="1126"/>
    <cellStyle name="Normal 46 2 2 2" xfId="1127"/>
    <cellStyle name="Normal 46 2 3" xfId="1128"/>
    <cellStyle name="Normal 46 3" xfId="1129"/>
    <cellStyle name="Normal 46 3 2" xfId="1130"/>
    <cellStyle name="Normal 46 3 2 2" xfId="1131"/>
    <cellStyle name="Normal 46 3 3" xfId="1132"/>
    <cellStyle name="Normal 46 4" xfId="1133"/>
    <cellStyle name="Normal 46 5" xfId="1134"/>
    <cellStyle name="Normal 46 5 2" xfId="1135"/>
    <cellStyle name="Normal 46 6" xfId="1136"/>
    <cellStyle name="Normal 47" xfId="1137"/>
    <cellStyle name="Normal 47 2" xfId="1138"/>
    <cellStyle name="Normal 47 2 2" xfId="1139"/>
    <cellStyle name="Normal 47 2 2 2" xfId="1140"/>
    <cellStyle name="Normal 47 2 3" xfId="1141"/>
    <cellStyle name="Normal 47 3" xfId="1142"/>
    <cellStyle name="Normal 47 3 2" xfId="1143"/>
    <cellStyle name="Normal 47 3 2 2" xfId="1144"/>
    <cellStyle name="Normal 47 3 3" xfId="1145"/>
    <cellStyle name="Normal 47 4" xfId="1146"/>
    <cellStyle name="Normal 47 4 2" xfId="1147"/>
    <cellStyle name="Normal 47 5" xfId="1148"/>
    <cellStyle name="Normal 48" xfId="1149"/>
    <cellStyle name="Normal 48 2" xfId="1150"/>
    <cellStyle name="Normal 48 2 2" xfId="1151"/>
    <cellStyle name="Normal 48 2 2 2" xfId="1152"/>
    <cellStyle name="Normal 48 2 3" xfId="1153"/>
    <cellStyle name="Normal 48 3" xfId="1154"/>
    <cellStyle name="Normal 48 3 2" xfId="1155"/>
    <cellStyle name="Normal 48 3 2 2" xfId="1156"/>
    <cellStyle name="Normal 48 3 3" xfId="1157"/>
    <cellStyle name="Normal 48 4" xfId="1158"/>
    <cellStyle name="Normal 48 4 2" xfId="1159"/>
    <cellStyle name="Normal 48 5" xfId="1160"/>
    <cellStyle name="Normal 49" xfId="1161"/>
    <cellStyle name="Normal 49 2" xfId="1162"/>
    <cellStyle name="Normal 49 2 2" xfId="1163"/>
    <cellStyle name="Normal 49 3" xfId="1164"/>
    <cellStyle name="Normal 5" xfId="61"/>
    <cellStyle name="Normal 5 2" xfId="1166"/>
    <cellStyle name="Normal 5 2 2" xfId="1167"/>
    <cellStyle name="Normal 5 2 2 2" xfId="1168"/>
    <cellStyle name="Normal 5 2 3" xfId="1169"/>
    <cellStyle name="Normal 5 3" xfId="1170"/>
    <cellStyle name="Normal 5 3 2" xfId="1171"/>
    <cellStyle name="Normal 5 4" xfId="1172"/>
    <cellStyle name="Normal 5 5" xfId="1173"/>
    <cellStyle name="Normal 5 6" xfId="1165"/>
    <cellStyle name="Normal 50" xfId="1174"/>
    <cellStyle name="Normal 51" xfId="1175"/>
    <cellStyle name="Normal 52" xfId="1"/>
    <cellStyle name="Normal 53" xfId="81"/>
    <cellStyle name="Normal 54" xfId="1176"/>
    <cellStyle name="Normal 54 2" xfId="1177"/>
    <cellStyle name="Normal 54 3" xfId="1178"/>
    <cellStyle name="Normal 55" xfId="1427"/>
    <cellStyle name="Normal 56" xfId="1430"/>
    <cellStyle name="Normal 6" xfId="62"/>
    <cellStyle name="Normal 6 2" xfId="1180"/>
    <cellStyle name="Normal 6 2 2" xfId="1181"/>
    <cellStyle name="Normal 6 2 3" xfId="1182"/>
    <cellStyle name="Normal 6 2 3 2" xfId="1183"/>
    <cellStyle name="Normal 6 2 4" xfId="1184"/>
    <cellStyle name="Normal 6 3" xfId="1185"/>
    <cellStyle name="Normal 6 4" xfId="1186"/>
    <cellStyle name="Normal 6 5" xfId="1187"/>
    <cellStyle name="Normal 6 6" xfId="1179"/>
    <cellStyle name="Normal 67" xfId="1188"/>
    <cellStyle name="Normal 7" xfId="63"/>
    <cellStyle name="Normal 7 10" xfId="1190"/>
    <cellStyle name="Normal 7 10 2" xfId="1191"/>
    <cellStyle name="Normal 7 11" xfId="1192"/>
    <cellStyle name="Normal 7 12" xfId="1193"/>
    <cellStyle name="Normal 7 13" xfId="1189"/>
    <cellStyle name="Normal 7 14" xfId="1426"/>
    <cellStyle name="Normal 7 2" xfId="75"/>
    <cellStyle name="Normal 7 2 2" xfId="1194"/>
    <cellStyle name="Normal 7 3" xfId="1195"/>
    <cellStyle name="Normal 7 4" xfId="1196"/>
    <cellStyle name="Normal 7 4 2" xfId="1197"/>
    <cellStyle name="Normal 7 4 2 2" xfId="1198"/>
    <cellStyle name="Normal 7 4 2 2 2" xfId="1199"/>
    <cellStyle name="Normal 7 4 2 3" xfId="1200"/>
    <cellStyle name="Normal 7 4 3" xfId="1201"/>
    <cellStyle name="Normal 7 4 3 2" xfId="1202"/>
    <cellStyle name="Normal 7 4 3 2 2" xfId="1203"/>
    <cellStyle name="Normal 7 4 3 3" xfId="1204"/>
    <cellStyle name="Normal 7 4 4" xfId="1205"/>
    <cellStyle name="Normal 7 4 4 2" xfId="1206"/>
    <cellStyle name="Normal 7 4 4 2 2" xfId="1207"/>
    <cellStyle name="Normal 7 4 4 3" xfId="1208"/>
    <cellStyle name="Normal 7 4 5" xfId="1209"/>
    <cellStyle name="Normal 7 4 5 2" xfId="1210"/>
    <cellStyle name="Normal 7 4 5 2 2" xfId="1211"/>
    <cellStyle name="Normal 7 4 5 3" xfId="1212"/>
    <cellStyle name="Normal 7 4 6" xfId="1213"/>
    <cellStyle name="Normal 7 4 6 2" xfId="1214"/>
    <cellStyle name="Normal 7 4 6 2 2" xfId="1215"/>
    <cellStyle name="Normal 7 4 6 3" xfId="1216"/>
    <cellStyle name="Normal 7 4 7" xfId="1217"/>
    <cellStyle name="Normal 7 4 7 2" xfId="1218"/>
    <cellStyle name="Normal 7 4 8" xfId="1219"/>
    <cellStyle name="Normal 7 4 9" xfId="1220"/>
    <cellStyle name="Normal 7 5" xfId="1221"/>
    <cellStyle name="Normal 7 5 2" xfId="1222"/>
    <cellStyle name="Normal 7 5 2 2" xfId="1223"/>
    <cellStyle name="Normal 7 5 2 2 2" xfId="1224"/>
    <cellStyle name="Normal 7 5 2 3" xfId="1225"/>
    <cellStyle name="Normal 7 5 3" xfId="1226"/>
    <cellStyle name="Normal 7 5 3 2" xfId="1227"/>
    <cellStyle name="Normal 7 5 4" xfId="1228"/>
    <cellStyle name="Normal 7 6" xfId="1229"/>
    <cellStyle name="Normal 7 6 2" xfId="1230"/>
    <cellStyle name="Normal 7 6 2 2" xfId="1231"/>
    <cellStyle name="Normal 7 6 3" xfId="1232"/>
    <cellStyle name="Normal 7 7" xfId="1233"/>
    <cellStyle name="Normal 7 7 2" xfId="1234"/>
    <cellStyle name="Normal 7 7 2 2" xfId="1235"/>
    <cellStyle name="Normal 7 7 3" xfId="1236"/>
    <cellStyle name="Normal 7 8" xfId="1237"/>
    <cellStyle name="Normal 7 8 2" xfId="1238"/>
    <cellStyle name="Normal 7 8 2 2" xfId="1239"/>
    <cellStyle name="Normal 7 8 3" xfId="1240"/>
    <cellStyle name="Normal 7 9" xfId="1241"/>
    <cellStyle name="Normal 7 9 2" xfId="1242"/>
    <cellStyle name="Normal 7 9 2 2" xfId="1243"/>
    <cellStyle name="Normal 7 9 3" xfId="1244"/>
    <cellStyle name="Normal 73" xfId="1245"/>
    <cellStyle name="Normal 78" xfId="1246"/>
    <cellStyle name="Normal 78 2" xfId="1247"/>
    <cellStyle name="Normal 8" xfId="8"/>
    <cellStyle name="Normal 8 2" xfId="1249"/>
    <cellStyle name="Normal 8 3" xfId="1250"/>
    <cellStyle name="Normal 8 4" xfId="1248"/>
    <cellStyle name="Normal 9" xfId="1251"/>
    <cellStyle name="Normal 9 2" xfId="1252"/>
    <cellStyle name="Normal 9 3" xfId="1253"/>
    <cellStyle name="Normal 90" xfId="1254"/>
    <cellStyle name="Normal 96" xfId="1255"/>
    <cellStyle name="Normal 96 2" xfId="1256"/>
    <cellStyle name="Note 2" xfId="64"/>
    <cellStyle name="Note 2 2" xfId="76"/>
    <cellStyle name="Note 2 2 2" xfId="1258"/>
    <cellStyle name="Note 2 3" xfId="1259"/>
    <cellStyle name="Note 2 4" xfId="1257"/>
    <cellStyle name="Note 3" xfId="1260"/>
    <cellStyle name="Note 3 2" xfId="1261"/>
    <cellStyle name="Note 3 3" xfId="1262"/>
    <cellStyle name="Note 3 3 2" xfId="1263"/>
    <cellStyle name="Note 3 4" xfId="1264"/>
    <cellStyle name="Output 2" xfId="65"/>
    <cellStyle name="Output 2 2" xfId="77"/>
    <cellStyle name="Output 2 2 2" xfId="1266"/>
    <cellStyle name="Output 2 3" xfId="1267"/>
    <cellStyle name="Output 2 4" xfId="1265"/>
    <cellStyle name="Percent 2" xfId="3"/>
    <cellStyle name="Percent 2 2" xfId="66"/>
    <cellStyle name="Percent 2 2 2" xfId="1269"/>
    <cellStyle name="Percent 2 2 3" xfId="1270"/>
    <cellStyle name="Percent 2 2 4" xfId="1268"/>
    <cellStyle name="Percent 2 3" xfId="7"/>
    <cellStyle name="Percent 2 3 2" xfId="1271"/>
    <cellStyle name="Percent 2 4" xfId="1272"/>
    <cellStyle name="Percent 2 5" xfId="82"/>
    <cellStyle name="Percent 2 5 2" xfId="1273"/>
    <cellStyle name="Percent 2 6" xfId="1274"/>
    <cellStyle name="Percent 3" xfId="1275"/>
    <cellStyle name="Percent 3 2" xfId="1276"/>
    <cellStyle name="Percent 3 3" xfId="1277"/>
    <cellStyle name="Percent 3 4" xfId="1278"/>
    <cellStyle name="Percent 3 5" xfId="1279"/>
    <cellStyle name="Percent 4" xfId="1280"/>
    <cellStyle name="Percent 4 2" xfId="1281"/>
    <cellStyle name="Percent 4 2 2" xfId="1282"/>
    <cellStyle name="Percent 4 2 3" xfId="1283"/>
    <cellStyle name="Percent 4 2 3 2" xfId="1284"/>
    <cellStyle name="Percent 4 2 4" xfId="1285"/>
    <cellStyle name="Percent 5" xfId="1286"/>
    <cellStyle name="Percent 5 2" xfId="1287"/>
    <cellStyle name="Percent 6" xfId="1288"/>
    <cellStyle name="Percent 7" xfId="1289"/>
    <cellStyle name="Percent 7 2" xfId="1290"/>
    <cellStyle name="Percent 8" xfId="1291"/>
    <cellStyle name="Percent 8 2" xfId="1292"/>
    <cellStyle name="Publication" xfId="1293"/>
    <cellStyle name="Sheet Title" xfId="1294"/>
    <cellStyle name="SN_241" xfId="5"/>
    <cellStyle name="Standard_laroux" xfId="1295"/>
    <cellStyle name="Style 1" xfId="67"/>
    <cellStyle name="Style 1 2" xfId="1296"/>
    <cellStyle name="Style 1 2 2" xfId="1297"/>
    <cellStyle name="Style 1 2_01.07.15Վերաբաշխումների ցուցակ" xfId="1298"/>
    <cellStyle name="Style 2" xfId="1299"/>
    <cellStyle name="Title 2" xfId="68"/>
    <cellStyle name="Title 2 2" xfId="1300"/>
    <cellStyle name="Total 2" xfId="69"/>
    <cellStyle name="Total 2 2" xfId="78"/>
    <cellStyle name="Total 2 2 2" xfId="1302"/>
    <cellStyle name="Total 2 3" xfId="1303"/>
    <cellStyle name="Total 2 4" xfId="1301"/>
    <cellStyle name="ux" xfId="1304"/>
    <cellStyle name="Währung [0]_laroux" xfId="1305"/>
    <cellStyle name="Währung_laroux" xfId="1306"/>
    <cellStyle name="Warning Text 2" xfId="70"/>
    <cellStyle name="Warning Text 2 2" xfId="1308"/>
    <cellStyle name="Warning Text 2 3" xfId="1309"/>
    <cellStyle name="Warning Text 2 4" xfId="1307"/>
    <cellStyle name="Беззащитный" xfId="1310"/>
    <cellStyle name="Защитный" xfId="1311"/>
    <cellStyle name="Обычный 2" xfId="71"/>
    <cellStyle name="Обычный 2 10" xfId="1313"/>
    <cellStyle name="Обычный 2 11" xfId="1314"/>
    <cellStyle name="Обычный 2 12" xfId="1312"/>
    <cellStyle name="Обычный 2 2" xfId="1315"/>
    <cellStyle name="Обычный 2 3" xfId="1316"/>
    <cellStyle name="Обычный 2 3 2" xfId="1317"/>
    <cellStyle name="Обычный 2 3 2 2" xfId="1318"/>
    <cellStyle name="Обычный 2 3 2 2 2" xfId="1319"/>
    <cellStyle name="Обычный 2 3 2 3" xfId="1320"/>
    <cellStyle name="Обычный 2 3 3" xfId="1321"/>
    <cellStyle name="Обычный 2 3 3 2" xfId="1322"/>
    <cellStyle name="Обычный 2 3 3 2 2" xfId="1323"/>
    <cellStyle name="Обычный 2 3 3 3" xfId="1324"/>
    <cellStyle name="Обычный 2 3 4" xfId="1325"/>
    <cellStyle name="Обычный 2 3 4 2" xfId="1326"/>
    <cellStyle name="Обычный 2 3 4 2 2" xfId="1327"/>
    <cellStyle name="Обычный 2 3 4 3" xfId="1328"/>
    <cellStyle name="Обычный 2 3 5" xfId="1329"/>
    <cellStyle name="Обычный 2 3 5 2" xfId="1330"/>
    <cellStyle name="Обычный 2 3 5 2 2" xfId="1331"/>
    <cellStyle name="Обычный 2 3 5 3" xfId="1332"/>
    <cellStyle name="Обычный 2 3 6" xfId="1333"/>
    <cellStyle name="Обычный 2 3 6 2" xfId="1334"/>
    <cellStyle name="Обычный 2 3 6 2 2" xfId="1335"/>
    <cellStyle name="Обычный 2 3 6 3" xfId="1336"/>
    <cellStyle name="Обычный 2 3 7" xfId="1337"/>
    <cellStyle name="Обычный 2 3 7 2" xfId="1338"/>
    <cellStyle name="Обычный 2 3 8" xfId="1339"/>
    <cellStyle name="Обычный 2 3 9" xfId="1340"/>
    <cellStyle name="Обычный 2 4" xfId="1341"/>
    <cellStyle name="Обычный 2 4 2" xfId="1342"/>
    <cellStyle name="Обычный 2 4 2 2" xfId="1343"/>
    <cellStyle name="Обычный 2 4 2 2 2" xfId="1344"/>
    <cellStyle name="Обычный 2 4 2 3" xfId="1345"/>
    <cellStyle name="Обычный 2 4 3" xfId="1346"/>
    <cellStyle name="Обычный 2 4 3 2" xfId="1347"/>
    <cellStyle name="Обычный 2 4 4" xfId="1348"/>
    <cellStyle name="Обычный 2 5" xfId="1349"/>
    <cellStyle name="Обычный 2 5 2" xfId="1350"/>
    <cellStyle name="Обычный 2 5 2 2" xfId="1351"/>
    <cellStyle name="Обычный 2 5 3" xfId="1352"/>
    <cellStyle name="Обычный 2 6" xfId="1353"/>
    <cellStyle name="Обычный 2 6 2" xfId="1354"/>
    <cellStyle name="Обычный 2 6 2 2" xfId="1355"/>
    <cellStyle name="Обычный 2 6 3" xfId="1356"/>
    <cellStyle name="Обычный 2 7" xfId="1357"/>
    <cellStyle name="Обычный 2 7 2" xfId="1358"/>
    <cellStyle name="Обычный 2 7 2 2" xfId="1359"/>
    <cellStyle name="Обычный 2 7 3" xfId="1360"/>
    <cellStyle name="Обычный 2 8" xfId="1361"/>
    <cellStyle name="Обычный 2 8 2" xfId="1362"/>
    <cellStyle name="Обычный 2 8 2 2" xfId="1363"/>
    <cellStyle name="Обычный 2 8 3" xfId="1364"/>
    <cellStyle name="Обычный 2 9" xfId="1365"/>
    <cellStyle name="Обычный 2 9 2" xfId="1366"/>
    <cellStyle name="Обычный 3" xfId="1367"/>
    <cellStyle name="Стиль 1" xfId="6"/>
    <cellStyle name="Стиль 1 2" xfId="1368"/>
    <cellStyle name="Финансовый 2" xfId="1369"/>
    <cellStyle name="Финансовый 2 10" xfId="1370"/>
    <cellStyle name="Финансовый 2 11" xfId="1371"/>
    <cellStyle name="Финансовый 2 2" xfId="1372"/>
    <cellStyle name="Финансовый 2 3" xfId="1373"/>
    <cellStyle name="Финансовый 2 3 2" xfId="1374"/>
    <cellStyle name="Финансовый 2 3 2 2" xfId="1375"/>
    <cellStyle name="Финансовый 2 3 2 2 2" xfId="1376"/>
    <cellStyle name="Финансовый 2 3 2 3" xfId="1377"/>
    <cellStyle name="Финансовый 2 3 3" xfId="1378"/>
    <cellStyle name="Финансовый 2 3 3 2" xfId="1379"/>
    <cellStyle name="Финансовый 2 3 3 2 2" xfId="1380"/>
    <cellStyle name="Финансовый 2 3 3 3" xfId="1381"/>
    <cellStyle name="Финансовый 2 3 4" xfId="1382"/>
    <cellStyle name="Финансовый 2 3 4 2" xfId="1383"/>
    <cellStyle name="Финансовый 2 3 4 2 2" xfId="1384"/>
    <cellStyle name="Финансовый 2 3 4 3" xfId="1385"/>
    <cellStyle name="Финансовый 2 3 5" xfId="1386"/>
    <cellStyle name="Финансовый 2 3 5 2" xfId="1387"/>
    <cellStyle name="Финансовый 2 3 5 2 2" xfId="1388"/>
    <cellStyle name="Финансовый 2 3 5 3" xfId="1389"/>
    <cellStyle name="Финансовый 2 3 6" xfId="1390"/>
    <cellStyle name="Финансовый 2 3 6 2" xfId="1391"/>
    <cellStyle name="Финансовый 2 3 6 2 2" xfId="1392"/>
    <cellStyle name="Финансовый 2 3 6 3" xfId="1393"/>
    <cellStyle name="Финансовый 2 3 7" xfId="1394"/>
    <cellStyle name="Финансовый 2 3 7 2" xfId="1395"/>
    <cellStyle name="Финансовый 2 3 8" xfId="1396"/>
    <cellStyle name="Финансовый 2 3 9" xfId="1397"/>
    <cellStyle name="Финансовый 2 4" xfId="1398"/>
    <cellStyle name="Финансовый 2 4 2" xfId="1399"/>
    <cellStyle name="Финансовый 2 4 2 2" xfId="1400"/>
    <cellStyle name="Финансовый 2 4 2 2 2" xfId="1401"/>
    <cellStyle name="Финансовый 2 4 2 3" xfId="1402"/>
    <cellStyle name="Финансовый 2 4 3" xfId="1403"/>
    <cellStyle name="Финансовый 2 4 3 2" xfId="1404"/>
    <cellStyle name="Финансовый 2 4 4" xfId="1405"/>
    <cellStyle name="Финансовый 2 5" xfId="1406"/>
    <cellStyle name="Финансовый 2 5 2" xfId="1407"/>
    <cellStyle name="Финансовый 2 5 2 2" xfId="1408"/>
    <cellStyle name="Финансовый 2 5 3" xfId="1409"/>
    <cellStyle name="Финансовый 2 6" xfId="1410"/>
    <cellStyle name="Финансовый 2 6 2" xfId="1411"/>
    <cellStyle name="Финансовый 2 6 2 2" xfId="1412"/>
    <cellStyle name="Финансовый 2 6 3" xfId="1413"/>
    <cellStyle name="Финансовый 2 7" xfId="1414"/>
    <cellStyle name="Финансовый 2 7 2" xfId="1415"/>
    <cellStyle name="Финансовый 2 7 2 2" xfId="1416"/>
    <cellStyle name="Финансовый 2 7 3" xfId="1417"/>
    <cellStyle name="Финансовый 2 8" xfId="1418"/>
    <cellStyle name="Финансовый 2 8 2" xfId="1419"/>
    <cellStyle name="Финансовый 2 8 2 2" xfId="1420"/>
    <cellStyle name="Финансовый 2 8 3" xfId="1421"/>
    <cellStyle name="Финансовый 2 9" xfId="1422"/>
    <cellStyle name="Финансовый 2 9 2" xfId="1423"/>
    <cellStyle name="Финансовый 3" xfId="1424"/>
    <cellStyle name="Финансовый 4" xfId="14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V78"/>
  <sheetViews>
    <sheetView tabSelected="1" topLeftCell="A4" zoomScale="85" zoomScaleNormal="85" workbookViewId="0">
      <pane xSplit="3" ySplit="4" topLeftCell="D8" activePane="bottomRight" state="frozen"/>
      <selection activeCell="A4" sqref="A4"/>
      <selection pane="topRight" activeCell="D4" sqref="D4"/>
      <selection pane="bottomLeft" activeCell="A8" sqref="A8"/>
      <selection pane="bottomRight" activeCell="IN9" sqref="IN9"/>
    </sheetView>
  </sheetViews>
  <sheetFormatPr defaultRowHeight="15" outlineLevelCol="1"/>
  <cols>
    <col min="1" max="1" width="6.140625" customWidth="1"/>
    <col min="2" max="2" width="6.42578125" bestFit="1" customWidth="1"/>
    <col min="3" max="3" width="49.42578125" customWidth="1"/>
    <col min="4" max="4" width="13.140625" customWidth="1"/>
    <col min="5" max="5" width="9.5703125" hidden="1" customWidth="1" outlineLevel="1"/>
    <col min="6" max="6" width="10.85546875" hidden="1" customWidth="1" outlineLevel="1"/>
    <col min="7" max="7" width="8.5703125" hidden="1" customWidth="1" outlineLevel="1"/>
    <col min="8" max="8" width="5.28515625" hidden="1" customWidth="1" outlineLevel="1"/>
    <col min="9" max="9" width="7.140625" hidden="1" customWidth="1" outlineLevel="1"/>
    <col min="10" max="10" width="6" hidden="1" customWidth="1" outlineLevel="1"/>
    <col min="11" max="11" width="8" hidden="1" customWidth="1" outlineLevel="1"/>
    <col min="12" max="12" width="6" hidden="1" customWidth="1" outlineLevel="1"/>
    <col min="13" max="13" width="8.42578125" hidden="1" customWidth="1" outlineLevel="1"/>
    <col min="14" max="14" width="10.85546875" hidden="1" customWidth="1" outlineLevel="1"/>
    <col min="15" max="15" width="7.140625" hidden="1" customWidth="1" outlineLevel="1"/>
    <col min="16" max="16" width="7.5703125" hidden="1" customWidth="1" outlineLevel="1"/>
    <col min="17" max="17" width="6.85546875" hidden="1" customWidth="1" outlineLevel="1"/>
    <col min="18" max="18" width="7.42578125" hidden="1" customWidth="1" outlineLevel="1"/>
    <col min="19" max="19" width="8.42578125" hidden="1" customWidth="1" outlineLevel="1"/>
    <col min="20" max="20" width="10.85546875" hidden="1" customWidth="1" outlineLevel="1"/>
    <col min="21" max="21" width="8" hidden="1" customWidth="1" outlineLevel="1"/>
    <col min="22" max="22" width="8.5703125" hidden="1" customWidth="1" outlineLevel="1"/>
    <col min="23" max="23" width="6.42578125" hidden="1" customWidth="1" outlineLevel="1"/>
    <col min="24" max="24" width="6.140625" hidden="1" customWidth="1" outlineLevel="1"/>
    <col min="25" max="25" width="11.5703125" hidden="1" customWidth="1" outlineLevel="1"/>
    <col min="26" max="26" width="10.85546875" hidden="1" customWidth="1" outlineLevel="1"/>
    <col min="27" max="27" width="8.42578125" hidden="1" customWidth="1" outlineLevel="1"/>
    <col min="28" max="28" width="11" hidden="1" customWidth="1" outlineLevel="1"/>
    <col min="29" max="29" width="15.7109375" hidden="1" customWidth="1" outlineLevel="1"/>
    <col min="30" max="30" width="10.85546875" hidden="1" customWidth="1" outlineLevel="1"/>
    <col min="31" max="31" width="13.28515625" hidden="1" customWidth="1" outlineLevel="1"/>
    <col min="32" max="32" width="10.85546875" hidden="1" customWidth="1" outlineLevel="1"/>
    <col min="33" max="33" width="8.85546875" hidden="1" customWidth="1" outlineLevel="1"/>
    <col min="34" max="34" width="8.140625" hidden="1" customWidth="1" outlineLevel="1"/>
    <col min="35" max="35" width="10.28515625" hidden="1" customWidth="1" outlineLevel="1"/>
    <col min="36" max="36" width="5.28515625" hidden="1" customWidth="1" outlineLevel="1"/>
    <col min="37" max="37" width="7.85546875" hidden="1" customWidth="1" outlineLevel="1"/>
    <col min="38" max="38" width="11.7109375" hidden="1" customWidth="1" outlineLevel="1"/>
    <col min="39" max="39" width="11.28515625" hidden="1" customWidth="1" outlineLevel="1"/>
    <col min="40" max="40" width="9.85546875" hidden="1" customWidth="1" outlineLevel="1"/>
    <col min="41" max="41" width="10.28515625" hidden="1" customWidth="1" outlineLevel="1"/>
    <col min="42" max="42" width="9.5703125" hidden="1" customWidth="1" outlineLevel="1"/>
    <col min="43" max="43" width="12.7109375" bestFit="1" customWidth="1" collapsed="1"/>
    <col min="44" max="44" width="10" hidden="1" customWidth="1" outlineLevel="1"/>
    <col min="45" max="46" width="10.85546875" hidden="1" customWidth="1" outlineLevel="1"/>
    <col min="47" max="47" width="8.7109375" hidden="1" customWidth="1" outlineLevel="1"/>
    <col min="48" max="48" width="6.42578125" hidden="1" customWidth="1" outlineLevel="1"/>
    <col min="49" max="49" width="7.85546875" hidden="1" customWidth="1" outlineLevel="1"/>
    <col min="50" max="50" width="7.5703125" hidden="1" customWidth="1" outlineLevel="1"/>
    <col min="51" max="51" width="9" hidden="1" customWidth="1" outlineLevel="1"/>
    <col min="52" max="52" width="8.42578125" hidden="1" customWidth="1" outlineLevel="1"/>
    <col min="53" max="53" width="7.5703125" hidden="1" customWidth="1" outlineLevel="1"/>
    <col min="54" max="54" width="8.85546875" hidden="1" customWidth="1" outlineLevel="1"/>
    <col min="55" max="55" width="10.85546875" hidden="1" customWidth="1" outlineLevel="1"/>
    <col min="56" max="56" width="8" hidden="1" customWidth="1" outlineLevel="1"/>
    <col min="57" max="57" width="6.42578125" hidden="1" customWidth="1" outlineLevel="1"/>
    <col min="58" max="58" width="7.7109375" hidden="1" customWidth="1" outlineLevel="1"/>
    <col min="59" max="59" width="8.5703125" hidden="1" customWidth="1" outlineLevel="1"/>
    <col min="60" max="60" width="7.85546875" hidden="1" customWidth="1" outlineLevel="1"/>
    <col min="61" max="61" width="8.42578125" hidden="1" customWidth="1" outlineLevel="1"/>
    <col min="62" max="62" width="10.85546875" hidden="1" customWidth="1" outlineLevel="1"/>
    <col min="63" max="63" width="7.5703125" hidden="1" customWidth="1" outlineLevel="1"/>
    <col min="64" max="64" width="8.140625" hidden="1" customWidth="1" outlineLevel="1"/>
    <col min="65" max="65" width="6.5703125" hidden="1" customWidth="1" outlineLevel="1"/>
    <col min="66" max="66" width="6.42578125" hidden="1" customWidth="1" outlineLevel="1"/>
    <col min="67" max="67" width="11.5703125" hidden="1" customWidth="1" outlineLevel="1"/>
    <col min="68" max="68" width="8.42578125" hidden="1" customWidth="1" outlineLevel="1"/>
    <col min="69" max="69" width="11.28515625" hidden="1" customWidth="1" outlineLevel="1"/>
    <col min="70" max="70" width="15.7109375" hidden="1" customWidth="1" outlineLevel="1"/>
    <col min="71" max="71" width="10.85546875" hidden="1" customWidth="1" outlineLevel="1"/>
    <col min="72" max="72" width="13.28515625" hidden="1" customWidth="1" outlineLevel="1"/>
    <col min="73" max="73" width="10.85546875" hidden="1" customWidth="1" outlineLevel="1"/>
    <col min="74" max="74" width="8.42578125" hidden="1" customWidth="1" outlineLevel="1"/>
    <col min="75" max="75" width="9.85546875" hidden="1" customWidth="1" outlineLevel="1"/>
    <col min="76" max="76" width="8.5703125" hidden="1" customWidth="1" outlineLevel="1"/>
    <col min="77" max="77" width="9.28515625" hidden="1" customWidth="1" outlineLevel="1"/>
    <col min="78" max="78" width="5.28515625" hidden="1" customWidth="1" outlineLevel="1"/>
    <col min="79" max="79" width="6.5703125" hidden="1" customWidth="1" outlineLevel="1"/>
    <col min="80" max="80" width="11.7109375" hidden="1" customWidth="1" outlineLevel="1"/>
    <col min="81" max="81" width="7.7109375" hidden="1" customWidth="1" outlineLevel="1"/>
    <col min="82" max="82" width="12.42578125" hidden="1" customWidth="1" outlineLevel="1"/>
    <col min="83" max="83" width="11" hidden="1" customWidth="1" outlineLevel="1"/>
    <col min="84" max="84" width="11.28515625" hidden="1" customWidth="1" outlineLevel="1"/>
    <col min="85" max="85" width="10" hidden="1" customWidth="1" outlineLevel="1"/>
    <col min="86" max="86" width="12.42578125" bestFit="1" customWidth="1" collapsed="1"/>
    <col min="87" max="87" width="10.42578125" hidden="1" customWidth="1" outlineLevel="1"/>
    <col min="88" max="89" width="10.85546875" hidden="1" customWidth="1" outlineLevel="1"/>
    <col min="90" max="90" width="8.7109375" hidden="1" customWidth="1" outlineLevel="1"/>
    <col min="91" max="91" width="6.42578125" hidden="1" customWidth="1" outlineLevel="1"/>
    <col min="92" max="92" width="8.7109375" hidden="1" customWidth="1" outlineLevel="1"/>
    <col min="93" max="93" width="7.5703125" hidden="1" customWidth="1" outlineLevel="1"/>
    <col min="94" max="94" width="8.42578125" hidden="1" customWidth="1" outlineLevel="1"/>
    <col min="95" max="95" width="6" hidden="1" customWidth="1" outlineLevel="1"/>
    <col min="96" max="97" width="8.42578125" hidden="1" customWidth="1" outlineLevel="1"/>
    <col min="98" max="98" width="7.85546875" hidden="1" customWidth="1" outlineLevel="1"/>
    <col min="99" max="99" width="8.5703125" hidden="1" customWidth="1" outlineLevel="1"/>
    <col min="100" max="100" width="10.85546875" hidden="1" customWidth="1" outlineLevel="1"/>
    <col min="101" max="101" width="7.85546875" hidden="1" customWidth="1" outlineLevel="1"/>
    <col min="102" max="103" width="6" hidden="1" customWidth="1" outlineLevel="1"/>
    <col min="104" max="104" width="7.5703125" hidden="1" customWidth="1" outlineLevel="1"/>
    <col min="105" max="105" width="8.5703125" hidden="1" customWidth="1" outlineLevel="1"/>
    <col min="106" max="106" width="7.85546875" hidden="1" customWidth="1" outlineLevel="1"/>
    <col min="107" max="107" width="8.42578125" hidden="1" customWidth="1" outlineLevel="1"/>
    <col min="108" max="108" width="10.85546875" hidden="1" customWidth="1" outlineLevel="1"/>
    <col min="109" max="109" width="7.5703125" hidden="1" customWidth="1" outlineLevel="1"/>
    <col min="110" max="110" width="6" hidden="1" customWidth="1" outlineLevel="1"/>
    <col min="111" max="111" width="8.5703125" hidden="1" customWidth="1" outlineLevel="1"/>
    <col min="112" max="112" width="6" hidden="1" customWidth="1" outlineLevel="1"/>
    <col min="113" max="113" width="6.5703125" hidden="1" customWidth="1" outlineLevel="1"/>
    <col min="114" max="114" width="6.42578125" hidden="1" customWidth="1" outlineLevel="1"/>
    <col min="115" max="115" width="11.28515625" hidden="1" customWidth="1" outlineLevel="1"/>
    <col min="116" max="117" width="8.42578125" hidden="1" customWidth="1" outlineLevel="1"/>
    <col min="118" max="118" width="11.42578125" hidden="1" customWidth="1" outlineLevel="1"/>
    <col min="119" max="119" width="15.7109375" hidden="1" customWidth="1" outlineLevel="1"/>
    <col min="120" max="120" width="10.85546875" hidden="1" customWidth="1" outlineLevel="1"/>
    <col min="121" max="121" width="13.28515625" hidden="1" customWidth="1" outlineLevel="1"/>
    <col min="122" max="122" width="8.5703125" hidden="1" customWidth="1" outlineLevel="1"/>
    <col min="123" max="123" width="9.85546875" hidden="1" customWidth="1" outlineLevel="1"/>
    <col min="124" max="124" width="7.85546875" hidden="1" customWidth="1" outlineLevel="1"/>
    <col min="125" max="125" width="9.5703125" hidden="1" customWidth="1" outlineLevel="1"/>
    <col min="126" max="126" width="7.85546875" hidden="1" customWidth="1" outlineLevel="1"/>
    <col min="127" max="127" width="6.42578125" hidden="1" customWidth="1" outlineLevel="1"/>
    <col min="128" max="128" width="13.28515625" hidden="1" customWidth="1" outlineLevel="1"/>
    <col min="129" max="129" width="10.85546875" hidden="1" customWidth="1" outlineLevel="1"/>
    <col min="130" max="130" width="5" hidden="1" customWidth="1" outlineLevel="1"/>
    <col min="131" max="131" width="6" hidden="1" customWidth="1" outlineLevel="1"/>
    <col min="132" max="132" width="8.140625" hidden="1" customWidth="1" outlineLevel="1"/>
    <col min="133" max="134" width="6" hidden="1" customWidth="1" outlineLevel="1"/>
    <col min="135" max="135" width="12.85546875" hidden="1" customWidth="1" outlineLevel="1"/>
    <col min="136" max="136" width="10.85546875" hidden="1" customWidth="1" outlineLevel="1"/>
    <col min="137" max="137" width="11.42578125" hidden="1" customWidth="1" outlineLevel="1"/>
    <col min="138" max="138" width="9.85546875" hidden="1" customWidth="1" outlineLevel="1"/>
    <col min="139" max="143" width="4.28515625" hidden="1" customWidth="1" outlineLevel="1"/>
    <col min="144" max="144" width="13.28515625" bestFit="1" customWidth="1" collapsed="1"/>
    <col min="145" max="145" width="9.5703125" hidden="1" customWidth="1" outlineLevel="1"/>
    <col min="146" max="147" width="10.85546875" hidden="1" customWidth="1" outlineLevel="1"/>
    <col min="148" max="148" width="8" hidden="1" customWidth="1" outlineLevel="1"/>
    <col min="149" max="149" width="6.42578125" hidden="1" customWidth="1" outlineLevel="1"/>
    <col min="150" max="150" width="8.7109375" hidden="1" customWidth="1" outlineLevel="1"/>
    <col min="151" max="151" width="7.5703125" hidden="1" customWidth="1" outlineLevel="1"/>
    <col min="152" max="152" width="8.42578125" hidden="1" customWidth="1" outlineLevel="1"/>
    <col min="153" max="153" width="6" hidden="1" customWidth="1" outlineLevel="1"/>
    <col min="154" max="155" width="8.140625" hidden="1" customWidth="1" outlineLevel="1"/>
    <col min="156" max="156" width="7.85546875" hidden="1" customWidth="1" outlineLevel="1"/>
    <col min="157" max="157" width="8.5703125" hidden="1" customWidth="1" outlineLevel="1"/>
    <col min="158" max="158" width="10.85546875" hidden="1" customWidth="1" outlineLevel="1"/>
    <col min="159" max="159" width="7.85546875" hidden="1" customWidth="1" outlineLevel="1"/>
    <col min="160" max="161" width="6" hidden="1" customWidth="1" outlineLevel="1"/>
    <col min="162" max="162" width="7.5703125" hidden="1" customWidth="1" outlineLevel="1"/>
    <col min="163" max="163" width="8.5703125" hidden="1" customWidth="1" outlineLevel="1"/>
    <col min="164" max="164" width="7.85546875" hidden="1" customWidth="1" outlineLevel="1"/>
    <col min="165" max="165" width="8.42578125" hidden="1" customWidth="1" outlineLevel="1"/>
    <col min="166" max="166" width="10.85546875" hidden="1" customWidth="1" outlineLevel="1"/>
    <col min="167" max="168" width="7.5703125" hidden="1" customWidth="1" outlineLevel="1"/>
    <col min="169" max="169" width="8" hidden="1" customWidth="1" outlineLevel="1"/>
    <col min="170" max="170" width="7.85546875" hidden="1" customWidth="1" outlineLevel="1"/>
    <col min="171" max="171" width="6.7109375" hidden="1" customWidth="1" outlineLevel="1"/>
    <col min="172" max="172" width="6.42578125" hidden="1" customWidth="1" outlineLevel="1"/>
    <col min="173" max="173" width="11.42578125" hidden="1" customWidth="1" outlineLevel="1"/>
    <col min="174" max="175" width="8.42578125" hidden="1" customWidth="1" outlineLevel="1"/>
    <col min="176" max="176" width="11.5703125" hidden="1" customWidth="1" outlineLevel="1"/>
    <col min="177" max="177" width="15.7109375" hidden="1" customWidth="1" outlineLevel="1"/>
    <col min="178" max="178" width="10.85546875" hidden="1" customWidth="1" outlineLevel="1"/>
    <col min="179" max="179" width="13.28515625" hidden="1" customWidth="1" outlineLevel="1"/>
    <col min="180" max="180" width="8.42578125" hidden="1" customWidth="1" outlineLevel="1"/>
    <col min="181" max="181" width="9.5703125" hidden="1" customWidth="1" outlineLevel="1"/>
    <col min="182" max="182" width="7.140625" hidden="1" customWidth="1" outlineLevel="1"/>
    <col min="183" max="183" width="9.85546875" hidden="1" customWidth="1" outlineLevel="1"/>
    <col min="184" max="185" width="7.85546875" hidden="1" customWidth="1" outlineLevel="1"/>
    <col min="186" max="186" width="13.28515625" hidden="1" customWidth="1" outlineLevel="1"/>
    <col min="187" max="187" width="11.42578125" hidden="1" customWidth="1" outlineLevel="1"/>
    <col min="188" max="188" width="8" hidden="1" customWidth="1" outlineLevel="1"/>
    <col min="189" max="189" width="6" hidden="1" customWidth="1" outlineLevel="1"/>
    <col min="190" max="190" width="7.7109375" hidden="1" customWidth="1" outlineLevel="1"/>
    <col min="191" max="192" width="6" hidden="1" customWidth="1" outlineLevel="1"/>
    <col min="193" max="194" width="11.28515625" hidden="1" customWidth="1" outlineLevel="1"/>
    <col min="195" max="195" width="4.28515625" hidden="1" customWidth="1" outlineLevel="1"/>
    <col min="196" max="196" width="12.28515625" bestFit="1" customWidth="1" collapsed="1"/>
    <col min="197" max="197" width="9.28515625" hidden="1" customWidth="1" outlineLevel="1"/>
    <col min="198" max="199" width="13.28515625" hidden="1" customWidth="1" outlineLevel="1"/>
    <col min="200" max="200" width="7.140625" hidden="1" customWidth="1" outlineLevel="1"/>
    <col min="201" max="201" width="6" hidden="1" customWidth="1" outlineLevel="1"/>
    <col min="202" max="202" width="7.140625" hidden="1" customWidth="1" outlineLevel="1"/>
    <col min="203" max="203" width="6" hidden="1" customWidth="1" outlineLevel="1"/>
    <col min="204" max="204" width="8.42578125" hidden="1" customWidth="1" outlineLevel="1"/>
    <col min="205" max="205" width="6" hidden="1" customWidth="1" outlineLevel="1"/>
    <col min="206" max="206" width="7.42578125" hidden="1" customWidth="1" outlineLevel="1"/>
    <col min="207" max="207" width="6" hidden="1" customWidth="1" outlineLevel="1"/>
    <col min="208" max="208" width="8.5703125" hidden="1" customWidth="1" outlineLevel="1"/>
    <col min="209" max="209" width="10.85546875" hidden="1" customWidth="1" outlineLevel="1"/>
    <col min="210" max="210" width="7.140625" hidden="1" customWidth="1" outlineLevel="1"/>
    <col min="211" max="211" width="6" hidden="1" customWidth="1" outlineLevel="1"/>
    <col min="212" max="212" width="8.42578125" hidden="1" customWidth="1" outlineLevel="1"/>
    <col min="213" max="213" width="6.85546875" hidden="1" customWidth="1" outlineLevel="1"/>
    <col min="214" max="215" width="7.85546875" hidden="1" customWidth="1" outlineLevel="1"/>
    <col min="216" max="217" width="10.85546875" hidden="1" customWidth="1" outlineLevel="1"/>
    <col min="218" max="218" width="7.42578125" hidden="1" customWidth="1" outlineLevel="1"/>
    <col min="219" max="219" width="6" hidden="1" customWidth="1" outlineLevel="1"/>
    <col min="220" max="220" width="7.42578125" hidden="1" customWidth="1" outlineLevel="1"/>
    <col min="221" max="221" width="6" hidden="1" customWidth="1" outlineLevel="1"/>
    <col min="222" max="223" width="8.42578125" hidden="1" customWidth="1" outlineLevel="1"/>
    <col min="224" max="224" width="10.7109375" hidden="1" customWidth="1" outlineLevel="1"/>
    <col min="225" max="226" width="13.28515625" hidden="1" customWidth="1" outlineLevel="1"/>
    <col min="227" max="227" width="12.140625" hidden="1" customWidth="1" outlineLevel="1"/>
    <col min="228" max="228" width="13.28515625" hidden="1" customWidth="1" outlineLevel="1"/>
    <col min="229" max="229" width="7.85546875" hidden="1" customWidth="1" outlineLevel="1"/>
    <col min="230" max="231" width="9" hidden="1" customWidth="1" outlineLevel="1"/>
    <col min="232" max="232" width="9.28515625" hidden="1" customWidth="1" outlineLevel="1"/>
    <col min="233" max="233" width="5.140625" hidden="1" customWidth="1" outlineLevel="1"/>
    <col min="234" max="234" width="6" hidden="1" customWidth="1" outlineLevel="1"/>
    <col min="235" max="235" width="15.7109375" hidden="1" customWidth="1" outlineLevel="1"/>
    <col min="236" max="236" width="5" hidden="1" customWidth="1" outlineLevel="1"/>
    <col min="237" max="238" width="6" hidden="1" customWidth="1" outlineLevel="1"/>
    <col min="239" max="239" width="7.140625" hidden="1" customWidth="1" outlineLevel="1"/>
    <col min="240" max="240" width="6" hidden="1" customWidth="1" outlineLevel="1"/>
    <col min="241" max="241" width="7.5703125" hidden="1" customWidth="1" outlineLevel="1"/>
    <col min="242" max="243" width="3.7109375" hidden="1" customWidth="1" outlineLevel="1"/>
    <col min="244" max="244" width="16.85546875" bestFit="1" customWidth="1" collapsed="1"/>
    <col min="245" max="245" width="16.5703125" bestFit="1" customWidth="1"/>
    <col min="248" max="248" width="11.7109375" bestFit="1" customWidth="1"/>
  </cols>
  <sheetData>
    <row r="2" spans="1:256" ht="17.25">
      <c r="A2" s="5" t="s">
        <v>8</v>
      </c>
    </row>
    <row r="5" spans="1:256" ht="27" customHeight="1">
      <c r="A5" s="38" t="s">
        <v>0</v>
      </c>
      <c r="B5" s="38"/>
      <c r="C5" s="38" t="s">
        <v>1</v>
      </c>
      <c r="D5" s="36" t="s">
        <v>2</v>
      </c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8" t="s">
        <v>3</v>
      </c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 t="s">
        <v>4</v>
      </c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 t="s">
        <v>5</v>
      </c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 t="s">
        <v>7</v>
      </c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</row>
    <row r="6" spans="1:256" ht="110.25" customHeight="1">
      <c r="A6" s="38"/>
      <c r="B6" s="38"/>
      <c r="C6" s="38"/>
      <c r="D6" s="39" t="s">
        <v>6</v>
      </c>
      <c r="E6" s="13" t="s">
        <v>59</v>
      </c>
      <c r="F6" s="13" t="s">
        <v>64</v>
      </c>
      <c r="G6" s="13" t="s">
        <v>65</v>
      </c>
      <c r="H6" s="13" t="s">
        <v>66</v>
      </c>
      <c r="I6" s="13" t="s">
        <v>67</v>
      </c>
      <c r="J6" s="13" t="s">
        <v>68</v>
      </c>
      <c r="K6" s="13" t="s">
        <v>71</v>
      </c>
      <c r="L6" s="13" t="s">
        <v>72</v>
      </c>
      <c r="M6" s="13" t="s">
        <v>73</v>
      </c>
      <c r="N6" s="13" t="s">
        <v>74</v>
      </c>
      <c r="O6" s="13" t="s">
        <v>75</v>
      </c>
      <c r="P6" s="13" t="s">
        <v>78</v>
      </c>
      <c r="Q6" s="13" t="s">
        <v>79</v>
      </c>
      <c r="R6" s="13" t="s">
        <v>80</v>
      </c>
      <c r="S6" s="13" t="s">
        <v>81</v>
      </c>
      <c r="T6" s="13" t="s">
        <v>82</v>
      </c>
      <c r="U6" s="13" t="s">
        <v>83</v>
      </c>
      <c r="V6" s="13" t="s">
        <v>85</v>
      </c>
      <c r="W6" s="13" t="s">
        <v>87</v>
      </c>
      <c r="X6" s="13" t="s">
        <v>88</v>
      </c>
      <c r="Y6" s="13" t="s">
        <v>89</v>
      </c>
      <c r="Z6" s="13" t="s">
        <v>108</v>
      </c>
      <c r="AA6" s="13" t="s">
        <v>90</v>
      </c>
      <c r="AB6" s="13" t="s">
        <v>92</v>
      </c>
      <c r="AC6" s="13" t="s">
        <v>126</v>
      </c>
      <c r="AD6" s="13" t="s">
        <v>127</v>
      </c>
      <c r="AE6" s="13" t="s">
        <v>107</v>
      </c>
      <c r="AF6" s="13" t="s">
        <v>112</v>
      </c>
      <c r="AG6" s="13" t="s">
        <v>94</v>
      </c>
      <c r="AH6" s="13" t="s">
        <v>109</v>
      </c>
      <c r="AI6" s="13" t="s">
        <v>95</v>
      </c>
      <c r="AJ6" s="13" t="s">
        <v>96</v>
      </c>
      <c r="AK6" s="13" t="s">
        <v>97</v>
      </c>
      <c r="AL6" s="13" t="s">
        <v>100</v>
      </c>
      <c r="AM6" s="13" t="s">
        <v>106</v>
      </c>
      <c r="AN6" s="13" t="s">
        <v>125</v>
      </c>
      <c r="AO6" s="13" t="s">
        <v>104</v>
      </c>
      <c r="AP6" s="13" t="s">
        <v>124</v>
      </c>
      <c r="AQ6" s="39" t="s">
        <v>6</v>
      </c>
      <c r="AR6" s="13" t="s">
        <v>59</v>
      </c>
      <c r="AS6" s="13" t="s">
        <v>62</v>
      </c>
      <c r="AT6" s="13" t="s">
        <v>64</v>
      </c>
      <c r="AU6" s="13" t="s">
        <v>65</v>
      </c>
      <c r="AV6" s="13" t="s">
        <v>66</v>
      </c>
      <c r="AW6" s="13" t="s">
        <v>67</v>
      </c>
      <c r="AX6" s="13" t="s">
        <v>68</v>
      </c>
      <c r="AY6" s="13" t="s">
        <v>71</v>
      </c>
      <c r="AZ6" s="13" t="s">
        <v>130</v>
      </c>
      <c r="BA6" s="13" t="s">
        <v>72</v>
      </c>
      <c r="BB6" s="13" t="s">
        <v>73</v>
      </c>
      <c r="BC6" s="13" t="s">
        <v>74</v>
      </c>
      <c r="BD6" s="13" t="s">
        <v>75</v>
      </c>
      <c r="BE6" s="13" t="s">
        <v>77</v>
      </c>
      <c r="BF6" s="13" t="s">
        <v>78</v>
      </c>
      <c r="BG6" s="13" t="s">
        <v>79</v>
      </c>
      <c r="BH6" s="13" t="s">
        <v>80</v>
      </c>
      <c r="BI6" s="13" t="s">
        <v>81</v>
      </c>
      <c r="BJ6" s="13" t="s">
        <v>82</v>
      </c>
      <c r="BK6" s="13" t="s">
        <v>83</v>
      </c>
      <c r="BL6" s="13" t="s">
        <v>85</v>
      </c>
      <c r="BM6" s="13" t="s">
        <v>87</v>
      </c>
      <c r="BN6" s="13" t="s">
        <v>88</v>
      </c>
      <c r="BO6" s="13" t="s">
        <v>89</v>
      </c>
      <c r="BP6" s="13" t="s">
        <v>90</v>
      </c>
      <c r="BQ6" s="13" t="s">
        <v>92</v>
      </c>
      <c r="BR6" s="13" t="s">
        <v>131</v>
      </c>
      <c r="BS6" s="13" t="s">
        <v>132</v>
      </c>
      <c r="BT6" s="13" t="s">
        <v>107</v>
      </c>
      <c r="BU6" s="13" t="s">
        <v>112</v>
      </c>
      <c r="BV6" s="13" t="s">
        <v>94</v>
      </c>
      <c r="BW6" s="13" t="s">
        <v>129</v>
      </c>
      <c r="BX6" s="13" t="s">
        <v>109</v>
      </c>
      <c r="BY6" s="13" t="s">
        <v>95</v>
      </c>
      <c r="BZ6" s="13" t="s">
        <v>96</v>
      </c>
      <c r="CA6" s="13" t="s">
        <v>97</v>
      </c>
      <c r="CB6" s="13" t="s">
        <v>100</v>
      </c>
      <c r="CC6" s="13" t="s">
        <v>103</v>
      </c>
      <c r="CD6" s="13" t="s">
        <v>106</v>
      </c>
      <c r="CE6" s="16" t="s">
        <v>125</v>
      </c>
      <c r="CF6" s="16" t="s">
        <v>104</v>
      </c>
      <c r="CG6" s="16" t="s">
        <v>124</v>
      </c>
      <c r="CH6" s="39" t="s">
        <v>6</v>
      </c>
      <c r="CI6" s="13" t="s">
        <v>59</v>
      </c>
      <c r="CJ6" s="13" t="s">
        <v>62</v>
      </c>
      <c r="CK6" s="13" t="s">
        <v>64</v>
      </c>
      <c r="CL6" s="13" t="s">
        <v>65</v>
      </c>
      <c r="CM6" s="13" t="s">
        <v>66</v>
      </c>
      <c r="CN6" s="13" t="s">
        <v>67</v>
      </c>
      <c r="CO6" s="13" t="s">
        <v>68</v>
      </c>
      <c r="CP6" s="13" t="s">
        <v>69</v>
      </c>
      <c r="CQ6" s="13" t="s">
        <v>70</v>
      </c>
      <c r="CR6" s="13" t="s">
        <v>71</v>
      </c>
      <c r="CS6" s="13" t="s">
        <v>130</v>
      </c>
      <c r="CT6" s="13" t="s">
        <v>72</v>
      </c>
      <c r="CU6" s="13" t="s">
        <v>73</v>
      </c>
      <c r="CV6" s="13" t="s">
        <v>74</v>
      </c>
      <c r="CW6" s="13" t="s">
        <v>75</v>
      </c>
      <c r="CX6" s="13" t="s">
        <v>76</v>
      </c>
      <c r="CY6" s="13" t="s">
        <v>77</v>
      </c>
      <c r="CZ6" s="13" t="s">
        <v>78</v>
      </c>
      <c r="DA6" s="13" t="s">
        <v>79</v>
      </c>
      <c r="DB6" s="13" t="s">
        <v>80</v>
      </c>
      <c r="DC6" s="13" t="s">
        <v>81</v>
      </c>
      <c r="DD6" s="13" t="s">
        <v>82</v>
      </c>
      <c r="DE6" s="13" t="s">
        <v>83</v>
      </c>
      <c r="DF6" s="13" t="s">
        <v>84</v>
      </c>
      <c r="DG6" s="13" t="s">
        <v>85</v>
      </c>
      <c r="DH6" s="13" t="s">
        <v>86</v>
      </c>
      <c r="DI6" s="13" t="s">
        <v>87</v>
      </c>
      <c r="DJ6" s="13" t="s">
        <v>88</v>
      </c>
      <c r="DK6" s="13" t="s">
        <v>89</v>
      </c>
      <c r="DL6" s="13" t="s">
        <v>90</v>
      </c>
      <c r="DM6" s="13" t="s">
        <v>91</v>
      </c>
      <c r="DN6" s="13" t="s">
        <v>92</v>
      </c>
      <c r="DO6" s="13" t="s">
        <v>131</v>
      </c>
      <c r="DP6" s="13" t="s">
        <v>132</v>
      </c>
      <c r="DQ6" s="13" t="s">
        <v>107</v>
      </c>
      <c r="DR6" s="13" t="s">
        <v>94</v>
      </c>
      <c r="DS6" s="13" t="s">
        <v>129</v>
      </c>
      <c r="DT6" s="13" t="s">
        <v>109</v>
      </c>
      <c r="DU6" s="13" t="s">
        <v>95</v>
      </c>
      <c r="DV6" s="13" t="s">
        <v>96</v>
      </c>
      <c r="DW6" s="13" t="s">
        <v>97</v>
      </c>
      <c r="DX6" s="13" t="s">
        <v>99</v>
      </c>
      <c r="DY6" s="13" t="s">
        <v>100</v>
      </c>
      <c r="DZ6" s="13" t="s">
        <v>101</v>
      </c>
      <c r="EA6" s="13" t="s">
        <v>102</v>
      </c>
      <c r="EB6" s="13" t="s">
        <v>103</v>
      </c>
      <c r="EC6" s="13" t="s">
        <v>104</v>
      </c>
      <c r="ED6" s="13" t="s">
        <v>105</v>
      </c>
      <c r="EE6" s="13" t="s">
        <v>135</v>
      </c>
      <c r="EF6" s="13" t="s">
        <v>125</v>
      </c>
      <c r="EG6" s="13" t="s">
        <v>104</v>
      </c>
      <c r="EH6" s="16" t="s">
        <v>133</v>
      </c>
      <c r="EI6" s="16"/>
      <c r="EJ6" s="16"/>
      <c r="EK6" s="16"/>
      <c r="EL6" s="16"/>
      <c r="EM6" s="16"/>
      <c r="EN6" s="39" t="s">
        <v>6</v>
      </c>
      <c r="EO6" s="13" t="s">
        <v>59</v>
      </c>
      <c r="EP6" s="13" t="s">
        <v>62</v>
      </c>
      <c r="EQ6" s="13" t="s">
        <v>64</v>
      </c>
      <c r="ER6" s="13" t="s">
        <v>65</v>
      </c>
      <c r="ES6" s="13" t="s">
        <v>66</v>
      </c>
      <c r="ET6" s="13" t="s">
        <v>67</v>
      </c>
      <c r="EU6" s="13" t="s">
        <v>68</v>
      </c>
      <c r="EV6" s="13" t="s">
        <v>69</v>
      </c>
      <c r="EW6" s="13" t="s">
        <v>70</v>
      </c>
      <c r="EX6" s="13" t="s">
        <v>71</v>
      </c>
      <c r="EY6" s="13" t="s">
        <v>130</v>
      </c>
      <c r="EZ6" s="13" t="s">
        <v>72</v>
      </c>
      <c r="FA6" s="13" t="s">
        <v>73</v>
      </c>
      <c r="FB6" s="13" t="s">
        <v>74</v>
      </c>
      <c r="FC6" s="13" t="s">
        <v>75</v>
      </c>
      <c r="FD6" s="13" t="s">
        <v>76</v>
      </c>
      <c r="FE6" s="13" t="s">
        <v>77</v>
      </c>
      <c r="FF6" s="13" t="s">
        <v>78</v>
      </c>
      <c r="FG6" s="13" t="s">
        <v>79</v>
      </c>
      <c r="FH6" s="13" t="s">
        <v>80</v>
      </c>
      <c r="FI6" s="13" t="s">
        <v>81</v>
      </c>
      <c r="FJ6" s="13" t="s">
        <v>82</v>
      </c>
      <c r="FK6" s="13" t="s">
        <v>83</v>
      </c>
      <c r="FL6" s="13" t="s">
        <v>84</v>
      </c>
      <c r="FM6" s="13" t="s">
        <v>85</v>
      </c>
      <c r="FN6" s="13" t="s">
        <v>86</v>
      </c>
      <c r="FO6" s="13" t="s">
        <v>87</v>
      </c>
      <c r="FP6" s="13" t="s">
        <v>88</v>
      </c>
      <c r="FQ6" s="13" t="s">
        <v>89</v>
      </c>
      <c r="FR6" s="13" t="s">
        <v>90</v>
      </c>
      <c r="FS6" s="13" t="s">
        <v>91</v>
      </c>
      <c r="FT6" s="13" t="s">
        <v>92</v>
      </c>
      <c r="FU6" s="13" t="s">
        <v>131</v>
      </c>
      <c r="FV6" s="13" t="s">
        <v>132</v>
      </c>
      <c r="FW6" s="13" t="s">
        <v>107</v>
      </c>
      <c r="FX6" s="13" t="s">
        <v>94</v>
      </c>
      <c r="FY6" s="13" t="s">
        <v>129</v>
      </c>
      <c r="FZ6" s="13" t="s">
        <v>109</v>
      </c>
      <c r="GA6" s="13" t="s">
        <v>95</v>
      </c>
      <c r="GB6" s="13" t="s">
        <v>96</v>
      </c>
      <c r="GC6" s="13" t="s">
        <v>97</v>
      </c>
      <c r="GD6" s="13" t="s">
        <v>99</v>
      </c>
      <c r="GE6" s="13" t="s">
        <v>100</v>
      </c>
      <c r="GF6" s="13" t="s">
        <v>101</v>
      </c>
      <c r="GG6" s="13" t="s">
        <v>102</v>
      </c>
      <c r="GH6" s="13" t="s">
        <v>103</v>
      </c>
      <c r="GI6" s="13" t="s">
        <v>104</v>
      </c>
      <c r="GJ6" s="13" t="s">
        <v>105</v>
      </c>
      <c r="GK6" s="13" t="s">
        <v>135</v>
      </c>
      <c r="GL6" s="13" t="s">
        <v>125</v>
      </c>
      <c r="GM6" s="13"/>
      <c r="GN6" s="39" t="s">
        <v>6</v>
      </c>
      <c r="GO6" s="13" t="s">
        <v>59</v>
      </c>
      <c r="GP6" s="13" t="s">
        <v>62</v>
      </c>
      <c r="GQ6" s="13" t="s">
        <v>64</v>
      </c>
      <c r="GR6" s="13" t="s">
        <v>65</v>
      </c>
      <c r="GS6" s="13" t="s">
        <v>66</v>
      </c>
      <c r="GT6" s="13" t="s">
        <v>67</v>
      </c>
      <c r="GU6" s="13" t="s">
        <v>68</v>
      </c>
      <c r="GV6" s="13" t="s">
        <v>69</v>
      </c>
      <c r="GW6" s="13" t="s">
        <v>70</v>
      </c>
      <c r="GX6" s="13" t="s">
        <v>71</v>
      </c>
      <c r="GY6" s="13" t="s">
        <v>72</v>
      </c>
      <c r="GZ6" s="13" t="s">
        <v>73</v>
      </c>
      <c r="HA6" s="13" t="s">
        <v>74</v>
      </c>
      <c r="HB6" s="13" t="s">
        <v>75</v>
      </c>
      <c r="HC6" s="13" t="s">
        <v>76</v>
      </c>
      <c r="HD6" s="13" t="s">
        <v>77</v>
      </c>
      <c r="HE6" s="13" t="s">
        <v>78</v>
      </c>
      <c r="HF6" s="13" t="s">
        <v>79</v>
      </c>
      <c r="HG6" s="13" t="s">
        <v>80</v>
      </c>
      <c r="HH6" s="13" t="s">
        <v>81</v>
      </c>
      <c r="HI6" s="13" t="s">
        <v>82</v>
      </c>
      <c r="HJ6" s="13" t="s">
        <v>83</v>
      </c>
      <c r="HK6" s="13" t="s">
        <v>84</v>
      </c>
      <c r="HL6" s="13" t="s">
        <v>85</v>
      </c>
      <c r="HM6" s="13" t="s">
        <v>86</v>
      </c>
      <c r="HN6" s="13" t="s">
        <v>87</v>
      </c>
      <c r="HO6" s="13" t="s">
        <v>88</v>
      </c>
      <c r="HP6" s="13" t="s">
        <v>89</v>
      </c>
      <c r="HQ6" s="13" t="s">
        <v>90</v>
      </c>
      <c r="HR6" s="13" t="s">
        <v>91</v>
      </c>
      <c r="HS6" s="13" t="s">
        <v>92</v>
      </c>
      <c r="HT6" s="13" t="s">
        <v>107</v>
      </c>
      <c r="HU6" s="13" t="s">
        <v>94</v>
      </c>
      <c r="HV6" s="13" t="s">
        <v>129</v>
      </c>
      <c r="HW6" s="13" t="s">
        <v>109</v>
      </c>
      <c r="HX6" s="13" t="s">
        <v>95</v>
      </c>
      <c r="HY6" s="13" t="s">
        <v>96</v>
      </c>
      <c r="HZ6" s="13" t="s">
        <v>97</v>
      </c>
      <c r="IA6" s="13" t="s">
        <v>99</v>
      </c>
      <c r="IB6" s="13" t="s">
        <v>100</v>
      </c>
      <c r="IC6" s="13" t="s">
        <v>101</v>
      </c>
      <c r="ID6" s="13" t="s">
        <v>102</v>
      </c>
      <c r="IE6" s="13" t="s">
        <v>103</v>
      </c>
      <c r="IF6" s="13" t="s">
        <v>104</v>
      </c>
      <c r="IG6" s="13" t="s">
        <v>105</v>
      </c>
      <c r="IH6" s="16"/>
      <c r="II6" s="16"/>
    </row>
    <row r="7" spans="1:256">
      <c r="A7" s="38"/>
      <c r="B7" s="38"/>
      <c r="C7" s="38"/>
      <c r="D7" s="39"/>
      <c r="E7" s="23" t="s">
        <v>60</v>
      </c>
      <c r="F7" s="23" t="s">
        <v>63</v>
      </c>
      <c r="G7" s="23">
        <v>4212</v>
      </c>
      <c r="H7" s="23">
        <v>4213</v>
      </c>
      <c r="I7" s="23">
        <v>4214</v>
      </c>
      <c r="J7" s="23">
        <v>4215</v>
      </c>
      <c r="K7" s="23">
        <v>4221</v>
      </c>
      <c r="L7" s="23">
        <v>4231</v>
      </c>
      <c r="M7" s="23">
        <v>4232</v>
      </c>
      <c r="N7" s="23">
        <v>4233</v>
      </c>
      <c r="O7" s="23">
        <v>4234</v>
      </c>
      <c r="P7" s="23">
        <v>4237</v>
      </c>
      <c r="Q7" s="23">
        <v>4239</v>
      </c>
      <c r="R7" s="23">
        <v>4241</v>
      </c>
      <c r="S7" s="23">
        <v>4251</v>
      </c>
      <c r="T7" s="23">
        <v>4252</v>
      </c>
      <c r="U7" s="23">
        <v>4261</v>
      </c>
      <c r="V7" s="23">
        <v>4264</v>
      </c>
      <c r="W7" s="23">
        <v>4267</v>
      </c>
      <c r="X7" s="23">
        <v>4269</v>
      </c>
      <c r="Y7" s="23">
        <v>4511</v>
      </c>
      <c r="Z7" s="23">
        <v>4521</v>
      </c>
      <c r="AA7" s="23">
        <v>4621</v>
      </c>
      <c r="AB7" s="23">
        <v>4632</v>
      </c>
      <c r="AC7" s="23">
        <v>4633</v>
      </c>
      <c r="AD7" s="23">
        <v>4634</v>
      </c>
      <c r="AE7" s="23">
        <v>4637</v>
      </c>
      <c r="AF7" s="23">
        <v>4638</v>
      </c>
      <c r="AG7" s="23" t="s">
        <v>93</v>
      </c>
      <c r="AH7" s="23">
        <v>4728</v>
      </c>
      <c r="AI7" s="23">
        <v>4729</v>
      </c>
      <c r="AJ7" s="23">
        <v>4822</v>
      </c>
      <c r="AK7" s="23">
        <v>4823</v>
      </c>
      <c r="AL7" s="23">
        <v>4861</v>
      </c>
      <c r="AM7" s="23">
        <v>5112</v>
      </c>
      <c r="AN7" s="23">
        <v>5113</v>
      </c>
      <c r="AO7" s="23">
        <v>5129</v>
      </c>
      <c r="AP7" s="23">
        <v>5134</v>
      </c>
      <c r="AQ7" s="39"/>
      <c r="AR7" s="23" t="s">
        <v>60</v>
      </c>
      <c r="AS7" s="23" t="s">
        <v>61</v>
      </c>
      <c r="AT7" s="23" t="s">
        <v>63</v>
      </c>
      <c r="AU7" s="23">
        <v>4212</v>
      </c>
      <c r="AV7" s="23">
        <v>4213</v>
      </c>
      <c r="AW7" s="23">
        <v>4214</v>
      </c>
      <c r="AX7" s="23">
        <v>4215</v>
      </c>
      <c r="AY7" s="23">
        <v>4221</v>
      </c>
      <c r="AZ7" s="23">
        <v>4222</v>
      </c>
      <c r="BA7" s="23">
        <v>4231</v>
      </c>
      <c r="BB7" s="23">
        <v>4232</v>
      </c>
      <c r="BC7" s="23">
        <v>4233</v>
      </c>
      <c r="BD7" s="23">
        <v>4234</v>
      </c>
      <c r="BE7" s="23">
        <v>4236</v>
      </c>
      <c r="BF7" s="23">
        <v>4237</v>
      </c>
      <c r="BG7" s="23">
        <v>4239</v>
      </c>
      <c r="BH7" s="23">
        <v>4241</v>
      </c>
      <c r="BI7" s="23">
        <v>4251</v>
      </c>
      <c r="BJ7" s="23">
        <v>4252</v>
      </c>
      <c r="BK7" s="23">
        <v>4261</v>
      </c>
      <c r="BL7" s="23">
        <v>4264</v>
      </c>
      <c r="BM7" s="23">
        <v>4267</v>
      </c>
      <c r="BN7" s="23">
        <v>4269</v>
      </c>
      <c r="BO7" s="23">
        <v>4511</v>
      </c>
      <c r="BP7" s="23">
        <v>4621</v>
      </c>
      <c r="BQ7" s="23">
        <v>4632</v>
      </c>
      <c r="BR7" s="23">
        <v>4633</v>
      </c>
      <c r="BS7" s="23">
        <v>4634</v>
      </c>
      <c r="BT7" s="23">
        <v>4637</v>
      </c>
      <c r="BU7" s="23">
        <v>4638</v>
      </c>
      <c r="BV7" s="23" t="s">
        <v>93</v>
      </c>
      <c r="BW7" s="23">
        <v>4652</v>
      </c>
      <c r="BX7" s="23">
        <v>4728</v>
      </c>
      <c r="BY7" s="23">
        <v>4729</v>
      </c>
      <c r="BZ7" s="23">
        <v>4822</v>
      </c>
      <c r="CA7" s="23">
        <v>4823</v>
      </c>
      <c r="CB7" s="23">
        <v>4861</v>
      </c>
      <c r="CC7" s="23">
        <v>5122</v>
      </c>
      <c r="CD7" s="23">
        <v>5112</v>
      </c>
      <c r="CE7" s="23">
        <v>5113</v>
      </c>
      <c r="CF7" s="23">
        <v>5129</v>
      </c>
      <c r="CG7" s="23">
        <v>5134</v>
      </c>
      <c r="CH7" s="39"/>
      <c r="CI7" s="23" t="s">
        <v>60</v>
      </c>
      <c r="CJ7" s="23" t="s">
        <v>61</v>
      </c>
      <c r="CK7" s="23" t="s">
        <v>63</v>
      </c>
      <c r="CL7" s="23">
        <v>4212</v>
      </c>
      <c r="CM7" s="23">
        <v>4213</v>
      </c>
      <c r="CN7" s="23">
        <v>4214</v>
      </c>
      <c r="CO7" s="23">
        <v>4215</v>
      </c>
      <c r="CP7" s="23">
        <v>4216</v>
      </c>
      <c r="CQ7" s="23">
        <v>4217</v>
      </c>
      <c r="CR7" s="23">
        <v>4221</v>
      </c>
      <c r="CS7" s="23">
        <v>4222</v>
      </c>
      <c r="CT7" s="23">
        <v>4231</v>
      </c>
      <c r="CU7" s="23">
        <v>4232</v>
      </c>
      <c r="CV7" s="23">
        <v>4233</v>
      </c>
      <c r="CW7" s="23">
        <v>4234</v>
      </c>
      <c r="CX7" s="23">
        <v>4235</v>
      </c>
      <c r="CY7" s="23">
        <v>4236</v>
      </c>
      <c r="CZ7" s="23">
        <v>4237</v>
      </c>
      <c r="DA7" s="23">
        <v>4239</v>
      </c>
      <c r="DB7" s="23">
        <v>4241</v>
      </c>
      <c r="DC7" s="23">
        <v>4251</v>
      </c>
      <c r="DD7" s="23">
        <v>4252</v>
      </c>
      <c r="DE7" s="23">
        <v>4261</v>
      </c>
      <c r="DF7" s="23">
        <v>4262</v>
      </c>
      <c r="DG7" s="23">
        <v>4264</v>
      </c>
      <c r="DH7" s="23">
        <v>4266</v>
      </c>
      <c r="DI7" s="23">
        <v>4267</v>
      </c>
      <c r="DJ7" s="23">
        <v>4269</v>
      </c>
      <c r="DK7" s="23">
        <v>4511</v>
      </c>
      <c r="DL7" s="23">
        <v>4621</v>
      </c>
      <c r="DM7" s="23">
        <v>4631</v>
      </c>
      <c r="DN7" s="23">
        <v>4632</v>
      </c>
      <c r="DO7" s="23">
        <v>4633</v>
      </c>
      <c r="DP7" s="23">
        <v>4634</v>
      </c>
      <c r="DQ7" s="23">
        <v>4637</v>
      </c>
      <c r="DR7" s="23" t="s">
        <v>93</v>
      </c>
      <c r="DS7" s="23">
        <v>4652</v>
      </c>
      <c r="DT7" s="23">
        <v>4728</v>
      </c>
      <c r="DU7" s="23">
        <v>4729</v>
      </c>
      <c r="DV7" s="23">
        <v>4822</v>
      </c>
      <c r="DW7" s="23">
        <v>4823</v>
      </c>
      <c r="DX7" s="23" t="s">
        <v>98</v>
      </c>
      <c r="DY7" s="23">
        <v>4861</v>
      </c>
      <c r="DZ7" s="23">
        <v>4891</v>
      </c>
      <c r="EA7" s="23">
        <v>5121</v>
      </c>
      <c r="EB7" s="23">
        <v>5122</v>
      </c>
      <c r="EC7" s="23">
        <v>5129</v>
      </c>
      <c r="ED7" s="23">
        <v>5132</v>
      </c>
      <c r="EE7" s="23">
        <v>5112</v>
      </c>
      <c r="EF7" s="23">
        <v>5113</v>
      </c>
      <c r="EG7" s="23">
        <v>5129</v>
      </c>
      <c r="EH7" s="23">
        <v>5134</v>
      </c>
      <c r="EI7" s="16"/>
      <c r="EJ7" s="16"/>
      <c r="EK7" s="16"/>
      <c r="EL7" s="16"/>
      <c r="EM7" s="16"/>
      <c r="EN7" s="39"/>
      <c r="EO7" s="23" t="s">
        <v>60</v>
      </c>
      <c r="EP7" s="23" t="s">
        <v>61</v>
      </c>
      <c r="EQ7" s="23" t="s">
        <v>63</v>
      </c>
      <c r="ER7" s="23">
        <v>4212</v>
      </c>
      <c r="ES7" s="23">
        <v>4213</v>
      </c>
      <c r="ET7" s="23">
        <v>4214</v>
      </c>
      <c r="EU7" s="23">
        <v>4215</v>
      </c>
      <c r="EV7" s="23">
        <v>4216</v>
      </c>
      <c r="EW7" s="23">
        <v>4217</v>
      </c>
      <c r="EX7" s="23">
        <v>4221</v>
      </c>
      <c r="EY7" s="23">
        <v>4222</v>
      </c>
      <c r="EZ7" s="23">
        <v>4231</v>
      </c>
      <c r="FA7" s="23">
        <v>4232</v>
      </c>
      <c r="FB7" s="23">
        <v>4233</v>
      </c>
      <c r="FC7" s="23">
        <v>4234</v>
      </c>
      <c r="FD7" s="23">
        <v>4235</v>
      </c>
      <c r="FE7" s="23">
        <v>4236</v>
      </c>
      <c r="FF7" s="23">
        <v>4237</v>
      </c>
      <c r="FG7" s="23">
        <v>4239</v>
      </c>
      <c r="FH7" s="23">
        <v>4241</v>
      </c>
      <c r="FI7" s="23">
        <v>4251</v>
      </c>
      <c r="FJ7" s="23">
        <v>4252</v>
      </c>
      <c r="FK7" s="23">
        <v>4261</v>
      </c>
      <c r="FL7" s="23">
        <v>4262</v>
      </c>
      <c r="FM7" s="23">
        <v>4264</v>
      </c>
      <c r="FN7" s="23">
        <v>4266</v>
      </c>
      <c r="FO7" s="23">
        <v>4267</v>
      </c>
      <c r="FP7" s="23">
        <v>4269</v>
      </c>
      <c r="FQ7" s="23">
        <v>4511</v>
      </c>
      <c r="FR7" s="23">
        <v>4621</v>
      </c>
      <c r="FS7" s="23">
        <v>4631</v>
      </c>
      <c r="FT7" s="23">
        <v>4632</v>
      </c>
      <c r="FU7" s="23">
        <v>4633</v>
      </c>
      <c r="FV7" s="23">
        <v>4634</v>
      </c>
      <c r="FW7" s="23">
        <v>4637</v>
      </c>
      <c r="FX7" s="23" t="s">
        <v>93</v>
      </c>
      <c r="FY7" s="23">
        <v>4652</v>
      </c>
      <c r="FZ7" s="23">
        <v>4729</v>
      </c>
      <c r="GA7" s="23">
        <v>4728</v>
      </c>
      <c r="GB7" s="23">
        <v>4822</v>
      </c>
      <c r="GC7" s="23">
        <v>4823</v>
      </c>
      <c r="GD7" s="23" t="s">
        <v>98</v>
      </c>
      <c r="GE7" s="23">
        <v>4861</v>
      </c>
      <c r="GF7" s="23">
        <v>4891</v>
      </c>
      <c r="GG7" s="23">
        <v>5121</v>
      </c>
      <c r="GH7" s="23">
        <v>5122</v>
      </c>
      <c r="GI7" s="23">
        <v>5129</v>
      </c>
      <c r="GJ7" s="23">
        <v>5132</v>
      </c>
      <c r="GK7" s="23">
        <v>5112</v>
      </c>
      <c r="GL7" s="23">
        <v>5113</v>
      </c>
      <c r="GM7" s="13"/>
      <c r="GN7" s="39"/>
      <c r="GO7" s="23" t="s">
        <v>60</v>
      </c>
      <c r="GP7" s="23" t="s">
        <v>61</v>
      </c>
      <c r="GQ7" s="23" t="s">
        <v>63</v>
      </c>
      <c r="GR7" s="23">
        <v>4212</v>
      </c>
      <c r="GS7" s="23">
        <v>4213</v>
      </c>
      <c r="GT7" s="23">
        <v>4214</v>
      </c>
      <c r="GU7" s="23">
        <v>4215</v>
      </c>
      <c r="GV7" s="23">
        <v>4216</v>
      </c>
      <c r="GW7" s="23">
        <v>4217</v>
      </c>
      <c r="GX7" s="23">
        <v>4221</v>
      </c>
      <c r="GY7" s="23">
        <v>4231</v>
      </c>
      <c r="GZ7" s="23">
        <v>4232</v>
      </c>
      <c r="HA7" s="23">
        <v>4233</v>
      </c>
      <c r="HB7" s="23">
        <v>4234</v>
      </c>
      <c r="HC7" s="23">
        <v>4235</v>
      </c>
      <c r="HD7" s="23">
        <v>4236</v>
      </c>
      <c r="HE7" s="23">
        <v>4237</v>
      </c>
      <c r="HF7" s="23">
        <v>4239</v>
      </c>
      <c r="HG7" s="23">
        <v>4241</v>
      </c>
      <c r="HH7" s="23">
        <v>4251</v>
      </c>
      <c r="HI7" s="23">
        <v>4252</v>
      </c>
      <c r="HJ7" s="23">
        <v>4261</v>
      </c>
      <c r="HK7" s="23">
        <v>4262</v>
      </c>
      <c r="HL7" s="23">
        <v>4264</v>
      </c>
      <c r="HM7" s="23">
        <v>4266</v>
      </c>
      <c r="HN7" s="23">
        <v>4267</v>
      </c>
      <c r="HO7" s="23">
        <v>4269</v>
      </c>
      <c r="HP7" s="23">
        <v>4511</v>
      </c>
      <c r="HQ7" s="23">
        <v>4621</v>
      </c>
      <c r="HR7" s="23">
        <v>4631</v>
      </c>
      <c r="HS7" s="23">
        <v>4632</v>
      </c>
      <c r="HT7" s="23">
        <v>4637</v>
      </c>
      <c r="HU7" s="23" t="s">
        <v>93</v>
      </c>
      <c r="HV7" s="23">
        <v>4652</v>
      </c>
      <c r="HW7" s="23">
        <v>4728</v>
      </c>
      <c r="HX7" s="23">
        <v>4729</v>
      </c>
      <c r="HY7" s="23">
        <v>4822</v>
      </c>
      <c r="HZ7" s="23">
        <v>4823</v>
      </c>
      <c r="IA7" s="23" t="s">
        <v>98</v>
      </c>
      <c r="IB7" s="23">
        <v>4861</v>
      </c>
      <c r="IC7" s="23">
        <v>4891</v>
      </c>
      <c r="ID7" s="23">
        <v>5121</v>
      </c>
      <c r="IE7" s="23">
        <v>5122</v>
      </c>
      <c r="IF7" s="23">
        <v>5129</v>
      </c>
      <c r="IG7" s="23">
        <v>5132</v>
      </c>
      <c r="IH7" s="16"/>
      <c r="II7" s="16"/>
    </row>
    <row r="8" spans="1:256" s="32" customFormat="1" ht="13.5">
      <c r="A8" s="40"/>
      <c r="B8" s="41"/>
      <c r="C8" s="8" t="s">
        <v>6</v>
      </c>
      <c r="D8" s="31">
        <f>+D9+D12+D14+D23+D30+D33+D48+D66+D69</f>
        <v>69973170.460000008</v>
      </c>
      <c r="E8" s="31">
        <f t="shared" ref="E8:BP8" si="0">+E9+E12+E14+E23+E30+E33+E48+E66+E69</f>
        <v>639697.06999999995</v>
      </c>
      <c r="F8" s="31">
        <f t="shared" si="0"/>
        <v>33999.199999999997</v>
      </c>
      <c r="G8" s="31">
        <f t="shared" si="0"/>
        <v>10546.2</v>
      </c>
      <c r="H8" s="31">
        <f t="shared" si="0"/>
        <v>63.499999999999993</v>
      </c>
      <c r="I8" s="31">
        <f t="shared" si="0"/>
        <v>6101.35</v>
      </c>
      <c r="J8" s="31">
        <f t="shared" si="0"/>
        <v>725.1</v>
      </c>
      <c r="K8" s="31">
        <f t="shared" si="0"/>
        <v>5438.36</v>
      </c>
      <c r="L8" s="31">
        <f t="shared" si="0"/>
        <v>9</v>
      </c>
      <c r="M8" s="31">
        <f t="shared" si="0"/>
        <v>14152.8</v>
      </c>
      <c r="N8" s="31">
        <f t="shared" si="0"/>
        <v>114</v>
      </c>
      <c r="O8" s="31">
        <f t="shared" si="0"/>
        <v>1332.14</v>
      </c>
      <c r="P8" s="31">
        <f t="shared" si="0"/>
        <v>1072.3</v>
      </c>
      <c r="Q8" s="31">
        <f t="shared" si="0"/>
        <v>4119.07</v>
      </c>
      <c r="R8" s="31">
        <f t="shared" si="0"/>
        <v>1651.75</v>
      </c>
      <c r="S8" s="31">
        <f t="shared" si="0"/>
        <v>60</v>
      </c>
      <c r="T8" s="31">
        <f t="shared" si="0"/>
        <v>4216.22</v>
      </c>
      <c r="U8" s="31">
        <f t="shared" si="0"/>
        <v>4188.76</v>
      </c>
      <c r="V8" s="31">
        <f t="shared" si="0"/>
        <v>15555.58</v>
      </c>
      <c r="W8" s="31">
        <f t="shared" si="0"/>
        <v>652.19000000000005</v>
      </c>
      <c r="X8" s="31">
        <f t="shared" si="0"/>
        <v>187.3</v>
      </c>
      <c r="Y8" s="31">
        <f t="shared" si="0"/>
        <v>2739538.59</v>
      </c>
      <c r="Z8" s="31">
        <f t="shared" si="0"/>
        <v>31166.2</v>
      </c>
      <c r="AA8" s="31">
        <f t="shared" si="0"/>
        <v>4917.3</v>
      </c>
      <c r="AB8" s="31">
        <f t="shared" si="0"/>
        <v>7130997.9400000004</v>
      </c>
      <c r="AC8" s="31">
        <f t="shared" si="0"/>
        <v>48164107.100000001</v>
      </c>
      <c r="AD8" s="31">
        <f t="shared" si="0"/>
        <v>67892.899999999994</v>
      </c>
      <c r="AE8" s="31">
        <f t="shared" si="0"/>
        <v>9712.9</v>
      </c>
      <c r="AF8" s="31">
        <f t="shared" si="0"/>
        <v>5520</v>
      </c>
      <c r="AG8" s="31">
        <f t="shared" si="0"/>
        <v>44356.36</v>
      </c>
      <c r="AH8" s="31">
        <f t="shared" si="0"/>
        <v>8580</v>
      </c>
      <c r="AI8" s="31">
        <f t="shared" si="0"/>
        <v>678450.77</v>
      </c>
      <c r="AJ8" s="31">
        <f t="shared" si="0"/>
        <v>35.5</v>
      </c>
      <c r="AK8" s="31">
        <f t="shared" si="0"/>
        <v>2009.63</v>
      </c>
      <c r="AL8" s="31">
        <f t="shared" si="0"/>
        <v>2978845.6100000003</v>
      </c>
      <c r="AM8" s="31">
        <f t="shared" si="0"/>
        <v>6341596.8100000005</v>
      </c>
      <c r="AN8" s="31">
        <f t="shared" si="0"/>
        <v>530329.44999999995</v>
      </c>
      <c r="AO8" s="31">
        <f t="shared" si="0"/>
        <v>288043.44</v>
      </c>
      <c r="AP8" s="31">
        <f t="shared" si="0"/>
        <v>203188.07</v>
      </c>
      <c r="AQ8" s="31">
        <f t="shared" si="0"/>
        <v>98560806.300000012</v>
      </c>
      <c r="AR8" s="31">
        <f t="shared" si="0"/>
        <v>675804.70000000007</v>
      </c>
      <c r="AS8" s="31">
        <f t="shared" si="0"/>
        <v>110112.1</v>
      </c>
      <c r="AT8" s="31">
        <f t="shared" si="0"/>
        <v>35035.300000000003</v>
      </c>
      <c r="AU8" s="31">
        <f t="shared" si="0"/>
        <v>13834.400000000001</v>
      </c>
      <c r="AV8" s="31">
        <f t="shared" si="0"/>
        <v>200.2</v>
      </c>
      <c r="AW8" s="31">
        <f t="shared" si="0"/>
        <v>9727.6</v>
      </c>
      <c r="AX8" s="31">
        <f t="shared" si="0"/>
        <v>2349.1</v>
      </c>
      <c r="AY8" s="31">
        <f t="shared" si="0"/>
        <v>20089.400000000001</v>
      </c>
      <c r="AZ8" s="31">
        <f t="shared" si="0"/>
        <v>3072</v>
      </c>
      <c r="BA8" s="31">
        <f t="shared" si="0"/>
        <v>1350</v>
      </c>
      <c r="BB8" s="31">
        <f t="shared" si="0"/>
        <v>15895.8</v>
      </c>
      <c r="BC8" s="31">
        <f t="shared" si="0"/>
        <v>920</v>
      </c>
      <c r="BD8" s="31">
        <f t="shared" si="0"/>
        <v>5978.7</v>
      </c>
      <c r="BE8" s="31">
        <f t="shared" si="0"/>
        <v>300</v>
      </c>
      <c r="BF8" s="31">
        <f t="shared" si="0"/>
        <v>1860</v>
      </c>
      <c r="BG8" s="31">
        <f t="shared" si="0"/>
        <v>41074.699999999997</v>
      </c>
      <c r="BH8" s="31">
        <f t="shared" si="0"/>
        <v>4320</v>
      </c>
      <c r="BI8" s="31">
        <f t="shared" si="0"/>
        <v>1394</v>
      </c>
      <c r="BJ8" s="31">
        <f t="shared" si="0"/>
        <v>5108.4000000000005</v>
      </c>
      <c r="BK8" s="31">
        <f t="shared" si="0"/>
        <v>6107.7</v>
      </c>
      <c r="BL8" s="31">
        <f t="shared" si="0"/>
        <v>16501.2</v>
      </c>
      <c r="BM8" s="31">
        <f t="shared" si="0"/>
        <v>622.79999999999995</v>
      </c>
      <c r="BN8" s="31">
        <f t="shared" si="0"/>
        <v>600</v>
      </c>
      <c r="BO8" s="31">
        <f t="shared" si="0"/>
        <v>2732776.8</v>
      </c>
      <c r="BP8" s="31">
        <f t="shared" si="0"/>
        <v>5743</v>
      </c>
      <c r="BQ8" s="31">
        <f t="shared" ref="BQ8:EC8" si="1">+BQ9+BQ12+BQ14+BQ23+BQ30+BQ33+BQ48+BQ66+BQ69</f>
        <v>7198526</v>
      </c>
      <c r="BR8" s="31">
        <f t="shared" si="1"/>
        <v>50993507.799999997</v>
      </c>
      <c r="BS8" s="31">
        <f t="shared" si="1"/>
        <v>77853.5</v>
      </c>
      <c r="BT8" s="31">
        <f t="shared" si="1"/>
        <v>72306.399999999994</v>
      </c>
      <c r="BU8" s="31">
        <f t="shared" si="1"/>
        <v>6480</v>
      </c>
      <c r="BV8" s="31">
        <f t="shared" si="1"/>
        <v>18315</v>
      </c>
      <c r="BW8" s="31">
        <f t="shared" si="1"/>
        <v>600000</v>
      </c>
      <c r="BX8" s="31">
        <f t="shared" si="1"/>
        <v>13500</v>
      </c>
      <c r="BY8" s="31">
        <f t="shared" si="1"/>
        <v>930191.2</v>
      </c>
      <c r="BZ8" s="31">
        <f t="shared" si="1"/>
        <v>72</v>
      </c>
      <c r="CA8" s="31">
        <f t="shared" si="1"/>
        <v>258</v>
      </c>
      <c r="CB8" s="31">
        <f t="shared" si="1"/>
        <v>10512330</v>
      </c>
      <c r="CC8" s="31">
        <f t="shared" si="1"/>
        <v>8615.5</v>
      </c>
      <c r="CD8" s="31">
        <f t="shared" si="1"/>
        <v>20237630</v>
      </c>
      <c r="CE8" s="31">
        <f t="shared" si="1"/>
        <v>1230047.3999999999</v>
      </c>
      <c r="CF8" s="31">
        <f t="shared" si="1"/>
        <v>2575317.7999999998</v>
      </c>
      <c r="CG8" s="31">
        <f t="shared" si="1"/>
        <v>375077.8</v>
      </c>
      <c r="CH8" s="31">
        <f t="shared" si="1"/>
        <v>113412258.24900001</v>
      </c>
      <c r="CI8" s="31">
        <f t="shared" si="1"/>
        <v>619314.6</v>
      </c>
      <c r="CJ8" s="31">
        <f t="shared" si="1"/>
        <v>118296.8</v>
      </c>
      <c r="CK8" s="31">
        <f t="shared" si="1"/>
        <v>37694</v>
      </c>
      <c r="CL8" s="31">
        <f t="shared" si="1"/>
        <v>11186.6</v>
      </c>
      <c r="CM8" s="31">
        <f t="shared" si="1"/>
        <v>98.6</v>
      </c>
      <c r="CN8" s="31">
        <f t="shared" si="1"/>
        <v>9560</v>
      </c>
      <c r="CO8" s="31">
        <f t="shared" si="1"/>
        <v>440</v>
      </c>
      <c r="CP8" s="31">
        <f t="shared" si="1"/>
        <v>0</v>
      </c>
      <c r="CQ8" s="31">
        <f t="shared" si="1"/>
        <v>0</v>
      </c>
      <c r="CR8" s="31">
        <f t="shared" si="1"/>
        <v>16531.400000000001</v>
      </c>
      <c r="CS8" s="31">
        <f t="shared" si="1"/>
        <v>0</v>
      </c>
      <c r="CT8" s="31">
        <f t="shared" si="1"/>
        <v>500</v>
      </c>
      <c r="CU8" s="31">
        <f t="shared" si="1"/>
        <v>17974.599999999999</v>
      </c>
      <c r="CV8" s="31">
        <f t="shared" si="1"/>
        <v>845</v>
      </c>
      <c r="CW8" s="31">
        <f t="shared" si="1"/>
        <v>6765.7</v>
      </c>
      <c r="CX8" s="31">
        <f t="shared" si="1"/>
        <v>0</v>
      </c>
      <c r="CY8" s="31">
        <f t="shared" si="1"/>
        <v>0</v>
      </c>
      <c r="CZ8" s="31">
        <f t="shared" si="1"/>
        <v>2155</v>
      </c>
      <c r="DA8" s="31">
        <f t="shared" si="1"/>
        <v>41074.699999999997</v>
      </c>
      <c r="DB8" s="31">
        <f t="shared" si="1"/>
        <v>8095</v>
      </c>
      <c r="DC8" s="31">
        <f t="shared" si="1"/>
        <v>400</v>
      </c>
      <c r="DD8" s="31">
        <f t="shared" si="1"/>
        <v>4711.6000000000004</v>
      </c>
      <c r="DE8" s="31">
        <f t="shared" si="1"/>
        <v>4501.7</v>
      </c>
      <c r="DF8" s="31">
        <f t="shared" si="1"/>
        <v>0</v>
      </c>
      <c r="DG8" s="31">
        <f t="shared" si="1"/>
        <v>9856.4</v>
      </c>
      <c r="DH8" s="31">
        <f t="shared" si="1"/>
        <v>0</v>
      </c>
      <c r="DI8" s="31">
        <f t="shared" si="1"/>
        <v>382.8</v>
      </c>
      <c r="DJ8" s="31">
        <f t="shared" si="1"/>
        <v>600</v>
      </c>
      <c r="DK8" s="31">
        <f t="shared" si="1"/>
        <v>2819990</v>
      </c>
      <c r="DL8" s="31">
        <f t="shared" si="1"/>
        <v>6317.3</v>
      </c>
      <c r="DM8" s="31">
        <f t="shared" si="1"/>
        <v>0</v>
      </c>
      <c r="DN8" s="31">
        <f t="shared" si="1"/>
        <v>9819863</v>
      </c>
      <c r="DO8" s="31">
        <f t="shared" si="1"/>
        <v>54255211.416966029</v>
      </c>
      <c r="DP8" s="31">
        <f t="shared" si="1"/>
        <v>839872.88303396967</v>
      </c>
      <c r="DQ8" s="31">
        <f t="shared" si="1"/>
        <v>73870.3</v>
      </c>
      <c r="DR8" s="31">
        <f t="shared" si="1"/>
        <v>16425</v>
      </c>
      <c r="DS8" s="31">
        <f t="shared" si="1"/>
        <v>600000</v>
      </c>
      <c r="DT8" s="31"/>
      <c r="DU8" s="31">
        <f t="shared" si="1"/>
        <v>934091.2</v>
      </c>
      <c r="DV8" s="31">
        <f t="shared" si="1"/>
        <v>0</v>
      </c>
      <c r="DW8" s="31">
        <f t="shared" si="1"/>
        <v>420</v>
      </c>
      <c r="DX8" s="31">
        <f t="shared" si="1"/>
        <v>0</v>
      </c>
      <c r="DY8" s="31">
        <f t="shared" si="1"/>
        <v>9059807.9670019373</v>
      </c>
      <c r="DZ8" s="31">
        <f t="shared" si="1"/>
        <v>0</v>
      </c>
      <c r="EA8" s="31">
        <f t="shared" si="1"/>
        <v>0</v>
      </c>
      <c r="EB8" s="31">
        <f t="shared" si="1"/>
        <v>16165.5</v>
      </c>
      <c r="EC8" s="31">
        <f t="shared" si="1"/>
        <v>0</v>
      </c>
      <c r="ED8" s="31">
        <f t="shared" ref="ED8:GQ8" si="2">+ED9+ED12+ED14+ED23+ED30+ED33+ED48+ED66+ED69</f>
        <v>0</v>
      </c>
      <c r="EE8" s="31">
        <f t="shared" si="2"/>
        <v>24658882.081998065</v>
      </c>
      <c r="EF8" s="31">
        <f t="shared" si="2"/>
        <v>7154823.0999999996</v>
      </c>
      <c r="EG8" s="31">
        <f t="shared" si="2"/>
        <v>2232034</v>
      </c>
      <c r="EH8" s="31">
        <f t="shared" si="2"/>
        <v>0</v>
      </c>
      <c r="EI8" s="31">
        <f t="shared" si="2"/>
        <v>0</v>
      </c>
      <c r="EJ8" s="31">
        <f t="shared" si="2"/>
        <v>0</v>
      </c>
      <c r="EK8" s="31">
        <f t="shared" si="2"/>
        <v>0</v>
      </c>
      <c r="EL8" s="31">
        <f t="shared" si="2"/>
        <v>0</v>
      </c>
      <c r="EM8" s="31">
        <f t="shared" si="2"/>
        <v>0</v>
      </c>
      <c r="EN8" s="31">
        <f t="shared" si="2"/>
        <v>104407033.7727</v>
      </c>
      <c r="EO8" s="31">
        <f t="shared" si="2"/>
        <v>627172</v>
      </c>
      <c r="EP8" s="31">
        <f t="shared" si="2"/>
        <v>127300</v>
      </c>
      <c r="EQ8" s="31">
        <f t="shared" si="2"/>
        <v>40770.5</v>
      </c>
      <c r="ER8" s="31">
        <f t="shared" si="2"/>
        <v>11186.6</v>
      </c>
      <c r="ES8" s="31">
        <f t="shared" si="2"/>
        <v>98.6</v>
      </c>
      <c r="ET8" s="31">
        <f t="shared" si="2"/>
        <v>9560</v>
      </c>
      <c r="EU8" s="31">
        <f t="shared" si="2"/>
        <v>440</v>
      </c>
      <c r="EV8" s="31">
        <f t="shared" si="2"/>
        <v>0</v>
      </c>
      <c r="EW8" s="31">
        <f t="shared" si="2"/>
        <v>0</v>
      </c>
      <c r="EX8" s="31">
        <f t="shared" si="2"/>
        <v>16531.400000000001</v>
      </c>
      <c r="EY8" s="31">
        <f t="shared" si="2"/>
        <v>0</v>
      </c>
      <c r="EZ8" s="31">
        <f t="shared" si="2"/>
        <v>350</v>
      </c>
      <c r="FA8" s="31">
        <f t="shared" si="2"/>
        <v>17974.599999999999</v>
      </c>
      <c r="FB8" s="31">
        <f t="shared" si="2"/>
        <v>845</v>
      </c>
      <c r="FC8" s="31">
        <f t="shared" si="2"/>
        <v>6765.7</v>
      </c>
      <c r="FD8" s="31">
        <f t="shared" si="2"/>
        <v>0</v>
      </c>
      <c r="FE8" s="31">
        <f t="shared" si="2"/>
        <v>0</v>
      </c>
      <c r="FF8" s="31">
        <f t="shared" si="2"/>
        <v>2155</v>
      </c>
      <c r="FG8" s="31">
        <f t="shared" si="2"/>
        <v>41074.699999999997</v>
      </c>
      <c r="FH8" s="31">
        <f t="shared" si="2"/>
        <v>7965</v>
      </c>
      <c r="FI8" s="31">
        <f t="shared" si="2"/>
        <v>400</v>
      </c>
      <c r="FJ8" s="31">
        <f t="shared" si="2"/>
        <v>5749.6</v>
      </c>
      <c r="FK8" s="31">
        <f t="shared" si="2"/>
        <v>4501.7</v>
      </c>
      <c r="FL8" s="31">
        <f t="shared" si="2"/>
        <v>0</v>
      </c>
      <c r="FM8" s="31">
        <f t="shared" si="2"/>
        <v>9856.4</v>
      </c>
      <c r="FN8" s="31">
        <f t="shared" si="2"/>
        <v>0</v>
      </c>
      <c r="FO8" s="31">
        <f t="shared" si="2"/>
        <v>382.8</v>
      </c>
      <c r="FP8" s="31">
        <f t="shared" si="2"/>
        <v>600</v>
      </c>
      <c r="FQ8" s="31">
        <f t="shared" si="2"/>
        <v>2813843.9</v>
      </c>
      <c r="FR8" s="31">
        <f t="shared" si="2"/>
        <v>6949</v>
      </c>
      <c r="FS8" s="31">
        <f t="shared" si="2"/>
        <v>0</v>
      </c>
      <c r="FT8" s="31">
        <f t="shared" si="2"/>
        <v>10896195.072699999</v>
      </c>
      <c r="FU8" s="31">
        <f t="shared" si="2"/>
        <v>58649211.713370807</v>
      </c>
      <c r="FV8" s="31">
        <f t="shared" si="2"/>
        <v>907892.18662919221</v>
      </c>
      <c r="FW8" s="31">
        <f t="shared" si="2"/>
        <v>66220.3</v>
      </c>
      <c r="FX8" s="31">
        <f t="shared" si="2"/>
        <v>10815</v>
      </c>
      <c r="FY8" s="31">
        <f t="shared" si="2"/>
        <v>613500</v>
      </c>
      <c r="FZ8" s="31">
        <f t="shared" si="2"/>
        <v>5220</v>
      </c>
      <c r="GA8" s="31">
        <f t="shared" si="2"/>
        <v>928871.2</v>
      </c>
      <c r="GB8" s="31">
        <f t="shared" si="2"/>
        <v>0</v>
      </c>
      <c r="GC8" s="31">
        <f t="shared" si="2"/>
        <v>320</v>
      </c>
      <c r="GD8" s="31">
        <f t="shared" si="2"/>
        <v>0</v>
      </c>
      <c r="GE8" s="31">
        <f t="shared" si="2"/>
        <v>21161794.5</v>
      </c>
      <c r="GF8" s="31">
        <f t="shared" si="2"/>
        <v>0</v>
      </c>
      <c r="GG8" s="31">
        <f t="shared" si="2"/>
        <v>0</v>
      </c>
      <c r="GH8" s="31">
        <f t="shared" si="2"/>
        <v>8615.5</v>
      </c>
      <c r="GI8" s="31">
        <f t="shared" si="2"/>
        <v>0</v>
      </c>
      <c r="GJ8" s="31">
        <f t="shared" si="2"/>
        <v>0</v>
      </c>
      <c r="GK8" s="31">
        <v>6061905.7999999998</v>
      </c>
      <c r="GL8" s="31">
        <f t="shared" si="2"/>
        <v>896000</v>
      </c>
      <c r="GM8" s="31">
        <f t="shared" si="2"/>
        <v>0</v>
      </c>
      <c r="GN8" s="31">
        <f t="shared" si="2"/>
        <v>16266308.672699999</v>
      </c>
      <c r="GO8" s="31">
        <f t="shared" si="2"/>
        <v>536017.5</v>
      </c>
      <c r="GP8" s="31">
        <f t="shared" si="2"/>
        <v>137203.5</v>
      </c>
      <c r="GQ8" s="31">
        <f t="shared" si="2"/>
        <v>43987.6</v>
      </c>
      <c r="GR8" s="31">
        <f t="shared" ref="GR8:II8" si="3">+GR9+GR12+GR14+GR23+GR30+GR33+GR48+GR66+GR69</f>
        <v>11186.6</v>
      </c>
      <c r="GS8" s="31">
        <f t="shared" si="3"/>
        <v>98.6</v>
      </c>
      <c r="GT8" s="31">
        <f t="shared" si="3"/>
        <v>9560</v>
      </c>
      <c r="GU8" s="31">
        <f t="shared" si="3"/>
        <v>440</v>
      </c>
      <c r="GV8" s="31">
        <f t="shared" si="3"/>
        <v>0</v>
      </c>
      <c r="GW8" s="31">
        <f t="shared" si="3"/>
        <v>0</v>
      </c>
      <c r="GX8" s="31">
        <f t="shared" si="3"/>
        <v>16531.400000000001</v>
      </c>
      <c r="GY8" s="31">
        <f t="shared" si="3"/>
        <v>350</v>
      </c>
      <c r="GZ8" s="31">
        <f t="shared" si="3"/>
        <v>17974.599999999999</v>
      </c>
      <c r="HA8" s="31">
        <f t="shared" si="3"/>
        <v>845</v>
      </c>
      <c r="HB8" s="31">
        <f t="shared" si="3"/>
        <v>6765.7</v>
      </c>
      <c r="HC8" s="31">
        <f t="shared" si="3"/>
        <v>0</v>
      </c>
      <c r="HD8" s="31">
        <f t="shared" si="3"/>
        <v>0</v>
      </c>
      <c r="HE8" s="31">
        <f t="shared" si="3"/>
        <v>2155</v>
      </c>
      <c r="HF8" s="31">
        <f t="shared" si="3"/>
        <v>41074.699999999997</v>
      </c>
      <c r="HG8" s="31">
        <f t="shared" si="3"/>
        <v>7965</v>
      </c>
      <c r="HH8" s="31">
        <f t="shared" si="3"/>
        <v>400</v>
      </c>
      <c r="HI8" s="31">
        <f t="shared" si="3"/>
        <v>5749.6</v>
      </c>
      <c r="HJ8" s="31">
        <f t="shared" si="3"/>
        <v>4501.7</v>
      </c>
      <c r="HK8" s="31">
        <f t="shared" si="3"/>
        <v>0</v>
      </c>
      <c r="HL8" s="31">
        <f t="shared" si="3"/>
        <v>9856.4</v>
      </c>
      <c r="HM8" s="31">
        <f t="shared" si="3"/>
        <v>0</v>
      </c>
      <c r="HN8" s="31">
        <f t="shared" si="3"/>
        <v>382.8</v>
      </c>
      <c r="HO8" s="31">
        <f t="shared" si="3"/>
        <v>600</v>
      </c>
      <c r="HP8" s="31">
        <f t="shared" si="3"/>
        <v>2813843.9</v>
      </c>
      <c r="HQ8" s="31">
        <f t="shared" si="3"/>
        <v>7643.9</v>
      </c>
      <c r="HR8" s="31">
        <f t="shared" si="3"/>
        <v>0</v>
      </c>
      <c r="HS8" s="31">
        <f t="shared" si="3"/>
        <v>10966733.172699999</v>
      </c>
      <c r="HT8" s="31">
        <f t="shared" si="3"/>
        <v>62650.3</v>
      </c>
      <c r="HU8" s="31">
        <f t="shared" si="3"/>
        <v>5265</v>
      </c>
      <c r="HV8" s="31">
        <f t="shared" si="3"/>
        <v>600000</v>
      </c>
      <c r="HW8" s="31"/>
      <c r="HX8" s="31">
        <f t="shared" si="3"/>
        <v>934091.2</v>
      </c>
      <c r="HY8" s="31">
        <f t="shared" si="3"/>
        <v>0</v>
      </c>
      <c r="HZ8" s="31">
        <f t="shared" si="3"/>
        <v>150</v>
      </c>
      <c r="IA8" s="31">
        <f t="shared" si="3"/>
        <v>0</v>
      </c>
      <c r="IB8" s="31">
        <f t="shared" si="3"/>
        <v>170</v>
      </c>
      <c r="IC8" s="31">
        <f t="shared" si="3"/>
        <v>0</v>
      </c>
      <c r="ID8" s="31">
        <f t="shared" si="3"/>
        <v>0</v>
      </c>
      <c r="IE8" s="31">
        <f t="shared" si="3"/>
        <v>3000</v>
      </c>
      <c r="IF8" s="31">
        <f t="shared" si="3"/>
        <v>0</v>
      </c>
      <c r="IG8" s="31">
        <f t="shared" si="3"/>
        <v>5615.5</v>
      </c>
      <c r="IH8" s="31">
        <f t="shared" si="3"/>
        <v>0</v>
      </c>
      <c r="II8" s="31">
        <f t="shared" si="3"/>
        <v>0</v>
      </c>
      <c r="IJ8" s="34"/>
      <c r="IK8" s="34"/>
      <c r="IN8" s="33"/>
      <c r="IO8" s="33"/>
      <c r="IP8" s="33"/>
      <c r="IQ8" s="33"/>
      <c r="IR8" s="33"/>
      <c r="IS8" s="33"/>
      <c r="IT8" s="33"/>
      <c r="IU8" s="33"/>
      <c r="IV8" s="33"/>
    </row>
    <row r="9" spans="1:256" ht="40.5">
      <c r="A9" s="40">
        <v>1001</v>
      </c>
      <c r="B9" s="41"/>
      <c r="C9" s="8" t="s">
        <v>9</v>
      </c>
      <c r="D9" s="9">
        <f>SUM(E9:AP9)</f>
        <v>413859.39999999997</v>
      </c>
      <c r="E9" s="9">
        <f>SUM(E10:E11)</f>
        <v>346786</v>
      </c>
      <c r="F9" s="9">
        <f t="shared" ref="F9:AP9" si="4">SUM(F10:F11)</f>
        <v>25602.5</v>
      </c>
      <c r="G9" s="9">
        <f t="shared" si="4"/>
        <v>6226.6</v>
      </c>
      <c r="H9" s="9">
        <f t="shared" si="4"/>
        <v>0</v>
      </c>
      <c r="I9" s="9">
        <f t="shared" si="4"/>
        <v>4079.3</v>
      </c>
      <c r="J9" s="9">
        <f t="shared" si="4"/>
        <v>320</v>
      </c>
      <c r="K9" s="9">
        <f t="shared" si="4"/>
        <v>3092.9</v>
      </c>
      <c r="L9" s="9">
        <f t="shared" si="4"/>
        <v>0</v>
      </c>
      <c r="M9" s="9">
        <f t="shared" si="4"/>
        <v>4422.2</v>
      </c>
      <c r="N9" s="9">
        <f t="shared" si="4"/>
        <v>0</v>
      </c>
      <c r="O9" s="9">
        <f t="shared" si="4"/>
        <v>1219.4000000000001</v>
      </c>
      <c r="P9" s="9">
        <f t="shared" si="4"/>
        <v>786.6</v>
      </c>
      <c r="Q9" s="9">
        <f t="shared" si="4"/>
        <v>497</v>
      </c>
      <c r="R9" s="9">
        <f t="shared" si="4"/>
        <v>0</v>
      </c>
      <c r="S9" s="9">
        <f t="shared" si="4"/>
        <v>0</v>
      </c>
      <c r="T9" s="9">
        <f t="shared" si="4"/>
        <v>3124.1</v>
      </c>
      <c r="U9" s="9">
        <f t="shared" si="4"/>
        <v>3331.3</v>
      </c>
      <c r="V9" s="9">
        <f t="shared" si="4"/>
        <v>8677.5</v>
      </c>
      <c r="W9" s="9">
        <f t="shared" si="4"/>
        <v>491.5</v>
      </c>
      <c r="X9" s="9">
        <f t="shared" si="4"/>
        <v>175.3</v>
      </c>
      <c r="Y9" s="9">
        <f t="shared" si="4"/>
        <v>0</v>
      </c>
      <c r="Z9" s="9">
        <f t="shared" si="4"/>
        <v>0</v>
      </c>
      <c r="AA9" s="9">
        <f t="shared" si="4"/>
        <v>4917.3</v>
      </c>
      <c r="AB9" s="9">
        <f t="shared" si="4"/>
        <v>0</v>
      </c>
      <c r="AC9" s="9">
        <f t="shared" si="4"/>
        <v>0</v>
      </c>
      <c r="AD9" s="9">
        <f t="shared" si="4"/>
        <v>0</v>
      </c>
      <c r="AE9" s="9">
        <f t="shared" si="4"/>
        <v>0</v>
      </c>
      <c r="AF9" s="9">
        <f t="shared" si="4"/>
        <v>0</v>
      </c>
      <c r="AG9" s="9">
        <f t="shared" si="4"/>
        <v>0</v>
      </c>
      <c r="AH9" s="9">
        <f t="shared" si="4"/>
        <v>0</v>
      </c>
      <c r="AI9" s="9">
        <f t="shared" si="4"/>
        <v>0</v>
      </c>
      <c r="AJ9" s="9">
        <f t="shared" si="4"/>
        <v>0</v>
      </c>
      <c r="AK9" s="9">
        <f t="shared" si="4"/>
        <v>109.9</v>
      </c>
      <c r="AL9" s="9">
        <f t="shared" si="4"/>
        <v>0</v>
      </c>
      <c r="AM9" s="9">
        <f t="shared" si="4"/>
        <v>0</v>
      </c>
      <c r="AN9" s="9">
        <f t="shared" si="4"/>
        <v>0</v>
      </c>
      <c r="AO9" s="9">
        <f t="shared" si="4"/>
        <v>0</v>
      </c>
      <c r="AP9" s="9">
        <f t="shared" si="4"/>
        <v>0</v>
      </c>
      <c r="AQ9" s="9">
        <f t="shared" ref="AQ9:AQ39" si="5">SUM(AR9:CG9)</f>
        <v>546859.69999999995</v>
      </c>
      <c r="AR9" s="9">
        <f>SUM(AR10:AR11)</f>
        <v>379520</v>
      </c>
      <c r="AS9" s="9">
        <f t="shared" ref="AS9:CG9" si="6">SUM(AS10:AS11)</f>
        <v>81847.100000000006</v>
      </c>
      <c r="AT9" s="9">
        <f t="shared" si="6"/>
        <v>26587.200000000001</v>
      </c>
      <c r="AU9" s="9">
        <f t="shared" si="6"/>
        <v>7403.5</v>
      </c>
      <c r="AV9" s="9">
        <f t="shared" si="6"/>
        <v>0</v>
      </c>
      <c r="AW9" s="9">
        <f t="shared" si="6"/>
        <v>6314.4</v>
      </c>
      <c r="AX9" s="9">
        <f t="shared" si="6"/>
        <v>320</v>
      </c>
      <c r="AY9" s="9">
        <f t="shared" si="6"/>
        <v>7056</v>
      </c>
      <c r="AZ9" s="9">
        <f t="shared" si="6"/>
        <v>0</v>
      </c>
      <c r="BA9" s="9">
        <f t="shared" si="6"/>
        <v>0</v>
      </c>
      <c r="BB9" s="9">
        <f t="shared" si="6"/>
        <v>5589.2</v>
      </c>
      <c r="BC9" s="9">
        <f t="shared" si="6"/>
        <v>0</v>
      </c>
      <c r="BD9" s="9">
        <f t="shared" si="6"/>
        <v>5473</v>
      </c>
      <c r="BE9" s="9">
        <f t="shared" si="6"/>
        <v>0</v>
      </c>
      <c r="BF9" s="9">
        <f t="shared" si="6"/>
        <v>1500</v>
      </c>
      <c r="BG9" s="9">
        <f t="shared" si="6"/>
        <v>452.6</v>
      </c>
      <c r="BH9" s="9">
        <f t="shared" si="6"/>
        <v>0</v>
      </c>
      <c r="BI9" s="9">
        <f t="shared" si="6"/>
        <v>0</v>
      </c>
      <c r="BJ9" s="9">
        <f t="shared" si="6"/>
        <v>4161.6000000000004</v>
      </c>
      <c r="BK9" s="9">
        <f t="shared" si="6"/>
        <v>3683.7</v>
      </c>
      <c r="BL9" s="9">
        <f t="shared" si="6"/>
        <v>7780.4</v>
      </c>
      <c r="BM9" s="9">
        <f t="shared" si="6"/>
        <v>240</v>
      </c>
      <c r="BN9" s="9">
        <f t="shared" si="6"/>
        <v>100</v>
      </c>
      <c r="BO9" s="9">
        <f t="shared" si="6"/>
        <v>0</v>
      </c>
      <c r="BP9" s="9">
        <f t="shared" si="6"/>
        <v>5743</v>
      </c>
      <c r="BQ9" s="9">
        <f t="shared" si="6"/>
        <v>0</v>
      </c>
      <c r="BR9" s="9">
        <f t="shared" si="6"/>
        <v>0</v>
      </c>
      <c r="BS9" s="9">
        <f t="shared" si="6"/>
        <v>0</v>
      </c>
      <c r="BT9" s="9">
        <f t="shared" si="6"/>
        <v>0</v>
      </c>
      <c r="BU9" s="9">
        <f t="shared" si="6"/>
        <v>0</v>
      </c>
      <c r="BV9" s="9">
        <f t="shared" si="6"/>
        <v>0</v>
      </c>
      <c r="BW9" s="9">
        <f t="shared" si="6"/>
        <v>0</v>
      </c>
      <c r="BX9" s="9">
        <f t="shared" si="6"/>
        <v>0</v>
      </c>
      <c r="BY9" s="9">
        <f t="shared" si="6"/>
        <v>0</v>
      </c>
      <c r="BZ9" s="9">
        <f t="shared" si="6"/>
        <v>0</v>
      </c>
      <c r="CA9" s="9">
        <f t="shared" si="6"/>
        <v>88</v>
      </c>
      <c r="CB9" s="9">
        <f t="shared" si="6"/>
        <v>0</v>
      </c>
      <c r="CC9" s="9">
        <f t="shared" si="6"/>
        <v>3000</v>
      </c>
      <c r="CD9" s="9">
        <f t="shared" si="6"/>
        <v>0</v>
      </c>
      <c r="CE9" s="9">
        <f t="shared" si="6"/>
        <v>0</v>
      </c>
      <c r="CF9" s="9">
        <f t="shared" si="6"/>
        <v>0</v>
      </c>
      <c r="CG9" s="9">
        <f t="shared" si="6"/>
        <v>0</v>
      </c>
      <c r="CH9" s="9">
        <f>SUM(CI9:EM9)</f>
        <v>582642.29999999993</v>
      </c>
      <c r="CI9" s="9">
        <f t="shared" ref="CI9:EM9" si="7">SUM(CI10:CI11)</f>
        <v>391602.3</v>
      </c>
      <c r="CJ9" s="9">
        <f t="shared" si="7"/>
        <v>90031.8</v>
      </c>
      <c r="CK9" s="9">
        <f t="shared" si="7"/>
        <v>29245.9</v>
      </c>
      <c r="CL9" s="9">
        <f t="shared" si="7"/>
        <v>7403.5</v>
      </c>
      <c r="CM9" s="9">
        <f t="shared" si="7"/>
        <v>0</v>
      </c>
      <c r="CN9" s="9">
        <f t="shared" si="7"/>
        <v>6967.2</v>
      </c>
      <c r="CO9" s="9">
        <f t="shared" si="7"/>
        <v>320</v>
      </c>
      <c r="CP9" s="9">
        <f t="shared" si="7"/>
        <v>0</v>
      </c>
      <c r="CQ9" s="9">
        <f t="shared" si="7"/>
        <v>0</v>
      </c>
      <c r="CR9" s="9">
        <f t="shared" si="7"/>
        <v>7298</v>
      </c>
      <c r="CS9" s="9">
        <f t="shared" si="7"/>
        <v>0</v>
      </c>
      <c r="CT9" s="9">
        <f t="shared" si="7"/>
        <v>500</v>
      </c>
      <c r="CU9" s="9">
        <f t="shared" si="7"/>
        <v>7668</v>
      </c>
      <c r="CV9" s="9">
        <f t="shared" si="7"/>
        <v>0</v>
      </c>
      <c r="CW9" s="9">
        <f t="shared" si="7"/>
        <v>6570</v>
      </c>
      <c r="CX9" s="9">
        <f t="shared" si="7"/>
        <v>0</v>
      </c>
      <c r="CY9" s="9">
        <f t="shared" si="7"/>
        <v>0</v>
      </c>
      <c r="CZ9" s="9">
        <f t="shared" si="7"/>
        <v>1500</v>
      </c>
      <c r="DA9" s="9">
        <f t="shared" si="7"/>
        <v>452.6</v>
      </c>
      <c r="DB9" s="9">
        <f t="shared" si="7"/>
        <v>0</v>
      </c>
      <c r="DC9" s="9">
        <f t="shared" si="7"/>
        <v>0</v>
      </c>
      <c r="DD9" s="9">
        <f t="shared" si="7"/>
        <v>4161.6000000000004</v>
      </c>
      <c r="DE9" s="9">
        <f t="shared" si="7"/>
        <v>3683.7</v>
      </c>
      <c r="DF9" s="9">
        <f t="shared" si="7"/>
        <v>0</v>
      </c>
      <c r="DG9" s="9">
        <f t="shared" si="7"/>
        <v>7780.4</v>
      </c>
      <c r="DH9" s="9">
        <f t="shared" si="7"/>
        <v>0</v>
      </c>
      <c r="DI9" s="9">
        <f t="shared" si="7"/>
        <v>240</v>
      </c>
      <c r="DJ9" s="9">
        <f t="shared" si="7"/>
        <v>100</v>
      </c>
      <c r="DK9" s="9">
        <f t="shared" si="7"/>
        <v>0</v>
      </c>
      <c r="DL9" s="9">
        <f t="shared" si="7"/>
        <v>6317.3</v>
      </c>
      <c r="DM9" s="9">
        <f t="shared" si="7"/>
        <v>0</v>
      </c>
      <c r="DN9" s="9">
        <f t="shared" si="7"/>
        <v>0</v>
      </c>
      <c r="DO9" s="9">
        <f t="shared" si="7"/>
        <v>0</v>
      </c>
      <c r="DP9" s="9">
        <f t="shared" si="7"/>
        <v>0</v>
      </c>
      <c r="DQ9" s="9">
        <f t="shared" si="7"/>
        <v>0</v>
      </c>
      <c r="DR9" s="9">
        <f t="shared" si="7"/>
        <v>0</v>
      </c>
      <c r="DS9" s="9">
        <f t="shared" si="7"/>
        <v>0</v>
      </c>
      <c r="DT9" s="9"/>
      <c r="DU9" s="9">
        <f t="shared" si="7"/>
        <v>0</v>
      </c>
      <c r="DV9" s="9">
        <f t="shared" si="7"/>
        <v>0</v>
      </c>
      <c r="DW9" s="9">
        <f t="shared" si="7"/>
        <v>250</v>
      </c>
      <c r="DX9" s="9">
        <f t="shared" si="7"/>
        <v>0</v>
      </c>
      <c r="DY9" s="9">
        <f t="shared" si="7"/>
        <v>0</v>
      </c>
      <c r="DZ9" s="9">
        <f t="shared" si="7"/>
        <v>0</v>
      </c>
      <c r="EA9" s="9">
        <f t="shared" si="7"/>
        <v>0</v>
      </c>
      <c r="EB9" s="9">
        <f t="shared" si="7"/>
        <v>10550</v>
      </c>
      <c r="EC9" s="9">
        <f t="shared" si="7"/>
        <v>0</v>
      </c>
      <c r="ED9" s="9">
        <f t="shared" si="7"/>
        <v>0</v>
      </c>
      <c r="EE9" s="9">
        <f t="shared" si="7"/>
        <v>0</v>
      </c>
      <c r="EF9" s="9">
        <f t="shared" si="7"/>
        <v>0</v>
      </c>
      <c r="EG9" s="9">
        <f t="shared" si="7"/>
        <v>0</v>
      </c>
      <c r="EH9" s="9">
        <f t="shared" si="7"/>
        <v>0</v>
      </c>
      <c r="EI9" s="9">
        <f t="shared" si="7"/>
        <v>0</v>
      </c>
      <c r="EJ9" s="9">
        <f t="shared" si="7"/>
        <v>0</v>
      </c>
      <c r="EK9" s="9">
        <f t="shared" si="7"/>
        <v>0</v>
      </c>
      <c r="EL9" s="9">
        <f t="shared" si="7"/>
        <v>0</v>
      </c>
      <c r="EM9" s="9">
        <f t="shared" si="7"/>
        <v>0</v>
      </c>
      <c r="EN9" s="9">
        <f t="shared" ref="EN9:EN40" si="8">SUM(EO9:GM9)</f>
        <v>595298.09999999986</v>
      </c>
      <c r="EO9" s="9">
        <f t="shared" ref="EO9:GM9" si="9">SUM(EO10:EO11)</f>
        <v>398460.6</v>
      </c>
      <c r="EP9" s="9">
        <f t="shared" si="9"/>
        <v>99035</v>
      </c>
      <c r="EQ9" s="9">
        <f t="shared" si="9"/>
        <v>32170.5</v>
      </c>
      <c r="ER9" s="9">
        <f t="shared" si="9"/>
        <v>7403.5</v>
      </c>
      <c r="ES9" s="9">
        <f t="shared" si="9"/>
        <v>0</v>
      </c>
      <c r="ET9" s="9">
        <f t="shared" si="9"/>
        <v>6967.2</v>
      </c>
      <c r="EU9" s="9">
        <f t="shared" si="9"/>
        <v>320</v>
      </c>
      <c r="EV9" s="9">
        <f t="shared" si="9"/>
        <v>0</v>
      </c>
      <c r="EW9" s="9">
        <f t="shared" si="9"/>
        <v>0</v>
      </c>
      <c r="EX9" s="9">
        <f t="shared" si="9"/>
        <v>7298</v>
      </c>
      <c r="EY9" s="9">
        <f t="shared" si="9"/>
        <v>0</v>
      </c>
      <c r="EZ9" s="9">
        <f t="shared" si="9"/>
        <v>350</v>
      </c>
      <c r="FA9" s="9">
        <f t="shared" si="9"/>
        <v>7668</v>
      </c>
      <c r="FB9" s="9">
        <f t="shared" si="9"/>
        <v>0</v>
      </c>
      <c r="FC9" s="9">
        <f t="shared" si="9"/>
        <v>6570</v>
      </c>
      <c r="FD9" s="9">
        <f t="shared" si="9"/>
        <v>0</v>
      </c>
      <c r="FE9" s="9">
        <f t="shared" si="9"/>
        <v>0</v>
      </c>
      <c r="FF9" s="9">
        <f t="shared" si="9"/>
        <v>1500</v>
      </c>
      <c r="FG9" s="9">
        <f t="shared" si="9"/>
        <v>452.6</v>
      </c>
      <c r="FH9" s="9">
        <f t="shared" si="9"/>
        <v>0</v>
      </c>
      <c r="FI9" s="9">
        <f t="shared" si="9"/>
        <v>0</v>
      </c>
      <c r="FJ9" s="9">
        <f t="shared" si="9"/>
        <v>5199.6000000000004</v>
      </c>
      <c r="FK9" s="9">
        <f t="shared" si="9"/>
        <v>3683.7</v>
      </c>
      <c r="FL9" s="9">
        <f t="shared" si="9"/>
        <v>0</v>
      </c>
      <c r="FM9" s="9">
        <f t="shared" si="9"/>
        <v>7780.4</v>
      </c>
      <c r="FN9" s="9">
        <f t="shared" si="9"/>
        <v>0</v>
      </c>
      <c r="FO9" s="9">
        <f t="shared" si="9"/>
        <v>240</v>
      </c>
      <c r="FP9" s="9">
        <f t="shared" si="9"/>
        <v>100</v>
      </c>
      <c r="FQ9" s="9">
        <f t="shared" si="9"/>
        <v>0</v>
      </c>
      <c r="FR9" s="9">
        <f t="shared" si="9"/>
        <v>6949</v>
      </c>
      <c r="FS9" s="9">
        <f t="shared" si="9"/>
        <v>0</v>
      </c>
      <c r="FT9" s="9">
        <f t="shared" si="9"/>
        <v>0</v>
      </c>
      <c r="FU9" s="9">
        <f t="shared" si="9"/>
        <v>0</v>
      </c>
      <c r="FV9" s="9">
        <f t="shared" si="9"/>
        <v>0</v>
      </c>
      <c r="FW9" s="9">
        <f t="shared" si="9"/>
        <v>0</v>
      </c>
      <c r="FX9" s="9">
        <f t="shared" si="9"/>
        <v>0</v>
      </c>
      <c r="FY9" s="9">
        <f t="shared" si="9"/>
        <v>0</v>
      </c>
      <c r="FZ9" s="9">
        <f t="shared" si="9"/>
        <v>0</v>
      </c>
      <c r="GA9" s="9">
        <f t="shared" si="9"/>
        <v>0</v>
      </c>
      <c r="GB9" s="9">
        <f t="shared" si="9"/>
        <v>0</v>
      </c>
      <c r="GC9" s="9">
        <f t="shared" si="9"/>
        <v>150</v>
      </c>
      <c r="GD9" s="9">
        <f t="shared" si="9"/>
        <v>0</v>
      </c>
      <c r="GE9" s="9">
        <f t="shared" si="9"/>
        <v>0</v>
      </c>
      <c r="GF9" s="9">
        <f t="shared" si="9"/>
        <v>0</v>
      </c>
      <c r="GG9" s="9">
        <f t="shared" si="9"/>
        <v>0</v>
      </c>
      <c r="GH9" s="9">
        <f t="shared" si="9"/>
        <v>3000</v>
      </c>
      <c r="GI9" s="9">
        <f t="shared" si="9"/>
        <v>0</v>
      </c>
      <c r="GJ9" s="9">
        <f t="shared" si="9"/>
        <v>0</v>
      </c>
      <c r="GK9" s="9">
        <v>0</v>
      </c>
      <c r="GL9" s="9">
        <f t="shared" si="9"/>
        <v>0</v>
      </c>
      <c r="GM9" s="9">
        <f t="shared" si="9"/>
        <v>0</v>
      </c>
      <c r="GN9" s="9">
        <f t="shared" ref="GN9:GN40" si="10">SUM(GO9:II9)</f>
        <v>612912.39999999991</v>
      </c>
      <c r="GO9" s="9">
        <f t="shared" ref="GO9:II9" si="11">SUM(GO10:GO11)</f>
        <v>402259.4</v>
      </c>
      <c r="GP9" s="9">
        <f t="shared" si="11"/>
        <v>108938.5</v>
      </c>
      <c r="GQ9" s="9">
        <f t="shared" si="11"/>
        <v>35387.599999999999</v>
      </c>
      <c r="GR9" s="9">
        <f t="shared" si="11"/>
        <v>7403.5</v>
      </c>
      <c r="GS9" s="9">
        <f t="shared" si="11"/>
        <v>0</v>
      </c>
      <c r="GT9" s="9">
        <f t="shared" si="11"/>
        <v>6967.2</v>
      </c>
      <c r="GU9" s="9">
        <f t="shared" si="11"/>
        <v>320</v>
      </c>
      <c r="GV9" s="9">
        <f t="shared" si="11"/>
        <v>0</v>
      </c>
      <c r="GW9" s="9">
        <f t="shared" si="11"/>
        <v>0</v>
      </c>
      <c r="GX9" s="9">
        <f t="shared" si="11"/>
        <v>7298</v>
      </c>
      <c r="GY9" s="9">
        <f t="shared" si="11"/>
        <v>350</v>
      </c>
      <c r="GZ9" s="9">
        <f t="shared" si="11"/>
        <v>7668</v>
      </c>
      <c r="HA9" s="9">
        <f t="shared" si="11"/>
        <v>0</v>
      </c>
      <c r="HB9" s="9">
        <f t="shared" si="11"/>
        <v>6570</v>
      </c>
      <c r="HC9" s="9">
        <f t="shared" si="11"/>
        <v>0</v>
      </c>
      <c r="HD9" s="9">
        <f t="shared" si="11"/>
        <v>0</v>
      </c>
      <c r="HE9" s="9">
        <f t="shared" si="11"/>
        <v>1500</v>
      </c>
      <c r="HF9" s="9">
        <f t="shared" si="11"/>
        <v>452.6</v>
      </c>
      <c r="HG9" s="9">
        <f t="shared" si="11"/>
        <v>0</v>
      </c>
      <c r="HH9" s="9">
        <f t="shared" si="11"/>
        <v>0</v>
      </c>
      <c r="HI9" s="9">
        <f t="shared" si="11"/>
        <v>5199.6000000000004</v>
      </c>
      <c r="HJ9" s="9">
        <f t="shared" si="11"/>
        <v>3683.7</v>
      </c>
      <c r="HK9" s="9">
        <f t="shared" si="11"/>
        <v>0</v>
      </c>
      <c r="HL9" s="9">
        <f t="shared" si="11"/>
        <v>7780.4</v>
      </c>
      <c r="HM9" s="9">
        <f t="shared" si="11"/>
        <v>0</v>
      </c>
      <c r="HN9" s="9">
        <f t="shared" si="11"/>
        <v>240</v>
      </c>
      <c r="HO9" s="9">
        <f t="shared" si="11"/>
        <v>100</v>
      </c>
      <c r="HP9" s="9">
        <f t="shared" si="11"/>
        <v>0</v>
      </c>
      <c r="HQ9" s="9">
        <f t="shared" si="11"/>
        <v>7643.9</v>
      </c>
      <c r="HR9" s="9">
        <f t="shared" si="11"/>
        <v>0</v>
      </c>
      <c r="HS9" s="9">
        <f t="shared" si="11"/>
        <v>0</v>
      </c>
      <c r="HT9" s="9">
        <f t="shared" si="11"/>
        <v>0</v>
      </c>
      <c r="HU9" s="9">
        <f t="shared" si="11"/>
        <v>0</v>
      </c>
      <c r="HV9" s="9">
        <f t="shared" si="11"/>
        <v>0</v>
      </c>
      <c r="HW9" s="9"/>
      <c r="HX9" s="9">
        <f t="shared" si="11"/>
        <v>0</v>
      </c>
      <c r="HY9" s="9">
        <f t="shared" si="11"/>
        <v>0</v>
      </c>
      <c r="HZ9" s="9">
        <f t="shared" si="11"/>
        <v>150</v>
      </c>
      <c r="IA9" s="9">
        <f t="shared" si="11"/>
        <v>0</v>
      </c>
      <c r="IB9" s="9">
        <f t="shared" si="11"/>
        <v>0</v>
      </c>
      <c r="IC9" s="9">
        <f t="shared" si="11"/>
        <v>0</v>
      </c>
      <c r="ID9" s="9">
        <f t="shared" si="11"/>
        <v>0</v>
      </c>
      <c r="IE9" s="9">
        <f t="shared" si="11"/>
        <v>3000</v>
      </c>
      <c r="IF9" s="9">
        <f t="shared" si="11"/>
        <v>0</v>
      </c>
      <c r="IG9" s="9">
        <f t="shared" si="11"/>
        <v>0</v>
      </c>
      <c r="IH9" s="9">
        <f t="shared" si="11"/>
        <v>0</v>
      </c>
      <c r="II9" s="9">
        <f t="shared" si="11"/>
        <v>0</v>
      </c>
      <c r="IJ9" s="35"/>
      <c r="IK9" s="35"/>
      <c r="IN9" s="7"/>
      <c r="IO9" s="7"/>
      <c r="IP9" s="7"/>
      <c r="IQ9" s="7"/>
      <c r="IR9" s="7"/>
      <c r="IS9" s="7"/>
      <c r="IT9" s="7"/>
      <c r="IU9" s="7"/>
      <c r="IV9" s="7"/>
    </row>
    <row r="10" spans="1:256" s="1" customFormat="1" ht="25.5">
      <c r="A10" s="42"/>
      <c r="B10" s="2">
        <v>11001</v>
      </c>
      <c r="C10" s="2" t="s">
        <v>10</v>
      </c>
      <c r="D10" s="3">
        <f t="shared" ref="D10:D33" si="12">SUM(E10:AP10)</f>
        <v>413859.39999999997</v>
      </c>
      <c r="E10" s="3">
        <v>346786</v>
      </c>
      <c r="F10" s="3">
        <v>25602.5</v>
      </c>
      <c r="G10" s="3">
        <v>6226.6</v>
      </c>
      <c r="H10" s="3"/>
      <c r="I10" s="3">
        <v>4079.3</v>
      </c>
      <c r="J10" s="3">
        <v>320</v>
      </c>
      <c r="K10" s="3">
        <v>3092.9</v>
      </c>
      <c r="L10" s="3"/>
      <c r="M10" s="3">
        <v>4422.2</v>
      </c>
      <c r="N10" s="3"/>
      <c r="O10" s="3">
        <v>1219.4000000000001</v>
      </c>
      <c r="P10" s="3">
        <v>786.6</v>
      </c>
      <c r="Q10" s="3">
        <v>497</v>
      </c>
      <c r="R10" s="3"/>
      <c r="S10" s="3"/>
      <c r="T10" s="3">
        <v>3124.1</v>
      </c>
      <c r="U10" s="3">
        <v>3331.3</v>
      </c>
      <c r="V10" s="3">
        <v>8677.5</v>
      </c>
      <c r="W10" s="3">
        <v>491.5</v>
      </c>
      <c r="X10" s="3">
        <v>175.3</v>
      </c>
      <c r="Y10" s="3"/>
      <c r="Z10" s="3"/>
      <c r="AA10" s="3">
        <v>4917.3</v>
      </c>
      <c r="AB10" s="3"/>
      <c r="AC10" s="3"/>
      <c r="AD10" s="3"/>
      <c r="AE10" s="3"/>
      <c r="AF10" s="3"/>
      <c r="AG10" s="3"/>
      <c r="AH10" s="3"/>
      <c r="AI10" s="3"/>
      <c r="AJ10" s="3"/>
      <c r="AK10" s="3">
        <v>109.9</v>
      </c>
      <c r="AL10" s="3"/>
      <c r="AM10" s="3"/>
      <c r="AN10" s="3"/>
      <c r="AO10" s="3"/>
      <c r="AP10" s="3"/>
      <c r="AQ10" s="3">
        <f t="shared" si="5"/>
        <v>543859.69999999995</v>
      </c>
      <c r="AR10" s="3">
        <v>379520</v>
      </c>
      <c r="AS10" s="3">
        <v>81847.100000000006</v>
      </c>
      <c r="AT10" s="3">
        <v>26587.200000000001</v>
      </c>
      <c r="AU10" s="3">
        <v>7403.5</v>
      </c>
      <c r="AV10" s="3"/>
      <c r="AW10" s="3">
        <v>6314.4</v>
      </c>
      <c r="AX10" s="3">
        <v>320</v>
      </c>
      <c r="AY10" s="3">
        <v>7056</v>
      </c>
      <c r="AZ10" s="3"/>
      <c r="BA10" s="3"/>
      <c r="BB10" s="3">
        <v>5589.2</v>
      </c>
      <c r="BC10" s="3"/>
      <c r="BD10" s="3">
        <v>5473</v>
      </c>
      <c r="BE10" s="3"/>
      <c r="BF10" s="3">
        <v>1500</v>
      </c>
      <c r="BG10" s="3">
        <v>452.6</v>
      </c>
      <c r="BH10" s="3"/>
      <c r="BI10" s="3"/>
      <c r="BJ10" s="3">
        <v>4161.6000000000004</v>
      </c>
      <c r="BK10" s="3">
        <v>3683.7</v>
      </c>
      <c r="BL10" s="3">
        <v>7780.4</v>
      </c>
      <c r="BM10" s="3">
        <v>240</v>
      </c>
      <c r="BN10" s="3">
        <v>100</v>
      </c>
      <c r="BO10" s="3"/>
      <c r="BP10" s="3">
        <v>5743</v>
      </c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>
        <v>88</v>
      </c>
      <c r="CB10" s="3"/>
      <c r="CC10" s="3"/>
      <c r="CD10" s="3"/>
      <c r="CE10" s="3"/>
      <c r="CF10" s="3"/>
      <c r="CG10" s="3"/>
      <c r="CH10" s="4">
        <f t="shared" ref="CH10:CH78" si="13">SUM(CI10:EM10)</f>
        <v>572092.29999999993</v>
      </c>
      <c r="CI10" s="3">
        <v>391602.3</v>
      </c>
      <c r="CJ10" s="3">
        <v>90031.8</v>
      </c>
      <c r="CK10" s="3">
        <v>29245.9</v>
      </c>
      <c r="CL10" s="3">
        <v>7403.5</v>
      </c>
      <c r="CM10" s="3"/>
      <c r="CN10" s="3">
        <v>6967.2</v>
      </c>
      <c r="CO10" s="3">
        <v>320</v>
      </c>
      <c r="CP10" s="3"/>
      <c r="CQ10" s="3"/>
      <c r="CR10" s="3">
        <v>7298</v>
      </c>
      <c r="CS10" s="3"/>
      <c r="CT10" s="3">
        <v>500</v>
      </c>
      <c r="CU10" s="3">
        <v>7668</v>
      </c>
      <c r="CV10" s="3"/>
      <c r="CW10" s="3">
        <v>6570</v>
      </c>
      <c r="CX10" s="3"/>
      <c r="CY10" s="3"/>
      <c r="CZ10" s="3">
        <v>1500</v>
      </c>
      <c r="DA10" s="3">
        <v>452.6</v>
      </c>
      <c r="DB10" s="3"/>
      <c r="DC10" s="3"/>
      <c r="DD10" s="3">
        <v>4161.6000000000004</v>
      </c>
      <c r="DE10" s="3">
        <v>3683.7</v>
      </c>
      <c r="DF10" s="3"/>
      <c r="DG10" s="3">
        <v>7780.4</v>
      </c>
      <c r="DH10" s="3"/>
      <c r="DI10" s="3">
        <v>240</v>
      </c>
      <c r="DJ10" s="3">
        <v>100</v>
      </c>
      <c r="DK10" s="3"/>
      <c r="DL10" s="3">
        <v>6317.3</v>
      </c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>
        <v>250</v>
      </c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>
        <f t="shared" si="8"/>
        <v>592298.09999999986</v>
      </c>
      <c r="EO10" s="3">
        <v>398460.6</v>
      </c>
      <c r="EP10" s="3">
        <v>99035</v>
      </c>
      <c r="EQ10" s="3">
        <v>32170.5</v>
      </c>
      <c r="ER10" s="3">
        <v>7403.5</v>
      </c>
      <c r="ES10" s="3"/>
      <c r="ET10" s="3">
        <v>6967.2</v>
      </c>
      <c r="EU10" s="3">
        <v>320</v>
      </c>
      <c r="EV10" s="3"/>
      <c r="EW10" s="3"/>
      <c r="EX10" s="3">
        <v>7298</v>
      </c>
      <c r="EY10" s="3"/>
      <c r="EZ10" s="3">
        <v>350</v>
      </c>
      <c r="FA10" s="3">
        <v>7668</v>
      </c>
      <c r="FB10" s="3"/>
      <c r="FC10" s="3">
        <v>6570</v>
      </c>
      <c r="FD10" s="3"/>
      <c r="FE10" s="3"/>
      <c r="FF10" s="3">
        <v>1500</v>
      </c>
      <c r="FG10" s="3">
        <v>452.6</v>
      </c>
      <c r="FH10" s="3"/>
      <c r="FI10" s="3"/>
      <c r="FJ10" s="3">
        <v>5199.6000000000004</v>
      </c>
      <c r="FK10" s="3">
        <v>3683.7</v>
      </c>
      <c r="FL10" s="3"/>
      <c r="FM10" s="3">
        <v>7780.4</v>
      </c>
      <c r="FN10" s="3"/>
      <c r="FO10" s="3">
        <v>240</v>
      </c>
      <c r="FP10" s="3">
        <v>100</v>
      </c>
      <c r="FQ10" s="3"/>
      <c r="FR10" s="3">
        <v>6949</v>
      </c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>
        <v>150</v>
      </c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>
        <f t="shared" si="10"/>
        <v>609912.39999999991</v>
      </c>
      <c r="GO10" s="3">
        <v>402259.4</v>
      </c>
      <c r="GP10" s="3">
        <v>108938.5</v>
      </c>
      <c r="GQ10" s="3">
        <v>35387.599999999999</v>
      </c>
      <c r="GR10" s="3">
        <v>7403.5</v>
      </c>
      <c r="GS10" s="3"/>
      <c r="GT10" s="3">
        <v>6967.2</v>
      </c>
      <c r="GU10" s="3">
        <v>320</v>
      </c>
      <c r="GV10" s="3"/>
      <c r="GW10" s="3"/>
      <c r="GX10" s="3">
        <v>7298</v>
      </c>
      <c r="GY10" s="3">
        <v>350</v>
      </c>
      <c r="GZ10" s="3">
        <v>7668</v>
      </c>
      <c r="HA10" s="3"/>
      <c r="HB10" s="3">
        <v>6570</v>
      </c>
      <c r="HC10" s="3"/>
      <c r="HD10" s="3"/>
      <c r="HE10" s="3">
        <v>1500</v>
      </c>
      <c r="HF10" s="3">
        <v>452.6</v>
      </c>
      <c r="HG10" s="3"/>
      <c r="HH10" s="3"/>
      <c r="HI10" s="3">
        <v>5199.6000000000004</v>
      </c>
      <c r="HJ10" s="3">
        <v>3683.7</v>
      </c>
      <c r="HK10" s="3"/>
      <c r="HL10" s="3">
        <v>7780.4</v>
      </c>
      <c r="HM10" s="3"/>
      <c r="HN10" s="3">
        <v>240</v>
      </c>
      <c r="HO10" s="3">
        <v>100</v>
      </c>
      <c r="HP10" s="3"/>
      <c r="HQ10" s="3">
        <v>7643.9</v>
      </c>
      <c r="HR10" s="3"/>
      <c r="HS10" s="3"/>
      <c r="HT10" s="3"/>
      <c r="HU10" s="3"/>
      <c r="HV10" s="3"/>
      <c r="HW10" s="3"/>
      <c r="HX10" s="3"/>
      <c r="HY10" s="3"/>
      <c r="HZ10" s="3">
        <v>150</v>
      </c>
      <c r="IA10" s="3"/>
      <c r="IB10" s="3"/>
      <c r="IC10" s="3"/>
      <c r="ID10" s="3"/>
      <c r="IE10" s="3"/>
      <c r="IF10" s="3"/>
      <c r="IG10" s="3"/>
      <c r="IH10" s="3"/>
      <c r="II10" s="3"/>
    </row>
    <row r="11" spans="1:256" s="1" customFormat="1" ht="38.25">
      <c r="A11" s="42"/>
      <c r="B11" s="2">
        <v>31001</v>
      </c>
      <c r="C11" s="2" t="s">
        <v>11</v>
      </c>
      <c r="D11" s="3">
        <f t="shared" si="12"/>
        <v>0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3">
        <f t="shared" si="5"/>
        <v>3000</v>
      </c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3">
        <v>3000</v>
      </c>
      <c r="CD11" s="3"/>
      <c r="CE11" s="3"/>
      <c r="CF11" s="3"/>
      <c r="CG11" s="3"/>
      <c r="CH11" s="4">
        <f t="shared" si="13"/>
        <v>10550</v>
      </c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>
        <v>10550</v>
      </c>
      <c r="EC11" s="10"/>
      <c r="ED11" s="10"/>
      <c r="EE11" s="3"/>
      <c r="EF11" s="3"/>
      <c r="EG11" s="3"/>
      <c r="EH11" s="10"/>
      <c r="EI11" s="10"/>
      <c r="EJ11" s="10"/>
      <c r="EK11" s="3"/>
      <c r="EL11" s="10"/>
      <c r="EM11" s="10"/>
      <c r="EN11" s="3">
        <f t="shared" si="8"/>
        <v>3000</v>
      </c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3">
        <v>3000</v>
      </c>
      <c r="GI11" s="10"/>
      <c r="GJ11" s="10"/>
      <c r="GK11" s="3"/>
      <c r="GL11" s="3"/>
      <c r="GM11" s="3"/>
      <c r="GN11" s="3">
        <f t="shared" si="10"/>
        <v>3000</v>
      </c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3">
        <v>3000</v>
      </c>
      <c r="IF11" s="10"/>
      <c r="IG11" s="10"/>
      <c r="IH11" s="3"/>
      <c r="II11" s="3"/>
    </row>
    <row r="12" spans="1:256" ht="54">
      <c r="A12" s="43">
        <v>1038</v>
      </c>
      <c r="B12" s="43"/>
      <c r="C12" s="8" t="s">
        <v>12</v>
      </c>
      <c r="D12" s="9">
        <f t="shared" si="12"/>
        <v>3312.96</v>
      </c>
      <c r="E12" s="9">
        <f t="shared" ref="E12:AO12" si="14">SUM(E13:E13)</f>
        <v>0</v>
      </c>
      <c r="F12" s="9">
        <f t="shared" si="14"/>
        <v>0</v>
      </c>
      <c r="G12" s="9">
        <f t="shared" si="14"/>
        <v>0</v>
      </c>
      <c r="H12" s="9">
        <f t="shared" si="14"/>
        <v>0</v>
      </c>
      <c r="I12" s="9">
        <f t="shared" si="14"/>
        <v>0</v>
      </c>
      <c r="J12" s="9">
        <f t="shared" si="14"/>
        <v>0</v>
      </c>
      <c r="K12" s="9">
        <f t="shared" si="14"/>
        <v>0</v>
      </c>
      <c r="L12" s="9">
        <f t="shared" si="14"/>
        <v>0</v>
      </c>
      <c r="M12" s="9">
        <f t="shared" si="14"/>
        <v>0</v>
      </c>
      <c r="N12" s="9">
        <f t="shared" si="14"/>
        <v>0</v>
      </c>
      <c r="O12" s="9">
        <f t="shared" si="14"/>
        <v>0</v>
      </c>
      <c r="P12" s="9">
        <f t="shared" si="14"/>
        <v>0</v>
      </c>
      <c r="Q12" s="9">
        <f t="shared" si="14"/>
        <v>3312.96</v>
      </c>
      <c r="R12" s="9">
        <f t="shared" si="14"/>
        <v>0</v>
      </c>
      <c r="S12" s="9">
        <f t="shared" si="14"/>
        <v>0</v>
      </c>
      <c r="T12" s="9">
        <f t="shared" si="14"/>
        <v>0</v>
      </c>
      <c r="U12" s="9">
        <f t="shared" si="14"/>
        <v>0</v>
      </c>
      <c r="V12" s="9">
        <f t="shared" si="14"/>
        <v>0</v>
      </c>
      <c r="W12" s="9">
        <f t="shared" si="14"/>
        <v>0</v>
      </c>
      <c r="X12" s="9">
        <f t="shared" si="14"/>
        <v>0</v>
      </c>
      <c r="Y12" s="9">
        <f t="shared" si="14"/>
        <v>0</v>
      </c>
      <c r="Z12" s="9">
        <f t="shared" si="14"/>
        <v>0</v>
      </c>
      <c r="AA12" s="9">
        <f t="shared" si="14"/>
        <v>0</v>
      </c>
      <c r="AB12" s="9">
        <f t="shared" si="14"/>
        <v>0</v>
      </c>
      <c r="AC12" s="9">
        <f t="shared" si="14"/>
        <v>0</v>
      </c>
      <c r="AD12" s="9">
        <f t="shared" si="14"/>
        <v>0</v>
      </c>
      <c r="AE12" s="9">
        <f t="shared" si="14"/>
        <v>0</v>
      </c>
      <c r="AF12" s="9">
        <f t="shared" si="14"/>
        <v>0</v>
      </c>
      <c r="AG12" s="9">
        <f t="shared" si="14"/>
        <v>0</v>
      </c>
      <c r="AH12" s="9">
        <f t="shared" si="14"/>
        <v>0</v>
      </c>
      <c r="AI12" s="9">
        <f t="shared" si="14"/>
        <v>0</v>
      </c>
      <c r="AJ12" s="9">
        <f t="shared" si="14"/>
        <v>0</v>
      </c>
      <c r="AK12" s="9">
        <f t="shared" si="14"/>
        <v>0</v>
      </c>
      <c r="AL12" s="9">
        <f t="shared" si="14"/>
        <v>0</v>
      </c>
      <c r="AM12" s="9">
        <f t="shared" si="14"/>
        <v>0</v>
      </c>
      <c r="AN12" s="9">
        <f t="shared" si="14"/>
        <v>0</v>
      </c>
      <c r="AO12" s="9">
        <f t="shared" si="14"/>
        <v>0</v>
      </c>
      <c r="AP12" s="9">
        <f t="shared" ref="AP12" si="15">SUM(AP13:AP13)</f>
        <v>0</v>
      </c>
      <c r="AQ12" s="9">
        <f t="shared" si="5"/>
        <v>48797.1</v>
      </c>
      <c r="AR12" s="9">
        <f t="shared" ref="AR12:CG12" si="16">SUM(AR13:AR13)</f>
        <v>0</v>
      </c>
      <c r="AS12" s="9">
        <f t="shared" si="16"/>
        <v>0</v>
      </c>
      <c r="AT12" s="9">
        <f t="shared" si="16"/>
        <v>0</v>
      </c>
      <c r="AU12" s="9">
        <f t="shared" si="16"/>
        <v>0</v>
      </c>
      <c r="AV12" s="9">
        <f t="shared" si="16"/>
        <v>0</v>
      </c>
      <c r="AW12" s="9">
        <f t="shared" si="16"/>
        <v>0</v>
      </c>
      <c r="AX12" s="9">
        <f t="shared" si="16"/>
        <v>0</v>
      </c>
      <c r="AY12" s="9">
        <f t="shared" si="16"/>
        <v>8775</v>
      </c>
      <c r="AZ12" s="9">
        <f t="shared" si="16"/>
        <v>0</v>
      </c>
      <c r="BA12" s="9">
        <f t="shared" si="16"/>
        <v>0</v>
      </c>
      <c r="BB12" s="9">
        <f t="shared" si="16"/>
        <v>0</v>
      </c>
      <c r="BC12" s="9">
        <f t="shared" si="16"/>
        <v>0</v>
      </c>
      <c r="BD12" s="9">
        <f t="shared" si="16"/>
        <v>0</v>
      </c>
      <c r="BE12" s="9">
        <f t="shared" si="16"/>
        <v>0</v>
      </c>
      <c r="BF12" s="9">
        <f t="shared" si="16"/>
        <v>0</v>
      </c>
      <c r="BG12" s="9">
        <f t="shared" si="16"/>
        <v>40022.1</v>
      </c>
      <c r="BH12" s="9">
        <f t="shared" si="16"/>
        <v>0</v>
      </c>
      <c r="BI12" s="9">
        <f t="shared" si="16"/>
        <v>0</v>
      </c>
      <c r="BJ12" s="9">
        <f t="shared" si="16"/>
        <v>0</v>
      </c>
      <c r="BK12" s="9">
        <f t="shared" si="16"/>
        <v>0</v>
      </c>
      <c r="BL12" s="9">
        <f t="shared" si="16"/>
        <v>0</v>
      </c>
      <c r="BM12" s="9">
        <f t="shared" si="16"/>
        <v>0</v>
      </c>
      <c r="BN12" s="9">
        <f t="shared" si="16"/>
        <v>0</v>
      </c>
      <c r="BO12" s="9">
        <f t="shared" si="16"/>
        <v>0</v>
      </c>
      <c r="BP12" s="9">
        <f t="shared" si="16"/>
        <v>0</v>
      </c>
      <c r="BQ12" s="9">
        <f t="shared" si="16"/>
        <v>0</v>
      </c>
      <c r="BR12" s="9">
        <f t="shared" si="16"/>
        <v>0</v>
      </c>
      <c r="BS12" s="9">
        <f t="shared" si="16"/>
        <v>0</v>
      </c>
      <c r="BT12" s="9">
        <f t="shared" si="16"/>
        <v>0</v>
      </c>
      <c r="BU12" s="9">
        <f t="shared" si="16"/>
        <v>0</v>
      </c>
      <c r="BV12" s="9">
        <f t="shared" si="16"/>
        <v>0</v>
      </c>
      <c r="BW12" s="9">
        <f t="shared" si="16"/>
        <v>0</v>
      </c>
      <c r="BX12" s="9">
        <f t="shared" si="16"/>
        <v>0</v>
      </c>
      <c r="BY12" s="9">
        <f t="shared" si="16"/>
        <v>0</v>
      </c>
      <c r="BZ12" s="9">
        <f t="shared" si="16"/>
        <v>0</v>
      </c>
      <c r="CA12" s="9">
        <f t="shared" si="16"/>
        <v>0</v>
      </c>
      <c r="CB12" s="9">
        <f t="shared" si="16"/>
        <v>0</v>
      </c>
      <c r="CC12" s="9">
        <f t="shared" si="16"/>
        <v>0</v>
      </c>
      <c r="CD12" s="9">
        <f t="shared" si="16"/>
        <v>0</v>
      </c>
      <c r="CE12" s="9">
        <f t="shared" si="16"/>
        <v>0</v>
      </c>
      <c r="CF12" s="9">
        <f t="shared" si="16"/>
        <v>0</v>
      </c>
      <c r="CG12" s="9">
        <f t="shared" si="16"/>
        <v>0</v>
      </c>
      <c r="CH12" s="9">
        <f t="shared" si="13"/>
        <v>48797.1</v>
      </c>
      <c r="CI12" s="9">
        <f t="shared" ref="CI12:EM12" si="17">SUM(CI13:CI13)</f>
        <v>0</v>
      </c>
      <c r="CJ12" s="9">
        <f t="shared" si="17"/>
        <v>0</v>
      </c>
      <c r="CK12" s="9">
        <f t="shared" si="17"/>
        <v>0</v>
      </c>
      <c r="CL12" s="9">
        <f t="shared" si="17"/>
        <v>0</v>
      </c>
      <c r="CM12" s="9">
        <f t="shared" si="17"/>
        <v>0</v>
      </c>
      <c r="CN12" s="9">
        <f t="shared" si="17"/>
        <v>0</v>
      </c>
      <c r="CO12" s="9">
        <f t="shared" si="17"/>
        <v>0</v>
      </c>
      <c r="CP12" s="9">
        <f t="shared" si="17"/>
        <v>0</v>
      </c>
      <c r="CQ12" s="9">
        <f t="shared" si="17"/>
        <v>0</v>
      </c>
      <c r="CR12" s="9">
        <f t="shared" si="17"/>
        <v>8775</v>
      </c>
      <c r="CS12" s="9">
        <f t="shared" si="17"/>
        <v>0</v>
      </c>
      <c r="CT12" s="9">
        <f t="shared" si="17"/>
        <v>0</v>
      </c>
      <c r="CU12" s="9">
        <f t="shared" si="17"/>
        <v>0</v>
      </c>
      <c r="CV12" s="9">
        <f t="shared" si="17"/>
        <v>0</v>
      </c>
      <c r="CW12" s="9">
        <f t="shared" si="17"/>
        <v>0</v>
      </c>
      <c r="CX12" s="9">
        <f t="shared" si="17"/>
        <v>0</v>
      </c>
      <c r="CY12" s="9">
        <f t="shared" si="17"/>
        <v>0</v>
      </c>
      <c r="CZ12" s="9">
        <f t="shared" si="17"/>
        <v>0</v>
      </c>
      <c r="DA12" s="9">
        <f t="shared" si="17"/>
        <v>40022.1</v>
      </c>
      <c r="DB12" s="9">
        <f t="shared" si="17"/>
        <v>0</v>
      </c>
      <c r="DC12" s="9">
        <f t="shared" si="17"/>
        <v>0</v>
      </c>
      <c r="DD12" s="9">
        <f t="shared" si="17"/>
        <v>0</v>
      </c>
      <c r="DE12" s="9">
        <f t="shared" si="17"/>
        <v>0</v>
      </c>
      <c r="DF12" s="9">
        <f t="shared" si="17"/>
        <v>0</v>
      </c>
      <c r="DG12" s="9">
        <f t="shared" si="17"/>
        <v>0</v>
      </c>
      <c r="DH12" s="9">
        <f t="shared" si="17"/>
        <v>0</v>
      </c>
      <c r="DI12" s="9">
        <f t="shared" si="17"/>
        <v>0</v>
      </c>
      <c r="DJ12" s="9">
        <f t="shared" si="17"/>
        <v>0</v>
      </c>
      <c r="DK12" s="9">
        <f t="shared" si="17"/>
        <v>0</v>
      </c>
      <c r="DL12" s="9">
        <f t="shared" si="17"/>
        <v>0</v>
      </c>
      <c r="DM12" s="9">
        <f t="shared" si="17"/>
        <v>0</v>
      </c>
      <c r="DN12" s="9">
        <f t="shared" si="17"/>
        <v>0</v>
      </c>
      <c r="DO12" s="9">
        <f t="shared" si="17"/>
        <v>0</v>
      </c>
      <c r="DP12" s="9">
        <f t="shared" si="17"/>
        <v>0</v>
      </c>
      <c r="DQ12" s="9">
        <f t="shared" si="17"/>
        <v>0</v>
      </c>
      <c r="DR12" s="9">
        <f t="shared" si="17"/>
        <v>0</v>
      </c>
      <c r="DS12" s="9">
        <f t="shared" si="17"/>
        <v>0</v>
      </c>
      <c r="DT12" s="9"/>
      <c r="DU12" s="9">
        <f t="shared" si="17"/>
        <v>0</v>
      </c>
      <c r="DV12" s="9">
        <f t="shared" si="17"/>
        <v>0</v>
      </c>
      <c r="DW12" s="9">
        <f t="shared" si="17"/>
        <v>0</v>
      </c>
      <c r="DX12" s="9">
        <f t="shared" si="17"/>
        <v>0</v>
      </c>
      <c r="DY12" s="9">
        <f t="shared" si="17"/>
        <v>0</v>
      </c>
      <c r="DZ12" s="9">
        <f t="shared" si="17"/>
        <v>0</v>
      </c>
      <c r="EA12" s="9">
        <f t="shared" si="17"/>
        <v>0</v>
      </c>
      <c r="EB12" s="9">
        <f t="shared" si="17"/>
        <v>0</v>
      </c>
      <c r="EC12" s="9">
        <f t="shared" si="17"/>
        <v>0</v>
      </c>
      <c r="ED12" s="9">
        <f t="shared" si="17"/>
        <v>0</v>
      </c>
      <c r="EE12" s="9">
        <f t="shared" si="17"/>
        <v>0</v>
      </c>
      <c r="EF12" s="9">
        <f t="shared" si="17"/>
        <v>0</v>
      </c>
      <c r="EG12" s="9">
        <f t="shared" si="17"/>
        <v>0</v>
      </c>
      <c r="EH12" s="9">
        <f t="shared" si="17"/>
        <v>0</v>
      </c>
      <c r="EI12" s="9">
        <f t="shared" si="17"/>
        <v>0</v>
      </c>
      <c r="EJ12" s="9">
        <f t="shared" si="17"/>
        <v>0</v>
      </c>
      <c r="EK12" s="9">
        <f t="shared" si="17"/>
        <v>0</v>
      </c>
      <c r="EL12" s="9">
        <f t="shared" si="17"/>
        <v>0</v>
      </c>
      <c r="EM12" s="9">
        <f t="shared" si="17"/>
        <v>0</v>
      </c>
      <c r="EN12" s="9">
        <f t="shared" si="8"/>
        <v>48797.1</v>
      </c>
      <c r="EO12" s="9">
        <f t="shared" ref="EO12:GL12" si="18">SUM(EO13:EO13)</f>
        <v>0</v>
      </c>
      <c r="EP12" s="9">
        <f t="shared" si="18"/>
        <v>0</v>
      </c>
      <c r="EQ12" s="9">
        <f t="shared" si="18"/>
        <v>0</v>
      </c>
      <c r="ER12" s="9">
        <f t="shared" si="18"/>
        <v>0</v>
      </c>
      <c r="ES12" s="9">
        <f t="shared" si="18"/>
        <v>0</v>
      </c>
      <c r="ET12" s="9">
        <f t="shared" si="18"/>
        <v>0</v>
      </c>
      <c r="EU12" s="9">
        <f t="shared" si="18"/>
        <v>0</v>
      </c>
      <c r="EV12" s="9">
        <f t="shared" si="18"/>
        <v>0</v>
      </c>
      <c r="EW12" s="9">
        <f t="shared" si="18"/>
        <v>0</v>
      </c>
      <c r="EX12" s="9">
        <f t="shared" si="18"/>
        <v>8775</v>
      </c>
      <c r="EY12" s="9">
        <f t="shared" si="18"/>
        <v>0</v>
      </c>
      <c r="EZ12" s="9">
        <f t="shared" si="18"/>
        <v>0</v>
      </c>
      <c r="FA12" s="9">
        <f t="shared" si="18"/>
        <v>0</v>
      </c>
      <c r="FB12" s="9">
        <f t="shared" si="18"/>
        <v>0</v>
      </c>
      <c r="FC12" s="9">
        <f t="shared" si="18"/>
        <v>0</v>
      </c>
      <c r="FD12" s="9">
        <f t="shared" si="18"/>
        <v>0</v>
      </c>
      <c r="FE12" s="9">
        <f t="shared" si="18"/>
        <v>0</v>
      </c>
      <c r="FF12" s="9">
        <f t="shared" si="18"/>
        <v>0</v>
      </c>
      <c r="FG12" s="9">
        <f t="shared" si="18"/>
        <v>40022.1</v>
      </c>
      <c r="FH12" s="9">
        <f t="shared" si="18"/>
        <v>0</v>
      </c>
      <c r="FI12" s="9">
        <f t="shared" si="18"/>
        <v>0</v>
      </c>
      <c r="FJ12" s="9">
        <f t="shared" si="18"/>
        <v>0</v>
      </c>
      <c r="FK12" s="9">
        <f t="shared" si="18"/>
        <v>0</v>
      </c>
      <c r="FL12" s="9">
        <f t="shared" si="18"/>
        <v>0</v>
      </c>
      <c r="FM12" s="9">
        <f t="shared" si="18"/>
        <v>0</v>
      </c>
      <c r="FN12" s="9">
        <f t="shared" si="18"/>
        <v>0</v>
      </c>
      <c r="FO12" s="9">
        <f t="shared" si="18"/>
        <v>0</v>
      </c>
      <c r="FP12" s="9">
        <f t="shared" si="18"/>
        <v>0</v>
      </c>
      <c r="FQ12" s="9">
        <f t="shared" si="18"/>
        <v>0</v>
      </c>
      <c r="FR12" s="9">
        <f t="shared" si="18"/>
        <v>0</v>
      </c>
      <c r="FS12" s="9">
        <f t="shared" si="18"/>
        <v>0</v>
      </c>
      <c r="FT12" s="9">
        <f t="shared" si="18"/>
        <v>0</v>
      </c>
      <c r="FU12" s="9">
        <f t="shared" si="18"/>
        <v>0</v>
      </c>
      <c r="FV12" s="9">
        <f t="shared" si="18"/>
        <v>0</v>
      </c>
      <c r="FW12" s="9">
        <f t="shared" si="18"/>
        <v>0</v>
      </c>
      <c r="FX12" s="9">
        <f t="shared" si="18"/>
        <v>0</v>
      </c>
      <c r="FY12" s="9">
        <f t="shared" si="18"/>
        <v>0</v>
      </c>
      <c r="FZ12" s="9">
        <f t="shared" si="18"/>
        <v>0</v>
      </c>
      <c r="GA12" s="9">
        <f t="shared" si="18"/>
        <v>0</v>
      </c>
      <c r="GB12" s="9">
        <f t="shared" si="18"/>
        <v>0</v>
      </c>
      <c r="GC12" s="9">
        <f t="shared" si="18"/>
        <v>0</v>
      </c>
      <c r="GD12" s="9">
        <f t="shared" si="18"/>
        <v>0</v>
      </c>
      <c r="GE12" s="9">
        <f t="shared" si="18"/>
        <v>0</v>
      </c>
      <c r="GF12" s="9">
        <f t="shared" si="18"/>
        <v>0</v>
      </c>
      <c r="GG12" s="9">
        <f t="shared" si="18"/>
        <v>0</v>
      </c>
      <c r="GH12" s="9">
        <f t="shared" si="18"/>
        <v>0</v>
      </c>
      <c r="GI12" s="9">
        <f t="shared" si="18"/>
        <v>0</v>
      </c>
      <c r="GJ12" s="9">
        <f t="shared" si="18"/>
        <v>0</v>
      </c>
      <c r="GK12" s="9">
        <v>0</v>
      </c>
      <c r="GL12" s="9">
        <f t="shared" si="18"/>
        <v>0</v>
      </c>
      <c r="GM12" s="9">
        <f t="shared" ref="GM12" si="19">SUM(GM13:GM13)</f>
        <v>0</v>
      </c>
      <c r="GN12" s="9">
        <f t="shared" si="10"/>
        <v>48797.1</v>
      </c>
      <c r="GO12" s="9">
        <f t="shared" ref="GO12:IH12" si="20">SUM(GO13:GO13)</f>
        <v>0</v>
      </c>
      <c r="GP12" s="9">
        <f t="shared" si="20"/>
        <v>0</v>
      </c>
      <c r="GQ12" s="9">
        <f t="shared" si="20"/>
        <v>0</v>
      </c>
      <c r="GR12" s="9">
        <f t="shared" si="20"/>
        <v>0</v>
      </c>
      <c r="GS12" s="9">
        <f t="shared" si="20"/>
        <v>0</v>
      </c>
      <c r="GT12" s="9">
        <f t="shared" si="20"/>
        <v>0</v>
      </c>
      <c r="GU12" s="9">
        <f t="shared" si="20"/>
        <v>0</v>
      </c>
      <c r="GV12" s="9">
        <f t="shared" si="20"/>
        <v>0</v>
      </c>
      <c r="GW12" s="9">
        <f t="shared" si="20"/>
        <v>0</v>
      </c>
      <c r="GX12" s="9">
        <f t="shared" si="20"/>
        <v>8775</v>
      </c>
      <c r="GY12" s="9">
        <f t="shared" si="20"/>
        <v>0</v>
      </c>
      <c r="GZ12" s="9">
        <f t="shared" si="20"/>
        <v>0</v>
      </c>
      <c r="HA12" s="9">
        <f t="shared" si="20"/>
        <v>0</v>
      </c>
      <c r="HB12" s="9">
        <f t="shared" si="20"/>
        <v>0</v>
      </c>
      <c r="HC12" s="9">
        <f t="shared" si="20"/>
        <v>0</v>
      </c>
      <c r="HD12" s="9">
        <f t="shared" si="20"/>
        <v>0</v>
      </c>
      <c r="HE12" s="9">
        <f t="shared" si="20"/>
        <v>0</v>
      </c>
      <c r="HF12" s="9">
        <f t="shared" si="20"/>
        <v>40022.1</v>
      </c>
      <c r="HG12" s="9">
        <f t="shared" si="20"/>
        <v>0</v>
      </c>
      <c r="HH12" s="9">
        <f t="shared" si="20"/>
        <v>0</v>
      </c>
      <c r="HI12" s="9">
        <f t="shared" si="20"/>
        <v>0</v>
      </c>
      <c r="HJ12" s="9">
        <f t="shared" si="20"/>
        <v>0</v>
      </c>
      <c r="HK12" s="9">
        <f t="shared" si="20"/>
        <v>0</v>
      </c>
      <c r="HL12" s="9">
        <f t="shared" si="20"/>
        <v>0</v>
      </c>
      <c r="HM12" s="9">
        <f t="shared" si="20"/>
        <v>0</v>
      </c>
      <c r="HN12" s="9">
        <f t="shared" si="20"/>
        <v>0</v>
      </c>
      <c r="HO12" s="9">
        <f t="shared" si="20"/>
        <v>0</v>
      </c>
      <c r="HP12" s="9">
        <f t="shared" si="20"/>
        <v>0</v>
      </c>
      <c r="HQ12" s="9">
        <f t="shared" si="20"/>
        <v>0</v>
      </c>
      <c r="HR12" s="9">
        <f t="shared" si="20"/>
        <v>0</v>
      </c>
      <c r="HS12" s="9">
        <f t="shared" si="20"/>
        <v>0</v>
      </c>
      <c r="HT12" s="9">
        <f t="shared" si="20"/>
        <v>0</v>
      </c>
      <c r="HU12" s="9">
        <f t="shared" si="20"/>
        <v>0</v>
      </c>
      <c r="HV12" s="9">
        <f t="shared" si="20"/>
        <v>0</v>
      </c>
      <c r="HW12" s="9"/>
      <c r="HX12" s="9">
        <f t="shared" si="20"/>
        <v>0</v>
      </c>
      <c r="HY12" s="9">
        <f t="shared" si="20"/>
        <v>0</v>
      </c>
      <c r="HZ12" s="9">
        <f t="shared" si="20"/>
        <v>0</v>
      </c>
      <c r="IA12" s="9">
        <f t="shared" si="20"/>
        <v>0</v>
      </c>
      <c r="IB12" s="9">
        <f t="shared" si="20"/>
        <v>0</v>
      </c>
      <c r="IC12" s="9">
        <f t="shared" si="20"/>
        <v>0</v>
      </c>
      <c r="ID12" s="9">
        <f t="shared" si="20"/>
        <v>0</v>
      </c>
      <c r="IE12" s="9">
        <f t="shared" si="20"/>
        <v>0</v>
      </c>
      <c r="IF12" s="9">
        <f t="shared" si="20"/>
        <v>0</v>
      </c>
      <c r="IG12" s="9">
        <f t="shared" si="20"/>
        <v>0</v>
      </c>
      <c r="IH12" s="9">
        <f t="shared" si="20"/>
        <v>0</v>
      </c>
      <c r="II12" s="9">
        <f t="shared" ref="II12" si="21">SUM(II13:II13)</f>
        <v>0</v>
      </c>
    </row>
    <row r="13" spans="1:256" s="1" customFormat="1">
      <c r="A13" s="15"/>
      <c r="B13" s="2">
        <v>11001</v>
      </c>
      <c r="C13" s="2" t="s">
        <v>13</v>
      </c>
      <c r="D13" s="3">
        <f t="shared" si="12"/>
        <v>3312.96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>
        <v>3312.96</v>
      </c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>
        <f t="shared" si="5"/>
        <v>48797.1</v>
      </c>
      <c r="AR13" s="3"/>
      <c r="AS13" s="3"/>
      <c r="AT13" s="3"/>
      <c r="AU13" s="3"/>
      <c r="AV13" s="3"/>
      <c r="AW13" s="3"/>
      <c r="AX13" s="3"/>
      <c r="AY13" s="3">
        <v>8775</v>
      </c>
      <c r="AZ13" s="3"/>
      <c r="BA13" s="3"/>
      <c r="BB13" s="3"/>
      <c r="BC13" s="3"/>
      <c r="BD13" s="3"/>
      <c r="BE13" s="3"/>
      <c r="BF13" s="3"/>
      <c r="BG13" s="3">
        <v>40022.1</v>
      </c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4">
        <f t="shared" si="13"/>
        <v>48797.1</v>
      </c>
      <c r="CI13" s="3"/>
      <c r="CJ13" s="3"/>
      <c r="CK13" s="3"/>
      <c r="CL13" s="3"/>
      <c r="CM13" s="3"/>
      <c r="CN13" s="3"/>
      <c r="CO13" s="3"/>
      <c r="CP13" s="3"/>
      <c r="CQ13" s="3"/>
      <c r="CR13" s="3">
        <v>8775</v>
      </c>
      <c r="CS13" s="3"/>
      <c r="CT13" s="3"/>
      <c r="CU13" s="3"/>
      <c r="CV13" s="3"/>
      <c r="CW13" s="3"/>
      <c r="CX13" s="3"/>
      <c r="CY13" s="3"/>
      <c r="CZ13" s="3"/>
      <c r="DA13" s="3">
        <v>40022.1</v>
      </c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>
        <f t="shared" si="8"/>
        <v>48797.1</v>
      </c>
      <c r="EO13" s="3"/>
      <c r="EP13" s="3"/>
      <c r="EQ13" s="3"/>
      <c r="ER13" s="3"/>
      <c r="ES13" s="3"/>
      <c r="ET13" s="3"/>
      <c r="EU13" s="3"/>
      <c r="EV13" s="3"/>
      <c r="EW13" s="3"/>
      <c r="EX13" s="3">
        <v>8775</v>
      </c>
      <c r="EY13" s="3"/>
      <c r="EZ13" s="3"/>
      <c r="FA13" s="3"/>
      <c r="FB13" s="3"/>
      <c r="FC13" s="3"/>
      <c r="FD13" s="3"/>
      <c r="FE13" s="3"/>
      <c r="FF13" s="3"/>
      <c r="FG13" s="3">
        <v>40022.1</v>
      </c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>
        <f t="shared" si="10"/>
        <v>48797.1</v>
      </c>
      <c r="GO13" s="3"/>
      <c r="GP13" s="3"/>
      <c r="GQ13" s="3"/>
      <c r="GR13" s="3"/>
      <c r="GS13" s="3"/>
      <c r="GT13" s="3"/>
      <c r="GU13" s="3"/>
      <c r="GV13" s="3"/>
      <c r="GW13" s="3"/>
      <c r="GX13" s="3">
        <v>8775</v>
      </c>
      <c r="GY13" s="3"/>
      <c r="GZ13" s="3"/>
      <c r="HA13" s="3"/>
      <c r="HB13" s="3"/>
      <c r="HC13" s="3"/>
      <c r="HD13" s="3"/>
      <c r="HE13" s="3"/>
      <c r="HF13" s="3">
        <v>40022.1</v>
      </c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</row>
    <row r="14" spans="1:256">
      <c r="A14" s="40">
        <v>1040</v>
      </c>
      <c r="B14" s="41"/>
      <c r="C14" s="8" t="s">
        <v>14</v>
      </c>
      <c r="D14" s="9">
        <f t="shared" si="12"/>
        <v>200769.24</v>
      </c>
      <c r="E14" s="9">
        <f>SUM(E15:E22)</f>
        <v>0</v>
      </c>
      <c r="F14" s="9">
        <f t="shared" ref="F14:AP14" si="22">SUM(F15:F22)</f>
        <v>0</v>
      </c>
      <c r="G14" s="9">
        <f t="shared" si="22"/>
        <v>0</v>
      </c>
      <c r="H14" s="9">
        <f t="shared" si="22"/>
        <v>0</v>
      </c>
      <c r="I14" s="9">
        <f t="shared" si="22"/>
        <v>0</v>
      </c>
      <c r="J14" s="9">
        <f t="shared" si="22"/>
        <v>0</v>
      </c>
      <c r="K14" s="9">
        <f t="shared" si="22"/>
        <v>0</v>
      </c>
      <c r="L14" s="9">
        <f t="shared" si="22"/>
        <v>0</v>
      </c>
      <c r="M14" s="9">
        <f t="shared" si="22"/>
        <v>0</v>
      </c>
      <c r="N14" s="9">
        <f t="shared" si="22"/>
        <v>0</v>
      </c>
      <c r="O14" s="9">
        <f t="shared" si="22"/>
        <v>0</v>
      </c>
      <c r="P14" s="9">
        <f t="shared" si="22"/>
        <v>0</v>
      </c>
      <c r="Q14" s="9">
        <f t="shared" si="22"/>
        <v>0</v>
      </c>
      <c r="R14" s="9">
        <f t="shared" si="22"/>
        <v>0</v>
      </c>
      <c r="S14" s="9">
        <f t="shared" si="22"/>
        <v>0</v>
      </c>
      <c r="T14" s="9">
        <f t="shared" si="22"/>
        <v>0</v>
      </c>
      <c r="U14" s="9">
        <f t="shared" si="22"/>
        <v>0</v>
      </c>
      <c r="V14" s="9">
        <f t="shared" si="22"/>
        <v>0</v>
      </c>
      <c r="W14" s="9">
        <f t="shared" si="22"/>
        <v>0</v>
      </c>
      <c r="X14" s="9">
        <f t="shared" si="22"/>
        <v>0</v>
      </c>
      <c r="Y14" s="9">
        <f t="shared" si="22"/>
        <v>0</v>
      </c>
      <c r="Z14" s="9">
        <f t="shared" si="22"/>
        <v>0</v>
      </c>
      <c r="AA14" s="9">
        <f t="shared" si="22"/>
        <v>0</v>
      </c>
      <c r="AB14" s="9">
        <f t="shared" si="22"/>
        <v>0</v>
      </c>
      <c r="AC14" s="9">
        <f t="shared" si="22"/>
        <v>0</v>
      </c>
      <c r="AD14" s="9">
        <f t="shared" si="22"/>
        <v>0</v>
      </c>
      <c r="AE14" s="9">
        <f t="shared" si="22"/>
        <v>0</v>
      </c>
      <c r="AF14" s="9">
        <f t="shared" si="22"/>
        <v>0</v>
      </c>
      <c r="AG14" s="9">
        <f t="shared" si="22"/>
        <v>0</v>
      </c>
      <c r="AH14" s="9">
        <f t="shared" si="22"/>
        <v>0</v>
      </c>
      <c r="AI14" s="9">
        <f t="shared" si="22"/>
        <v>0</v>
      </c>
      <c r="AJ14" s="9">
        <f t="shared" si="22"/>
        <v>0</v>
      </c>
      <c r="AK14" s="9">
        <f t="shared" si="22"/>
        <v>0</v>
      </c>
      <c r="AL14" s="9">
        <f t="shared" si="22"/>
        <v>200769.24</v>
      </c>
      <c r="AM14" s="9">
        <f t="shared" si="22"/>
        <v>0</v>
      </c>
      <c r="AN14" s="9">
        <f t="shared" si="22"/>
        <v>0</v>
      </c>
      <c r="AO14" s="9">
        <f t="shared" si="22"/>
        <v>0</v>
      </c>
      <c r="AP14" s="9">
        <f t="shared" si="22"/>
        <v>0</v>
      </c>
      <c r="AQ14" s="9">
        <f t="shared" si="5"/>
        <v>5233938.6000000006</v>
      </c>
      <c r="AR14" s="9">
        <f>SUM(AR15:AR22)</f>
        <v>0</v>
      </c>
      <c r="AS14" s="9">
        <f t="shared" ref="AS14:CG14" si="23">SUM(AS15:AS22)</f>
        <v>0</v>
      </c>
      <c r="AT14" s="9">
        <f t="shared" si="23"/>
        <v>0</v>
      </c>
      <c r="AU14" s="9">
        <f t="shared" si="23"/>
        <v>0</v>
      </c>
      <c r="AV14" s="9">
        <f t="shared" si="23"/>
        <v>0</v>
      </c>
      <c r="AW14" s="9">
        <f t="shared" si="23"/>
        <v>0</v>
      </c>
      <c r="AX14" s="9">
        <f t="shared" si="23"/>
        <v>0</v>
      </c>
      <c r="AY14" s="9">
        <f t="shared" si="23"/>
        <v>0</v>
      </c>
      <c r="AZ14" s="9">
        <f t="shared" si="23"/>
        <v>0</v>
      </c>
      <c r="BA14" s="9">
        <f t="shared" si="23"/>
        <v>0</v>
      </c>
      <c r="BB14" s="9">
        <f t="shared" si="23"/>
        <v>0</v>
      </c>
      <c r="BC14" s="9">
        <f t="shared" si="23"/>
        <v>0</v>
      </c>
      <c r="BD14" s="9">
        <f t="shared" si="23"/>
        <v>0</v>
      </c>
      <c r="BE14" s="9">
        <f t="shared" si="23"/>
        <v>0</v>
      </c>
      <c r="BF14" s="9">
        <f t="shared" si="23"/>
        <v>0</v>
      </c>
      <c r="BG14" s="9">
        <f t="shared" si="23"/>
        <v>0</v>
      </c>
      <c r="BH14" s="9">
        <f t="shared" si="23"/>
        <v>0</v>
      </c>
      <c r="BI14" s="9">
        <f t="shared" si="23"/>
        <v>0</v>
      </c>
      <c r="BJ14" s="9">
        <f t="shared" si="23"/>
        <v>0</v>
      </c>
      <c r="BK14" s="9">
        <f t="shared" si="23"/>
        <v>0</v>
      </c>
      <c r="BL14" s="9">
        <f t="shared" si="23"/>
        <v>0</v>
      </c>
      <c r="BM14" s="9">
        <f t="shared" si="23"/>
        <v>0</v>
      </c>
      <c r="BN14" s="9">
        <f t="shared" si="23"/>
        <v>0</v>
      </c>
      <c r="BO14" s="9">
        <f t="shared" si="23"/>
        <v>0</v>
      </c>
      <c r="BP14" s="9">
        <f t="shared" si="23"/>
        <v>0</v>
      </c>
      <c r="BQ14" s="9">
        <f t="shared" si="23"/>
        <v>0</v>
      </c>
      <c r="BR14" s="9">
        <f t="shared" si="23"/>
        <v>0</v>
      </c>
      <c r="BS14" s="9">
        <f t="shared" si="23"/>
        <v>0</v>
      </c>
      <c r="BT14" s="9">
        <f t="shared" si="23"/>
        <v>0</v>
      </c>
      <c r="BU14" s="9">
        <f t="shared" si="23"/>
        <v>0</v>
      </c>
      <c r="BV14" s="9">
        <f t="shared" si="23"/>
        <v>0</v>
      </c>
      <c r="BW14" s="9">
        <f t="shared" si="23"/>
        <v>0</v>
      </c>
      <c r="BX14" s="9">
        <f t="shared" si="23"/>
        <v>0</v>
      </c>
      <c r="BY14" s="9">
        <f t="shared" si="23"/>
        <v>0</v>
      </c>
      <c r="BZ14" s="9">
        <f t="shared" si="23"/>
        <v>0</v>
      </c>
      <c r="CA14" s="9">
        <f t="shared" si="23"/>
        <v>0</v>
      </c>
      <c r="CB14" s="9">
        <f t="shared" si="23"/>
        <v>1311171.7000000002</v>
      </c>
      <c r="CC14" s="9">
        <f t="shared" si="23"/>
        <v>0</v>
      </c>
      <c r="CD14" s="9">
        <f t="shared" si="23"/>
        <v>3922766.9000000004</v>
      </c>
      <c r="CE14" s="9">
        <f t="shared" si="23"/>
        <v>0</v>
      </c>
      <c r="CF14" s="9">
        <f t="shared" si="23"/>
        <v>0</v>
      </c>
      <c r="CG14" s="9">
        <f t="shared" si="23"/>
        <v>0</v>
      </c>
      <c r="CH14" s="12">
        <f t="shared" si="13"/>
        <v>13876199.700000001</v>
      </c>
      <c r="CI14" s="9">
        <f>SUM(CI15:CI22)</f>
        <v>0</v>
      </c>
      <c r="CJ14" s="9">
        <f t="shared" ref="CJ14:EM14" si="24">SUM(CJ15:CJ22)</f>
        <v>0</v>
      </c>
      <c r="CK14" s="9">
        <f t="shared" si="24"/>
        <v>0</v>
      </c>
      <c r="CL14" s="9">
        <f t="shared" si="24"/>
        <v>0</v>
      </c>
      <c r="CM14" s="9">
        <f t="shared" si="24"/>
        <v>0</v>
      </c>
      <c r="CN14" s="9">
        <f t="shared" si="24"/>
        <v>0</v>
      </c>
      <c r="CO14" s="9">
        <f t="shared" si="24"/>
        <v>0</v>
      </c>
      <c r="CP14" s="9">
        <f t="shared" si="24"/>
        <v>0</v>
      </c>
      <c r="CQ14" s="9">
        <f t="shared" si="24"/>
        <v>0</v>
      </c>
      <c r="CR14" s="9">
        <f t="shared" si="24"/>
        <v>0</v>
      </c>
      <c r="CS14" s="9">
        <f t="shared" si="24"/>
        <v>0</v>
      </c>
      <c r="CT14" s="9">
        <f t="shared" si="24"/>
        <v>0</v>
      </c>
      <c r="CU14" s="9">
        <f t="shared" si="24"/>
        <v>0</v>
      </c>
      <c r="CV14" s="9">
        <f t="shared" si="24"/>
        <v>0</v>
      </c>
      <c r="CW14" s="9">
        <f t="shared" si="24"/>
        <v>0</v>
      </c>
      <c r="CX14" s="9">
        <f t="shared" si="24"/>
        <v>0</v>
      </c>
      <c r="CY14" s="9">
        <f t="shared" si="24"/>
        <v>0</v>
      </c>
      <c r="CZ14" s="9">
        <f t="shared" si="24"/>
        <v>0</v>
      </c>
      <c r="DA14" s="9">
        <f t="shared" si="24"/>
        <v>0</v>
      </c>
      <c r="DB14" s="9">
        <f t="shared" si="24"/>
        <v>0</v>
      </c>
      <c r="DC14" s="9">
        <f t="shared" si="24"/>
        <v>0</v>
      </c>
      <c r="DD14" s="9">
        <f t="shared" si="24"/>
        <v>0</v>
      </c>
      <c r="DE14" s="9">
        <f t="shared" si="24"/>
        <v>0</v>
      </c>
      <c r="DF14" s="9">
        <f t="shared" si="24"/>
        <v>0</v>
      </c>
      <c r="DG14" s="9">
        <f t="shared" si="24"/>
        <v>0</v>
      </c>
      <c r="DH14" s="9">
        <f t="shared" si="24"/>
        <v>0</v>
      </c>
      <c r="DI14" s="9">
        <f t="shared" si="24"/>
        <v>0</v>
      </c>
      <c r="DJ14" s="9">
        <f t="shared" si="24"/>
        <v>0</v>
      </c>
      <c r="DK14" s="9">
        <f t="shared" si="24"/>
        <v>0</v>
      </c>
      <c r="DL14" s="9">
        <f t="shared" si="24"/>
        <v>0</v>
      </c>
      <c r="DM14" s="9">
        <f t="shared" si="24"/>
        <v>0</v>
      </c>
      <c r="DN14" s="9">
        <f t="shared" si="24"/>
        <v>0</v>
      </c>
      <c r="DO14" s="9">
        <f t="shared" si="24"/>
        <v>0</v>
      </c>
      <c r="DP14" s="9">
        <f t="shared" si="24"/>
        <v>0</v>
      </c>
      <c r="DQ14" s="9">
        <f t="shared" si="24"/>
        <v>0</v>
      </c>
      <c r="DR14" s="9">
        <f t="shared" si="24"/>
        <v>0</v>
      </c>
      <c r="DS14" s="9">
        <f t="shared" si="24"/>
        <v>0</v>
      </c>
      <c r="DT14" s="9"/>
      <c r="DU14" s="9">
        <f t="shared" si="24"/>
        <v>0</v>
      </c>
      <c r="DV14" s="9">
        <f t="shared" si="24"/>
        <v>0</v>
      </c>
      <c r="DW14" s="9">
        <f t="shared" si="24"/>
        <v>0</v>
      </c>
      <c r="DX14" s="9">
        <f t="shared" si="24"/>
        <v>0</v>
      </c>
      <c r="DY14" s="9">
        <f t="shared" si="24"/>
        <v>4940056.863001937</v>
      </c>
      <c r="DZ14" s="9">
        <f t="shared" si="24"/>
        <v>0</v>
      </c>
      <c r="EA14" s="9">
        <f t="shared" si="24"/>
        <v>0</v>
      </c>
      <c r="EB14" s="9">
        <f t="shared" si="24"/>
        <v>0</v>
      </c>
      <c r="EC14" s="9">
        <f t="shared" si="24"/>
        <v>0</v>
      </c>
      <c r="ED14" s="9">
        <f t="shared" si="24"/>
        <v>0</v>
      </c>
      <c r="EE14" s="9">
        <f t="shared" si="24"/>
        <v>8936142.8369980641</v>
      </c>
      <c r="EF14" s="9">
        <f t="shared" si="24"/>
        <v>0</v>
      </c>
      <c r="EG14" s="9">
        <f t="shared" si="24"/>
        <v>0</v>
      </c>
      <c r="EH14" s="9">
        <f t="shared" si="24"/>
        <v>0</v>
      </c>
      <c r="EI14" s="9">
        <f t="shared" si="24"/>
        <v>0</v>
      </c>
      <c r="EJ14" s="9">
        <f t="shared" si="24"/>
        <v>0</v>
      </c>
      <c r="EK14" s="9">
        <f t="shared" si="24"/>
        <v>0</v>
      </c>
      <c r="EL14" s="9">
        <f t="shared" si="24"/>
        <v>0</v>
      </c>
      <c r="EM14" s="9">
        <f t="shared" si="24"/>
        <v>0</v>
      </c>
      <c r="EN14" s="9">
        <f t="shared" si="8"/>
        <v>0</v>
      </c>
      <c r="EO14" s="9">
        <f t="shared" ref="EO14:GM14" si="25">SUM(EO15:EO22)</f>
        <v>0</v>
      </c>
      <c r="EP14" s="9">
        <f t="shared" si="25"/>
        <v>0</v>
      </c>
      <c r="EQ14" s="9">
        <f t="shared" si="25"/>
        <v>0</v>
      </c>
      <c r="ER14" s="9">
        <f t="shared" si="25"/>
        <v>0</v>
      </c>
      <c r="ES14" s="9">
        <f t="shared" si="25"/>
        <v>0</v>
      </c>
      <c r="ET14" s="9">
        <f t="shared" si="25"/>
        <v>0</v>
      </c>
      <c r="EU14" s="9">
        <f t="shared" si="25"/>
        <v>0</v>
      </c>
      <c r="EV14" s="9">
        <f t="shared" si="25"/>
        <v>0</v>
      </c>
      <c r="EW14" s="9">
        <f t="shared" si="25"/>
        <v>0</v>
      </c>
      <c r="EX14" s="9">
        <f t="shared" si="25"/>
        <v>0</v>
      </c>
      <c r="EY14" s="9">
        <f t="shared" si="25"/>
        <v>0</v>
      </c>
      <c r="EZ14" s="9">
        <f t="shared" si="25"/>
        <v>0</v>
      </c>
      <c r="FA14" s="9">
        <f t="shared" si="25"/>
        <v>0</v>
      </c>
      <c r="FB14" s="9">
        <f t="shared" si="25"/>
        <v>0</v>
      </c>
      <c r="FC14" s="9">
        <f t="shared" si="25"/>
        <v>0</v>
      </c>
      <c r="FD14" s="9">
        <f t="shared" si="25"/>
        <v>0</v>
      </c>
      <c r="FE14" s="9">
        <f t="shared" si="25"/>
        <v>0</v>
      </c>
      <c r="FF14" s="9">
        <f t="shared" si="25"/>
        <v>0</v>
      </c>
      <c r="FG14" s="9">
        <f t="shared" si="25"/>
        <v>0</v>
      </c>
      <c r="FH14" s="9">
        <f t="shared" si="25"/>
        <v>0</v>
      </c>
      <c r="FI14" s="9">
        <f t="shared" si="25"/>
        <v>0</v>
      </c>
      <c r="FJ14" s="9">
        <f t="shared" si="25"/>
        <v>0</v>
      </c>
      <c r="FK14" s="9">
        <f t="shared" si="25"/>
        <v>0</v>
      </c>
      <c r="FL14" s="9">
        <f t="shared" si="25"/>
        <v>0</v>
      </c>
      <c r="FM14" s="9">
        <f t="shared" si="25"/>
        <v>0</v>
      </c>
      <c r="FN14" s="9">
        <f t="shared" si="25"/>
        <v>0</v>
      </c>
      <c r="FO14" s="9">
        <f t="shared" si="25"/>
        <v>0</v>
      </c>
      <c r="FP14" s="9">
        <f t="shared" si="25"/>
        <v>0</v>
      </c>
      <c r="FQ14" s="9">
        <f t="shared" si="25"/>
        <v>0</v>
      </c>
      <c r="FR14" s="9">
        <f t="shared" si="25"/>
        <v>0</v>
      </c>
      <c r="FS14" s="9">
        <f t="shared" si="25"/>
        <v>0</v>
      </c>
      <c r="FT14" s="9">
        <f t="shared" si="25"/>
        <v>0</v>
      </c>
      <c r="FU14" s="9">
        <f t="shared" si="25"/>
        <v>0</v>
      </c>
      <c r="FV14" s="9">
        <f t="shared" si="25"/>
        <v>0</v>
      </c>
      <c r="FW14" s="9">
        <f t="shared" si="25"/>
        <v>0</v>
      </c>
      <c r="FX14" s="9">
        <f t="shared" si="25"/>
        <v>0</v>
      </c>
      <c r="FY14" s="9">
        <f t="shared" si="25"/>
        <v>0</v>
      </c>
      <c r="FZ14" s="9">
        <f t="shared" si="25"/>
        <v>0</v>
      </c>
      <c r="GA14" s="9">
        <f t="shared" si="25"/>
        <v>0</v>
      </c>
      <c r="GB14" s="9">
        <f t="shared" si="25"/>
        <v>0</v>
      </c>
      <c r="GC14" s="9">
        <f t="shared" si="25"/>
        <v>0</v>
      </c>
      <c r="GD14" s="9">
        <f t="shared" si="25"/>
        <v>0</v>
      </c>
      <c r="GE14" s="9">
        <f t="shared" si="25"/>
        <v>0</v>
      </c>
      <c r="GF14" s="9">
        <f t="shared" si="25"/>
        <v>0</v>
      </c>
      <c r="GG14" s="9">
        <f t="shared" si="25"/>
        <v>0</v>
      </c>
      <c r="GH14" s="9">
        <f t="shared" si="25"/>
        <v>0</v>
      </c>
      <c r="GI14" s="9">
        <f t="shared" si="25"/>
        <v>0</v>
      </c>
      <c r="GJ14" s="9">
        <f t="shared" si="25"/>
        <v>0</v>
      </c>
      <c r="GK14" s="9">
        <v>0</v>
      </c>
      <c r="GL14" s="9">
        <f t="shared" si="25"/>
        <v>0</v>
      </c>
      <c r="GM14" s="9">
        <f t="shared" si="25"/>
        <v>0</v>
      </c>
      <c r="GN14" s="9">
        <f t="shared" si="10"/>
        <v>0</v>
      </c>
      <c r="GO14" s="9">
        <f t="shared" ref="GO14:IH14" si="26">SUM(GO15:GO22)</f>
        <v>0</v>
      </c>
      <c r="GP14" s="9">
        <f t="shared" si="26"/>
        <v>0</v>
      </c>
      <c r="GQ14" s="9">
        <f t="shared" si="26"/>
        <v>0</v>
      </c>
      <c r="GR14" s="9">
        <f t="shared" si="26"/>
        <v>0</v>
      </c>
      <c r="GS14" s="9">
        <f t="shared" si="26"/>
        <v>0</v>
      </c>
      <c r="GT14" s="9">
        <f t="shared" si="26"/>
        <v>0</v>
      </c>
      <c r="GU14" s="9">
        <f t="shared" si="26"/>
        <v>0</v>
      </c>
      <c r="GV14" s="9">
        <f t="shared" si="26"/>
        <v>0</v>
      </c>
      <c r="GW14" s="9">
        <f t="shared" si="26"/>
        <v>0</v>
      </c>
      <c r="GX14" s="9">
        <f t="shared" si="26"/>
        <v>0</v>
      </c>
      <c r="GY14" s="9">
        <f t="shared" si="26"/>
        <v>0</v>
      </c>
      <c r="GZ14" s="9">
        <f t="shared" si="26"/>
        <v>0</v>
      </c>
      <c r="HA14" s="9">
        <f t="shared" si="26"/>
        <v>0</v>
      </c>
      <c r="HB14" s="9">
        <f t="shared" si="26"/>
        <v>0</v>
      </c>
      <c r="HC14" s="9">
        <f t="shared" si="26"/>
        <v>0</v>
      </c>
      <c r="HD14" s="9">
        <f t="shared" si="26"/>
        <v>0</v>
      </c>
      <c r="HE14" s="9">
        <f t="shared" si="26"/>
        <v>0</v>
      </c>
      <c r="HF14" s="9">
        <f t="shared" si="26"/>
        <v>0</v>
      </c>
      <c r="HG14" s="9">
        <f t="shared" si="26"/>
        <v>0</v>
      </c>
      <c r="HH14" s="9">
        <f t="shared" si="26"/>
        <v>0</v>
      </c>
      <c r="HI14" s="9">
        <f t="shared" si="26"/>
        <v>0</v>
      </c>
      <c r="HJ14" s="9">
        <f t="shared" si="26"/>
        <v>0</v>
      </c>
      <c r="HK14" s="9">
        <f t="shared" si="26"/>
        <v>0</v>
      </c>
      <c r="HL14" s="9">
        <f t="shared" si="26"/>
        <v>0</v>
      </c>
      <c r="HM14" s="9">
        <f t="shared" si="26"/>
        <v>0</v>
      </c>
      <c r="HN14" s="9">
        <f t="shared" si="26"/>
        <v>0</v>
      </c>
      <c r="HO14" s="9">
        <f t="shared" si="26"/>
        <v>0</v>
      </c>
      <c r="HP14" s="9">
        <f t="shared" si="26"/>
        <v>0</v>
      </c>
      <c r="HQ14" s="9">
        <f t="shared" si="26"/>
        <v>0</v>
      </c>
      <c r="HR14" s="9">
        <f t="shared" si="26"/>
        <v>0</v>
      </c>
      <c r="HS14" s="9">
        <f t="shared" si="26"/>
        <v>0</v>
      </c>
      <c r="HT14" s="9">
        <f t="shared" si="26"/>
        <v>0</v>
      </c>
      <c r="HU14" s="9">
        <f t="shared" si="26"/>
        <v>0</v>
      </c>
      <c r="HV14" s="9">
        <f t="shared" si="26"/>
        <v>0</v>
      </c>
      <c r="HW14" s="9"/>
      <c r="HX14" s="9">
        <f t="shared" si="26"/>
        <v>0</v>
      </c>
      <c r="HY14" s="9">
        <f t="shared" si="26"/>
        <v>0</v>
      </c>
      <c r="HZ14" s="9">
        <f t="shared" si="26"/>
        <v>0</v>
      </c>
      <c r="IA14" s="9">
        <f t="shared" si="26"/>
        <v>0</v>
      </c>
      <c r="IB14" s="9">
        <f t="shared" si="26"/>
        <v>0</v>
      </c>
      <c r="IC14" s="9">
        <f t="shared" si="26"/>
        <v>0</v>
      </c>
      <c r="ID14" s="9">
        <f t="shared" si="26"/>
        <v>0</v>
      </c>
      <c r="IE14" s="9">
        <f t="shared" si="26"/>
        <v>0</v>
      </c>
      <c r="IF14" s="9">
        <f t="shared" si="26"/>
        <v>0</v>
      </c>
      <c r="IG14" s="9">
        <f t="shared" si="26"/>
        <v>0</v>
      </c>
      <c r="IH14" s="9">
        <f t="shared" si="26"/>
        <v>0</v>
      </c>
      <c r="II14" s="9">
        <f>SUM(II15:II22)</f>
        <v>0</v>
      </c>
    </row>
    <row r="15" spans="1:256" s="1" customFormat="1" ht="38.25">
      <c r="A15" s="17"/>
      <c r="B15" s="19">
        <v>32001</v>
      </c>
      <c r="C15" s="2" t="s">
        <v>15</v>
      </c>
      <c r="D15" s="3">
        <f t="shared" si="12"/>
        <v>0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3">
        <f t="shared" si="5"/>
        <v>321294.5</v>
      </c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3">
        <v>321294.5</v>
      </c>
      <c r="CE15" s="3"/>
      <c r="CF15" s="3"/>
      <c r="CG15" s="3"/>
      <c r="CH15" s="4">
        <f t="shared" si="13"/>
        <v>1286400</v>
      </c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3"/>
      <c r="DZ15" s="3"/>
      <c r="EA15" s="3"/>
      <c r="EB15" s="3"/>
      <c r="EC15" s="3"/>
      <c r="ED15" s="3"/>
      <c r="EE15" s="3">
        <v>1286400</v>
      </c>
      <c r="EF15" s="3"/>
      <c r="EG15" s="3"/>
      <c r="EH15" s="11"/>
      <c r="EI15" s="11"/>
      <c r="EJ15" s="11"/>
      <c r="EK15" s="3"/>
      <c r="EL15" s="11"/>
      <c r="EM15" s="11"/>
      <c r="EN15" s="3">
        <f t="shared" si="8"/>
        <v>0</v>
      </c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3"/>
      <c r="GL15" s="3"/>
      <c r="GM15" s="3"/>
      <c r="GN15" s="3">
        <f t="shared" si="10"/>
        <v>0</v>
      </c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3"/>
      <c r="II15" s="3"/>
    </row>
    <row r="16" spans="1:256" s="1" customFormat="1" ht="38.25">
      <c r="A16" s="21"/>
      <c r="B16" s="19">
        <v>32002</v>
      </c>
      <c r="C16" s="2" t="s">
        <v>16</v>
      </c>
      <c r="D16" s="3">
        <f t="shared" si="12"/>
        <v>0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3">
        <f t="shared" si="5"/>
        <v>848161</v>
      </c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3">
        <v>492000</v>
      </c>
      <c r="CC16" s="11"/>
      <c r="CD16" s="3">
        <v>356161</v>
      </c>
      <c r="CE16" s="3"/>
      <c r="CF16" s="3"/>
      <c r="CG16" s="3"/>
      <c r="CH16" s="4">
        <f t="shared" si="13"/>
        <v>3189024</v>
      </c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3">
        <v>1849884.4063803917</v>
      </c>
      <c r="DZ16" s="3"/>
      <c r="EA16" s="3"/>
      <c r="EB16" s="3"/>
      <c r="EC16" s="3"/>
      <c r="ED16" s="3"/>
      <c r="EE16" s="3">
        <v>1339139.5936196083</v>
      </c>
      <c r="EF16" s="3"/>
      <c r="EG16" s="3"/>
      <c r="EH16" s="11"/>
      <c r="EI16" s="11"/>
      <c r="EJ16" s="11"/>
      <c r="EK16" s="3"/>
      <c r="EL16" s="11"/>
      <c r="EM16" s="11"/>
      <c r="EN16" s="3">
        <f t="shared" si="8"/>
        <v>0</v>
      </c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3"/>
      <c r="GL16" s="3"/>
      <c r="GM16" s="3"/>
      <c r="GN16" s="3">
        <f t="shared" si="10"/>
        <v>0</v>
      </c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3"/>
      <c r="II16" s="3"/>
    </row>
    <row r="17" spans="1:249" s="1" customFormat="1" ht="38.25">
      <c r="A17" s="21"/>
      <c r="B17" s="19">
        <v>32003</v>
      </c>
      <c r="C17" s="2" t="s">
        <v>136</v>
      </c>
      <c r="D17" s="3">
        <f t="shared" si="12"/>
        <v>0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3">
        <f t="shared" si="5"/>
        <v>455418.7</v>
      </c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3">
        <v>193340.1</v>
      </c>
      <c r="CC17" s="11"/>
      <c r="CD17" s="3">
        <v>262078.6</v>
      </c>
      <c r="CE17" s="3"/>
      <c r="CF17" s="3"/>
      <c r="CG17" s="3"/>
      <c r="CH17" s="4">
        <f t="shared" si="13"/>
        <v>3189024</v>
      </c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3">
        <v>1353844.7566215452</v>
      </c>
      <c r="DZ17" s="3"/>
      <c r="EA17" s="3"/>
      <c r="EB17" s="3"/>
      <c r="EC17" s="3"/>
      <c r="ED17" s="3"/>
      <c r="EE17" s="3">
        <v>1835179.2433784548</v>
      </c>
      <c r="EF17" s="3"/>
      <c r="EG17" s="3"/>
      <c r="EH17" s="11"/>
      <c r="EI17" s="11"/>
      <c r="EJ17" s="11"/>
      <c r="EK17" s="3"/>
      <c r="EL17" s="11"/>
      <c r="EM17" s="11"/>
      <c r="EN17" s="3">
        <f t="shared" si="8"/>
        <v>0</v>
      </c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3"/>
      <c r="GL17" s="3"/>
      <c r="GM17" s="3"/>
      <c r="GN17" s="3">
        <f t="shared" si="10"/>
        <v>0</v>
      </c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3"/>
      <c r="II17" s="3"/>
    </row>
    <row r="18" spans="1:249" s="1" customFormat="1" ht="38.25">
      <c r="A18" s="21"/>
      <c r="B18" s="19">
        <v>32004</v>
      </c>
      <c r="C18" s="2" t="s">
        <v>17</v>
      </c>
      <c r="D18" s="3">
        <f t="shared" si="12"/>
        <v>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3">
        <f t="shared" si="5"/>
        <v>1910447</v>
      </c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3"/>
      <c r="CC18" s="11"/>
      <c r="CD18" s="3">
        <v>1910447</v>
      </c>
      <c r="CE18" s="3"/>
      <c r="CF18" s="3"/>
      <c r="CG18" s="3"/>
      <c r="CH18" s="4">
        <f t="shared" si="13"/>
        <v>1286400</v>
      </c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3"/>
      <c r="DZ18" s="3"/>
      <c r="EA18" s="3"/>
      <c r="EB18" s="3"/>
      <c r="EC18" s="3"/>
      <c r="ED18" s="3"/>
      <c r="EE18" s="3">
        <v>1286400</v>
      </c>
      <c r="EF18" s="3"/>
      <c r="EG18" s="3"/>
      <c r="EH18" s="11"/>
      <c r="EI18" s="11"/>
      <c r="EJ18" s="11"/>
      <c r="EK18" s="3"/>
      <c r="EL18" s="11"/>
      <c r="EM18" s="11"/>
      <c r="EN18" s="3">
        <f t="shared" si="8"/>
        <v>0</v>
      </c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3"/>
      <c r="GL18" s="3"/>
      <c r="GM18" s="3"/>
      <c r="GN18" s="3">
        <f t="shared" si="10"/>
        <v>0</v>
      </c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3"/>
      <c r="II18" s="3"/>
    </row>
    <row r="19" spans="1:249" s="1" customFormat="1" ht="38.25">
      <c r="A19" s="21"/>
      <c r="B19" s="19">
        <v>32005</v>
      </c>
      <c r="C19" s="2" t="s">
        <v>18</v>
      </c>
      <c r="D19" s="3">
        <f t="shared" si="12"/>
        <v>85929.81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>
        <v>85929.81</v>
      </c>
      <c r="AM19" s="11"/>
      <c r="AN19" s="11"/>
      <c r="AO19" s="11"/>
      <c r="AP19" s="11"/>
      <c r="AQ19" s="3">
        <f t="shared" si="5"/>
        <v>151560.6</v>
      </c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3">
        <v>151560.6</v>
      </c>
      <c r="CC19" s="11"/>
      <c r="CD19" s="3"/>
      <c r="CE19" s="3"/>
      <c r="CF19" s="3"/>
      <c r="CG19" s="3"/>
      <c r="CH19" s="4">
        <f t="shared" si="13"/>
        <v>553151.69999999995</v>
      </c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3">
        <v>553151.69999999995</v>
      </c>
      <c r="DZ19" s="3"/>
      <c r="EA19" s="3"/>
      <c r="EB19" s="3"/>
      <c r="EC19" s="3"/>
      <c r="ED19" s="3"/>
      <c r="EE19" s="3"/>
      <c r="EF19" s="3"/>
      <c r="EG19" s="3"/>
      <c r="EH19" s="11"/>
      <c r="EI19" s="11"/>
      <c r="EJ19" s="11"/>
      <c r="EK19" s="3"/>
      <c r="EL19" s="11"/>
      <c r="EM19" s="11"/>
      <c r="EN19" s="3">
        <f t="shared" si="8"/>
        <v>0</v>
      </c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3"/>
      <c r="GL19" s="3"/>
      <c r="GM19" s="3"/>
      <c r="GN19" s="3">
        <f t="shared" si="10"/>
        <v>0</v>
      </c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3"/>
      <c r="II19" s="3"/>
    </row>
    <row r="20" spans="1:249" s="1" customFormat="1" ht="38.25">
      <c r="A20" s="21"/>
      <c r="B20" s="19">
        <v>32006</v>
      </c>
      <c r="C20" s="2" t="s">
        <v>19</v>
      </c>
      <c r="D20" s="3">
        <f t="shared" si="12"/>
        <v>0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3">
        <f t="shared" si="5"/>
        <v>1072785.8</v>
      </c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3"/>
      <c r="CC20" s="11"/>
      <c r="CD20" s="3">
        <v>1072785.8</v>
      </c>
      <c r="CE20" s="3"/>
      <c r="CF20" s="3"/>
      <c r="CG20" s="3"/>
      <c r="CH20" s="4">
        <f t="shared" si="13"/>
        <v>3189024</v>
      </c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3"/>
      <c r="DZ20" s="3"/>
      <c r="EA20" s="3"/>
      <c r="EB20" s="3"/>
      <c r="EC20" s="3"/>
      <c r="ED20" s="3"/>
      <c r="EE20" s="3">
        <v>3189024</v>
      </c>
      <c r="EF20" s="3"/>
      <c r="EG20" s="3"/>
      <c r="EH20" s="11"/>
      <c r="EI20" s="11"/>
      <c r="EJ20" s="11"/>
      <c r="EK20" s="3"/>
      <c r="EL20" s="11"/>
      <c r="EM20" s="11"/>
      <c r="EN20" s="3">
        <f t="shared" si="8"/>
        <v>0</v>
      </c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3"/>
      <c r="GL20" s="3"/>
      <c r="GM20" s="3"/>
      <c r="GN20" s="3">
        <f t="shared" si="10"/>
        <v>0</v>
      </c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3"/>
      <c r="II20" s="3"/>
    </row>
    <row r="21" spans="1:249" s="1" customFormat="1" ht="51">
      <c r="A21" s="21"/>
      <c r="B21" s="19">
        <v>32007</v>
      </c>
      <c r="C21" s="2" t="s">
        <v>20</v>
      </c>
      <c r="D21" s="3">
        <f t="shared" si="12"/>
        <v>0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3">
        <f t="shared" si="5"/>
        <v>268208.40000000002</v>
      </c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3">
        <v>268208.40000000002</v>
      </c>
      <c r="CC21" s="11"/>
      <c r="CD21" s="3"/>
      <c r="CE21" s="3"/>
      <c r="CF21" s="3"/>
      <c r="CG21" s="3"/>
      <c r="CH21" s="4">
        <f t="shared" si="13"/>
        <v>797256</v>
      </c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3">
        <v>797256</v>
      </c>
      <c r="DZ21" s="3"/>
      <c r="EA21" s="3"/>
      <c r="EB21" s="3"/>
      <c r="EC21" s="3"/>
      <c r="ED21" s="3"/>
      <c r="EE21" s="3"/>
      <c r="EF21" s="3"/>
      <c r="EG21" s="3"/>
      <c r="EH21" s="11"/>
      <c r="EI21" s="11"/>
      <c r="EJ21" s="11"/>
      <c r="EK21" s="3"/>
      <c r="EL21" s="11"/>
      <c r="EM21" s="11"/>
      <c r="EN21" s="3">
        <f t="shared" si="8"/>
        <v>0</v>
      </c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3"/>
      <c r="GL21" s="3"/>
      <c r="GM21" s="3"/>
      <c r="GN21" s="3">
        <f t="shared" si="10"/>
        <v>0</v>
      </c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3"/>
      <c r="II21" s="3"/>
    </row>
    <row r="22" spans="1:249" s="1" customFormat="1" ht="43.5" customHeight="1">
      <c r="A22" s="18"/>
      <c r="B22" s="19">
        <v>32008</v>
      </c>
      <c r="C22" s="2" t="s">
        <v>134</v>
      </c>
      <c r="D22" s="3">
        <f t="shared" si="12"/>
        <v>114839.43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>
        <v>114839.43</v>
      </c>
      <c r="AM22" s="11"/>
      <c r="AN22" s="11"/>
      <c r="AO22" s="11"/>
      <c r="AP22" s="11"/>
      <c r="AQ22" s="3">
        <f t="shared" si="5"/>
        <v>206062.6</v>
      </c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3">
        <v>206062.6</v>
      </c>
      <c r="CC22" s="11"/>
      <c r="CD22" s="3"/>
      <c r="CE22" s="3"/>
      <c r="CF22" s="3"/>
      <c r="CG22" s="3"/>
      <c r="CH22" s="4">
        <f t="shared" si="13"/>
        <v>385920</v>
      </c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3">
        <v>385920</v>
      </c>
      <c r="DZ22" s="3"/>
      <c r="EA22" s="3"/>
      <c r="EB22" s="3"/>
      <c r="EC22" s="3"/>
      <c r="ED22" s="3"/>
      <c r="EE22" s="3"/>
      <c r="EF22" s="3"/>
      <c r="EG22" s="3"/>
      <c r="EH22" s="11"/>
      <c r="EI22" s="11"/>
      <c r="EJ22" s="11"/>
      <c r="EK22" s="3"/>
      <c r="EL22" s="11"/>
      <c r="EM22" s="11"/>
      <c r="EN22" s="3">
        <f t="shared" si="8"/>
        <v>0</v>
      </c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3"/>
      <c r="GL22" s="3"/>
      <c r="GM22" s="3"/>
      <c r="GN22" s="3">
        <f t="shared" si="10"/>
        <v>0</v>
      </c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3"/>
      <c r="II22" s="3"/>
    </row>
    <row r="23" spans="1:249">
      <c r="A23" s="22">
        <v>1070</v>
      </c>
      <c r="B23" s="14"/>
      <c r="C23" s="8" t="s">
        <v>21</v>
      </c>
      <c r="D23" s="9">
        <f t="shared" si="12"/>
        <v>70987.350000000006</v>
      </c>
      <c r="E23" s="9">
        <f t="shared" ref="E23:AP23" si="27">SUM(E24:E29)</f>
        <v>0</v>
      </c>
      <c r="F23" s="9">
        <f t="shared" si="27"/>
        <v>0</v>
      </c>
      <c r="G23" s="9">
        <f t="shared" si="27"/>
        <v>0</v>
      </c>
      <c r="H23" s="9">
        <f t="shared" si="27"/>
        <v>0</v>
      </c>
      <c r="I23" s="9">
        <f t="shared" si="27"/>
        <v>0</v>
      </c>
      <c r="J23" s="9">
        <f t="shared" si="27"/>
        <v>0</v>
      </c>
      <c r="K23" s="9">
        <f t="shared" si="27"/>
        <v>0</v>
      </c>
      <c r="L23" s="9">
        <f t="shared" si="27"/>
        <v>0</v>
      </c>
      <c r="M23" s="9">
        <f t="shared" si="27"/>
        <v>0</v>
      </c>
      <c r="N23" s="9">
        <f t="shared" si="27"/>
        <v>0</v>
      </c>
      <c r="O23" s="9">
        <f t="shared" si="27"/>
        <v>0</v>
      </c>
      <c r="P23" s="9">
        <f t="shared" si="27"/>
        <v>0</v>
      </c>
      <c r="Q23" s="9">
        <f t="shared" si="27"/>
        <v>0</v>
      </c>
      <c r="R23" s="9">
        <f t="shared" si="27"/>
        <v>1651.75</v>
      </c>
      <c r="S23" s="9">
        <f t="shared" si="27"/>
        <v>0</v>
      </c>
      <c r="T23" s="9">
        <f t="shared" si="27"/>
        <v>0</v>
      </c>
      <c r="U23" s="9">
        <f t="shared" si="27"/>
        <v>0</v>
      </c>
      <c r="V23" s="9">
        <f t="shared" si="27"/>
        <v>0</v>
      </c>
      <c r="W23" s="9">
        <f t="shared" si="27"/>
        <v>0</v>
      </c>
      <c r="X23" s="9">
        <f t="shared" si="27"/>
        <v>0</v>
      </c>
      <c r="Y23" s="9">
        <f t="shared" si="27"/>
        <v>28944.400000000001</v>
      </c>
      <c r="Z23" s="9">
        <f t="shared" si="27"/>
        <v>31166.2</v>
      </c>
      <c r="AA23" s="9">
        <f t="shared" si="27"/>
        <v>0</v>
      </c>
      <c r="AB23" s="9">
        <f t="shared" si="27"/>
        <v>0</v>
      </c>
      <c r="AC23" s="9">
        <f t="shared" si="27"/>
        <v>0</v>
      </c>
      <c r="AD23" s="9">
        <f t="shared" si="27"/>
        <v>0</v>
      </c>
      <c r="AE23" s="9">
        <f t="shared" si="27"/>
        <v>0</v>
      </c>
      <c r="AF23" s="9">
        <f t="shared" si="27"/>
        <v>0</v>
      </c>
      <c r="AG23" s="9">
        <f t="shared" si="27"/>
        <v>0</v>
      </c>
      <c r="AH23" s="9">
        <f t="shared" si="27"/>
        <v>8580</v>
      </c>
      <c r="AI23" s="9">
        <f t="shared" si="27"/>
        <v>645</v>
      </c>
      <c r="AJ23" s="9">
        <f t="shared" si="27"/>
        <v>0</v>
      </c>
      <c r="AK23" s="9">
        <f t="shared" si="27"/>
        <v>0</v>
      </c>
      <c r="AL23" s="9">
        <f t="shared" si="27"/>
        <v>0</v>
      </c>
      <c r="AM23" s="9">
        <f t="shared" si="27"/>
        <v>0</v>
      </c>
      <c r="AN23" s="9">
        <f t="shared" si="27"/>
        <v>0</v>
      </c>
      <c r="AO23" s="9">
        <f t="shared" si="27"/>
        <v>0</v>
      </c>
      <c r="AP23" s="9">
        <f t="shared" si="27"/>
        <v>0</v>
      </c>
      <c r="AQ23" s="9">
        <f t="shared" si="5"/>
        <v>84411.4</v>
      </c>
      <c r="AR23" s="9">
        <f t="shared" ref="AR23:CG23" si="28">SUM(AR24:AR29)</f>
        <v>0</v>
      </c>
      <c r="AS23" s="9">
        <f t="shared" si="28"/>
        <v>0</v>
      </c>
      <c r="AT23" s="9">
        <f t="shared" si="28"/>
        <v>0</v>
      </c>
      <c r="AU23" s="9">
        <f t="shared" si="28"/>
        <v>0</v>
      </c>
      <c r="AV23" s="9">
        <f t="shared" si="28"/>
        <v>0</v>
      </c>
      <c r="AW23" s="9">
        <f t="shared" si="28"/>
        <v>0</v>
      </c>
      <c r="AX23" s="9">
        <f t="shared" si="28"/>
        <v>0</v>
      </c>
      <c r="AY23" s="9">
        <f t="shared" si="28"/>
        <v>0</v>
      </c>
      <c r="AZ23" s="9">
        <f t="shared" si="28"/>
        <v>0</v>
      </c>
      <c r="BA23" s="9">
        <f t="shared" si="28"/>
        <v>0</v>
      </c>
      <c r="BB23" s="9">
        <f t="shared" si="28"/>
        <v>0</v>
      </c>
      <c r="BC23" s="9">
        <f t="shared" si="28"/>
        <v>0</v>
      </c>
      <c r="BD23" s="9">
        <f t="shared" si="28"/>
        <v>0</v>
      </c>
      <c r="BE23" s="9">
        <f t="shared" si="28"/>
        <v>0</v>
      </c>
      <c r="BF23" s="9">
        <f t="shared" si="28"/>
        <v>0</v>
      </c>
      <c r="BG23" s="9">
        <f t="shared" si="28"/>
        <v>0</v>
      </c>
      <c r="BH23" s="9">
        <f t="shared" si="28"/>
        <v>4320</v>
      </c>
      <c r="BI23" s="9">
        <f t="shared" si="28"/>
        <v>0</v>
      </c>
      <c r="BJ23" s="9">
        <f t="shared" si="28"/>
        <v>0</v>
      </c>
      <c r="BK23" s="9">
        <f t="shared" si="28"/>
        <v>0</v>
      </c>
      <c r="BL23" s="9">
        <f t="shared" si="28"/>
        <v>0</v>
      </c>
      <c r="BM23" s="9">
        <f t="shared" si="28"/>
        <v>0</v>
      </c>
      <c r="BN23" s="9">
        <f t="shared" si="28"/>
        <v>0</v>
      </c>
      <c r="BO23" s="9">
        <f t="shared" si="28"/>
        <v>0</v>
      </c>
      <c r="BP23" s="9">
        <f t="shared" si="28"/>
        <v>0</v>
      </c>
      <c r="BQ23" s="9">
        <f t="shared" si="28"/>
        <v>0</v>
      </c>
      <c r="BR23" s="9">
        <f t="shared" si="28"/>
        <v>0</v>
      </c>
      <c r="BS23" s="9">
        <f t="shared" si="28"/>
        <v>0</v>
      </c>
      <c r="BT23" s="9">
        <f t="shared" si="28"/>
        <v>60216.4</v>
      </c>
      <c r="BU23" s="9">
        <f t="shared" si="28"/>
        <v>0</v>
      </c>
      <c r="BV23" s="9">
        <f t="shared" si="28"/>
        <v>5055</v>
      </c>
      <c r="BW23" s="9">
        <f t="shared" si="28"/>
        <v>0</v>
      </c>
      <c r="BX23" s="9">
        <f t="shared" si="28"/>
        <v>13500</v>
      </c>
      <c r="BY23" s="9">
        <f t="shared" si="28"/>
        <v>1320</v>
      </c>
      <c r="BZ23" s="9">
        <f t="shared" si="28"/>
        <v>0</v>
      </c>
      <c r="CA23" s="9">
        <f t="shared" si="28"/>
        <v>0</v>
      </c>
      <c r="CB23" s="9">
        <f t="shared" si="28"/>
        <v>0</v>
      </c>
      <c r="CC23" s="9">
        <f t="shared" si="28"/>
        <v>0</v>
      </c>
      <c r="CD23" s="9">
        <f t="shared" si="28"/>
        <v>0</v>
      </c>
      <c r="CE23" s="9">
        <f t="shared" si="28"/>
        <v>0</v>
      </c>
      <c r="CF23" s="9">
        <f t="shared" si="28"/>
        <v>0</v>
      </c>
      <c r="CG23" s="9">
        <f t="shared" si="28"/>
        <v>0</v>
      </c>
      <c r="CH23" s="9">
        <f t="shared" si="13"/>
        <v>94310.3</v>
      </c>
      <c r="CI23" s="9">
        <f t="shared" ref="CI23:EL23" si="29">SUM(CI24:CI29)</f>
        <v>0</v>
      </c>
      <c r="CJ23" s="9">
        <f t="shared" si="29"/>
        <v>0</v>
      </c>
      <c r="CK23" s="9">
        <f t="shared" si="29"/>
        <v>0</v>
      </c>
      <c r="CL23" s="9">
        <f t="shared" si="29"/>
        <v>0</v>
      </c>
      <c r="CM23" s="9">
        <f t="shared" si="29"/>
        <v>0</v>
      </c>
      <c r="CN23" s="9">
        <f t="shared" si="29"/>
        <v>0</v>
      </c>
      <c r="CO23" s="9">
        <f t="shared" si="29"/>
        <v>0</v>
      </c>
      <c r="CP23" s="9">
        <f t="shared" si="29"/>
        <v>0</v>
      </c>
      <c r="CQ23" s="9">
        <f t="shared" si="29"/>
        <v>0</v>
      </c>
      <c r="CR23" s="9">
        <f t="shared" si="29"/>
        <v>0</v>
      </c>
      <c r="CS23" s="9">
        <f t="shared" si="29"/>
        <v>0</v>
      </c>
      <c r="CT23" s="9">
        <f t="shared" si="29"/>
        <v>0</v>
      </c>
      <c r="CU23" s="9">
        <f t="shared" si="29"/>
        <v>0</v>
      </c>
      <c r="CV23" s="9">
        <f t="shared" si="29"/>
        <v>0</v>
      </c>
      <c r="CW23" s="9">
        <f t="shared" si="29"/>
        <v>0</v>
      </c>
      <c r="CX23" s="9">
        <f t="shared" si="29"/>
        <v>0</v>
      </c>
      <c r="CY23" s="9">
        <f t="shared" si="29"/>
        <v>0</v>
      </c>
      <c r="CZ23" s="9">
        <f t="shared" si="29"/>
        <v>0</v>
      </c>
      <c r="DA23" s="9">
        <f t="shared" si="29"/>
        <v>0</v>
      </c>
      <c r="DB23" s="9">
        <f t="shared" si="29"/>
        <v>8095</v>
      </c>
      <c r="DC23" s="9">
        <f t="shared" si="29"/>
        <v>0</v>
      </c>
      <c r="DD23" s="9">
        <f t="shared" si="29"/>
        <v>0</v>
      </c>
      <c r="DE23" s="9">
        <f t="shared" si="29"/>
        <v>0</v>
      </c>
      <c r="DF23" s="9">
        <f t="shared" si="29"/>
        <v>0</v>
      </c>
      <c r="DG23" s="9">
        <f t="shared" si="29"/>
        <v>0</v>
      </c>
      <c r="DH23" s="9">
        <f t="shared" si="29"/>
        <v>0</v>
      </c>
      <c r="DI23" s="9">
        <f t="shared" si="29"/>
        <v>0</v>
      </c>
      <c r="DJ23" s="9">
        <f t="shared" si="29"/>
        <v>0</v>
      </c>
      <c r="DK23" s="9">
        <f t="shared" si="29"/>
        <v>0</v>
      </c>
      <c r="DL23" s="9">
        <f t="shared" si="29"/>
        <v>0</v>
      </c>
      <c r="DM23" s="9">
        <f t="shared" si="29"/>
        <v>0</v>
      </c>
      <c r="DN23" s="9">
        <f t="shared" si="29"/>
        <v>0</v>
      </c>
      <c r="DO23" s="9">
        <f t="shared" si="29"/>
        <v>0</v>
      </c>
      <c r="DP23" s="9">
        <f t="shared" si="29"/>
        <v>0</v>
      </c>
      <c r="DQ23" s="9">
        <f t="shared" si="29"/>
        <v>62440.3</v>
      </c>
      <c r="DR23" s="9">
        <f t="shared" si="29"/>
        <v>5055</v>
      </c>
      <c r="DS23" s="9">
        <f t="shared" si="29"/>
        <v>0</v>
      </c>
      <c r="DT23" s="9">
        <f t="shared" si="29"/>
        <v>13500</v>
      </c>
      <c r="DU23" s="9">
        <f t="shared" si="29"/>
        <v>5220</v>
      </c>
      <c r="DV23" s="9">
        <f t="shared" si="29"/>
        <v>0</v>
      </c>
      <c r="DW23" s="9">
        <f t="shared" si="29"/>
        <v>0</v>
      </c>
      <c r="DX23" s="9">
        <f t="shared" si="29"/>
        <v>0</v>
      </c>
      <c r="DY23" s="9">
        <f t="shared" si="29"/>
        <v>0</v>
      </c>
      <c r="DZ23" s="9">
        <f t="shared" si="29"/>
        <v>0</v>
      </c>
      <c r="EA23" s="9">
        <f t="shared" si="29"/>
        <v>0</v>
      </c>
      <c r="EB23" s="9">
        <f t="shared" si="29"/>
        <v>0</v>
      </c>
      <c r="EC23" s="9">
        <f t="shared" si="29"/>
        <v>0</v>
      </c>
      <c r="ED23" s="9">
        <f t="shared" si="29"/>
        <v>0</v>
      </c>
      <c r="EE23" s="9">
        <f t="shared" si="29"/>
        <v>0</v>
      </c>
      <c r="EF23" s="9">
        <f t="shared" si="29"/>
        <v>0</v>
      </c>
      <c r="EG23" s="9">
        <f t="shared" si="29"/>
        <v>0</v>
      </c>
      <c r="EH23" s="9">
        <f t="shared" si="29"/>
        <v>0</v>
      </c>
      <c r="EI23" s="9">
        <f t="shared" si="29"/>
        <v>0</v>
      </c>
      <c r="EJ23" s="9">
        <f t="shared" si="29"/>
        <v>0</v>
      </c>
      <c r="EK23" s="9">
        <f t="shared" si="29"/>
        <v>0</v>
      </c>
      <c r="EL23" s="9">
        <f t="shared" si="29"/>
        <v>0</v>
      </c>
      <c r="EM23" s="9">
        <f>SUM(EM24:EM29)</f>
        <v>0</v>
      </c>
      <c r="EN23" s="9">
        <f t="shared" si="8"/>
        <v>94180.3</v>
      </c>
      <c r="EO23" s="9">
        <f t="shared" ref="EO23" si="30">SUM(EO24:EO29)</f>
        <v>0</v>
      </c>
      <c r="EP23" s="9">
        <f t="shared" ref="EP23" si="31">SUM(EP24:EP29)</f>
        <v>0</v>
      </c>
      <c r="EQ23" s="9">
        <f t="shared" ref="EQ23" si="32">SUM(EQ24:EQ29)</f>
        <v>0</v>
      </c>
      <c r="ER23" s="9">
        <f t="shared" ref="ER23" si="33">SUM(ER24:ER29)</f>
        <v>0</v>
      </c>
      <c r="ES23" s="9">
        <f t="shared" ref="ES23" si="34">SUM(ES24:ES29)</f>
        <v>0</v>
      </c>
      <c r="ET23" s="9">
        <f t="shared" ref="ET23" si="35">SUM(ET24:ET29)</f>
        <v>0</v>
      </c>
      <c r="EU23" s="9">
        <f t="shared" ref="EU23" si="36">SUM(EU24:EU29)</f>
        <v>0</v>
      </c>
      <c r="EV23" s="9">
        <f t="shared" ref="EV23" si="37">SUM(EV24:EV29)</f>
        <v>0</v>
      </c>
      <c r="EW23" s="9">
        <f t="shared" ref="EW23" si="38">SUM(EW24:EW29)</f>
        <v>0</v>
      </c>
      <c r="EX23" s="9">
        <f t="shared" ref="EX23:EZ23" si="39">SUM(EX24:EX29)</f>
        <v>0</v>
      </c>
      <c r="EY23" s="9">
        <f t="shared" si="39"/>
        <v>0</v>
      </c>
      <c r="EZ23" s="9">
        <f t="shared" si="39"/>
        <v>0</v>
      </c>
      <c r="FA23" s="9">
        <f t="shared" ref="FA23" si="40">SUM(FA24:FA29)</f>
        <v>0</v>
      </c>
      <c r="FB23" s="9">
        <f t="shared" ref="FB23" si="41">SUM(FB24:FB29)</f>
        <v>0</v>
      </c>
      <c r="FC23" s="9">
        <f t="shared" ref="FC23" si="42">SUM(FC24:FC29)</f>
        <v>0</v>
      </c>
      <c r="FD23" s="9">
        <f t="shared" ref="FD23" si="43">SUM(FD24:FD29)</f>
        <v>0</v>
      </c>
      <c r="FE23" s="9">
        <f t="shared" ref="FE23" si="44">SUM(FE24:FE29)</f>
        <v>0</v>
      </c>
      <c r="FF23" s="9">
        <f t="shared" ref="FF23" si="45">SUM(FF24:FF29)</f>
        <v>0</v>
      </c>
      <c r="FG23" s="9">
        <f t="shared" ref="FG23" si="46">SUM(FG24:FG29)</f>
        <v>0</v>
      </c>
      <c r="FH23" s="9">
        <f t="shared" ref="FH23" si="47">SUM(FH24:FH29)</f>
        <v>7965</v>
      </c>
      <c r="FI23" s="9">
        <f t="shared" ref="FI23" si="48">SUM(FI24:FI29)</f>
        <v>0</v>
      </c>
      <c r="FJ23" s="9">
        <f t="shared" ref="FJ23" si="49">SUM(FJ24:FJ29)</f>
        <v>0</v>
      </c>
      <c r="FK23" s="9">
        <f t="shared" ref="FK23" si="50">SUM(FK24:FK29)</f>
        <v>0</v>
      </c>
      <c r="FL23" s="9">
        <f t="shared" ref="FL23" si="51">SUM(FL24:FL29)</f>
        <v>0</v>
      </c>
      <c r="FM23" s="9">
        <f t="shared" ref="FM23" si="52">SUM(FM24:FM29)</f>
        <v>0</v>
      </c>
      <c r="FN23" s="9">
        <f t="shared" ref="FN23" si="53">SUM(FN24:FN29)</f>
        <v>0</v>
      </c>
      <c r="FO23" s="9">
        <f t="shared" ref="FO23" si="54">SUM(FO24:FO29)</f>
        <v>0</v>
      </c>
      <c r="FP23" s="9">
        <f t="shared" ref="FP23" si="55">SUM(FP24:FP29)</f>
        <v>0</v>
      </c>
      <c r="FQ23" s="9">
        <f t="shared" ref="FQ23" si="56">SUM(FQ24:FQ29)</f>
        <v>0</v>
      </c>
      <c r="FR23" s="9">
        <f t="shared" ref="FR23" si="57">SUM(FR24:FR29)</f>
        <v>0</v>
      </c>
      <c r="FS23" s="9">
        <f t="shared" ref="FS23" si="58">SUM(FS24:FS29)</f>
        <v>0</v>
      </c>
      <c r="FT23" s="9">
        <f t="shared" ref="FT23" si="59">SUM(FT24:FT29)</f>
        <v>0</v>
      </c>
      <c r="FU23" s="9">
        <f t="shared" ref="FU23" si="60">SUM(FU24:FU29)</f>
        <v>0</v>
      </c>
      <c r="FV23" s="9">
        <f t="shared" ref="FV23" si="61">SUM(FV24:FV29)</f>
        <v>0</v>
      </c>
      <c r="FW23" s="9">
        <f t="shared" ref="FW23" si="62">SUM(FW24:FW29)</f>
        <v>62440.3</v>
      </c>
      <c r="FX23" s="9">
        <f t="shared" ref="FX23" si="63">SUM(FX24:FX29)</f>
        <v>5055</v>
      </c>
      <c r="FY23" s="9">
        <f t="shared" ref="FY23:GB23" si="64">SUM(FY24:FY29)</f>
        <v>13500</v>
      </c>
      <c r="FZ23" s="9">
        <f t="shared" si="64"/>
        <v>5220</v>
      </c>
      <c r="GA23" s="9">
        <f t="shared" si="64"/>
        <v>0</v>
      </c>
      <c r="GB23" s="9">
        <f t="shared" si="64"/>
        <v>0</v>
      </c>
      <c r="GC23" s="9">
        <f t="shared" ref="GC23" si="65">SUM(GC24:GC29)</f>
        <v>0</v>
      </c>
      <c r="GD23" s="9">
        <f t="shared" ref="GD23" si="66">SUM(GD24:GD29)</f>
        <v>0</v>
      </c>
      <c r="GE23" s="9">
        <f t="shared" ref="GE23" si="67">SUM(GE24:GE29)</f>
        <v>0</v>
      </c>
      <c r="GF23" s="9">
        <f t="shared" ref="GF23" si="68">SUM(GF24:GF29)</f>
        <v>0</v>
      </c>
      <c r="GG23" s="9">
        <f t="shared" ref="GG23" si="69">SUM(GG24:GG29)</f>
        <v>0</v>
      </c>
      <c r="GH23" s="9">
        <f t="shared" ref="GH23" si="70">SUM(GH24:GH29)</f>
        <v>0</v>
      </c>
      <c r="GI23" s="9">
        <f t="shared" ref="GI23" si="71">SUM(GI24:GI29)</f>
        <v>0</v>
      </c>
      <c r="GJ23" s="9">
        <f t="shared" ref="GJ23" si="72">SUM(GJ24:GJ29)</f>
        <v>0</v>
      </c>
      <c r="GK23" s="9">
        <v>0</v>
      </c>
      <c r="GL23" s="9">
        <f t="shared" ref="GL23" si="73">SUM(GL24:GL29)</f>
        <v>0</v>
      </c>
      <c r="GM23" s="9">
        <f t="shared" ref="GM23" si="74">SUM(GM24:GM29)</f>
        <v>0</v>
      </c>
      <c r="GN23" s="9">
        <f t="shared" si="10"/>
        <v>94180.3</v>
      </c>
      <c r="GO23" s="9">
        <f t="shared" ref="GO23:IH23" si="75">SUM(GO24:GO29)</f>
        <v>0</v>
      </c>
      <c r="GP23" s="9">
        <f t="shared" si="75"/>
        <v>0</v>
      </c>
      <c r="GQ23" s="9">
        <f t="shared" si="75"/>
        <v>0</v>
      </c>
      <c r="GR23" s="9">
        <f t="shared" si="75"/>
        <v>0</v>
      </c>
      <c r="GS23" s="9">
        <f t="shared" si="75"/>
        <v>0</v>
      </c>
      <c r="GT23" s="9">
        <f t="shared" si="75"/>
        <v>0</v>
      </c>
      <c r="GU23" s="9">
        <f t="shared" si="75"/>
        <v>0</v>
      </c>
      <c r="GV23" s="9">
        <f t="shared" si="75"/>
        <v>0</v>
      </c>
      <c r="GW23" s="9">
        <f t="shared" si="75"/>
        <v>0</v>
      </c>
      <c r="GX23" s="9">
        <f t="shared" si="75"/>
        <v>0</v>
      </c>
      <c r="GY23" s="9">
        <f t="shared" si="75"/>
        <v>0</v>
      </c>
      <c r="GZ23" s="9">
        <f t="shared" si="75"/>
        <v>0</v>
      </c>
      <c r="HA23" s="9">
        <f t="shared" si="75"/>
        <v>0</v>
      </c>
      <c r="HB23" s="9">
        <f t="shared" si="75"/>
        <v>0</v>
      </c>
      <c r="HC23" s="9">
        <f t="shared" si="75"/>
        <v>0</v>
      </c>
      <c r="HD23" s="9">
        <f t="shared" si="75"/>
        <v>0</v>
      </c>
      <c r="HE23" s="9">
        <f t="shared" si="75"/>
        <v>0</v>
      </c>
      <c r="HF23" s="9">
        <f t="shared" si="75"/>
        <v>0</v>
      </c>
      <c r="HG23" s="9">
        <f t="shared" si="75"/>
        <v>7965</v>
      </c>
      <c r="HH23" s="9">
        <f t="shared" si="75"/>
        <v>0</v>
      </c>
      <c r="HI23" s="9">
        <f t="shared" si="75"/>
        <v>0</v>
      </c>
      <c r="HJ23" s="9">
        <f t="shared" si="75"/>
        <v>0</v>
      </c>
      <c r="HK23" s="9">
        <f t="shared" si="75"/>
        <v>0</v>
      </c>
      <c r="HL23" s="9">
        <f t="shared" si="75"/>
        <v>0</v>
      </c>
      <c r="HM23" s="9">
        <f t="shared" si="75"/>
        <v>0</v>
      </c>
      <c r="HN23" s="9">
        <f t="shared" si="75"/>
        <v>0</v>
      </c>
      <c r="HO23" s="9">
        <f t="shared" si="75"/>
        <v>0</v>
      </c>
      <c r="HP23" s="9">
        <f t="shared" si="75"/>
        <v>0</v>
      </c>
      <c r="HQ23" s="9">
        <f t="shared" si="75"/>
        <v>0</v>
      </c>
      <c r="HR23" s="9">
        <f t="shared" si="75"/>
        <v>0</v>
      </c>
      <c r="HS23" s="9">
        <f t="shared" si="75"/>
        <v>0</v>
      </c>
      <c r="HT23" s="9">
        <f t="shared" si="75"/>
        <v>62440.3</v>
      </c>
      <c r="HU23" s="9">
        <f t="shared" si="75"/>
        <v>5055</v>
      </c>
      <c r="HV23" s="9">
        <f t="shared" si="75"/>
        <v>0</v>
      </c>
      <c r="HW23" s="9">
        <f t="shared" si="75"/>
        <v>13500</v>
      </c>
      <c r="HX23" s="9">
        <f t="shared" si="75"/>
        <v>5220</v>
      </c>
      <c r="HY23" s="9">
        <f t="shared" si="75"/>
        <v>0</v>
      </c>
      <c r="HZ23" s="9">
        <f t="shared" si="75"/>
        <v>0</v>
      </c>
      <c r="IA23" s="9">
        <f t="shared" si="75"/>
        <v>0</v>
      </c>
      <c r="IB23" s="9">
        <f t="shared" si="75"/>
        <v>0</v>
      </c>
      <c r="IC23" s="9">
        <f t="shared" si="75"/>
        <v>0</v>
      </c>
      <c r="ID23" s="9">
        <f t="shared" si="75"/>
        <v>0</v>
      </c>
      <c r="IE23" s="9">
        <f t="shared" si="75"/>
        <v>0</v>
      </c>
      <c r="IF23" s="9">
        <f t="shared" si="75"/>
        <v>0</v>
      </c>
      <c r="IG23" s="9">
        <f t="shared" si="75"/>
        <v>0</v>
      </c>
      <c r="IH23" s="9">
        <f t="shared" si="75"/>
        <v>0</v>
      </c>
      <c r="II23" s="9">
        <f>SUM(II24:II29)</f>
        <v>0</v>
      </c>
    </row>
    <row r="24" spans="1:249" s="1" customFormat="1" ht="25.5">
      <c r="A24" s="17"/>
      <c r="B24" s="19">
        <v>11001</v>
      </c>
      <c r="C24" s="2" t="s">
        <v>22</v>
      </c>
      <c r="D24" s="3">
        <f t="shared" si="12"/>
        <v>28944.400000000001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>
        <v>28944.400000000001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>
        <f t="shared" si="5"/>
        <v>28078.5</v>
      </c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>
        <v>28078.5</v>
      </c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>
        <f t="shared" si="13"/>
        <v>30302.400000000001</v>
      </c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>
        <v>30302.400000000001</v>
      </c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>
        <f t="shared" si="8"/>
        <v>30302.400000000001</v>
      </c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>
        <v>30302.400000000001</v>
      </c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>
        <f t="shared" si="10"/>
        <v>30302.400000000001</v>
      </c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>
        <v>30302.400000000001</v>
      </c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/>
      <c r="IO24" s="6"/>
    </row>
    <row r="25" spans="1:249" s="1" customFormat="1" ht="25.5">
      <c r="A25" s="21"/>
      <c r="B25" s="19">
        <v>11002</v>
      </c>
      <c r="C25" s="2" t="s">
        <v>23</v>
      </c>
      <c r="D25" s="3">
        <f t="shared" si="12"/>
        <v>31166.2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>
        <v>31166.2</v>
      </c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>
        <f t="shared" si="5"/>
        <v>37192.9</v>
      </c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>
        <v>32137.9</v>
      </c>
      <c r="BU25" s="3"/>
      <c r="BV25" s="3">
        <v>5055</v>
      </c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>
        <f t="shared" si="13"/>
        <v>37192.9</v>
      </c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>
        <v>32137.9</v>
      </c>
      <c r="DR25" s="3">
        <v>5055</v>
      </c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>
        <f t="shared" si="8"/>
        <v>37192.9</v>
      </c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>
        <v>32137.9</v>
      </c>
      <c r="FX25" s="3">
        <v>5055</v>
      </c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>
        <f t="shared" si="10"/>
        <v>37192.9</v>
      </c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>
        <v>32137.9</v>
      </c>
      <c r="HU25" s="3">
        <v>5055</v>
      </c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/>
      <c r="IO25" s="6"/>
    </row>
    <row r="26" spans="1:249" s="1" customFormat="1" ht="38.25">
      <c r="A26" s="21"/>
      <c r="B26" s="19">
        <v>11003</v>
      </c>
      <c r="C26" s="2" t="s">
        <v>24</v>
      </c>
      <c r="D26" s="3">
        <f t="shared" si="12"/>
        <v>132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>
        <v>132</v>
      </c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>
        <f t="shared" si="5"/>
        <v>2250</v>
      </c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>
        <v>2250</v>
      </c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>
        <f t="shared" si="13"/>
        <v>2380</v>
      </c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>
        <v>2380</v>
      </c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>
        <f t="shared" si="8"/>
        <v>2250</v>
      </c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>
        <v>2250</v>
      </c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>
        <f t="shared" si="10"/>
        <v>2250</v>
      </c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>
        <v>2250</v>
      </c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/>
      <c r="IO26" s="6"/>
    </row>
    <row r="27" spans="1:249" s="1" customFormat="1" ht="25.5">
      <c r="A27" s="21"/>
      <c r="B27" s="19">
        <v>11004</v>
      </c>
      <c r="C27" s="2" t="s">
        <v>25</v>
      </c>
      <c r="D27" s="3">
        <f t="shared" si="12"/>
        <v>1519.75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>
        <v>1519.75</v>
      </c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>
        <f t="shared" si="5"/>
        <v>2070</v>
      </c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>
        <v>2070</v>
      </c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>
        <f t="shared" si="13"/>
        <v>5715</v>
      </c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>
        <v>5715</v>
      </c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>
        <f t="shared" si="8"/>
        <v>5715</v>
      </c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>
        <v>5715</v>
      </c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>
        <f t="shared" si="10"/>
        <v>5715</v>
      </c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>
        <v>5715</v>
      </c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/>
      <c r="IO27" s="6"/>
    </row>
    <row r="28" spans="1:249" s="1" customFormat="1" ht="25.5">
      <c r="A28" s="21"/>
      <c r="B28" s="19">
        <v>12001</v>
      </c>
      <c r="C28" s="2" t="s">
        <v>26</v>
      </c>
      <c r="D28" s="3">
        <f t="shared" si="12"/>
        <v>645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>
        <v>645</v>
      </c>
      <c r="AJ28" s="3"/>
      <c r="AK28" s="3"/>
      <c r="AL28" s="3"/>
      <c r="AM28" s="3"/>
      <c r="AN28" s="3"/>
      <c r="AO28" s="3"/>
      <c r="AP28" s="3"/>
      <c r="AQ28" s="3">
        <f t="shared" si="5"/>
        <v>1320</v>
      </c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>
        <v>1320</v>
      </c>
      <c r="BZ28" s="3"/>
      <c r="CA28" s="3"/>
      <c r="CB28" s="3"/>
      <c r="CC28" s="3"/>
      <c r="CD28" s="3"/>
      <c r="CE28" s="3"/>
      <c r="CF28" s="3"/>
      <c r="CG28" s="3"/>
      <c r="CH28" s="3">
        <f t="shared" si="13"/>
        <v>5220</v>
      </c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>
        <v>5220</v>
      </c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>
        <f t="shared" si="8"/>
        <v>5220</v>
      </c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>
        <v>5220</v>
      </c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>
        <f t="shared" si="10"/>
        <v>5220</v>
      </c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>
        <v>5220</v>
      </c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/>
      <c r="IO28" s="6"/>
    </row>
    <row r="29" spans="1:249" s="1" customFormat="1" ht="38.25">
      <c r="A29" s="18"/>
      <c r="B29" s="19">
        <v>12002</v>
      </c>
      <c r="C29" s="2" t="s">
        <v>27</v>
      </c>
      <c r="D29" s="3">
        <f t="shared" si="12"/>
        <v>8580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>
        <v>8580</v>
      </c>
      <c r="AI29" s="3"/>
      <c r="AJ29" s="3"/>
      <c r="AK29" s="3"/>
      <c r="AL29" s="3"/>
      <c r="AM29" s="3"/>
      <c r="AN29" s="3"/>
      <c r="AO29" s="3"/>
      <c r="AP29" s="3"/>
      <c r="AQ29" s="3">
        <f t="shared" si="5"/>
        <v>13500</v>
      </c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>
        <v>13500</v>
      </c>
      <c r="BY29" s="3"/>
      <c r="BZ29" s="3"/>
      <c r="CA29" s="3"/>
      <c r="CB29" s="3"/>
      <c r="CC29" s="3"/>
      <c r="CD29" s="3"/>
      <c r="CE29" s="3"/>
      <c r="CF29" s="3"/>
      <c r="CG29" s="3"/>
      <c r="CH29" s="3">
        <f t="shared" si="13"/>
        <v>13500</v>
      </c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>
        <v>13500</v>
      </c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>
        <f t="shared" si="8"/>
        <v>13500</v>
      </c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>
        <v>13500</v>
      </c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>
        <f t="shared" si="10"/>
        <v>13500</v>
      </c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>
        <v>13500</v>
      </c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/>
      <c r="IO29" s="6"/>
    </row>
    <row r="30" spans="1:249" ht="27">
      <c r="A30" s="20">
        <v>1106</v>
      </c>
      <c r="B30" s="14"/>
      <c r="C30" s="8" t="s">
        <v>28</v>
      </c>
      <c r="D30" s="9">
        <f t="shared" si="12"/>
        <v>153068.22999999998</v>
      </c>
      <c r="E30" s="9">
        <f>SUM(E31:E32)</f>
        <v>126179.5</v>
      </c>
      <c r="F30" s="9">
        <f t="shared" ref="F30:AP30" si="76">SUM(F31:F32)</f>
        <v>8396.7000000000007</v>
      </c>
      <c r="G30" s="9">
        <f t="shared" si="76"/>
        <v>2265.41</v>
      </c>
      <c r="H30" s="9">
        <f t="shared" si="76"/>
        <v>32.9</v>
      </c>
      <c r="I30" s="9">
        <f t="shared" si="76"/>
        <v>1266.6199999999999</v>
      </c>
      <c r="J30" s="9">
        <f t="shared" si="76"/>
        <v>89</v>
      </c>
      <c r="K30" s="9">
        <f t="shared" si="76"/>
        <v>90</v>
      </c>
      <c r="L30" s="9">
        <f t="shared" si="76"/>
        <v>0</v>
      </c>
      <c r="M30" s="9">
        <f t="shared" si="76"/>
        <v>9730.6</v>
      </c>
      <c r="N30" s="9">
        <f t="shared" si="76"/>
        <v>0</v>
      </c>
      <c r="O30" s="9">
        <f t="shared" si="76"/>
        <v>112.74</v>
      </c>
      <c r="P30" s="9">
        <f t="shared" si="76"/>
        <v>285.7</v>
      </c>
      <c r="Q30" s="9">
        <f t="shared" si="76"/>
        <v>309.11</v>
      </c>
      <c r="R30" s="9">
        <f t="shared" si="76"/>
        <v>0</v>
      </c>
      <c r="S30" s="9">
        <f t="shared" si="76"/>
        <v>0</v>
      </c>
      <c r="T30" s="9">
        <f t="shared" si="76"/>
        <v>684.9</v>
      </c>
      <c r="U30" s="9">
        <f t="shared" si="76"/>
        <v>513.46</v>
      </c>
      <c r="V30" s="9">
        <f t="shared" si="76"/>
        <v>2814.16</v>
      </c>
      <c r="W30" s="9">
        <f t="shared" si="76"/>
        <v>97.69</v>
      </c>
      <c r="X30" s="9">
        <f t="shared" si="76"/>
        <v>12</v>
      </c>
      <c r="Y30" s="9">
        <f t="shared" si="76"/>
        <v>0</v>
      </c>
      <c r="Z30" s="9">
        <f t="shared" si="76"/>
        <v>0</v>
      </c>
      <c r="AA30" s="9">
        <f t="shared" si="76"/>
        <v>0</v>
      </c>
      <c r="AB30" s="9">
        <f t="shared" si="76"/>
        <v>0</v>
      </c>
      <c r="AC30" s="9">
        <f t="shared" si="76"/>
        <v>0</v>
      </c>
      <c r="AD30" s="9">
        <f t="shared" si="76"/>
        <v>0</v>
      </c>
      <c r="AE30" s="9">
        <f t="shared" si="76"/>
        <v>0</v>
      </c>
      <c r="AF30" s="9">
        <f t="shared" si="76"/>
        <v>0</v>
      </c>
      <c r="AG30" s="9">
        <f t="shared" si="76"/>
        <v>0</v>
      </c>
      <c r="AH30" s="9">
        <f t="shared" si="76"/>
        <v>0</v>
      </c>
      <c r="AI30" s="9">
        <f t="shared" si="76"/>
        <v>0</v>
      </c>
      <c r="AJ30" s="9">
        <f t="shared" si="76"/>
        <v>0</v>
      </c>
      <c r="AK30" s="9">
        <f t="shared" si="76"/>
        <v>187.74</v>
      </c>
      <c r="AL30" s="9">
        <f t="shared" si="76"/>
        <v>0</v>
      </c>
      <c r="AM30" s="9">
        <f t="shared" si="76"/>
        <v>0</v>
      </c>
      <c r="AN30" s="9">
        <f t="shared" si="76"/>
        <v>0</v>
      </c>
      <c r="AO30" s="9">
        <f t="shared" si="76"/>
        <v>0</v>
      </c>
      <c r="AP30" s="9">
        <f t="shared" si="76"/>
        <v>0</v>
      </c>
      <c r="AQ30" s="9">
        <f t="shared" si="5"/>
        <v>194484</v>
      </c>
      <c r="AR30" s="9">
        <f t="shared" ref="AR30:CG30" si="77">SUM(AR31:AR32)</f>
        <v>128495.9</v>
      </c>
      <c r="AS30" s="9">
        <f t="shared" si="77"/>
        <v>28265</v>
      </c>
      <c r="AT30" s="9">
        <f t="shared" si="77"/>
        <v>8448.1</v>
      </c>
      <c r="AU30" s="9">
        <f t="shared" si="77"/>
        <v>3582</v>
      </c>
      <c r="AV30" s="9">
        <f t="shared" si="77"/>
        <v>92.8</v>
      </c>
      <c r="AW30" s="9">
        <f t="shared" si="77"/>
        <v>2477.6</v>
      </c>
      <c r="AX30" s="9">
        <f t="shared" si="77"/>
        <v>120</v>
      </c>
      <c r="AY30" s="9">
        <f t="shared" si="77"/>
        <v>400</v>
      </c>
      <c r="AZ30" s="9">
        <f t="shared" si="77"/>
        <v>0</v>
      </c>
      <c r="BA30" s="9">
        <f t="shared" si="77"/>
        <v>0</v>
      </c>
      <c r="BB30" s="9">
        <f t="shared" si="77"/>
        <v>10306.6</v>
      </c>
      <c r="BC30" s="9">
        <f t="shared" si="77"/>
        <v>0</v>
      </c>
      <c r="BD30" s="9">
        <f t="shared" si="77"/>
        <v>195.7</v>
      </c>
      <c r="BE30" s="9">
        <f t="shared" si="77"/>
        <v>300</v>
      </c>
      <c r="BF30" s="9">
        <f t="shared" si="77"/>
        <v>0</v>
      </c>
      <c r="BG30" s="9">
        <f t="shared" si="77"/>
        <v>600</v>
      </c>
      <c r="BH30" s="9">
        <f t="shared" si="77"/>
        <v>0</v>
      </c>
      <c r="BI30" s="9">
        <f t="shared" si="77"/>
        <v>400</v>
      </c>
      <c r="BJ30" s="9">
        <f t="shared" si="77"/>
        <v>550</v>
      </c>
      <c r="BK30" s="9">
        <f t="shared" si="77"/>
        <v>546</v>
      </c>
      <c r="BL30" s="9">
        <f t="shared" si="77"/>
        <v>3276</v>
      </c>
      <c r="BM30" s="9">
        <f t="shared" si="77"/>
        <v>142.80000000000001</v>
      </c>
      <c r="BN30" s="9">
        <f t="shared" si="77"/>
        <v>500</v>
      </c>
      <c r="BO30" s="9">
        <f t="shared" si="77"/>
        <v>0</v>
      </c>
      <c r="BP30" s="9">
        <f t="shared" si="77"/>
        <v>0</v>
      </c>
      <c r="BQ30" s="9">
        <f t="shared" si="77"/>
        <v>0</v>
      </c>
      <c r="BR30" s="9">
        <f t="shared" si="77"/>
        <v>0</v>
      </c>
      <c r="BS30" s="9">
        <f t="shared" si="77"/>
        <v>0</v>
      </c>
      <c r="BT30" s="9">
        <f t="shared" si="77"/>
        <v>0</v>
      </c>
      <c r="BU30" s="9">
        <f t="shared" si="77"/>
        <v>0</v>
      </c>
      <c r="BV30" s="9">
        <f t="shared" si="77"/>
        <v>0</v>
      </c>
      <c r="BW30" s="9">
        <f t="shared" si="77"/>
        <v>0</v>
      </c>
      <c r="BX30" s="9">
        <f t="shared" si="77"/>
        <v>0</v>
      </c>
      <c r="BY30" s="9">
        <f t="shared" si="77"/>
        <v>0</v>
      </c>
      <c r="BZ30" s="9">
        <f t="shared" si="77"/>
        <v>0</v>
      </c>
      <c r="CA30" s="9">
        <f t="shared" si="77"/>
        <v>170</v>
      </c>
      <c r="CB30" s="9">
        <f t="shared" si="77"/>
        <v>0</v>
      </c>
      <c r="CC30" s="9">
        <f t="shared" si="77"/>
        <v>5615.5</v>
      </c>
      <c r="CD30" s="9">
        <f t="shared" si="77"/>
        <v>0</v>
      </c>
      <c r="CE30" s="9">
        <f t="shared" si="77"/>
        <v>0</v>
      </c>
      <c r="CF30" s="9">
        <f t="shared" si="77"/>
        <v>0</v>
      </c>
      <c r="CG30" s="9">
        <f t="shared" si="77"/>
        <v>0</v>
      </c>
      <c r="CH30" s="9">
        <f t="shared" si="13"/>
        <v>194483.9</v>
      </c>
      <c r="CI30" s="9">
        <f t="shared" ref="CI30:EL30" si="78">SUM(CI31:CI32)</f>
        <v>128495.9</v>
      </c>
      <c r="CJ30" s="9">
        <f t="shared" si="78"/>
        <v>28265</v>
      </c>
      <c r="CK30" s="9">
        <f t="shared" si="78"/>
        <v>8448.1</v>
      </c>
      <c r="CL30" s="9">
        <f t="shared" si="78"/>
        <v>3581.9</v>
      </c>
      <c r="CM30" s="9">
        <f t="shared" si="78"/>
        <v>92.8</v>
      </c>
      <c r="CN30" s="9">
        <f t="shared" si="78"/>
        <v>2477.6</v>
      </c>
      <c r="CO30" s="9">
        <f t="shared" si="78"/>
        <v>120</v>
      </c>
      <c r="CP30" s="9">
        <f t="shared" si="78"/>
        <v>0</v>
      </c>
      <c r="CQ30" s="9">
        <f t="shared" si="78"/>
        <v>0</v>
      </c>
      <c r="CR30" s="9">
        <f t="shared" si="78"/>
        <v>400</v>
      </c>
      <c r="CS30" s="9">
        <f t="shared" si="78"/>
        <v>0</v>
      </c>
      <c r="CT30" s="9">
        <f t="shared" si="78"/>
        <v>0</v>
      </c>
      <c r="CU30" s="9">
        <f t="shared" si="78"/>
        <v>10306.6</v>
      </c>
      <c r="CV30" s="9">
        <f t="shared" si="78"/>
        <v>845</v>
      </c>
      <c r="CW30" s="9">
        <f t="shared" si="78"/>
        <v>195.7</v>
      </c>
      <c r="CX30" s="9">
        <f t="shared" si="78"/>
        <v>0</v>
      </c>
      <c r="CY30" s="9">
        <f t="shared" si="78"/>
        <v>0</v>
      </c>
      <c r="CZ30" s="9">
        <f t="shared" si="78"/>
        <v>655</v>
      </c>
      <c r="DA30" s="9">
        <f t="shared" si="78"/>
        <v>600</v>
      </c>
      <c r="DB30" s="9">
        <f t="shared" si="78"/>
        <v>0</v>
      </c>
      <c r="DC30" s="9">
        <f t="shared" si="78"/>
        <v>400</v>
      </c>
      <c r="DD30" s="9">
        <f t="shared" si="78"/>
        <v>550</v>
      </c>
      <c r="DE30" s="9">
        <f t="shared" si="78"/>
        <v>546</v>
      </c>
      <c r="DF30" s="9">
        <f t="shared" si="78"/>
        <v>0</v>
      </c>
      <c r="DG30" s="9">
        <f t="shared" si="78"/>
        <v>2076</v>
      </c>
      <c r="DH30" s="9">
        <f t="shared" si="78"/>
        <v>0</v>
      </c>
      <c r="DI30" s="9">
        <f t="shared" si="78"/>
        <v>142.80000000000001</v>
      </c>
      <c r="DJ30" s="9">
        <f t="shared" si="78"/>
        <v>500</v>
      </c>
      <c r="DK30" s="9">
        <f t="shared" si="78"/>
        <v>0</v>
      </c>
      <c r="DL30" s="9">
        <f t="shared" si="78"/>
        <v>0</v>
      </c>
      <c r="DM30" s="9">
        <f t="shared" si="78"/>
        <v>0</v>
      </c>
      <c r="DN30" s="9">
        <f t="shared" si="78"/>
        <v>0</v>
      </c>
      <c r="DO30" s="9">
        <f t="shared" si="78"/>
        <v>0</v>
      </c>
      <c r="DP30" s="9">
        <f t="shared" si="78"/>
        <v>0</v>
      </c>
      <c r="DQ30" s="9">
        <f t="shared" si="78"/>
        <v>0</v>
      </c>
      <c r="DR30" s="9">
        <f t="shared" si="78"/>
        <v>0</v>
      </c>
      <c r="DS30" s="9">
        <f t="shared" si="78"/>
        <v>0</v>
      </c>
      <c r="DT30" s="9">
        <f t="shared" si="78"/>
        <v>0</v>
      </c>
      <c r="DU30" s="9">
        <f t="shared" si="78"/>
        <v>0</v>
      </c>
      <c r="DV30" s="9">
        <f t="shared" si="78"/>
        <v>0</v>
      </c>
      <c r="DW30" s="9">
        <f t="shared" si="78"/>
        <v>170</v>
      </c>
      <c r="DX30" s="9">
        <f t="shared" si="78"/>
        <v>0</v>
      </c>
      <c r="DY30" s="9">
        <f t="shared" si="78"/>
        <v>0</v>
      </c>
      <c r="DZ30" s="9">
        <f t="shared" si="78"/>
        <v>0</v>
      </c>
      <c r="EA30" s="9">
        <f t="shared" si="78"/>
        <v>0</v>
      </c>
      <c r="EB30" s="9">
        <f t="shared" si="78"/>
        <v>5615.5</v>
      </c>
      <c r="EC30" s="9">
        <f t="shared" si="78"/>
        <v>0</v>
      </c>
      <c r="ED30" s="9">
        <f t="shared" si="78"/>
        <v>0</v>
      </c>
      <c r="EE30" s="9">
        <f t="shared" si="78"/>
        <v>0</v>
      </c>
      <c r="EF30" s="9">
        <f t="shared" si="78"/>
        <v>0</v>
      </c>
      <c r="EG30" s="9">
        <f t="shared" si="78"/>
        <v>0</v>
      </c>
      <c r="EH30" s="9">
        <f t="shared" si="78"/>
        <v>0</v>
      </c>
      <c r="EI30" s="9">
        <f t="shared" si="78"/>
        <v>0</v>
      </c>
      <c r="EJ30" s="9">
        <f t="shared" si="78"/>
        <v>0</v>
      </c>
      <c r="EK30" s="9">
        <f t="shared" si="78"/>
        <v>0</v>
      </c>
      <c r="EL30" s="9">
        <f t="shared" si="78"/>
        <v>0</v>
      </c>
      <c r="EM30" s="9">
        <f>SUM(EM31:EM32)</f>
        <v>0</v>
      </c>
      <c r="EN30" s="9">
        <f t="shared" si="8"/>
        <v>195634.9</v>
      </c>
      <c r="EO30" s="9">
        <f t="shared" ref="EO30:GM30" si="79">SUM(EO31:EO32)</f>
        <v>129495</v>
      </c>
      <c r="EP30" s="9">
        <f t="shared" si="79"/>
        <v>28265</v>
      </c>
      <c r="EQ30" s="9">
        <f t="shared" si="79"/>
        <v>8600</v>
      </c>
      <c r="ER30" s="9">
        <f t="shared" si="79"/>
        <v>3581.9</v>
      </c>
      <c r="ES30" s="9">
        <f t="shared" si="79"/>
        <v>92.8</v>
      </c>
      <c r="ET30" s="9">
        <f t="shared" si="79"/>
        <v>2477.6</v>
      </c>
      <c r="EU30" s="9">
        <f t="shared" si="79"/>
        <v>120</v>
      </c>
      <c r="EV30" s="9">
        <f t="shared" si="79"/>
        <v>0</v>
      </c>
      <c r="EW30" s="9">
        <f t="shared" si="79"/>
        <v>0</v>
      </c>
      <c r="EX30" s="9">
        <f t="shared" si="79"/>
        <v>400</v>
      </c>
      <c r="EY30" s="9">
        <f t="shared" si="79"/>
        <v>0</v>
      </c>
      <c r="EZ30" s="9">
        <f t="shared" si="79"/>
        <v>0</v>
      </c>
      <c r="FA30" s="9">
        <f t="shared" si="79"/>
        <v>10306.6</v>
      </c>
      <c r="FB30" s="9">
        <f t="shared" si="79"/>
        <v>845</v>
      </c>
      <c r="FC30" s="9">
        <f t="shared" si="79"/>
        <v>195.7</v>
      </c>
      <c r="FD30" s="9">
        <f t="shared" si="79"/>
        <v>0</v>
      </c>
      <c r="FE30" s="9">
        <f t="shared" si="79"/>
        <v>0</v>
      </c>
      <c r="FF30" s="9">
        <f t="shared" si="79"/>
        <v>655</v>
      </c>
      <c r="FG30" s="9">
        <f t="shared" si="79"/>
        <v>600</v>
      </c>
      <c r="FH30" s="9">
        <f t="shared" si="79"/>
        <v>0</v>
      </c>
      <c r="FI30" s="9">
        <f t="shared" si="79"/>
        <v>400</v>
      </c>
      <c r="FJ30" s="9">
        <f t="shared" si="79"/>
        <v>550</v>
      </c>
      <c r="FK30" s="9">
        <f t="shared" si="79"/>
        <v>546</v>
      </c>
      <c r="FL30" s="9">
        <f t="shared" si="79"/>
        <v>0</v>
      </c>
      <c r="FM30" s="9">
        <f t="shared" si="79"/>
        <v>2076</v>
      </c>
      <c r="FN30" s="9">
        <f t="shared" si="79"/>
        <v>0</v>
      </c>
      <c r="FO30" s="9">
        <f t="shared" si="79"/>
        <v>142.80000000000001</v>
      </c>
      <c r="FP30" s="9">
        <f t="shared" si="79"/>
        <v>500</v>
      </c>
      <c r="FQ30" s="9">
        <f t="shared" si="79"/>
        <v>0</v>
      </c>
      <c r="FR30" s="9">
        <f t="shared" si="79"/>
        <v>0</v>
      </c>
      <c r="FS30" s="9">
        <f t="shared" si="79"/>
        <v>0</v>
      </c>
      <c r="FT30" s="9">
        <f t="shared" si="79"/>
        <v>0</v>
      </c>
      <c r="FU30" s="9">
        <f t="shared" si="79"/>
        <v>0</v>
      </c>
      <c r="FV30" s="9">
        <f t="shared" si="79"/>
        <v>0</v>
      </c>
      <c r="FW30" s="9">
        <f t="shared" si="79"/>
        <v>0</v>
      </c>
      <c r="FX30" s="9">
        <f t="shared" si="79"/>
        <v>0</v>
      </c>
      <c r="FY30" s="9">
        <f t="shared" si="79"/>
        <v>0</v>
      </c>
      <c r="FZ30" s="9">
        <f t="shared" si="79"/>
        <v>0</v>
      </c>
      <c r="GA30" s="9">
        <f t="shared" si="79"/>
        <v>0</v>
      </c>
      <c r="GB30" s="9">
        <f t="shared" si="79"/>
        <v>0</v>
      </c>
      <c r="GC30" s="9">
        <f t="shared" si="79"/>
        <v>170</v>
      </c>
      <c r="GD30" s="9">
        <f t="shared" si="79"/>
        <v>0</v>
      </c>
      <c r="GE30" s="9">
        <f t="shared" si="79"/>
        <v>0</v>
      </c>
      <c r="GF30" s="9">
        <f t="shared" si="79"/>
        <v>0</v>
      </c>
      <c r="GG30" s="9">
        <f t="shared" si="79"/>
        <v>0</v>
      </c>
      <c r="GH30" s="9">
        <f t="shared" si="79"/>
        <v>5615.5</v>
      </c>
      <c r="GI30" s="9">
        <f t="shared" si="79"/>
        <v>0</v>
      </c>
      <c r="GJ30" s="9">
        <f t="shared" si="79"/>
        <v>0</v>
      </c>
      <c r="GK30" s="9">
        <v>0</v>
      </c>
      <c r="GL30" s="9">
        <f t="shared" si="79"/>
        <v>0</v>
      </c>
      <c r="GM30" s="9">
        <f t="shared" si="79"/>
        <v>0</v>
      </c>
      <c r="GN30" s="9">
        <f t="shared" si="10"/>
        <v>195634.9</v>
      </c>
      <c r="GO30" s="9">
        <f t="shared" ref="GO30:IH30" si="80">SUM(GO31:GO32)</f>
        <v>129495</v>
      </c>
      <c r="GP30" s="9">
        <f t="shared" si="80"/>
        <v>28265</v>
      </c>
      <c r="GQ30" s="9">
        <f t="shared" si="80"/>
        <v>8600</v>
      </c>
      <c r="GR30" s="9">
        <f t="shared" si="80"/>
        <v>3581.9</v>
      </c>
      <c r="GS30" s="9">
        <f t="shared" si="80"/>
        <v>92.8</v>
      </c>
      <c r="GT30" s="9">
        <f t="shared" si="80"/>
        <v>2477.6</v>
      </c>
      <c r="GU30" s="9">
        <f t="shared" si="80"/>
        <v>120</v>
      </c>
      <c r="GV30" s="9">
        <f t="shared" si="80"/>
        <v>0</v>
      </c>
      <c r="GW30" s="9">
        <f t="shared" si="80"/>
        <v>0</v>
      </c>
      <c r="GX30" s="9">
        <f t="shared" si="80"/>
        <v>400</v>
      </c>
      <c r="GY30" s="9">
        <f t="shared" si="80"/>
        <v>0</v>
      </c>
      <c r="GZ30" s="9">
        <f t="shared" si="80"/>
        <v>10306.6</v>
      </c>
      <c r="HA30" s="9">
        <f t="shared" si="80"/>
        <v>845</v>
      </c>
      <c r="HB30" s="9">
        <f t="shared" si="80"/>
        <v>195.7</v>
      </c>
      <c r="HC30" s="9">
        <f t="shared" si="80"/>
        <v>0</v>
      </c>
      <c r="HD30" s="9">
        <f t="shared" si="80"/>
        <v>0</v>
      </c>
      <c r="HE30" s="9">
        <f t="shared" si="80"/>
        <v>655</v>
      </c>
      <c r="HF30" s="9">
        <f t="shared" si="80"/>
        <v>600</v>
      </c>
      <c r="HG30" s="9">
        <f t="shared" si="80"/>
        <v>0</v>
      </c>
      <c r="HH30" s="9">
        <f t="shared" si="80"/>
        <v>400</v>
      </c>
      <c r="HI30" s="9">
        <f t="shared" si="80"/>
        <v>550</v>
      </c>
      <c r="HJ30" s="9">
        <f t="shared" si="80"/>
        <v>546</v>
      </c>
      <c r="HK30" s="9">
        <f t="shared" si="80"/>
        <v>0</v>
      </c>
      <c r="HL30" s="9">
        <f t="shared" si="80"/>
        <v>2076</v>
      </c>
      <c r="HM30" s="9">
        <f t="shared" si="80"/>
        <v>0</v>
      </c>
      <c r="HN30" s="9">
        <f t="shared" si="80"/>
        <v>142.80000000000001</v>
      </c>
      <c r="HO30" s="9">
        <f t="shared" si="80"/>
        <v>500</v>
      </c>
      <c r="HP30" s="9">
        <f t="shared" si="80"/>
        <v>0</v>
      </c>
      <c r="HQ30" s="9">
        <f t="shared" si="80"/>
        <v>0</v>
      </c>
      <c r="HR30" s="9">
        <f t="shared" si="80"/>
        <v>0</v>
      </c>
      <c r="HS30" s="9">
        <f t="shared" si="80"/>
        <v>0</v>
      </c>
      <c r="HT30" s="9">
        <f t="shared" si="80"/>
        <v>0</v>
      </c>
      <c r="HU30" s="9">
        <f t="shared" si="80"/>
        <v>0</v>
      </c>
      <c r="HV30" s="9">
        <f t="shared" si="80"/>
        <v>0</v>
      </c>
      <c r="HW30" s="9">
        <f t="shared" si="80"/>
        <v>0</v>
      </c>
      <c r="HX30" s="9">
        <f t="shared" si="80"/>
        <v>0</v>
      </c>
      <c r="HY30" s="9">
        <f t="shared" si="80"/>
        <v>0</v>
      </c>
      <c r="HZ30" s="9">
        <f t="shared" si="80"/>
        <v>0</v>
      </c>
      <c r="IA30" s="9">
        <f t="shared" si="80"/>
        <v>0</v>
      </c>
      <c r="IB30" s="9">
        <f t="shared" si="80"/>
        <v>170</v>
      </c>
      <c r="IC30" s="9">
        <f t="shared" si="80"/>
        <v>0</v>
      </c>
      <c r="ID30" s="9">
        <f t="shared" si="80"/>
        <v>0</v>
      </c>
      <c r="IE30" s="9">
        <f t="shared" si="80"/>
        <v>0</v>
      </c>
      <c r="IF30" s="9">
        <f t="shared" si="80"/>
        <v>0</v>
      </c>
      <c r="IG30" s="9">
        <f t="shared" si="80"/>
        <v>5615.5</v>
      </c>
      <c r="IH30" s="9">
        <f t="shared" si="80"/>
        <v>0</v>
      </c>
      <c r="II30" s="9">
        <f>SUM(II31:II32)</f>
        <v>0</v>
      </c>
    </row>
    <row r="31" spans="1:249" s="1" customFormat="1" ht="25.5">
      <c r="A31" s="17"/>
      <c r="B31" s="2">
        <v>11001</v>
      </c>
      <c r="C31" s="2" t="s">
        <v>29</v>
      </c>
      <c r="D31" s="3">
        <f t="shared" si="12"/>
        <v>153068.22999999998</v>
      </c>
      <c r="E31" s="3">
        <v>126179.5</v>
      </c>
      <c r="F31" s="3">
        <v>8396.7000000000007</v>
      </c>
      <c r="G31" s="3">
        <v>2265.41</v>
      </c>
      <c r="H31" s="3">
        <v>32.9</v>
      </c>
      <c r="I31" s="3">
        <v>1266.6199999999999</v>
      </c>
      <c r="J31" s="3">
        <v>89</v>
      </c>
      <c r="K31" s="3">
        <v>90</v>
      </c>
      <c r="L31" s="3"/>
      <c r="M31" s="3">
        <v>9730.6</v>
      </c>
      <c r="N31" s="3"/>
      <c r="O31" s="3">
        <v>112.74</v>
      </c>
      <c r="P31" s="3">
        <v>285.7</v>
      </c>
      <c r="Q31" s="3">
        <v>309.11</v>
      </c>
      <c r="R31" s="3"/>
      <c r="S31" s="3"/>
      <c r="T31" s="3">
        <v>684.9</v>
      </c>
      <c r="U31" s="3">
        <v>513.46</v>
      </c>
      <c r="V31" s="3">
        <v>2814.16</v>
      </c>
      <c r="W31" s="3">
        <v>97.69</v>
      </c>
      <c r="X31" s="3">
        <v>12</v>
      </c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>
        <v>187.74</v>
      </c>
      <c r="AL31" s="3"/>
      <c r="AM31" s="3"/>
      <c r="AN31" s="3"/>
      <c r="AO31" s="3"/>
      <c r="AP31" s="3"/>
      <c r="AQ31" s="3">
        <f t="shared" si="5"/>
        <v>188868.5</v>
      </c>
      <c r="AR31" s="3">
        <v>128495.9</v>
      </c>
      <c r="AS31" s="3">
        <v>28265</v>
      </c>
      <c r="AT31" s="3">
        <v>8448.1</v>
      </c>
      <c r="AU31" s="3">
        <v>3582</v>
      </c>
      <c r="AV31" s="3">
        <v>92.8</v>
      </c>
      <c r="AW31" s="3">
        <v>2477.6</v>
      </c>
      <c r="AX31" s="3">
        <v>120</v>
      </c>
      <c r="AY31" s="3">
        <v>400</v>
      </c>
      <c r="AZ31" s="30"/>
      <c r="BA31" s="3"/>
      <c r="BB31" s="3">
        <v>10306.6</v>
      </c>
      <c r="BC31" s="3"/>
      <c r="BD31" s="3">
        <v>195.7</v>
      </c>
      <c r="BE31" s="3">
        <v>300</v>
      </c>
      <c r="BF31" s="3"/>
      <c r="BG31" s="3">
        <v>600</v>
      </c>
      <c r="BH31" s="3"/>
      <c r="BI31" s="3">
        <v>400</v>
      </c>
      <c r="BJ31" s="3">
        <v>550</v>
      </c>
      <c r="BK31" s="3">
        <v>546</v>
      </c>
      <c r="BL31" s="3">
        <v>3276</v>
      </c>
      <c r="BM31" s="3">
        <v>142.80000000000001</v>
      </c>
      <c r="BN31" s="3">
        <v>500</v>
      </c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>
        <v>170</v>
      </c>
      <c r="CB31" s="3"/>
      <c r="CC31" s="3"/>
      <c r="CD31" s="3"/>
      <c r="CE31" s="3"/>
      <c r="CF31" s="3"/>
      <c r="CG31" s="3"/>
      <c r="CH31" s="4">
        <f t="shared" si="13"/>
        <v>188868.4</v>
      </c>
      <c r="CI31" s="3">
        <v>128495.9</v>
      </c>
      <c r="CJ31" s="3">
        <v>28265</v>
      </c>
      <c r="CK31" s="3">
        <v>8448.1</v>
      </c>
      <c r="CL31" s="3">
        <v>3581.9</v>
      </c>
      <c r="CM31" s="3">
        <v>92.8</v>
      </c>
      <c r="CN31" s="3">
        <v>2477.6</v>
      </c>
      <c r="CO31" s="3">
        <v>120</v>
      </c>
      <c r="CP31" s="3"/>
      <c r="CQ31" s="3"/>
      <c r="CR31" s="3">
        <v>400</v>
      </c>
      <c r="CS31" s="3"/>
      <c r="CT31" s="3"/>
      <c r="CU31" s="3">
        <v>10306.6</v>
      </c>
      <c r="CV31" s="3">
        <v>845</v>
      </c>
      <c r="CW31" s="3">
        <v>195.7</v>
      </c>
      <c r="CX31" s="3"/>
      <c r="CY31" s="3"/>
      <c r="CZ31" s="3">
        <v>655</v>
      </c>
      <c r="DA31" s="3">
        <v>600</v>
      </c>
      <c r="DB31" s="3"/>
      <c r="DC31" s="3">
        <v>400</v>
      </c>
      <c r="DD31" s="3">
        <v>550</v>
      </c>
      <c r="DE31" s="3">
        <v>546</v>
      </c>
      <c r="DF31" s="3"/>
      <c r="DG31" s="3">
        <v>2076</v>
      </c>
      <c r="DH31" s="3"/>
      <c r="DI31" s="3">
        <v>142.80000000000001</v>
      </c>
      <c r="DJ31" s="3">
        <v>500</v>
      </c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>
        <v>170</v>
      </c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>
        <f t="shared" si="8"/>
        <v>190019.4</v>
      </c>
      <c r="EO31" s="3">
        <v>129495</v>
      </c>
      <c r="EP31" s="3">
        <v>28265</v>
      </c>
      <c r="EQ31" s="3">
        <v>8600</v>
      </c>
      <c r="ER31" s="3">
        <v>3581.9</v>
      </c>
      <c r="ES31" s="3">
        <v>92.8</v>
      </c>
      <c r="ET31" s="3">
        <v>2477.6</v>
      </c>
      <c r="EU31" s="3">
        <v>120</v>
      </c>
      <c r="EV31" s="3"/>
      <c r="EW31" s="3"/>
      <c r="EX31" s="3">
        <v>400</v>
      </c>
      <c r="EY31" s="3"/>
      <c r="EZ31" s="3"/>
      <c r="FA31" s="3">
        <v>10306.6</v>
      </c>
      <c r="FB31" s="3">
        <v>845</v>
      </c>
      <c r="FC31" s="3">
        <v>195.7</v>
      </c>
      <c r="FD31" s="3"/>
      <c r="FE31" s="3"/>
      <c r="FF31" s="3">
        <v>655</v>
      </c>
      <c r="FG31" s="3">
        <v>600</v>
      </c>
      <c r="FH31" s="3"/>
      <c r="FI31" s="3">
        <v>400</v>
      </c>
      <c r="FJ31" s="3">
        <v>550</v>
      </c>
      <c r="FK31" s="3">
        <v>546</v>
      </c>
      <c r="FL31" s="3"/>
      <c r="FM31" s="3">
        <v>2076</v>
      </c>
      <c r="FN31" s="3"/>
      <c r="FO31" s="3">
        <v>142.80000000000001</v>
      </c>
      <c r="FP31" s="3">
        <v>500</v>
      </c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>
        <v>170</v>
      </c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>
        <f t="shared" si="10"/>
        <v>190019.4</v>
      </c>
      <c r="GO31" s="3">
        <v>129495</v>
      </c>
      <c r="GP31" s="3">
        <v>28265</v>
      </c>
      <c r="GQ31" s="3">
        <v>8600</v>
      </c>
      <c r="GR31" s="3">
        <v>3581.9</v>
      </c>
      <c r="GS31" s="3">
        <v>92.8</v>
      </c>
      <c r="GT31" s="3">
        <v>2477.6</v>
      </c>
      <c r="GU31" s="3">
        <v>120</v>
      </c>
      <c r="GV31" s="3"/>
      <c r="GW31" s="3"/>
      <c r="GX31" s="3">
        <v>400</v>
      </c>
      <c r="GY31" s="3"/>
      <c r="GZ31" s="3">
        <v>10306.6</v>
      </c>
      <c r="HA31" s="3">
        <v>845</v>
      </c>
      <c r="HB31" s="3">
        <v>195.7</v>
      </c>
      <c r="HC31" s="3"/>
      <c r="HD31" s="3"/>
      <c r="HE31" s="3">
        <v>655</v>
      </c>
      <c r="HF31" s="3">
        <v>600</v>
      </c>
      <c r="HG31" s="3"/>
      <c r="HH31" s="3">
        <v>400</v>
      </c>
      <c r="HI31" s="3">
        <v>550</v>
      </c>
      <c r="HJ31" s="3">
        <v>546</v>
      </c>
      <c r="HK31" s="3"/>
      <c r="HL31" s="3">
        <v>2076</v>
      </c>
      <c r="HM31" s="3"/>
      <c r="HN31" s="3">
        <v>142.80000000000001</v>
      </c>
      <c r="HO31" s="3">
        <v>500</v>
      </c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>
        <v>170</v>
      </c>
      <c r="IC31" s="3"/>
      <c r="ID31" s="3"/>
      <c r="IE31" s="3"/>
      <c r="IF31" s="3"/>
      <c r="IG31" s="3"/>
      <c r="IH31" s="3"/>
      <c r="II31" s="3"/>
    </row>
    <row r="32" spans="1:249" s="1" customFormat="1" ht="25.5">
      <c r="A32" s="18"/>
      <c r="B32" s="2">
        <v>31001</v>
      </c>
      <c r="C32" s="2" t="s">
        <v>30</v>
      </c>
      <c r="D32" s="3">
        <f t="shared" si="12"/>
        <v>0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>
        <f t="shared" si="5"/>
        <v>5615.5</v>
      </c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>
        <v>5615.5</v>
      </c>
      <c r="CD32" s="3"/>
      <c r="CE32" s="3"/>
      <c r="CF32" s="3"/>
      <c r="CG32" s="3"/>
      <c r="CH32" s="4">
        <f t="shared" si="13"/>
        <v>5615.5</v>
      </c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>
        <v>5615.5</v>
      </c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>
        <f t="shared" si="8"/>
        <v>5615.5</v>
      </c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>
        <v>5615.5</v>
      </c>
      <c r="GI32" s="3"/>
      <c r="GJ32" s="3"/>
      <c r="GK32" s="3"/>
      <c r="GL32" s="3"/>
      <c r="GM32" s="3"/>
      <c r="GN32" s="3">
        <f t="shared" si="10"/>
        <v>5615.5</v>
      </c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>
        <v>5615.5</v>
      </c>
      <c r="IH32" s="3"/>
      <c r="II32" s="3"/>
    </row>
    <row r="33" spans="1:243">
      <c r="A33" s="40">
        <v>1110</v>
      </c>
      <c r="B33" s="41"/>
      <c r="C33" s="8" t="s">
        <v>31</v>
      </c>
      <c r="D33" s="9">
        <f t="shared" si="12"/>
        <v>40457.18</v>
      </c>
      <c r="E33" s="9">
        <f>SUM(E35:E47)</f>
        <v>0</v>
      </c>
      <c r="F33" s="9">
        <f t="shared" ref="F33:AP33" si="81">SUM(F35:F47)</f>
        <v>0</v>
      </c>
      <c r="G33" s="9">
        <f t="shared" si="81"/>
        <v>0</v>
      </c>
      <c r="H33" s="9">
        <f t="shared" si="81"/>
        <v>0</v>
      </c>
      <c r="I33" s="9">
        <f t="shared" si="81"/>
        <v>0</v>
      </c>
      <c r="J33" s="9">
        <f t="shared" si="81"/>
        <v>0</v>
      </c>
      <c r="K33" s="9">
        <f t="shared" si="81"/>
        <v>0</v>
      </c>
      <c r="L33" s="9">
        <f t="shared" si="81"/>
        <v>0</v>
      </c>
      <c r="M33" s="9">
        <f t="shared" si="81"/>
        <v>0</v>
      </c>
      <c r="N33" s="9">
        <f t="shared" si="81"/>
        <v>0</v>
      </c>
      <c r="O33" s="9">
        <f t="shared" si="81"/>
        <v>0</v>
      </c>
      <c r="P33" s="9">
        <f t="shared" si="81"/>
        <v>0</v>
      </c>
      <c r="Q33" s="9">
        <f t="shared" si="81"/>
        <v>0</v>
      </c>
      <c r="R33" s="9">
        <f t="shared" si="81"/>
        <v>0</v>
      </c>
      <c r="S33" s="9">
        <f t="shared" si="81"/>
        <v>0</v>
      </c>
      <c r="T33" s="9">
        <f t="shared" si="81"/>
        <v>0</v>
      </c>
      <c r="U33" s="9">
        <f t="shared" si="81"/>
        <v>0</v>
      </c>
      <c r="V33" s="9">
        <f t="shared" si="81"/>
        <v>0</v>
      </c>
      <c r="W33" s="9">
        <f t="shared" si="81"/>
        <v>0</v>
      </c>
      <c r="X33" s="9">
        <f t="shared" si="81"/>
        <v>0</v>
      </c>
      <c r="Y33" s="9">
        <f t="shared" si="81"/>
        <v>0</v>
      </c>
      <c r="Z33" s="9">
        <f t="shared" si="81"/>
        <v>0</v>
      </c>
      <c r="AA33" s="9">
        <f t="shared" si="81"/>
        <v>0</v>
      </c>
      <c r="AB33" s="9">
        <f t="shared" si="81"/>
        <v>12660</v>
      </c>
      <c r="AC33" s="9">
        <f t="shared" si="81"/>
        <v>0</v>
      </c>
      <c r="AD33" s="9">
        <f t="shared" si="81"/>
        <v>0</v>
      </c>
      <c r="AE33" s="9">
        <f t="shared" si="81"/>
        <v>9712.9</v>
      </c>
      <c r="AF33" s="9">
        <f t="shared" si="81"/>
        <v>5520</v>
      </c>
      <c r="AG33" s="9">
        <f t="shared" si="81"/>
        <v>12564.28</v>
      </c>
      <c r="AH33" s="9">
        <f t="shared" si="81"/>
        <v>0</v>
      </c>
      <c r="AI33" s="9">
        <f t="shared" si="81"/>
        <v>0</v>
      </c>
      <c r="AJ33" s="9">
        <f t="shared" si="81"/>
        <v>0</v>
      </c>
      <c r="AK33" s="9">
        <f t="shared" si="81"/>
        <v>0</v>
      </c>
      <c r="AL33" s="9">
        <f t="shared" si="81"/>
        <v>0</v>
      </c>
      <c r="AM33" s="9">
        <f t="shared" si="81"/>
        <v>0</v>
      </c>
      <c r="AN33" s="9">
        <f t="shared" si="81"/>
        <v>0</v>
      </c>
      <c r="AO33" s="9">
        <f t="shared" si="81"/>
        <v>0</v>
      </c>
      <c r="AP33" s="9">
        <f t="shared" si="81"/>
        <v>0</v>
      </c>
      <c r="AQ33" s="9">
        <f t="shared" si="5"/>
        <v>40650</v>
      </c>
      <c r="AR33" s="9">
        <f>SUM(AR34:AR47)</f>
        <v>0</v>
      </c>
      <c r="AS33" s="9">
        <f t="shared" ref="AS33:CG33" si="82">SUM(AS34:AS47)</f>
        <v>0</v>
      </c>
      <c r="AT33" s="9">
        <f t="shared" si="82"/>
        <v>0</v>
      </c>
      <c r="AU33" s="9">
        <f t="shared" si="82"/>
        <v>0</v>
      </c>
      <c r="AV33" s="9">
        <f t="shared" si="82"/>
        <v>0</v>
      </c>
      <c r="AW33" s="9">
        <f t="shared" si="82"/>
        <v>0</v>
      </c>
      <c r="AX33" s="9">
        <f t="shared" si="82"/>
        <v>0</v>
      </c>
      <c r="AY33" s="9">
        <f t="shared" si="82"/>
        <v>0</v>
      </c>
      <c r="AZ33" s="9">
        <f t="shared" si="82"/>
        <v>0</v>
      </c>
      <c r="BA33" s="9">
        <f t="shared" si="82"/>
        <v>0</v>
      </c>
      <c r="BB33" s="9">
        <f t="shared" si="82"/>
        <v>0</v>
      </c>
      <c r="BC33" s="9">
        <f t="shared" si="82"/>
        <v>0</v>
      </c>
      <c r="BD33" s="9">
        <f t="shared" si="82"/>
        <v>0</v>
      </c>
      <c r="BE33" s="9">
        <f t="shared" si="82"/>
        <v>0</v>
      </c>
      <c r="BF33" s="9">
        <f t="shared" si="82"/>
        <v>0</v>
      </c>
      <c r="BG33" s="9">
        <f t="shared" si="82"/>
        <v>0</v>
      </c>
      <c r="BH33" s="9">
        <f t="shared" si="82"/>
        <v>0</v>
      </c>
      <c r="BI33" s="9">
        <f t="shared" si="82"/>
        <v>0</v>
      </c>
      <c r="BJ33" s="9">
        <f t="shared" si="82"/>
        <v>0</v>
      </c>
      <c r="BK33" s="9">
        <f t="shared" si="82"/>
        <v>0</v>
      </c>
      <c r="BL33" s="9">
        <f t="shared" si="82"/>
        <v>0</v>
      </c>
      <c r="BM33" s="9">
        <f t="shared" si="82"/>
        <v>0</v>
      </c>
      <c r="BN33" s="9">
        <f t="shared" si="82"/>
        <v>0</v>
      </c>
      <c r="BO33" s="9">
        <f t="shared" si="82"/>
        <v>0</v>
      </c>
      <c r="BP33" s="9">
        <f t="shared" si="82"/>
        <v>0</v>
      </c>
      <c r="BQ33" s="9">
        <f t="shared" si="82"/>
        <v>8820</v>
      </c>
      <c r="BR33" s="9">
        <f t="shared" si="82"/>
        <v>0</v>
      </c>
      <c r="BS33" s="9">
        <f t="shared" si="82"/>
        <v>0</v>
      </c>
      <c r="BT33" s="9">
        <f t="shared" si="82"/>
        <v>12090</v>
      </c>
      <c r="BU33" s="9">
        <f t="shared" si="82"/>
        <v>6480</v>
      </c>
      <c r="BV33" s="9">
        <f t="shared" si="82"/>
        <v>13260</v>
      </c>
      <c r="BW33" s="9">
        <f t="shared" si="82"/>
        <v>0</v>
      </c>
      <c r="BX33" s="9">
        <f t="shared" si="82"/>
        <v>0</v>
      </c>
      <c r="BY33" s="9">
        <f t="shared" si="82"/>
        <v>0</v>
      </c>
      <c r="BZ33" s="9">
        <f t="shared" si="82"/>
        <v>0</v>
      </c>
      <c r="CA33" s="9">
        <f t="shared" si="82"/>
        <v>0</v>
      </c>
      <c r="CB33" s="9">
        <f t="shared" si="82"/>
        <v>0</v>
      </c>
      <c r="CC33" s="9">
        <f t="shared" si="82"/>
        <v>0</v>
      </c>
      <c r="CD33" s="9">
        <f t="shared" si="82"/>
        <v>0</v>
      </c>
      <c r="CE33" s="9">
        <f t="shared" si="82"/>
        <v>0</v>
      </c>
      <c r="CF33" s="9">
        <f t="shared" si="82"/>
        <v>0</v>
      </c>
      <c r="CG33" s="9">
        <f t="shared" si="82"/>
        <v>0</v>
      </c>
      <c r="CH33" s="9">
        <f t="shared" si="13"/>
        <v>32220</v>
      </c>
      <c r="CI33" s="9">
        <f>SUM(CI34:CI47)</f>
        <v>0</v>
      </c>
      <c r="CJ33" s="9">
        <f t="shared" ref="CJ33:EL33" si="83">SUM(CJ34:CJ47)</f>
        <v>0</v>
      </c>
      <c r="CK33" s="9">
        <f t="shared" si="83"/>
        <v>0</v>
      </c>
      <c r="CL33" s="9">
        <f t="shared" si="83"/>
        <v>0</v>
      </c>
      <c r="CM33" s="9">
        <f t="shared" si="83"/>
        <v>0</v>
      </c>
      <c r="CN33" s="9">
        <f t="shared" si="83"/>
        <v>0</v>
      </c>
      <c r="CO33" s="9">
        <f t="shared" si="83"/>
        <v>0</v>
      </c>
      <c r="CP33" s="9">
        <f t="shared" si="83"/>
        <v>0</v>
      </c>
      <c r="CQ33" s="9">
        <f t="shared" si="83"/>
        <v>0</v>
      </c>
      <c r="CR33" s="9">
        <f t="shared" si="83"/>
        <v>0</v>
      </c>
      <c r="CS33" s="9"/>
      <c r="CT33" s="9">
        <f t="shared" si="83"/>
        <v>0</v>
      </c>
      <c r="CU33" s="9">
        <f t="shared" si="83"/>
        <v>0</v>
      </c>
      <c r="CV33" s="9">
        <f t="shared" si="83"/>
        <v>0</v>
      </c>
      <c r="CW33" s="9">
        <f t="shared" si="83"/>
        <v>0</v>
      </c>
      <c r="CX33" s="9">
        <f t="shared" si="83"/>
        <v>0</v>
      </c>
      <c r="CY33" s="9">
        <f t="shared" si="83"/>
        <v>0</v>
      </c>
      <c r="CZ33" s="9">
        <f t="shared" si="83"/>
        <v>0</v>
      </c>
      <c r="DA33" s="9">
        <f t="shared" si="83"/>
        <v>0</v>
      </c>
      <c r="DB33" s="9">
        <f t="shared" si="83"/>
        <v>0</v>
      </c>
      <c r="DC33" s="9">
        <f t="shared" si="83"/>
        <v>0</v>
      </c>
      <c r="DD33" s="9">
        <f t="shared" si="83"/>
        <v>0</v>
      </c>
      <c r="DE33" s="9">
        <f t="shared" si="83"/>
        <v>0</v>
      </c>
      <c r="DF33" s="9">
        <f t="shared" si="83"/>
        <v>0</v>
      </c>
      <c r="DG33" s="9">
        <f t="shared" si="83"/>
        <v>0</v>
      </c>
      <c r="DH33" s="9">
        <f t="shared" si="83"/>
        <v>0</v>
      </c>
      <c r="DI33" s="9">
        <f t="shared" si="83"/>
        <v>0</v>
      </c>
      <c r="DJ33" s="9">
        <f t="shared" si="83"/>
        <v>0</v>
      </c>
      <c r="DK33" s="9">
        <f t="shared" si="83"/>
        <v>0</v>
      </c>
      <c r="DL33" s="9">
        <f t="shared" si="83"/>
        <v>0</v>
      </c>
      <c r="DM33" s="9">
        <f t="shared" si="83"/>
        <v>0</v>
      </c>
      <c r="DN33" s="9">
        <f t="shared" si="83"/>
        <v>9420</v>
      </c>
      <c r="DO33" s="9">
        <f t="shared" si="83"/>
        <v>0</v>
      </c>
      <c r="DP33" s="9">
        <f t="shared" si="83"/>
        <v>0</v>
      </c>
      <c r="DQ33" s="9">
        <f t="shared" si="83"/>
        <v>11430</v>
      </c>
      <c r="DR33" s="9">
        <f t="shared" si="83"/>
        <v>11370</v>
      </c>
      <c r="DS33" s="9"/>
      <c r="DT33" s="9"/>
      <c r="DU33" s="9">
        <f t="shared" si="83"/>
        <v>0</v>
      </c>
      <c r="DV33" s="9">
        <f t="shared" si="83"/>
        <v>0</v>
      </c>
      <c r="DW33" s="9">
        <f t="shared" si="83"/>
        <v>0</v>
      </c>
      <c r="DX33" s="9">
        <f t="shared" si="83"/>
        <v>0</v>
      </c>
      <c r="DY33" s="9">
        <f t="shared" si="83"/>
        <v>0</v>
      </c>
      <c r="DZ33" s="9">
        <f t="shared" si="83"/>
        <v>0</v>
      </c>
      <c r="EA33" s="9">
        <f t="shared" si="83"/>
        <v>0</v>
      </c>
      <c r="EB33" s="9">
        <f t="shared" si="83"/>
        <v>0</v>
      </c>
      <c r="EC33" s="9">
        <f t="shared" si="83"/>
        <v>0</v>
      </c>
      <c r="ED33" s="9">
        <f t="shared" si="83"/>
        <v>0</v>
      </c>
      <c r="EE33" s="9">
        <f t="shared" si="83"/>
        <v>0</v>
      </c>
      <c r="EF33" s="9">
        <f t="shared" si="83"/>
        <v>0</v>
      </c>
      <c r="EG33" s="9">
        <f t="shared" si="83"/>
        <v>0</v>
      </c>
      <c r="EH33" s="9">
        <f t="shared" si="83"/>
        <v>0</v>
      </c>
      <c r="EI33" s="9">
        <f t="shared" si="83"/>
        <v>0</v>
      </c>
      <c r="EJ33" s="9">
        <f t="shared" si="83"/>
        <v>0</v>
      </c>
      <c r="EK33" s="9">
        <f t="shared" si="83"/>
        <v>0</v>
      </c>
      <c r="EL33" s="9">
        <f t="shared" si="83"/>
        <v>0</v>
      </c>
      <c r="EM33" s="9">
        <f>SUM(EM34:EM47)</f>
        <v>0</v>
      </c>
      <c r="EN33" s="9">
        <f t="shared" si="8"/>
        <v>14130</v>
      </c>
      <c r="EO33" s="9">
        <f t="shared" ref="EO33" si="84">SUM(EO34:EO47)</f>
        <v>0</v>
      </c>
      <c r="EP33" s="9">
        <f t="shared" ref="EP33" si="85">SUM(EP34:EP47)</f>
        <v>0</v>
      </c>
      <c r="EQ33" s="9">
        <f t="shared" ref="EQ33" si="86">SUM(EQ34:EQ47)</f>
        <v>0</v>
      </c>
      <c r="ER33" s="9">
        <f t="shared" ref="ER33" si="87">SUM(ER34:ER47)</f>
        <v>0</v>
      </c>
      <c r="ES33" s="9">
        <f t="shared" ref="ES33" si="88">SUM(ES34:ES47)</f>
        <v>0</v>
      </c>
      <c r="ET33" s="9">
        <f t="shared" ref="ET33" si="89">SUM(ET34:ET47)</f>
        <v>0</v>
      </c>
      <c r="EU33" s="9">
        <f t="shared" ref="EU33" si="90">SUM(EU34:EU47)</f>
        <v>0</v>
      </c>
      <c r="EV33" s="9">
        <f t="shared" ref="EV33" si="91">SUM(EV34:EV47)</f>
        <v>0</v>
      </c>
      <c r="EW33" s="9">
        <f t="shared" ref="EW33" si="92">SUM(EW34:EW47)</f>
        <v>0</v>
      </c>
      <c r="EX33" s="9">
        <f t="shared" ref="EX33:EZ33" si="93">SUM(EX34:EX47)</f>
        <v>0</v>
      </c>
      <c r="EY33" s="9">
        <f t="shared" si="93"/>
        <v>0</v>
      </c>
      <c r="EZ33" s="9">
        <f t="shared" si="93"/>
        <v>0</v>
      </c>
      <c r="FA33" s="9">
        <f t="shared" ref="FA33" si="94">SUM(FA34:FA47)</f>
        <v>0</v>
      </c>
      <c r="FB33" s="9">
        <f t="shared" ref="FB33" si="95">SUM(FB34:FB47)</f>
        <v>0</v>
      </c>
      <c r="FC33" s="9">
        <f t="shared" ref="FC33" si="96">SUM(FC34:FC47)</f>
        <v>0</v>
      </c>
      <c r="FD33" s="9">
        <f t="shared" ref="FD33" si="97">SUM(FD34:FD47)</f>
        <v>0</v>
      </c>
      <c r="FE33" s="9">
        <f t="shared" ref="FE33" si="98">SUM(FE34:FE47)</f>
        <v>0</v>
      </c>
      <c r="FF33" s="9">
        <f t="shared" ref="FF33" si="99">SUM(FF34:FF47)</f>
        <v>0</v>
      </c>
      <c r="FG33" s="9">
        <f t="shared" ref="FG33" si="100">SUM(FG34:FG47)</f>
        <v>0</v>
      </c>
      <c r="FH33" s="9">
        <f t="shared" ref="FH33" si="101">SUM(FH34:FH47)</f>
        <v>0</v>
      </c>
      <c r="FI33" s="9">
        <f t="shared" ref="FI33" si="102">SUM(FI34:FI47)</f>
        <v>0</v>
      </c>
      <c r="FJ33" s="9">
        <f t="shared" ref="FJ33" si="103">SUM(FJ34:FJ47)</f>
        <v>0</v>
      </c>
      <c r="FK33" s="9">
        <f t="shared" ref="FK33" si="104">SUM(FK34:FK47)</f>
        <v>0</v>
      </c>
      <c r="FL33" s="9">
        <f t="shared" ref="FL33" si="105">SUM(FL34:FL47)</f>
        <v>0</v>
      </c>
      <c r="FM33" s="9">
        <f t="shared" ref="FM33" si="106">SUM(FM34:FM47)</f>
        <v>0</v>
      </c>
      <c r="FN33" s="9">
        <f t="shared" ref="FN33" si="107">SUM(FN34:FN47)</f>
        <v>0</v>
      </c>
      <c r="FO33" s="9">
        <f t="shared" ref="FO33" si="108">SUM(FO34:FO47)</f>
        <v>0</v>
      </c>
      <c r="FP33" s="9">
        <f t="shared" ref="FP33" si="109">SUM(FP34:FP47)</f>
        <v>0</v>
      </c>
      <c r="FQ33" s="9">
        <f t="shared" ref="FQ33" si="110">SUM(FQ34:FQ47)</f>
        <v>0</v>
      </c>
      <c r="FR33" s="9">
        <f t="shared" ref="FR33" si="111">SUM(FR34:FR47)</f>
        <v>0</v>
      </c>
      <c r="FS33" s="9">
        <f t="shared" ref="FS33" si="112">SUM(FS34:FS47)</f>
        <v>0</v>
      </c>
      <c r="FT33" s="9">
        <f t="shared" ref="FT33" si="113">SUM(FT34:FT47)</f>
        <v>4590</v>
      </c>
      <c r="FU33" s="9">
        <f t="shared" ref="FU33" si="114">SUM(FU34:FU47)</f>
        <v>0</v>
      </c>
      <c r="FV33" s="9">
        <f t="shared" ref="FV33" si="115">SUM(FV34:FV47)</f>
        <v>0</v>
      </c>
      <c r="FW33" s="9">
        <f t="shared" ref="FW33" si="116">SUM(FW34:FW47)</f>
        <v>3780</v>
      </c>
      <c r="FX33" s="9">
        <f t="shared" ref="FX33" si="117">SUM(FX34:FX47)</f>
        <v>5760</v>
      </c>
      <c r="FY33" s="9">
        <f t="shared" ref="FY33:GB33" si="118">SUM(FY34:FY47)</f>
        <v>0</v>
      </c>
      <c r="FZ33" s="9">
        <f t="shared" si="118"/>
        <v>0</v>
      </c>
      <c r="GA33" s="9">
        <f t="shared" si="118"/>
        <v>0</v>
      </c>
      <c r="GB33" s="9">
        <f t="shared" si="118"/>
        <v>0</v>
      </c>
      <c r="GC33" s="9">
        <f t="shared" ref="GC33" si="119">SUM(GC34:GC47)</f>
        <v>0</v>
      </c>
      <c r="GD33" s="9">
        <f t="shared" ref="GD33" si="120">SUM(GD34:GD47)</f>
        <v>0</v>
      </c>
      <c r="GE33" s="9">
        <f t="shared" ref="GE33" si="121">SUM(GE34:GE47)</f>
        <v>0</v>
      </c>
      <c r="GF33" s="9">
        <f t="shared" ref="GF33" si="122">SUM(GF34:GF47)</f>
        <v>0</v>
      </c>
      <c r="GG33" s="9">
        <f t="shared" ref="GG33" si="123">SUM(GG34:GG47)</f>
        <v>0</v>
      </c>
      <c r="GH33" s="9">
        <f t="shared" ref="GH33" si="124">SUM(GH34:GH47)</f>
        <v>0</v>
      </c>
      <c r="GI33" s="9">
        <f t="shared" ref="GI33" si="125">SUM(GI34:GI47)</f>
        <v>0</v>
      </c>
      <c r="GJ33" s="9">
        <f t="shared" ref="GJ33" si="126">SUM(GJ34:GJ47)</f>
        <v>0</v>
      </c>
      <c r="GK33" s="9">
        <v>0</v>
      </c>
      <c r="GL33" s="9">
        <f t="shared" ref="GL33" si="127">SUM(GL34:GL47)</f>
        <v>0</v>
      </c>
      <c r="GM33" s="9">
        <f t="shared" ref="GM33" si="128">SUM(GM34:GM47)</f>
        <v>0</v>
      </c>
      <c r="GN33" s="9">
        <f t="shared" si="10"/>
        <v>750</v>
      </c>
      <c r="GO33" s="9">
        <f t="shared" ref="GO33:IH33" si="129">SUM(GO34:GO47)</f>
        <v>0</v>
      </c>
      <c r="GP33" s="9">
        <f t="shared" si="129"/>
        <v>0</v>
      </c>
      <c r="GQ33" s="9">
        <f t="shared" si="129"/>
        <v>0</v>
      </c>
      <c r="GR33" s="9">
        <f t="shared" si="129"/>
        <v>0</v>
      </c>
      <c r="GS33" s="9">
        <f t="shared" si="129"/>
        <v>0</v>
      </c>
      <c r="GT33" s="9">
        <f t="shared" si="129"/>
        <v>0</v>
      </c>
      <c r="GU33" s="9">
        <f t="shared" si="129"/>
        <v>0</v>
      </c>
      <c r="GV33" s="9">
        <f t="shared" si="129"/>
        <v>0</v>
      </c>
      <c r="GW33" s="9">
        <f t="shared" si="129"/>
        <v>0</v>
      </c>
      <c r="GX33" s="9">
        <f t="shared" si="129"/>
        <v>0</v>
      </c>
      <c r="GY33" s="9">
        <f t="shared" si="129"/>
        <v>0</v>
      </c>
      <c r="GZ33" s="9">
        <f t="shared" si="129"/>
        <v>0</v>
      </c>
      <c r="HA33" s="9">
        <f t="shared" si="129"/>
        <v>0</v>
      </c>
      <c r="HB33" s="9">
        <f t="shared" si="129"/>
        <v>0</v>
      </c>
      <c r="HC33" s="9">
        <f t="shared" si="129"/>
        <v>0</v>
      </c>
      <c r="HD33" s="9">
        <f t="shared" si="129"/>
        <v>0</v>
      </c>
      <c r="HE33" s="9">
        <f t="shared" si="129"/>
        <v>0</v>
      </c>
      <c r="HF33" s="9">
        <f t="shared" si="129"/>
        <v>0</v>
      </c>
      <c r="HG33" s="9">
        <f t="shared" si="129"/>
        <v>0</v>
      </c>
      <c r="HH33" s="9">
        <f t="shared" si="129"/>
        <v>0</v>
      </c>
      <c r="HI33" s="9">
        <f t="shared" si="129"/>
        <v>0</v>
      </c>
      <c r="HJ33" s="9">
        <f t="shared" si="129"/>
        <v>0</v>
      </c>
      <c r="HK33" s="9">
        <f t="shared" si="129"/>
        <v>0</v>
      </c>
      <c r="HL33" s="9">
        <f t="shared" si="129"/>
        <v>0</v>
      </c>
      <c r="HM33" s="9">
        <f t="shared" si="129"/>
        <v>0</v>
      </c>
      <c r="HN33" s="9">
        <f t="shared" si="129"/>
        <v>0</v>
      </c>
      <c r="HO33" s="9">
        <f t="shared" si="129"/>
        <v>0</v>
      </c>
      <c r="HP33" s="9">
        <f t="shared" si="129"/>
        <v>0</v>
      </c>
      <c r="HQ33" s="9">
        <f t="shared" si="129"/>
        <v>0</v>
      </c>
      <c r="HR33" s="9">
        <f t="shared" si="129"/>
        <v>0</v>
      </c>
      <c r="HS33" s="9">
        <f t="shared" si="129"/>
        <v>330</v>
      </c>
      <c r="HT33" s="9">
        <f t="shared" si="129"/>
        <v>210</v>
      </c>
      <c r="HU33" s="9">
        <f t="shared" si="129"/>
        <v>210</v>
      </c>
      <c r="HV33" s="9">
        <f t="shared" si="129"/>
        <v>0</v>
      </c>
      <c r="HW33" s="9"/>
      <c r="HX33" s="9">
        <f t="shared" si="129"/>
        <v>0</v>
      </c>
      <c r="HY33" s="9">
        <f t="shared" si="129"/>
        <v>0</v>
      </c>
      <c r="HZ33" s="9">
        <f t="shared" si="129"/>
        <v>0</v>
      </c>
      <c r="IA33" s="9">
        <f t="shared" si="129"/>
        <v>0</v>
      </c>
      <c r="IB33" s="9">
        <f t="shared" si="129"/>
        <v>0</v>
      </c>
      <c r="IC33" s="9">
        <f t="shared" si="129"/>
        <v>0</v>
      </c>
      <c r="ID33" s="9">
        <f t="shared" si="129"/>
        <v>0</v>
      </c>
      <c r="IE33" s="9">
        <f t="shared" si="129"/>
        <v>0</v>
      </c>
      <c r="IF33" s="9">
        <f t="shared" si="129"/>
        <v>0</v>
      </c>
      <c r="IG33" s="9">
        <f t="shared" si="129"/>
        <v>0</v>
      </c>
      <c r="IH33" s="9">
        <f t="shared" si="129"/>
        <v>0</v>
      </c>
      <c r="II33" s="9">
        <f>SUM(II34:II47)</f>
        <v>0</v>
      </c>
    </row>
    <row r="34" spans="1:243" s="1" customFormat="1" ht="25.5">
      <c r="A34" s="24"/>
      <c r="B34" s="27">
        <v>12001</v>
      </c>
      <c r="C34" s="19" t="s">
        <v>32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>
        <f t="shared" si="5"/>
        <v>0</v>
      </c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4">
        <f>SUM(CI34:EM34)</f>
        <v>0</v>
      </c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>
        <f t="shared" si="8"/>
        <v>0</v>
      </c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>
        <f t="shared" si="10"/>
        <v>0</v>
      </c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</row>
    <row r="35" spans="1:243" s="1" customFormat="1" ht="14.25" customHeight="1">
      <c r="A35" s="25"/>
      <c r="B35" s="28"/>
      <c r="C35" s="19" t="s">
        <v>110</v>
      </c>
      <c r="D35" s="3">
        <f t="shared" ref="D35:D78" si="130">SUM(E35:AP35)</f>
        <v>12660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>
        <v>12660</v>
      </c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>
        <f t="shared" si="5"/>
        <v>8820</v>
      </c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>
        <v>8820</v>
      </c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4">
        <f t="shared" ref="CH35:CH47" si="131">SUM(CI35:EM35)</f>
        <v>9420</v>
      </c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>
        <v>9420</v>
      </c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>
        <f t="shared" si="8"/>
        <v>4590</v>
      </c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>
        <v>4590</v>
      </c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>
        <f t="shared" si="10"/>
        <v>330</v>
      </c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>
        <v>330</v>
      </c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</row>
    <row r="36" spans="1:243" s="1" customFormat="1" ht="14.25" customHeight="1">
      <c r="A36" s="25"/>
      <c r="B36" s="28"/>
      <c r="C36" s="19" t="s">
        <v>111</v>
      </c>
      <c r="D36" s="3">
        <f t="shared" si="130"/>
        <v>5520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>
        <v>5520</v>
      </c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>
        <f t="shared" si="5"/>
        <v>6480</v>
      </c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>
        <v>6480</v>
      </c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4">
        <f t="shared" si="131"/>
        <v>4140</v>
      </c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>
        <v>4140</v>
      </c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>
        <f t="shared" si="8"/>
        <v>1440</v>
      </c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>
        <v>1440</v>
      </c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>
        <f t="shared" si="10"/>
        <v>120</v>
      </c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>
        <v>120</v>
      </c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</row>
    <row r="37" spans="1:243" s="1" customFormat="1" ht="14.25" customHeight="1">
      <c r="A37" s="25"/>
      <c r="B37" s="28"/>
      <c r="C37" s="19" t="s">
        <v>113</v>
      </c>
      <c r="D37" s="3">
        <f t="shared" si="130"/>
        <v>9712.9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>
        <v>9712.9</v>
      </c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>
        <f t="shared" si="5"/>
        <v>12090</v>
      </c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>
        <v>12090</v>
      </c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4">
        <f t="shared" si="131"/>
        <v>7290</v>
      </c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>
        <v>7290</v>
      </c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>
        <f t="shared" si="8"/>
        <v>2340</v>
      </c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>
        <v>2340</v>
      </c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>
        <f t="shared" si="10"/>
        <v>90</v>
      </c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>
        <v>90</v>
      </c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</row>
    <row r="38" spans="1:243" s="1" customFormat="1">
      <c r="A38" s="25"/>
      <c r="B38" s="28"/>
      <c r="C38" s="19" t="s">
        <v>114</v>
      </c>
      <c r="D38" s="3">
        <f t="shared" si="130"/>
        <v>390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>
        <v>390</v>
      </c>
      <c r="AH38" s="3"/>
      <c r="AI38" s="3"/>
      <c r="AJ38" s="3"/>
      <c r="AK38" s="3"/>
      <c r="AL38" s="3"/>
      <c r="AM38" s="3"/>
      <c r="AN38" s="3"/>
      <c r="AO38" s="3"/>
      <c r="AP38" s="3"/>
      <c r="AQ38" s="3">
        <f t="shared" si="5"/>
        <v>720</v>
      </c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>
        <v>720</v>
      </c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4">
        <f t="shared" si="131"/>
        <v>390</v>
      </c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>
        <v>390</v>
      </c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>
        <f t="shared" si="8"/>
        <v>30</v>
      </c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>
        <v>30</v>
      </c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>
        <f t="shared" si="10"/>
        <v>0</v>
      </c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>
        <v>0</v>
      </c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</row>
    <row r="39" spans="1:243" s="1" customFormat="1">
      <c r="A39" s="25"/>
      <c r="B39" s="28"/>
      <c r="C39" s="19" t="s">
        <v>115</v>
      </c>
      <c r="D39" s="3">
        <f t="shared" si="130"/>
        <v>2100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>
        <v>2100</v>
      </c>
      <c r="AH39" s="3"/>
      <c r="AI39" s="3"/>
      <c r="AJ39" s="3"/>
      <c r="AK39" s="3"/>
      <c r="AL39" s="3"/>
      <c r="AM39" s="3"/>
      <c r="AN39" s="3"/>
      <c r="AO39" s="3"/>
      <c r="AP39" s="3"/>
      <c r="AQ39" s="3">
        <f t="shared" si="5"/>
        <v>480</v>
      </c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>
        <v>480</v>
      </c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4">
        <f t="shared" si="131"/>
        <v>360</v>
      </c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>
        <v>360</v>
      </c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>
        <f t="shared" si="8"/>
        <v>30</v>
      </c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>
        <v>30</v>
      </c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>
        <f t="shared" si="10"/>
        <v>0</v>
      </c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>
        <v>0</v>
      </c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</row>
    <row r="40" spans="1:243" s="1" customFormat="1">
      <c r="A40" s="25"/>
      <c r="B40" s="28"/>
      <c r="C40" s="19" t="s">
        <v>116</v>
      </c>
      <c r="D40" s="3">
        <f t="shared" si="130"/>
        <v>3930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>
        <v>3930</v>
      </c>
      <c r="AH40" s="3"/>
      <c r="AI40" s="3"/>
      <c r="AJ40" s="3"/>
      <c r="AK40" s="3"/>
      <c r="AL40" s="3"/>
      <c r="AM40" s="3"/>
      <c r="AN40" s="3"/>
      <c r="AO40" s="3"/>
      <c r="AP40" s="3"/>
      <c r="AQ40" s="3">
        <f t="shared" ref="AQ40:AQ71" si="132">SUM(AR40:CG40)</f>
        <v>3990</v>
      </c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>
        <v>3990</v>
      </c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4">
        <f t="shared" si="131"/>
        <v>4050</v>
      </c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>
        <v>4050</v>
      </c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>
        <f t="shared" si="8"/>
        <v>2700</v>
      </c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>
        <v>2700</v>
      </c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>
        <f t="shared" si="10"/>
        <v>150</v>
      </c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>
        <v>150</v>
      </c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</row>
    <row r="41" spans="1:243" s="1" customFormat="1">
      <c r="A41" s="25"/>
      <c r="B41" s="28"/>
      <c r="C41" s="19" t="s">
        <v>117</v>
      </c>
      <c r="D41" s="3">
        <f t="shared" si="130"/>
        <v>720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>
        <v>720</v>
      </c>
      <c r="AH41" s="3"/>
      <c r="AI41" s="3"/>
      <c r="AJ41" s="3"/>
      <c r="AK41" s="3"/>
      <c r="AL41" s="3"/>
      <c r="AM41" s="3"/>
      <c r="AN41" s="3"/>
      <c r="AO41" s="3"/>
      <c r="AP41" s="3"/>
      <c r="AQ41" s="3">
        <f t="shared" si="132"/>
        <v>2190</v>
      </c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>
        <v>2190</v>
      </c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4">
        <f t="shared" si="131"/>
        <v>1830</v>
      </c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>
        <v>1830</v>
      </c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>
        <f t="shared" ref="EN41:EN72" si="133">SUM(EO41:GM41)</f>
        <v>510</v>
      </c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>
        <v>510</v>
      </c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>
        <f t="shared" ref="GN41:GN72" si="134">SUM(GO41:II41)</f>
        <v>0</v>
      </c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>
        <v>0</v>
      </c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</row>
    <row r="42" spans="1:243" s="1" customFormat="1">
      <c r="A42" s="25"/>
      <c r="B42" s="28"/>
      <c r="C42" s="19" t="s">
        <v>118</v>
      </c>
      <c r="D42" s="3">
        <f t="shared" si="130"/>
        <v>1740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>
        <v>1740</v>
      </c>
      <c r="AH42" s="3"/>
      <c r="AI42" s="3"/>
      <c r="AJ42" s="3"/>
      <c r="AK42" s="3"/>
      <c r="AL42" s="3"/>
      <c r="AM42" s="3"/>
      <c r="AN42" s="3"/>
      <c r="AO42" s="3"/>
      <c r="AP42" s="3"/>
      <c r="AQ42" s="3">
        <f t="shared" si="132"/>
        <v>2250</v>
      </c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>
        <v>2250</v>
      </c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4">
        <f t="shared" si="131"/>
        <v>1470</v>
      </c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>
        <v>1470</v>
      </c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>
        <f t="shared" si="133"/>
        <v>660</v>
      </c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>
        <v>660</v>
      </c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>
        <f t="shared" si="134"/>
        <v>0</v>
      </c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>
        <v>0</v>
      </c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</row>
    <row r="43" spans="1:243" s="1" customFormat="1">
      <c r="A43" s="25"/>
      <c r="B43" s="28"/>
      <c r="C43" s="19" t="s">
        <v>119</v>
      </c>
      <c r="D43" s="3">
        <f t="shared" si="130"/>
        <v>1560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>
        <v>1560</v>
      </c>
      <c r="AH43" s="3"/>
      <c r="AI43" s="3"/>
      <c r="AJ43" s="3"/>
      <c r="AK43" s="3"/>
      <c r="AL43" s="3"/>
      <c r="AM43" s="3"/>
      <c r="AN43" s="3"/>
      <c r="AO43" s="3"/>
      <c r="AP43" s="3"/>
      <c r="AQ43" s="3">
        <f t="shared" si="132"/>
        <v>1320</v>
      </c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>
        <v>1320</v>
      </c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4">
        <f t="shared" si="131"/>
        <v>1110</v>
      </c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>
        <v>1110</v>
      </c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>
        <f t="shared" si="133"/>
        <v>780</v>
      </c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>
        <v>780</v>
      </c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>
        <f t="shared" si="134"/>
        <v>30</v>
      </c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>
        <v>30</v>
      </c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</row>
    <row r="44" spans="1:243" s="1" customFormat="1">
      <c r="A44" s="25"/>
      <c r="B44" s="28"/>
      <c r="C44" s="19" t="s">
        <v>120</v>
      </c>
      <c r="D44" s="3">
        <f t="shared" si="130"/>
        <v>1344.28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>
        <v>1344.28</v>
      </c>
      <c r="AH44" s="3"/>
      <c r="AI44" s="3"/>
      <c r="AJ44" s="3"/>
      <c r="AK44" s="3"/>
      <c r="AL44" s="3"/>
      <c r="AM44" s="3"/>
      <c r="AN44" s="3"/>
      <c r="AO44" s="3"/>
      <c r="AP44" s="3"/>
      <c r="AQ44" s="3">
        <f t="shared" si="132"/>
        <v>810</v>
      </c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>
        <v>810</v>
      </c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4">
        <f t="shared" si="131"/>
        <v>720</v>
      </c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>
        <v>720</v>
      </c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>
        <f t="shared" si="133"/>
        <v>240</v>
      </c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>
        <v>240</v>
      </c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>
        <f t="shared" si="134"/>
        <v>0</v>
      </c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>
        <v>0</v>
      </c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</row>
    <row r="45" spans="1:243" s="1" customFormat="1">
      <c r="A45" s="25"/>
      <c r="B45" s="28"/>
      <c r="C45" s="19" t="s">
        <v>121</v>
      </c>
      <c r="D45" s="3">
        <f t="shared" si="130"/>
        <v>360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>
        <v>360</v>
      </c>
      <c r="AH45" s="3"/>
      <c r="AI45" s="3"/>
      <c r="AJ45" s="3"/>
      <c r="AK45" s="3"/>
      <c r="AL45" s="3"/>
      <c r="AM45" s="3"/>
      <c r="AN45" s="3"/>
      <c r="AO45" s="3"/>
      <c r="AP45" s="3"/>
      <c r="AQ45" s="3">
        <f t="shared" si="132"/>
        <v>1290</v>
      </c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>
        <v>1290</v>
      </c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4">
        <f t="shared" si="131"/>
        <v>1080</v>
      </c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>
        <v>1080</v>
      </c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>
        <f t="shared" si="133"/>
        <v>450</v>
      </c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>
        <v>450</v>
      </c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>
        <f t="shared" si="134"/>
        <v>0</v>
      </c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>
        <v>0</v>
      </c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</row>
    <row r="46" spans="1:243" s="1" customFormat="1">
      <c r="A46" s="25"/>
      <c r="B46" s="28"/>
      <c r="C46" s="19" t="s">
        <v>123</v>
      </c>
      <c r="D46" s="3">
        <f t="shared" si="130"/>
        <v>0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>
        <v>0</v>
      </c>
      <c r="AH46" s="3"/>
      <c r="AI46" s="3"/>
      <c r="AJ46" s="3"/>
      <c r="AK46" s="3"/>
      <c r="AL46" s="3"/>
      <c r="AM46" s="3"/>
      <c r="AN46" s="3"/>
      <c r="AO46" s="3"/>
      <c r="AP46" s="3"/>
      <c r="AQ46" s="3">
        <f t="shared" si="132"/>
        <v>0</v>
      </c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>
        <v>0</v>
      </c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4">
        <f t="shared" si="131"/>
        <v>360</v>
      </c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>
        <v>360</v>
      </c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>
        <f t="shared" si="133"/>
        <v>360</v>
      </c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>
        <v>360</v>
      </c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>
        <f t="shared" si="134"/>
        <v>30</v>
      </c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>
        <v>30</v>
      </c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</row>
    <row r="47" spans="1:243" s="1" customFormat="1">
      <c r="A47" s="26"/>
      <c r="B47" s="29"/>
      <c r="C47" s="19" t="s">
        <v>122</v>
      </c>
      <c r="D47" s="3">
        <f t="shared" si="130"/>
        <v>420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>
        <v>420</v>
      </c>
      <c r="AH47" s="3"/>
      <c r="AI47" s="3"/>
      <c r="AJ47" s="3"/>
      <c r="AK47" s="3"/>
      <c r="AL47" s="3"/>
      <c r="AM47" s="3"/>
      <c r="AN47" s="3"/>
      <c r="AO47" s="3"/>
      <c r="AP47" s="3"/>
      <c r="AQ47" s="3">
        <f t="shared" si="132"/>
        <v>210</v>
      </c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>
        <v>210</v>
      </c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4">
        <f t="shared" si="131"/>
        <v>0</v>
      </c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>
        <v>0</v>
      </c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>
        <f t="shared" si="133"/>
        <v>0</v>
      </c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>
        <v>0</v>
      </c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>
        <f t="shared" si="134"/>
        <v>0</v>
      </c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>
        <v>0</v>
      </c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</row>
    <row r="48" spans="1:243">
      <c r="A48" s="44">
        <v>1157</v>
      </c>
      <c r="B48" s="44"/>
      <c r="C48" s="8" t="s">
        <v>33</v>
      </c>
      <c r="D48" s="9">
        <f t="shared" si="130"/>
        <v>16296531.969999999</v>
      </c>
      <c r="E48" s="9">
        <f>SUM(E49:E65)</f>
        <v>95354.87</v>
      </c>
      <c r="F48" s="9">
        <f t="shared" ref="F48:AP48" si="135">SUM(F49:F65)</f>
        <v>0</v>
      </c>
      <c r="G48" s="9">
        <f t="shared" si="135"/>
        <v>0</v>
      </c>
      <c r="H48" s="9">
        <f t="shared" si="135"/>
        <v>0</v>
      </c>
      <c r="I48" s="9">
        <f t="shared" si="135"/>
        <v>0</v>
      </c>
      <c r="J48" s="9">
        <f t="shared" si="135"/>
        <v>0</v>
      </c>
      <c r="K48" s="9">
        <f t="shared" si="135"/>
        <v>0</v>
      </c>
      <c r="L48" s="9">
        <f t="shared" si="135"/>
        <v>0</v>
      </c>
      <c r="M48" s="9">
        <f t="shared" si="135"/>
        <v>0</v>
      </c>
      <c r="N48" s="9">
        <f t="shared" si="135"/>
        <v>0</v>
      </c>
      <c r="O48" s="9">
        <f t="shared" si="135"/>
        <v>0</v>
      </c>
      <c r="P48" s="9">
        <f t="shared" si="135"/>
        <v>0</v>
      </c>
      <c r="Q48" s="9">
        <f t="shared" si="135"/>
        <v>0</v>
      </c>
      <c r="R48" s="9">
        <f t="shared" si="135"/>
        <v>0</v>
      </c>
      <c r="S48" s="9">
        <f t="shared" si="135"/>
        <v>0</v>
      </c>
      <c r="T48" s="9">
        <f t="shared" si="135"/>
        <v>0</v>
      </c>
      <c r="U48" s="9">
        <f t="shared" si="135"/>
        <v>0</v>
      </c>
      <c r="V48" s="9">
        <f t="shared" si="135"/>
        <v>0</v>
      </c>
      <c r="W48" s="9">
        <f t="shared" si="135"/>
        <v>0</v>
      </c>
      <c r="X48" s="9">
        <f t="shared" si="135"/>
        <v>0</v>
      </c>
      <c r="Y48" s="9">
        <f t="shared" si="135"/>
        <v>2710594.19</v>
      </c>
      <c r="Z48" s="9">
        <f t="shared" si="135"/>
        <v>0</v>
      </c>
      <c r="AA48" s="9">
        <f t="shared" si="135"/>
        <v>0</v>
      </c>
      <c r="AB48" s="9">
        <f t="shared" si="135"/>
        <v>7118337.9400000004</v>
      </c>
      <c r="AC48" s="9">
        <f t="shared" si="135"/>
        <v>0</v>
      </c>
      <c r="AD48" s="9">
        <f t="shared" si="135"/>
        <v>0</v>
      </c>
      <c r="AE48" s="9">
        <f t="shared" si="135"/>
        <v>0</v>
      </c>
      <c r="AF48" s="9">
        <f t="shared" si="135"/>
        <v>0</v>
      </c>
      <c r="AG48" s="9">
        <f t="shared" si="135"/>
        <v>0</v>
      </c>
      <c r="AH48" s="9">
        <f t="shared" si="135"/>
        <v>0</v>
      </c>
      <c r="AI48" s="9">
        <f t="shared" si="135"/>
        <v>0</v>
      </c>
      <c r="AJ48" s="9">
        <f t="shared" si="135"/>
        <v>0</v>
      </c>
      <c r="AK48" s="9">
        <f t="shared" si="135"/>
        <v>0</v>
      </c>
      <c r="AL48" s="9">
        <f t="shared" si="135"/>
        <v>930663.26</v>
      </c>
      <c r="AM48" s="9">
        <f t="shared" si="135"/>
        <v>4522977.2200000007</v>
      </c>
      <c r="AN48" s="9">
        <f t="shared" si="135"/>
        <v>530329.44999999995</v>
      </c>
      <c r="AO48" s="9">
        <f t="shared" si="135"/>
        <v>288043.44</v>
      </c>
      <c r="AP48" s="9">
        <f t="shared" si="135"/>
        <v>100231.6</v>
      </c>
      <c r="AQ48" s="9">
        <f t="shared" si="132"/>
        <v>26146371.199999999</v>
      </c>
      <c r="AR48" s="9">
        <f t="shared" ref="AR48:CG48" si="136">SUM(AR49:AR65)</f>
        <v>94953.3</v>
      </c>
      <c r="AS48" s="9">
        <f t="shared" si="136"/>
        <v>0</v>
      </c>
      <c r="AT48" s="9">
        <f t="shared" si="136"/>
        <v>0</v>
      </c>
      <c r="AU48" s="9">
        <f t="shared" si="136"/>
        <v>0</v>
      </c>
      <c r="AV48" s="9">
        <f t="shared" si="136"/>
        <v>0</v>
      </c>
      <c r="AW48" s="9">
        <f t="shared" si="136"/>
        <v>0</v>
      </c>
      <c r="AX48" s="9">
        <f t="shared" si="136"/>
        <v>0</v>
      </c>
      <c r="AY48" s="9">
        <f t="shared" si="136"/>
        <v>0</v>
      </c>
      <c r="AZ48" s="9">
        <f t="shared" si="136"/>
        <v>0</v>
      </c>
      <c r="BA48" s="9">
        <f t="shared" si="136"/>
        <v>0</v>
      </c>
      <c r="BB48" s="9">
        <f t="shared" si="136"/>
        <v>0</v>
      </c>
      <c r="BC48" s="9">
        <f t="shared" si="136"/>
        <v>0</v>
      </c>
      <c r="BD48" s="9">
        <f t="shared" si="136"/>
        <v>0</v>
      </c>
      <c r="BE48" s="9">
        <f t="shared" si="136"/>
        <v>0</v>
      </c>
      <c r="BF48" s="9">
        <f t="shared" si="136"/>
        <v>0</v>
      </c>
      <c r="BG48" s="9">
        <f t="shared" si="136"/>
        <v>0</v>
      </c>
      <c r="BH48" s="9">
        <f t="shared" si="136"/>
        <v>0</v>
      </c>
      <c r="BI48" s="9">
        <f t="shared" si="136"/>
        <v>0</v>
      </c>
      <c r="BJ48" s="9">
        <f t="shared" si="136"/>
        <v>0</v>
      </c>
      <c r="BK48" s="9">
        <f t="shared" si="136"/>
        <v>0</v>
      </c>
      <c r="BL48" s="9">
        <f t="shared" si="136"/>
        <v>0</v>
      </c>
      <c r="BM48" s="9">
        <f t="shared" si="136"/>
        <v>0</v>
      </c>
      <c r="BN48" s="9">
        <f t="shared" si="136"/>
        <v>0</v>
      </c>
      <c r="BO48" s="9">
        <f t="shared" si="136"/>
        <v>2732776.8</v>
      </c>
      <c r="BP48" s="9">
        <f t="shared" si="136"/>
        <v>0</v>
      </c>
      <c r="BQ48" s="9">
        <f t="shared" si="136"/>
        <v>7189706</v>
      </c>
      <c r="BR48" s="9">
        <f t="shared" si="136"/>
        <v>0</v>
      </c>
      <c r="BS48" s="9">
        <f t="shared" si="136"/>
        <v>0</v>
      </c>
      <c r="BT48" s="9">
        <f t="shared" si="136"/>
        <v>0</v>
      </c>
      <c r="BU48" s="9">
        <f t="shared" si="136"/>
        <v>0</v>
      </c>
      <c r="BV48" s="9">
        <f t="shared" si="136"/>
        <v>0</v>
      </c>
      <c r="BW48" s="9">
        <f t="shared" si="136"/>
        <v>600000</v>
      </c>
      <c r="BX48" s="9">
        <f t="shared" si="136"/>
        <v>0</v>
      </c>
      <c r="BY48" s="9">
        <f t="shared" si="136"/>
        <v>0</v>
      </c>
      <c r="BZ48" s="9">
        <f t="shared" si="136"/>
        <v>0</v>
      </c>
      <c r="CA48" s="9">
        <f t="shared" si="136"/>
        <v>0</v>
      </c>
      <c r="CB48" s="9">
        <f t="shared" si="136"/>
        <v>4469954.1999999993</v>
      </c>
      <c r="CC48" s="9">
        <f t="shared" si="136"/>
        <v>0</v>
      </c>
      <c r="CD48" s="9">
        <f t="shared" si="136"/>
        <v>7253615.7000000002</v>
      </c>
      <c r="CE48" s="9">
        <f t="shared" si="136"/>
        <v>1230047.3999999999</v>
      </c>
      <c r="CF48" s="9">
        <f t="shared" si="136"/>
        <v>2575317.7999999998</v>
      </c>
      <c r="CG48" s="9">
        <f t="shared" si="136"/>
        <v>0</v>
      </c>
      <c r="CH48" s="9">
        <f>SUM(CI48:EM48)</f>
        <v>42168490.43</v>
      </c>
      <c r="CI48" s="9">
        <f t="shared" ref="CI48:EM48" si="137">SUM(CI49:CI65)</f>
        <v>94953.3</v>
      </c>
      <c r="CJ48" s="9">
        <f t="shared" si="137"/>
        <v>0</v>
      </c>
      <c r="CK48" s="9">
        <f t="shared" si="137"/>
        <v>0</v>
      </c>
      <c r="CL48" s="9">
        <f t="shared" si="137"/>
        <v>0</v>
      </c>
      <c r="CM48" s="9">
        <f t="shared" si="137"/>
        <v>0</v>
      </c>
      <c r="CN48" s="9">
        <f t="shared" si="137"/>
        <v>0</v>
      </c>
      <c r="CO48" s="9">
        <f t="shared" si="137"/>
        <v>0</v>
      </c>
      <c r="CP48" s="9">
        <f t="shared" si="137"/>
        <v>0</v>
      </c>
      <c r="CQ48" s="9">
        <f t="shared" si="137"/>
        <v>0</v>
      </c>
      <c r="CR48" s="9">
        <f t="shared" si="137"/>
        <v>0</v>
      </c>
      <c r="CS48" s="9">
        <f t="shared" si="137"/>
        <v>0</v>
      </c>
      <c r="CT48" s="9">
        <f t="shared" si="137"/>
        <v>0</v>
      </c>
      <c r="CU48" s="9">
        <f t="shared" si="137"/>
        <v>0</v>
      </c>
      <c r="CV48" s="9">
        <f t="shared" si="137"/>
        <v>0</v>
      </c>
      <c r="CW48" s="9">
        <f t="shared" si="137"/>
        <v>0</v>
      </c>
      <c r="CX48" s="9">
        <f t="shared" si="137"/>
        <v>0</v>
      </c>
      <c r="CY48" s="9">
        <f t="shared" si="137"/>
        <v>0</v>
      </c>
      <c r="CZ48" s="9">
        <f t="shared" si="137"/>
        <v>0</v>
      </c>
      <c r="DA48" s="9">
        <f t="shared" si="137"/>
        <v>0</v>
      </c>
      <c r="DB48" s="9">
        <f t="shared" si="137"/>
        <v>0</v>
      </c>
      <c r="DC48" s="9">
        <f t="shared" si="137"/>
        <v>0</v>
      </c>
      <c r="DD48" s="9">
        <f t="shared" si="137"/>
        <v>0</v>
      </c>
      <c r="DE48" s="9">
        <f t="shared" si="137"/>
        <v>0</v>
      </c>
      <c r="DF48" s="9">
        <f t="shared" si="137"/>
        <v>0</v>
      </c>
      <c r="DG48" s="9">
        <f t="shared" si="137"/>
        <v>0</v>
      </c>
      <c r="DH48" s="9">
        <f t="shared" si="137"/>
        <v>0</v>
      </c>
      <c r="DI48" s="9">
        <f t="shared" si="137"/>
        <v>0</v>
      </c>
      <c r="DJ48" s="9">
        <f t="shared" si="137"/>
        <v>0</v>
      </c>
      <c r="DK48" s="9">
        <f t="shared" si="137"/>
        <v>2819990</v>
      </c>
      <c r="DL48" s="9">
        <f t="shared" si="137"/>
        <v>0</v>
      </c>
      <c r="DM48" s="9">
        <f t="shared" si="137"/>
        <v>0</v>
      </c>
      <c r="DN48" s="9">
        <f t="shared" si="137"/>
        <v>9810443</v>
      </c>
      <c r="DO48" s="9">
        <f t="shared" si="137"/>
        <v>0</v>
      </c>
      <c r="DP48" s="9">
        <f t="shared" si="137"/>
        <v>0</v>
      </c>
      <c r="DQ48" s="9">
        <f t="shared" si="137"/>
        <v>0</v>
      </c>
      <c r="DR48" s="9">
        <f t="shared" si="137"/>
        <v>0</v>
      </c>
      <c r="DS48" s="9">
        <f t="shared" si="137"/>
        <v>600000</v>
      </c>
      <c r="DT48" s="9"/>
      <c r="DU48" s="9">
        <f t="shared" si="137"/>
        <v>0</v>
      </c>
      <c r="DV48" s="9">
        <f t="shared" si="137"/>
        <v>0</v>
      </c>
      <c r="DW48" s="9">
        <f t="shared" si="137"/>
        <v>0</v>
      </c>
      <c r="DX48" s="9">
        <f t="shared" si="137"/>
        <v>0</v>
      </c>
      <c r="DY48" s="9">
        <f t="shared" si="137"/>
        <v>3733507.7850000001</v>
      </c>
      <c r="DZ48" s="9">
        <f t="shared" si="137"/>
        <v>0</v>
      </c>
      <c r="EA48" s="9">
        <f t="shared" si="137"/>
        <v>0</v>
      </c>
      <c r="EB48" s="9">
        <f t="shared" si="137"/>
        <v>0</v>
      </c>
      <c r="EC48" s="9">
        <f t="shared" si="137"/>
        <v>0</v>
      </c>
      <c r="ED48" s="9">
        <f t="shared" si="137"/>
        <v>0</v>
      </c>
      <c r="EE48" s="9">
        <f t="shared" si="137"/>
        <v>15722739.245000001</v>
      </c>
      <c r="EF48" s="9">
        <f t="shared" si="137"/>
        <v>7154823.0999999996</v>
      </c>
      <c r="EG48" s="9">
        <f t="shared" si="137"/>
        <v>2232034</v>
      </c>
      <c r="EH48" s="9">
        <f t="shared" si="137"/>
        <v>0</v>
      </c>
      <c r="EI48" s="9">
        <f t="shared" si="137"/>
        <v>0</v>
      </c>
      <c r="EJ48" s="9">
        <f t="shared" si="137"/>
        <v>0</v>
      </c>
      <c r="EK48" s="9">
        <f t="shared" si="137"/>
        <v>0</v>
      </c>
      <c r="EL48" s="9">
        <f t="shared" si="137"/>
        <v>0</v>
      </c>
      <c r="EM48" s="9">
        <f t="shared" si="137"/>
        <v>0</v>
      </c>
      <c r="EN48" s="9">
        <f>SUM(EO48:GM48)</f>
        <v>42968102.572699994</v>
      </c>
      <c r="EO48" s="9">
        <f t="shared" ref="EO48:GM48" si="138">SUM(EO49:EO65)</f>
        <v>94953.3</v>
      </c>
      <c r="EP48" s="9">
        <f t="shared" si="138"/>
        <v>0</v>
      </c>
      <c r="EQ48" s="9">
        <f t="shared" si="138"/>
        <v>0</v>
      </c>
      <c r="ER48" s="9">
        <f t="shared" si="138"/>
        <v>0</v>
      </c>
      <c r="ES48" s="9">
        <f t="shared" si="138"/>
        <v>0</v>
      </c>
      <c r="ET48" s="9">
        <f t="shared" si="138"/>
        <v>0</v>
      </c>
      <c r="EU48" s="9">
        <f t="shared" si="138"/>
        <v>0</v>
      </c>
      <c r="EV48" s="9">
        <f t="shared" si="138"/>
        <v>0</v>
      </c>
      <c r="EW48" s="9">
        <f t="shared" si="138"/>
        <v>0</v>
      </c>
      <c r="EX48" s="9">
        <f t="shared" si="138"/>
        <v>0</v>
      </c>
      <c r="EY48" s="9">
        <f t="shared" si="138"/>
        <v>0</v>
      </c>
      <c r="EZ48" s="9">
        <f t="shared" si="138"/>
        <v>0</v>
      </c>
      <c r="FA48" s="9">
        <f t="shared" si="138"/>
        <v>0</v>
      </c>
      <c r="FB48" s="9">
        <f t="shared" si="138"/>
        <v>0</v>
      </c>
      <c r="FC48" s="9">
        <f t="shared" si="138"/>
        <v>0</v>
      </c>
      <c r="FD48" s="9">
        <f t="shared" si="138"/>
        <v>0</v>
      </c>
      <c r="FE48" s="9">
        <f t="shared" si="138"/>
        <v>0</v>
      </c>
      <c r="FF48" s="9">
        <f t="shared" si="138"/>
        <v>0</v>
      </c>
      <c r="FG48" s="9">
        <f t="shared" si="138"/>
        <v>0</v>
      </c>
      <c r="FH48" s="9">
        <f t="shared" si="138"/>
        <v>0</v>
      </c>
      <c r="FI48" s="9">
        <f t="shared" si="138"/>
        <v>0</v>
      </c>
      <c r="FJ48" s="9">
        <f t="shared" si="138"/>
        <v>0</v>
      </c>
      <c r="FK48" s="9">
        <f t="shared" si="138"/>
        <v>0</v>
      </c>
      <c r="FL48" s="9">
        <f t="shared" si="138"/>
        <v>0</v>
      </c>
      <c r="FM48" s="9">
        <f t="shared" si="138"/>
        <v>0</v>
      </c>
      <c r="FN48" s="9">
        <f t="shared" si="138"/>
        <v>0</v>
      </c>
      <c r="FO48" s="9">
        <f t="shared" si="138"/>
        <v>0</v>
      </c>
      <c r="FP48" s="9">
        <f t="shared" si="138"/>
        <v>0</v>
      </c>
      <c r="FQ48" s="9">
        <f t="shared" si="138"/>
        <v>2813843.9</v>
      </c>
      <c r="FR48" s="9">
        <f t="shared" si="138"/>
        <v>0</v>
      </c>
      <c r="FS48" s="9">
        <f t="shared" si="138"/>
        <v>0</v>
      </c>
      <c r="FT48" s="9">
        <f t="shared" si="138"/>
        <v>10891605.072699999</v>
      </c>
      <c r="FU48" s="9">
        <f t="shared" si="138"/>
        <v>0</v>
      </c>
      <c r="FV48" s="9">
        <f t="shared" si="138"/>
        <v>0</v>
      </c>
      <c r="FW48" s="9">
        <f t="shared" si="138"/>
        <v>0</v>
      </c>
      <c r="FX48" s="9">
        <f t="shared" si="138"/>
        <v>0</v>
      </c>
      <c r="FY48" s="9">
        <f t="shared" si="138"/>
        <v>600000</v>
      </c>
      <c r="FZ48" s="9">
        <f t="shared" si="138"/>
        <v>0</v>
      </c>
      <c r="GA48" s="9">
        <f t="shared" si="138"/>
        <v>0</v>
      </c>
      <c r="GB48" s="9">
        <f t="shared" si="138"/>
        <v>0</v>
      </c>
      <c r="GC48" s="9">
        <f t="shared" si="138"/>
        <v>0</v>
      </c>
      <c r="GD48" s="9">
        <f t="shared" si="138"/>
        <v>0</v>
      </c>
      <c r="GE48" s="9">
        <f t="shared" si="138"/>
        <v>21161794.5</v>
      </c>
      <c r="GF48" s="9">
        <f t="shared" si="138"/>
        <v>0</v>
      </c>
      <c r="GG48" s="9">
        <f t="shared" si="138"/>
        <v>0</v>
      </c>
      <c r="GH48" s="9">
        <f t="shared" si="138"/>
        <v>0</v>
      </c>
      <c r="GI48" s="9">
        <f t="shared" si="138"/>
        <v>0</v>
      </c>
      <c r="GJ48" s="9">
        <f t="shared" si="138"/>
        <v>0</v>
      </c>
      <c r="GK48" s="9">
        <f t="shared" si="138"/>
        <v>6509905.7999999998</v>
      </c>
      <c r="GL48" s="9">
        <f t="shared" si="138"/>
        <v>896000</v>
      </c>
      <c r="GM48" s="9">
        <f t="shared" si="138"/>
        <v>0</v>
      </c>
      <c r="GN48" s="9">
        <f t="shared" si="134"/>
        <v>14380247.072699999</v>
      </c>
      <c r="GO48" s="9">
        <f t="shared" ref="GO48:II48" si="139">SUM(GO49:GO65)</f>
        <v>0</v>
      </c>
      <c r="GP48" s="9">
        <f t="shared" si="139"/>
        <v>0</v>
      </c>
      <c r="GQ48" s="9">
        <f t="shared" si="139"/>
        <v>0</v>
      </c>
      <c r="GR48" s="9">
        <f t="shared" si="139"/>
        <v>0</v>
      </c>
      <c r="GS48" s="9">
        <f t="shared" si="139"/>
        <v>0</v>
      </c>
      <c r="GT48" s="9">
        <f t="shared" si="139"/>
        <v>0</v>
      </c>
      <c r="GU48" s="9">
        <f t="shared" si="139"/>
        <v>0</v>
      </c>
      <c r="GV48" s="9">
        <f t="shared" si="139"/>
        <v>0</v>
      </c>
      <c r="GW48" s="9">
        <f t="shared" si="139"/>
        <v>0</v>
      </c>
      <c r="GX48" s="9">
        <f t="shared" si="139"/>
        <v>0</v>
      </c>
      <c r="GY48" s="9">
        <f t="shared" si="139"/>
        <v>0</v>
      </c>
      <c r="GZ48" s="9">
        <f t="shared" si="139"/>
        <v>0</v>
      </c>
      <c r="HA48" s="9">
        <f t="shared" si="139"/>
        <v>0</v>
      </c>
      <c r="HB48" s="9">
        <f t="shared" si="139"/>
        <v>0</v>
      </c>
      <c r="HC48" s="9">
        <f t="shared" si="139"/>
        <v>0</v>
      </c>
      <c r="HD48" s="9">
        <f t="shared" si="139"/>
        <v>0</v>
      </c>
      <c r="HE48" s="9">
        <f t="shared" si="139"/>
        <v>0</v>
      </c>
      <c r="HF48" s="9">
        <f t="shared" si="139"/>
        <v>0</v>
      </c>
      <c r="HG48" s="9">
        <f t="shared" si="139"/>
        <v>0</v>
      </c>
      <c r="HH48" s="9">
        <f t="shared" si="139"/>
        <v>0</v>
      </c>
      <c r="HI48" s="9">
        <f t="shared" si="139"/>
        <v>0</v>
      </c>
      <c r="HJ48" s="9">
        <f t="shared" si="139"/>
        <v>0</v>
      </c>
      <c r="HK48" s="9">
        <f t="shared" si="139"/>
        <v>0</v>
      </c>
      <c r="HL48" s="9">
        <f t="shared" si="139"/>
        <v>0</v>
      </c>
      <c r="HM48" s="9">
        <f t="shared" si="139"/>
        <v>0</v>
      </c>
      <c r="HN48" s="9">
        <f t="shared" si="139"/>
        <v>0</v>
      </c>
      <c r="HO48" s="9">
        <f t="shared" si="139"/>
        <v>0</v>
      </c>
      <c r="HP48" s="9">
        <f t="shared" si="139"/>
        <v>2813843.9</v>
      </c>
      <c r="HQ48" s="9">
        <f t="shared" si="139"/>
        <v>0</v>
      </c>
      <c r="HR48" s="9">
        <f t="shared" si="139"/>
        <v>0</v>
      </c>
      <c r="HS48" s="9">
        <f t="shared" si="139"/>
        <v>10966403.172699999</v>
      </c>
      <c r="HT48" s="9">
        <f t="shared" si="139"/>
        <v>0</v>
      </c>
      <c r="HU48" s="9">
        <f t="shared" si="139"/>
        <v>0</v>
      </c>
      <c r="HV48" s="9">
        <f t="shared" si="139"/>
        <v>600000</v>
      </c>
      <c r="HW48" s="9"/>
      <c r="HX48" s="9">
        <f t="shared" si="139"/>
        <v>0</v>
      </c>
      <c r="HY48" s="9">
        <f t="shared" si="139"/>
        <v>0</v>
      </c>
      <c r="HZ48" s="9">
        <f t="shared" si="139"/>
        <v>0</v>
      </c>
      <c r="IA48" s="9">
        <f t="shared" si="139"/>
        <v>0</v>
      </c>
      <c r="IB48" s="9">
        <f t="shared" si="139"/>
        <v>0</v>
      </c>
      <c r="IC48" s="9">
        <f t="shared" si="139"/>
        <v>0</v>
      </c>
      <c r="ID48" s="9">
        <f t="shared" si="139"/>
        <v>0</v>
      </c>
      <c r="IE48" s="9">
        <f t="shared" si="139"/>
        <v>0</v>
      </c>
      <c r="IF48" s="9">
        <f t="shared" si="139"/>
        <v>0</v>
      </c>
      <c r="IG48" s="9">
        <f t="shared" si="139"/>
        <v>0</v>
      </c>
      <c r="IH48" s="9">
        <f t="shared" si="139"/>
        <v>0</v>
      </c>
      <c r="II48" s="9">
        <f t="shared" si="139"/>
        <v>0</v>
      </c>
    </row>
    <row r="49" spans="1:243" s="1" customFormat="1" ht="25.5">
      <c r="A49" s="42"/>
      <c r="B49" s="2">
        <v>12001</v>
      </c>
      <c r="C49" s="2" t="s">
        <v>34</v>
      </c>
      <c r="D49" s="3">
        <f t="shared" si="130"/>
        <v>1073552.5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>
        <v>1073552.5</v>
      </c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>
        <f t="shared" si="132"/>
        <v>1073552.5</v>
      </c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>
        <v>1073552.5</v>
      </c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4">
        <f t="shared" si="13"/>
        <v>2430241.1</v>
      </c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>
        <v>2430241.1</v>
      </c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>
        <f t="shared" si="133"/>
        <v>3449403.1726999995</v>
      </c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>
        <v>3449403.1726999995</v>
      </c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>
        <f t="shared" si="134"/>
        <v>3449403.1726999995</v>
      </c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>
        <v>3449403.1726999995</v>
      </c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</row>
    <row r="50" spans="1:243" s="1" customFormat="1" ht="25.5">
      <c r="A50" s="42"/>
      <c r="B50" s="2">
        <v>12002</v>
      </c>
      <c r="C50" s="2" t="s">
        <v>35</v>
      </c>
      <c r="D50" s="3">
        <f t="shared" si="130"/>
        <v>2229951.6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>
        <v>2229951.6</v>
      </c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>
        <f t="shared" si="132"/>
        <v>2229951.6</v>
      </c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>
        <v>2229951.6</v>
      </c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4">
        <f t="shared" si="13"/>
        <v>3494000</v>
      </c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>
        <v>3494000</v>
      </c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>
        <f t="shared" si="133"/>
        <v>3556000</v>
      </c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>
        <v>3556000</v>
      </c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>
        <f t="shared" si="134"/>
        <v>3615000</v>
      </c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>
        <v>3615000</v>
      </c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</row>
    <row r="51" spans="1:243" s="1" customFormat="1" ht="51">
      <c r="A51" s="42"/>
      <c r="B51" s="2">
        <v>12003</v>
      </c>
      <c r="C51" s="2" t="s">
        <v>36</v>
      </c>
      <c r="D51" s="3">
        <f t="shared" si="130"/>
        <v>0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>
        <f t="shared" si="132"/>
        <v>639106.80000000005</v>
      </c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>
        <v>639106.80000000005</v>
      </c>
      <c r="CE51" s="3"/>
      <c r="CF51" s="3"/>
      <c r="CG51" s="3"/>
      <c r="CH51" s="4">
        <f t="shared" si="13"/>
        <v>623188.4</v>
      </c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>
        <v>623188.4</v>
      </c>
      <c r="EF51" s="3"/>
      <c r="EG51" s="3"/>
      <c r="EH51" s="3"/>
      <c r="EI51" s="3"/>
      <c r="EJ51" s="3"/>
      <c r="EK51" s="3"/>
      <c r="EL51" s="3"/>
      <c r="EM51" s="3"/>
      <c r="EN51" s="3">
        <f t="shared" si="133"/>
        <v>0</v>
      </c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>
        <f t="shared" si="134"/>
        <v>0</v>
      </c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</row>
    <row r="52" spans="1:243" s="1" customFormat="1" ht="51">
      <c r="A52" s="42"/>
      <c r="B52" s="2">
        <v>12004</v>
      </c>
      <c r="C52" s="2" t="s">
        <v>37</v>
      </c>
      <c r="D52" s="3">
        <f t="shared" si="130"/>
        <v>56388.42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>
        <v>56388.42</v>
      </c>
      <c r="AM52" s="3"/>
      <c r="AN52" s="3"/>
      <c r="AO52" s="3"/>
      <c r="AP52" s="3"/>
      <c r="AQ52" s="3">
        <f t="shared" si="132"/>
        <v>170820.1</v>
      </c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>
        <v>170820.1</v>
      </c>
      <c r="CC52" s="3"/>
      <c r="CD52" s="3"/>
      <c r="CE52" s="3"/>
      <c r="CF52" s="3"/>
      <c r="CG52" s="3"/>
      <c r="CH52" s="4">
        <f t="shared" si="13"/>
        <v>233972.5</v>
      </c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>
        <v>233972.5</v>
      </c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>
        <f t="shared" si="133"/>
        <v>0</v>
      </c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>
        <f t="shared" si="134"/>
        <v>0</v>
      </c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</row>
    <row r="53" spans="1:243" s="1" customFormat="1" ht="38.25">
      <c r="A53" s="42"/>
      <c r="B53" s="2">
        <v>12005</v>
      </c>
      <c r="C53" s="2" t="s">
        <v>38</v>
      </c>
      <c r="D53" s="3">
        <f t="shared" si="130"/>
        <v>0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>
        <f t="shared" si="132"/>
        <v>516189.1</v>
      </c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>
        <v>17288.3</v>
      </c>
      <c r="CC53" s="3"/>
      <c r="CD53" s="3">
        <v>498900.8</v>
      </c>
      <c r="CE53" s="3"/>
      <c r="CF53" s="3"/>
      <c r="CG53" s="3"/>
      <c r="CH53" s="4">
        <f t="shared" si="13"/>
        <v>1813177.23</v>
      </c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>
        <v>222207.38500000001</v>
      </c>
      <c r="DZ53" s="3"/>
      <c r="EA53" s="3"/>
      <c r="EB53" s="3"/>
      <c r="EC53" s="3"/>
      <c r="ED53" s="3"/>
      <c r="EE53" s="3">
        <v>1590969.845</v>
      </c>
      <c r="EF53" s="3"/>
      <c r="EG53" s="3"/>
      <c r="EH53" s="3"/>
      <c r="EI53" s="3"/>
      <c r="EJ53" s="3"/>
      <c r="EK53" s="3"/>
      <c r="EL53" s="3"/>
      <c r="EM53" s="3"/>
      <c r="EN53" s="3">
        <f t="shared" si="133"/>
        <v>0</v>
      </c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>
        <f t="shared" si="134"/>
        <v>0</v>
      </c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</row>
    <row r="54" spans="1:243" s="1" customFormat="1" ht="38.25">
      <c r="A54" s="42"/>
      <c r="B54" s="2">
        <v>12006</v>
      </c>
      <c r="C54" s="2" t="s">
        <v>39</v>
      </c>
      <c r="D54" s="3">
        <f t="shared" si="130"/>
        <v>0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>
        <f t="shared" si="132"/>
        <v>600000</v>
      </c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>
        <v>600000</v>
      </c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4">
        <f t="shared" si="13"/>
        <v>600000</v>
      </c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>
        <v>600000</v>
      </c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>
        <f t="shared" si="133"/>
        <v>600000</v>
      </c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>
        <v>600000</v>
      </c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>
        <f t="shared" si="134"/>
        <v>600000</v>
      </c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>
        <v>600000</v>
      </c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</row>
    <row r="55" spans="1:243" s="1" customFormat="1" ht="25.5">
      <c r="A55" s="42"/>
      <c r="B55" s="2">
        <v>12007</v>
      </c>
      <c r="C55" s="2" t="s">
        <v>40</v>
      </c>
      <c r="D55" s="3">
        <f t="shared" si="130"/>
        <v>3212631.94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>
        <v>3212631.94</v>
      </c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>
        <f t="shared" si="132"/>
        <v>3284000</v>
      </c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>
        <v>3284000</v>
      </c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4">
        <f t="shared" si="13"/>
        <v>3284000</v>
      </c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>
        <v>3284000</v>
      </c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>
        <f t="shared" si="133"/>
        <v>3284000</v>
      </c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>
        <v>3284000</v>
      </c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>
        <f t="shared" si="134"/>
        <v>3284000</v>
      </c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>
        <v>3284000</v>
      </c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</row>
    <row r="56" spans="1:243" s="1" customFormat="1" ht="38.25">
      <c r="A56" s="42"/>
      <c r="B56" s="2">
        <v>12008</v>
      </c>
      <c r="C56" s="2" t="s">
        <v>41</v>
      </c>
      <c r="D56" s="3">
        <f t="shared" si="130"/>
        <v>2710594.19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>
        <v>2710594.19</v>
      </c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>
        <f t="shared" si="132"/>
        <v>2732776.8</v>
      </c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>
        <v>2732776.8</v>
      </c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4">
        <f t="shared" si="13"/>
        <v>2819990</v>
      </c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>
        <v>2819990</v>
      </c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>
        <f t="shared" si="133"/>
        <v>2813843.9</v>
      </c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>
        <v>2813843.9</v>
      </c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>
        <f t="shared" si="134"/>
        <v>2813843.9</v>
      </c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>
        <v>2813843.9</v>
      </c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</row>
    <row r="57" spans="1:243" s="1" customFormat="1" ht="25.5">
      <c r="A57" s="42"/>
      <c r="B57" s="2">
        <v>12009</v>
      </c>
      <c r="C57" s="2" t="s">
        <v>42</v>
      </c>
      <c r="D57" s="3">
        <f t="shared" si="130"/>
        <v>602201.9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>
        <v>602201.9</v>
      </c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>
        <f t="shared" si="132"/>
        <v>602201.9</v>
      </c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>
        <v>602201.9</v>
      </c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4">
        <f t="shared" si="13"/>
        <v>602201.9</v>
      </c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>
        <v>602201.9</v>
      </c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>
        <f t="shared" si="133"/>
        <v>602201.9</v>
      </c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>
        <v>602201.9</v>
      </c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>
        <f t="shared" si="134"/>
        <v>618000</v>
      </c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>
        <v>618000</v>
      </c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</row>
    <row r="58" spans="1:243" s="1" customFormat="1" ht="38.25">
      <c r="A58" s="42"/>
      <c r="B58" s="2">
        <v>12010</v>
      </c>
      <c r="C58" s="2" t="s">
        <v>43</v>
      </c>
      <c r="D58" s="3">
        <f t="shared" si="130"/>
        <v>0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>
        <f t="shared" si="132"/>
        <v>364413.7</v>
      </c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>
        <v>364413.7</v>
      </c>
      <c r="CG58" s="3"/>
      <c r="CH58" s="4">
        <f t="shared" si="13"/>
        <v>364413.7</v>
      </c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>
        <v>364413.7</v>
      </c>
      <c r="EH58" s="3"/>
      <c r="EI58" s="3"/>
      <c r="EJ58" s="3"/>
      <c r="EK58" s="3"/>
      <c r="EL58" s="3"/>
      <c r="EM58" s="3"/>
      <c r="EN58" s="3">
        <f t="shared" si="133"/>
        <v>0</v>
      </c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>
        <f t="shared" si="134"/>
        <v>0</v>
      </c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</row>
    <row r="59" spans="1:243" s="1" customFormat="1" ht="38.25">
      <c r="A59" s="42"/>
      <c r="B59" s="2">
        <v>12011</v>
      </c>
      <c r="C59" s="2" t="s">
        <v>44</v>
      </c>
      <c r="D59" s="3">
        <f t="shared" si="130"/>
        <v>144021.72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>
        <v>144021.72</v>
      </c>
      <c r="AP59" s="3"/>
      <c r="AQ59" s="3">
        <f t="shared" si="132"/>
        <v>995290.6</v>
      </c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>
        <v>995290.6</v>
      </c>
      <c r="CG59" s="3"/>
      <c r="CH59" s="4">
        <f t="shared" si="13"/>
        <v>772882.8</v>
      </c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>
        <v>772882.8</v>
      </c>
      <c r="EH59" s="3"/>
      <c r="EI59" s="3"/>
      <c r="EJ59" s="3"/>
      <c r="EK59" s="3"/>
      <c r="EL59" s="3"/>
      <c r="EM59" s="3"/>
      <c r="EN59" s="3">
        <f t="shared" si="133"/>
        <v>0</v>
      </c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>
        <f t="shared" si="134"/>
        <v>0</v>
      </c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</row>
    <row r="60" spans="1:243" s="1" customFormat="1" ht="25.5">
      <c r="A60" s="42"/>
      <c r="B60" s="2">
        <v>12012</v>
      </c>
      <c r="C60" s="2" t="s">
        <v>45</v>
      </c>
      <c r="D60" s="3">
        <f t="shared" si="130"/>
        <v>301364.17</v>
      </c>
      <c r="E60" s="3">
        <v>95354.87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>
        <v>206009.3</v>
      </c>
      <c r="AM60" s="3"/>
      <c r="AN60" s="3"/>
      <c r="AO60" s="3"/>
      <c r="AP60" s="3"/>
      <c r="AQ60" s="3">
        <f t="shared" si="132"/>
        <v>1876705.3</v>
      </c>
      <c r="AR60" s="3">
        <v>94953.3</v>
      </c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>
        <v>640750.5</v>
      </c>
      <c r="CC60" s="3"/>
      <c r="CD60" s="3">
        <v>1006001.5</v>
      </c>
      <c r="CE60" s="3"/>
      <c r="CF60" s="3">
        <v>135000</v>
      </c>
      <c r="CG60" s="3"/>
      <c r="CH60" s="4">
        <f t="shared" si="13"/>
        <v>3964894.2</v>
      </c>
      <c r="CI60" s="3">
        <v>94953.3</v>
      </c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>
        <v>1023623.4</v>
      </c>
      <c r="DZ60" s="3"/>
      <c r="EA60" s="3"/>
      <c r="EB60" s="3"/>
      <c r="EC60" s="3"/>
      <c r="ED60" s="3"/>
      <c r="EE60" s="3">
        <v>1751580</v>
      </c>
      <c r="EF60" s="3"/>
      <c r="EG60" s="3">
        <v>1094737.5</v>
      </c>
      <c r="EH60" s="3"/>
      <c r="EI60" s="3"/>
      <c r="EJ60" s="3"/>
      <c r="EK60" s="3"/>
      <c r="EL60" s="3"/>
      <c r="EM60" s="3"/>
      <c r="EN60" s="3">
        <f t="shared" si="133"/>
        <v>0</v>
      </c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>
        <f t="shared" si="134"/>
        <v>0</v>
      </c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</row>
    <row r="61" spans="1:243" s="1" customFormat="1" ht="25.5">
      <c r="A61" s="42"/>
      <c r="B61" s="2">
        <v>12013</v>
      </c>
      <c r="C61" s="2" t="s">
        <v>46</v>
      </c>
      <c r="D61" s="3">
        <f t="shared" si="130"/>
        <v>4686948.92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>
        <v>452125.48</v>
      </c>
      <c r="AM61" s="3">
        <v>4234823.4400000004</v>
      </c>
      <c r="AN61" s="3"/>
      <c r="AO61" s="3"/>
      <c r="AP61" s="3"/>
      <c r="AQ61" s="3">
        <f t="shared" si="132"/>
        <v>6550945.9000000004</v>
      </c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>
        <v>3282139.3</v>
      </c>
      <c r="CC61" s="3"/>
      <c r="CD61" s="3">
        <v>3268806.6</v>
      </c>
      <c r="CE61" s="3"/>
      <c r="CF61" s="3"/>
      <c r="CG61" s="3"/>
      <c r="CH61" s="4">
        <f t="shared" si="13"/>
        <v>11444451.1</v>
      </c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>
        <v>2015112.1</v>
      </c>
      <c r="DZ61" s="3"/>
      <c r="EA61" s="3"/>
      <c r="EB61" s="3"/>
      <c r="EC61" s="3"/>
      <c r="ED61" s="3"/>
      <c r="EE61" s="3">
        <v>9429339</v>
      </c>
      <c r="EF61" s="3"/>
      <c r="EG61" s="3"/>
      <c r="EH61" s="3"/>
      <c r="EI61" s="3"/>
      <c r="EJ61" s="3"/>
      <c r="EK61" s="3"/>
      <c r="EL61" s="3"/>
      <c r="EM61" s="3"/>
      <c r="EN61" s="3">
        <f t="shared" si="133"/>
        <v>27318653.600000001</v>
      </c>
      <c r="EO61" s="3">
        <v>94953.3</v>
      </c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>
        <v>21161794.5</v>
      </c>
      <c r="GF61" s="3"/>
      <c r="GG61" s="3"/>
      <c r="GH61" s="3"/>
      <c r="GI61" s="3"/>
      <c r="GJ61" s="3"/>
      <c r="GK61" s="3">
        <v>6061905.7999999998</v>
      </c>
      <c r="GL61" s="3"/>
      <c r="GM61" s="3"/>
      <c r="GN61" s="3">
        <f t="shared" si="134"/>
        <v>0</v>
      </c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</row>
    <row r="62" spans="1:243" s="1" customFormat="1" ht="38.25">
      <c r="A62" s="42"/>
      <c r="B62" s="2">
        <v>12014</v>
      </c>
      <c r="C62" s="2" t="s">
        <v>47</v>
      </c>
      <c r="D62" s="3">
        <f t="shared" si="130"/>
        <v>144021.72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>
        <v>144021.72</v>
      </c>
      <c r="AP62" s="3"/>
      <c r="AQ62" s="3">
        <f t="shared" si="132"/>
        <v>1080613.5</v>
      </c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>
        <v>1080613.5</v>
      </c>
      <c r="CG62" s="3"/>
      <c r="CH62" s="4">
        <f t="shared" si="13"/>
        <v>0</v>
      </c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>
        <f t="shared" si="133"/>
        <v>0</v>
      </c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>
        <f t="shared" si="134"/>
        <v>0</v>
      </c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</row>
    <row r="63" spans="1:243" s="1" customFormat="1" ht="51">
      <c r="A63" s="42"/>
      <c r="B63" s="2">
        <v>12016</v>
      </c>
      <c r="C63" s="2" t="s">
        <v>48</v>
      </c>
      <c r="D63" s="3">
        <f t="shared" si="130"/>
        <v>316371.66000000003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>
        <v>216140.06</v>
      </c>
      <c r="AM63" s="3"/>
      <c r="AN63" s="3"/>
      <c r="AO63" s="3"/>
      <c r="AP63" s="3">
        <v>100231.6</v>
      </c>
      <c r="AQ63" s="3">
        <f t="shared" si="132"/>
        <v>358956</v>
      </c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>
        <v>358956</v>
      </c>
      <c r="CC63" s="3"/>
      <c r="CD63" s="3"/>
      <c r="CE63" s="3"/>
      <c r="CF63" s="3"/>
      <c r="CG63" s="3"/>
      <c r="CH63" s="4">
        <f t="shared" si="13"/>
        <v>238592.4</v>
      </c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>
        <v>238592.4</v>
      </c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>
        <f t="shared" si="133"/>
        <v>0</v>
      </c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>
        <f t="shared" si="134"/>
        <v>0</v>
      </c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</row>
    <row r="64" spans="1:243" s="1" customFormat="1" ht="38.25">
      <c r="A64" s="42"/>
      <c r="B64" s="2">
        <v>12017</v>
      </c>
      <c r="C64" s="2" t="s">
        <v>49</v>
      </c>
      <c r="D64" s="3">
        <f t="shared" si="130"/>
        <v>530329.44999999995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>
        <v>530329.44999999995</v>
      </c>
      <c r="AO64" s="3"/>
      <c r="AP64" s="3"/>
      <c r="AQ64" s="3">
        <f t="shared" si="132"/>
        <v>1230047.3999999999</v>
      </c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>
        <v>1230047.3999999999</v>
      </c>
      <c r="CF64" s="3"/>
      <c r="CG64" s="3"/>
      <c r="CH64" s="4">
        <f t="shared" si="13"/>
        <v>7154823.0999999996</v>
      </c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>
        <v>7154823.0999999996</v>
      </c>
      <c r="EG64" s="3"/>
      <c r="EH64" s="3"/>
      <c r="EI64" s="3"/>
      <c r="EJ64" s="3"/>
      <c r="EK64" s="3"/>
      <c r="EL64" s="3"/>
      <c r="EM64" s="3"/>
      <c r="EN64" s="3">
        <f t="shared" si="133"/>
        <v>896000</v>
      </c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>
        <v>896000</v>
      </c>
      <c r="GM64" s="3"/>
      <c r="GN64" s="3">
        <f t="shared" si="134"/>
        <v>0</v>
      </c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</row>
    <row r="65" spans="1:243" s="1" customFormat="1" ht="38.25">
      <c r="A65" s="42"/>
      <c r="B65" s="2">
        <v>12018</v>
      </c>
      <c r="C65" s="2" t="s">
        <v>50</v>
      </c>
      <c r="D65" s="3">
        <f t="shared" si="130"/>
        <v>288153.78000000003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>
        <v>288153.78000000003</v>
      </c>
      <c r="AN65" s="3"/>
      <c r="AO65" s="3"/>
      <c r="AP65" s="3"/>
      <c r="AQ65" s="3">
        <f t="shared" si="132"/>
        <v>1840800</v>
      </c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>
        <v>1840800</v>
      </c>
      <c r="CE65" s="3"/>
      <c r="CF65" s="3"/>
      <c r="CG65" s="3"/>
      <c r="CH65" s="4">
        <f t="shared" si="13"/>
        <v>2327662</v>
      </c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>
        <v>2327662</v>
      </c>
      <c r="EF65" s="3"/>
      <c r="EG65" s="3"/>
      <c r="EH65" s="3"/>
      <c r="EI65" s="3"/>
      <c r="EJ65" s="3"/>
      <c r="EK65" s="3"/>
      <c r="EL65" s="3"/>
      <c r="EM65" s="3"/>
      <c r="EN65" s="3">
        <f t="shared" si="133"/>
        <v>448000</v>
      </c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>
        <v>448000</v>
      </c>
      <c r="GL65" s="3"/>
      <c r="GM65" s="3"/>
      <c r="GN65" s="3">
        <f t="shared" si="134"/>
        <v>0</v>
      </c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</row>
    <row r="66" spans="1:243" ht="27">
      <c r="A66" s="40">
        <v>1189</v>
      </c>
      <c r="B66" s="41"/>
      <c r="C66" s="8" t="s">
        <v>51</v>
      </c>
      <c r="D66" s="9">
        <f t="shared" si="130"/>
        <v>2000372.71</v>
      </c>
      <c r="E66" s="9">
        <f t="shared" ref="E66" si="140">SUM(E67:E68)</f>
        <v>67113.600000000006</v>
      </c>
      <c r="F66" s="9">
        <f t="shared" ref="F66" si="141">SUM(F67:F68)</f>
        <v>0</v>
      </c>
      <c r="G66" s="9">
        <f t="shared" ref="G66" si="142">SUM(G67:G68)</f>
        <v>1852.99</v>
      </c>
      <c r="H66" s="9">
        <f t="shared" ref="H66" si="143">SUM(H67:H68)</f>
        <v>24.84</v>
      </c>
      <c r="I66" s="9">
        <f t="shared" ref="I66" si="144">SUM(I67:I68)</f>
        <v>755.43</v>
      </c>
      <c r="J66" s="9">
        <f t="shared" ref="J66" si="145">SUM(J67:J68)</f>
        <v>316.10000000000002</v>
      </c>
      <c r="K66" s="9">
        <f t="shared" ref="K66" si="146">SUM(K67:K68)</f>
        <v>2197.06</v>
      </c>
      <c r="L66" s="9">
        <f t="shared" ref="L66" si="147">SUM(L67:L68)</f>
        <v>9</v>
      </c>
      <c r="M66" s="9">
        <f t="shared" ref="M66" si="148">SUM(M67:M68)</f>
        <v>0</v>
      </c>
      <c r="N66" s="9">
        <f t="shared" ref="N66" si="149">SUM(N67:N68)</f>
        <v>114</v>
      </c>
      <c r="O66" s="9">
        <f t="shared" ref="O66" si="150">SUM(O67:O68)</f>
        <v>0</v>
      </c>
      <c r="P66" s="9">
        <f t="shared" ref="P66" si="151">SUM(P67:P68)</f>
        <v>0</v>
      </c>
      <c r="Q66" s="9">
        <f t="shared" ref="Q66" si="152">SUM(Q67:Q68)</f>
        <v>0</v>
      </c>
      <c r="R66" s="9">
        <f t="shared" ref="R66" si="153">SUM(R67:R68)</f>
        <v>0</v>
      </c>
      <c r="S66" s="9">
        <f t="shared" ref="S66" si="154">SUM(S67:S68)</f>
        <v>60</v>
      </c>
      <c r="T66" s="9">
        <f t="shared" ref="T66" si="155">SUM(T67:T68)</f>
        <v>407.22</v>
      </c>
      <c r="U66" s="9">
        <f t="shared" ref="U66" si="156">SUM(U67:U68)</f>
        <v>72</v>
      </c>
      <c r="V66" s="9">
        <f t="shared" ref="V66" si="157">SUM(V67:V68)</f>
        <v>4063.92</v>
      </c>
      <c r="W66" s="9">
        <f t="shared" ref="W66" si="158">SUM(W67:W68)</f>
        <v>63</v>
      </c>
      <c r="X66" s="9">
        <f t="shared" ref="X66" si="159">SUM(X67:X68)</f>
        <v>0</v>
      </c>
      <c r="Y66" s="9">
        <f t="shared" ref="Y66" si="160">SUM(Y67:Y68)</f>
        <v>0</v>
      </c>
      <c r="Z66" s="9">
        <f t="shared" ref="Z66" si="161">SUM(Z67:Z68)</f>
        <v>0</v>
      </c>
      <c r="AA66" s="9">
        <f t="shared" ref="AA66" si="162">SUM(AA67:AA68)</f>
        <v>0</v>
      </c>
      <c r="AB66" s="9">
        <f t="shared" ref="AB66" si="163">SUM(AB67:AB68)</f>
        <v>0</v>
      </c>
      <c r="AC66" s="9">
        <f t="shared" ref="AC66" si="164">SUM(AC67:AC68)</f>
        <v>0</v>
      </c>
      <c r="AD66" s="9">
        <f t="shared" ref="AD66" si="165">SUM(AD67:AD68)</f>
        <v>0</v>
      </c>
      <c r="AE66" s="9">
        <f t="shared" ref="AE66" si="166">SUM(AE67:AE68)</f>
        <v>0</v>
      </c>
      <c r="AF66" s="9">
        <f t="shared" ref="AF66" si="167">SUM(AF67:AF68)</f>
        <v>0</v>
      </c>
      <c r="AG66" s="9">
        <f t="shared" ref="AG66" si="168">SUM(AG67:AG68)</f>
        <v>0</v>
      </c>
      <c r="AH66" s="9">
        <f t="shared" ref="AH66" si="169">SUM(AH67:AH68)</f>
        <v>0</v>
      </c>
      <c r="AI66" s="9">
        <f t="shared" ref="AI66" si="170">SUM(AI67:AI68)</f>
        <v>0</v>
      </c>
      <c r="AJ66" s="9">
        <f t="shared" ref="AJ66" si="171">SUM(AJ67:AJ68)</f>
        <v>35.5</v>
      </c>
      <c r="AK66" s="9">
        <f t="shared" ref="AK66" si="172">SUM(AK67:AK68)</f>
        <v>1711.99</v>
      </c>
      <c r="AL66" s="9">
        <f t="shared" ref="AL66" si="173">SUM(AL67:AL68)</f>
        <v>0</v>
      </c>
      <c r="AM66" s="9">
        <f t="shared" ref="AM66" si="174">SUM(AM67:AM68)</f>
        <v>1818619.59</v>
      </c>
      <c r="AN66" s="9">
        <f t="shared" ref="AN66" si="175">SUM(AN67:AN68)</f>
        <v>0</v>
      </c>
      <c r="AO66" s="9">
        <f t="shared" ref="AO66" si="176">SUM(AO67:AO68)</f>
        <v>0</v>
      </c>
      <c r="AP66" s="9">
        <f t="shared" ref="AP66" si="177">SUM(AP67:AP68)</f>
        <v>102956.47</v>
      </c>
      <c r="AQ66" s="9">
        <f t="shared" si="132"/>
        <v>9533806.0000000019</v>
      </c>
      <c r="AR66" s="9">
        <f t="shared" ref="AR66" si="178">SUM(AR67:AR68)</f>
        <v>68572.399999999994</v>
      </c>
      <c r="AS66" s="9">
        <f t="shared" ref="AS66" si="179">SUM(AS67:AS68)</f>
        <v>0</v>
      </c>
      <c r="AT66" s="9">
        <f t="shared" ref="AT66" si="180">SUM(AT67:AT68)</f>
        <v>0</v>
      </c>
      <c r="AU66" s="9">
        <f t="shared" ref="AU66" si="181">SUM(AU67:AU68)</f>
        <v>2647.7</v>
      </c>
      <c r="AV66" s="9">
        <f t="shared" ref="AV66" si="182">SUM(AV67:AV68)</f>
        <v>101.6</v>
      </c>
      <c r="AW66" s="9">
        <f t="shared" ref="AW66" si="183">SUM(AW67:AW68)</f>
        <v>820.4</v>
      </c>
      <c r="AX66" s="9">
        <f t="shared" ref="AX66" si="184">SUM(AX67:AX68)</f>
        <v>1909.1</v>
      </c>
      <c r="AY66" s="9">
        <f t="shared" ref="AY66" si="185">SUM(AY67:AY68)</f>
        <v>3800</v>
      </c>
      <c r="AZ66" s="9">
        <f t="shared" ref="AZ66" si="186">SUM(AZ67:AZ68)</f>
        <v>3072</v>
      </c>
      <c r="BA66" s="9">
        <f t="shared" ref="BA66" si="187">SUM(BA67:BA68)</f>
        <v>1350</v>
      </c>
      <c r="BB66" s="9">
        <f t="shared" ref="BB66" si="188">SUM(BB67:BB68)</f>
        <v>0</v>
      </c>
      <c r="BC66" s="9">
        <f t="shared" ref="BC66" si="189">SUM(BC67:BC68)</f>
        <v>920</v>
      </c>
      <c r="BD66" s="9">
        <f t="shared" ref="BD66" si="190">SUM(BD67:BD68)</f>
        <v>310</v>
      </c>
      <c r="BE66" s="9">
        <f t="shared" ref="BE66" si="191">SUM(BE67:BE68)</f>
        <v>0</v>
      </c>
      <c r="BF66" s="9">
        <f t="shared" ref="BF66" si="192">SUM(BF67:BF68)</f>
        <v>360</v>
      </c>
      <c r="BG66" s="9">
        <f t="shared" ref="BG66" si="193">SUM(BG67:BG68)</f>
        <v>0</v>
      </c>
      <c r="BH66" s="9">
        <f t="shared" ref="BH66" si="194">SUM(BH67:BH68)</f>
        <v>0</v>
      </c>
      <c r="BI66" s="9">
        <f t="shared" ref="BI66" si="195">SUM(BI67:BI68)</f>
        <v>994</v>
      </c>
      <c r="BJ66" s="9">
        <f t="shared" ref="BJ66" si="196">SUM(BJ67:BJ68)</f>
        <v>396.8</v>
      </c>
      <c r="BK66" s="9">
        <f t="shared" ref="BK66" si="197">SUM(BK67:BK68)</f>
        <v>1606</v>
      </c>
      <c r="BL66" s="9">
        <f t="shared" ref="BL66" si="198">SUM(BL67:BL68)</f>
        <v>5444.8</v>
      </c>
      <c r="BM66" s="9">
        <f t="shared" ref="BM66" si="199">SUM(BM67:BM68)</f>
        <v>240</v>
      </c>
      <c r="BN66" s="9">
        <f t="shared" ref="BN66" si="200">SUM(BN67:BN68)</f>
        <v>0</v>
      </c>
      <c r="BO66" s="9">
        <f t="shared" ref="BO66" si="201">SUM(BO67:BO68)</f>
        <v>0</v>
      </c>
      <c r="BP66" s="9">
        <f t="shared" ref="BP66" si="202">SUM(BP67:BP68)</f>
        <v>0</v>
      </c>
      <c r="BQ66" s="9">
        <f t="shared" ref="BQ66" si="203">SUM(BQ67:BQ68)</f>
        <v>0</v>
      </c>
      <c r="BR66" s="9">
        <f t="shared" ref="BR66" si="204">SUM(BR67:BR68)</f>
        <v>0</v>
      </c>
      <c r="BS66" s="9">
        <f t="shared" ref="BS66" si="205">SUM(BS67:BS68)</f>
        <v>0</v>
      </c>
      <c r="BT66" s="9">
        <f t="shared" ref="BT66" si="206">SUM(BT67:BT68)</f>
        <v>0</v>
      </c>
      <c r="BU66" s="9">
        <f t="shared" ref="BU66" si="207">SUM(BU67:BU68)</f>
        <v>0</v>
      </c>
      <c r="BV66" s="9">
        <f t="shared" ref="BV66" si="208">SUM(BV67:BV68)</f>
        <v>0</v>
      </c>
      <c r="BW66" s="9">
        <f t="shared" ref="BW66" si="209">SUM(BW67:BW68)</f>
        <v>0</v>
      </c>
      <c r="BX66" s="9">
        <f t="shared" ref="BX66" si="210">SUM(BX67:BX68)</f>
        <v>0</v>
      </c>
      <c r="BY66" s="9">
        <f t="shared" ref="BY66" si="211">SUM(BY67:BY68)</f>
        <v>0</v>
      </c>
      <c r="BZ66" s="9">
        <f t="shared" ref="BZ66" si="212">SUM(BZ67:BZ68)</f>
        <v>72</v>
      </c>
      <c r="CA66" s="9">
        <f t="shared" ref="CA66" si="213">SUM(CA67:CA68)</f>
        <v>0</v>
      </c>
      <c r="CB66" s="9">
        <f t="shared" ref="CB66" si="214">SUM(CB67:CB68)</f>
        <v>4864</v>
      </c>
      <c r="CC66" s="9">
        <f t="shared" ref="CC66" si="215">SUM(CC67:CC68)</f>
        <v>0</v>
      </c>
      <c r="CD66" s="9">
        <f t="shared" ref="CD66" si="216">SUM(CD67:CD68)</f>
        <v>9061247.4000000004</v>
      </c>
      <c r="CE66" s="9">
        <f t="shared" ref="CE66" si="217">SUM(CE67:CE68)</f>
        <v>0</v>
      </c>
      <c r="CF66" s="9">
        <f t="shared" ref="CF66" si="218">SUM(CF67:CF68)</f>
        <v>0</v>
      </c>
      <c r="CG66" s="9">
        <f t="shared" ref="CG66" si="219">SUM(CG67:CG68)</f>
        <v>375077.8</v>
      </c>
      <c r="CH66" s="9">
        <f t="shared" si="13"/>
        <v>0</v>
      </c>
      <c r="CI66" s="9">
        <f t="shared" ref="CI66" si="220">SUM(CI67:CI68)</f>
        <v>0</v>
      </c>
      <c r="CJ66" s="9">
        <f t="shared" ref="CJ66" si="221">SUM(CJ67:CJ68)</f>
        <v>0</v>
      </c>
      <c r="CK66" s="9">
        <f t="shared" ref="CK66" si="222">SUM(CK67:CK68)</f>
        <v>0</v>
      </c>
      <c r="CL66" s="9">
        <f t="shared" ref="CL66" si="223">SUM(CL67:CL68)</f>
        <v>0</v>
      </c>
      <c r="CM66" s="9">
        <f t="shared" ref="CM66" si="224">SUM(CM67:CM68)</f>
        <v>0</v>
      </c>
      <c r="CN66" s="9">
        <f t="shared" ref="CN66" si="225">SUM(CN67:CN68)</f>
        <v>0</v>
      </c>
      <c r="CO66" s="9">
        <f t="shared" ref="CO66" si="226">SUM(CO67:CO68)</f>
        <v>0</v>
      </c>
      <c r="CP66" s="9">
        <f t="shared" ref="CP66" si="227">SUM(CP67:CP68)</f>
        <v>0</v>
      </c>
      <c r="CQ66" s="9">
        <f t="shared" ref="CQ66" si="228">SUM(CQ67:CQ68)</f>
        <v>0</v>
      </c>
      <c r="CR66" s="9">
        <f t="shared" ref="CR66" si="229">SUM(CR67:CR68)</f>
        <v>0</v>
      </c>
      <c r="CS66" s="9">
        <f t="shared" ref="CS66" si="230">SUM(CS67:CS68)</f>
        <v>0</v>
      </c>
      <c r="CT66" s="9">
        <f t="shared" ref="CT66" si="231">SUM(CT67:CT68)</f>
        <v>0</v>
      </c>
      <c r="CU66" s="9">
        <f t="shared" ref="CU66" si="232">SUM(CU67:CU68)</f>
        <v>0</v>
      </c>
      <c r="CV66" s="9">
        <f t="shared" ref="CV66" si="233">SUM(CV67:CV68)</f>
        <v>0</v>
      </c>
      <c r="CW66" s="9">
        <f t="shared" ref="CW66" si="234">SUM(CW67:CW68)</f>
        <v>0</v>
      </c>
      <c r="CX66" s="9">
        <f t="shared" ref="CX66" si="235">SUM(CX67:CX68)</f>
        <v>0</v>
      </c>
      <c r="CY66" s="9">
        <f t="shared" ref="CY66" si="236">SUM(CY67:CY68)</f>
        <v>0</v>
      </c>
      <c r="CZ66" s="9">
        <f t="shared" ref="CZ66" si="237">SUM(CZ67:CZ68)</f>
        <v>0</v>
      </c>
      <c r="DA66" s="9">
        <f t="shared" ref="DA66" si="238">SUM(DA67:DA68)</f>
        <v>0</v>
      </c>
      <c r="DB66" s="9">
        <f t="shared" ref="DB66" si="239">SUM(DB67:DB68)</f>
        <v>0</v>
      </c>
      <c r="DC66" s="9">
        <f t="shared" ref="DC66" si="240">SUM(DC67:DC68)</f>
        <v>0</v>
      </c>
      <c r="DD66" s="9">
        <f t="shared" ref="DD66" si="241">SUM(DD67:DD68)</f>
        <v>0</v>
      </c>
      <c r="DE66" s="9">
        <f t="shared" ref="DE66" si="242">SUM(DE67:DE68)</f>
        <v>0</v>
      </c>
      <c r="DF66" s="9">
        <f t="shared" ref="DF66" si="243">SUM(DF67:DF68)</f>
        <v>0</v>
      </c>
      <c r="DG66" s="9">
        <f t="shared" ref="DG66" si="244">SUM(DG67:DG68)</f>
        <v>0</v>
      </c>
      <c r="DH66" s="9">
        <f t="shared" ref="DH66" si="245">SUM(DH67:DH68)</f>
        <v>0</v>
      </c>
      <c r="DI66" s="9">
        <f t="shared" ref="DI66" si="246">SUM(DI67:DI68)</f>
        <v>0</v>
      </c>
      <c r="DJ66" s="9">
        <f t="shared" ref="DJ66" si="247">SUM(DJ67:DJ68)</f>
        <v>0</v>
      </c>
      <c r="DK66" s="9">
        <f t="shared" ref="DK66" si="248">SUM(DK67:DK68)</f>
        <v>0</v>
      </c>
      <c r="DL66" s="9">
        <f t="shared" ref="DL66" si="249">SUM(DL67:DL68)</f>
        <v>0</v>
      </c>
      <c r="DM66" s="9">
        <f t="shared" ref="DM66" si="250">SUM(DM67:DM68)</f>
        <v>0</v>
      </c>
      <c r="DN66" s="9">
        <f t="shared" ref="DN66" si="251">SUM(DN67:DN68)</f>
        <v>0</v>
      </c>
      <c r="DO66" s="9">
        <f t="shared" ref="DO66" si="252">SUM(DO67:DO68)</f>
        <v>0</v>
      </c>
      <c r="DP66" s="9">
        <f t="shared" ref="DP66" si="253">SUM(DP67:DP68)</f>
        <v>0</v>
      </c>
      <c r="DQ66" s="9">
        <f t="shared" ref="DQ66" si="254">SUM(DQ67:DQ68)</f>
        <v>0</v>
      </c>
      <c r="DR66" s="9">
        <f t="shared" ref="DR66" si="255">SUM(DR67:DR68)</f>
        <v>0</v>
      </c>
      <c r="DS66" s="9">
        <f t="shared" ref="DS66" si="256">SUM(DS67:DS68)</f>
        <v>0</v>
      </c>
      <c r="DT66" s="9"/>
      <c r="DU66" s="9">
        <f t="shared" ref="DU66" si="257">SUM(DU67:DU68)</f>
        <v>0</v>
      </c>
      <c r="DV66" s="9">
        <f t="shared" ref="DV66" si="258">SUM(DV67:DV68)</f>
        <v>0</v>
      </c>
      <c r="DW66" s="9">
        <f t="shared" ref="DW66" si="259">SUM(DW67:DW68)</f>
        <v>0</v>
      </c>
      <c r="DX66" s="9">
        <f t="shared" ref="DX66" si="260">SUM(DX67:DX68)</f>
        <v>0</v>
      </c>
      <c r="DY66" s="9">
        <f t="shared" ref="DY66" si="261">SUM(DY67:DY68)</f>
        <v>0</v>
      </c>
      <c r="DZ66" s="9">
        <f t="shared" ref="DZ66" si="262">SUM(DZ67:DZ68)</f>
        <v>0</v>
      </c>
      <c r="EA66" s="9">
        <f t="shared" ref="EA66" si="263">SUM(EA67:EA68)</f>
        <v>0</v>
      </c>
      <c r="EB66" s="9">
        <f t="shared" ref="EB66" si="264">SUM(EB67:EB68)</f>
        <v>0</v>
      </c>
      <c r="EC66" s="9">
        <f t="shared" ref="EC66" si="265">SUM(EC67:EC68)</f>
        <v>0</v>
      </c>
      <c r="ED66" s="9">
        <f t="shared" ref="ED66" si="266">SUM(ED67:ED68)</f>
        <v>0</v>
      </c>
      <c r="EE66" s="9">
        <f t="shared" ref="EE66" si="267">SUM(EE67:EE68)</f>
        <v>0</v>
      </c>
      <c r="EF66" s="9">
        <f t="shared" ref="EF66" si="268">SUM(EF67:EF68)</f>
        <v>0</v>
      </c>
      <c r="EG66" s="9">
        <f t="shared" ref="EG66" si="269">SUM(EG67:EG68)</f>
        <v>0</v>
      </c>
      <c r="EH66" s="9">
        <f t="shared" ref="EH66" si="270">SUM(EH67:EH68)</f>
        <v>0</v>
      </c>
      <c r="EI66" s="9">
        <f t="shared" ref="EI66" si="271">SUM(EI67:EI68)</f>
        <v>0</v>
      </c>
      <c r="EJ66" s="9">
        <f t="shared" ref="EJ66" si="272">SUM(EJ67:EJ68)</f>
        <v>0</v>
      </c>
      <c r="EK66" s="9">
        <f t="shared" ref="EK66" si="273">SUM(EK67:EK68)</f>
        <v>0</v>
      </c>
      <c r="EL66" s="9">
        <f t="shared" ref="EL66" si="274">SUM(EL67:EL68)</f>
        <v>0</v>
      </c>
      <c r="EM66" s="9">
        <f t="shared" ref="EM66" si="275">SUM(EM67:EM68)</f>
        <v>0</v>
      </c>
      <c r="EN66" s="9">
        <f t="shared" si="133"/>
        <v>0</v>
      </c>
      <c r="EO66" s="9">
        <f t="shared" ref="EO66" si="276">SUM(EO67:EO68)</f>
        <v>0</v>
      </c>
      <c r="EP66" s="9">
        <f t="shared" ref="EP66" si="277">SUM(EP67:EP68)</f>
        <v>0</v>
      </c>
      <c r="EQ66" s="9">
        <f t="shared" ref="EQ66" si="278">SUM(EQ67:EQ68)</f>
        <v>0</v>
      </c>
      <c r="ER66" s="9">
        <f t="shared" ref="ER66" si="279">SUM(ER67:ER68)</f>
        <v>0</v>
      </c>
      <c r="ES66" s="9">
        <f t="shared" ref="ES66" si="280">SUM(ES67:ES68)</f>
        <v>0</v>
      </c>
      <c r="ET66" s="9">
        <f t="shared" ref="ET66" si="281">SUM(ET67:ET68)</f>
        <v>0</v>
      </c>
      <c r="EU66" s="9">
        <f t="shared" ref="EU66" si="282">SUM(EU67:EU68)</f>
        <v>0</v>
      </c>
      <c r="EV66" s="9">
        <f t="shared" ref="EV66" si="283">SUM(EV67:EV68)</f>
        <v>0</v>
      </c>
      <c r="EW66" s="9">
        <f t="shared" ref="EW66" si="284">SUM(EW67:EW68)</f>
        <v>0</v>
      </c>
      <c r="EX66" s="9">
        <f t="shared" ref="EX66:EZ66" si="285">SUM(EX67:EX68)</f>
        <v>0</v>
      </c>
      <c r="EY66" s="9">
        <f t="shared" si="285"/>
        <v>0</v>
      </c>
      <c r="EZ66" s="9">
        <f t="shared" si="285"/>
        <v>0</v>
      </c>
      <c r="FA66" s="9">
        <f t="shared" ref="FA66" si="286">SUM(FA67:FA68)</f>
        <v>0</v>
      </c>
      <c r="FB66" s="9">
        <f t="shared" ref="FB66" si="287">SUM(FB67:FB68)</f>
        <v>0</v>
      </c>
      <c r="FC66" s="9">
        <f t="shared" ref="FC66" si="288">SUM(FC67:FC68)</f>
        <v>0</v>
      </c>
      <c r="FD66" s="9">
        <f t="shared" ref="FD66" si="289">SUM(FD67:FD68)</f>
        <v>0</v>
      </c>
      <c r="FE66" s="9">
        <f t="shared" ref="FE66" si="290">SUM(FE67:FE68)</f>
        <v>0</v>
      </c>
      <c r="FF66" s="9">
        <f t="shared" ref="FF66" si="291">SUM(FF67:FF68)</f>
        <v>0</v>
      </c>
      <c r="FG66" s="9">
        <f t="shared" ref="FG66" si="292">SUM(FG67:FG68)</f>
        <v>0</v>
      </c>
      <c r="FH66" s="9">
        <f t="shared" ref="FH66" si="293">SUM(FH67:FH68)</f>
        <v>0</v>
      </c>
      <c r="FI66" s="9">
        <f t="shared" ref="FI66" si="294">SUM(FI67:FI68)</f>
        <v>0</v>
      </c>
      <c r="FJ66" s="9">
        <f t="shared" ref="FJ66" si="295">SUM(FJ67:FJ68)</f>
        <v>0</v>
      </c>
      <c r="FK66" s="9">
        <f t="shared" ref="FK66" si="296">SUM(FK67:FK68)</f>
        <v>0</v>
      </c>
      <c r="FL66" s="9">
        <f t="shared" ref="FL66" si="297">SUM(FL67:FL68)</f>
        <v>0</v>
      </c>
      <c r="FM66" s="9">
        <f t="shared" ref="FM66" si="298">SUM(FM67:FM68)</f>
        <v>0</v>
      </c>
      <c r="FN66" s="9">
        <f t="shared" ref="FN66" si="299">SUM(FN67:FN68)</f>
        <v>0</v>
      </c>
      <c r="FO66" s="9">
        <f t="shared" ref="FO66" si="300">SUM(FO67:FO68)</f>
        <v>0</v>
      </c>
      <c r="FP66" s="9">
        <f t="shared" ref="FP66" si="301">SUM(FP67:FP68)</f>
        <v>0</v>
      </c>
      <c r="FQ66" s="9">
        <f t="shared" ref="FQ66" si="302">SUM(FQ67:FQ68)</f>
        <v>0</v>
      </c>
      <c r="FR66" s="9">
        <f t="shared" ref="FR66" si="303">SUM(FR67:FR68)</f>
        <v>0</v>
      </c>
      <c r="FS66" s="9">
        <f t="shared" ref="FS66" si="304">SUM(FS67:FS68)</f>
        <v>0</v>
      </c>
      <c r="FT66" s="9">
        <f t="shared" ref="FT66" si="305">SUM(FT67:FT68)</f>
        <v>0</v>
      </c>
      <c r="FU66" s="9">
        <f t="shared" ref="FU66" si="306">SUM(FU67:FU68)</f>
        <v>0</v>
      </c>
      <c r="FV66" s="9">
        <f t="shared" ref="FV66" si="307">SUM(FV67:FV68)</f>
        <v>0</v>
      </c>
      <c r="FW66" s="9">
        <f t="shared" ref="FW66" si="308">SUM(FW67:FW68)</f>
        <v>0</v>
      </c>
      <c r="FX66" s="9">
        <f t="shared" ref="FX66" si="309">SUM(FX67:FX68)</f>
        <v>0</v>
      </c>
      <c r="FY66" s="9">
        <f t="shared" ref="FY66:FZ66" si="310">SUM(FY67:FY68)</f>
        <v>0</v>
      </c>
      <c r="FZ66" s="9">
        <f t="shared" si="310"/>
        <v>0</v>
      </c>
      <c r="GA66" s="9">
        <f t="shared" ref="GA66" si="311">SUM(GA67:GA68)</f>
        <v>0</v>
      </c>
      <c r="GB66" s="9">
        <f t="shared" ref="GB66" si="312">SUM(GB67:GB68)</f>
        <v>0</v>
      </c>
      <c r="GC66" s="9">
        <f t="shared" ref="GC66" si="313">SUM(GC67:GC68)</f>
        <v>0</v>
      </c>
      <c r="GD66" s="9">
        <f t="shared" ref="GD66" si="314">SUM(GD67:GD68)</f>
        <v>0</v>
      </c>
      <c r="GE66" s="9">
        <f t="shared" ref="GE66" si="315">SUM(GE67:GE68)</f>
        <v>0</v>
      </c>
      <c r="GF66" s="9">
        <f t="shared" ref="GF66" si="316">SUM(GF67:GF68)</f>
        <v>0</v>
      </c>
      <c r="GG66" s="9">
        <f t="shared" ref="GG66" si="317">SUM(GG67:GG68)</f>
        <v>0</v>
      </c>
      <c r="GH66" s="9">
        <f t="shared" ref="GH66" si="318">SUM(GH67:GH68)</f>
        <v>0</v>
      </c>
      <c r="GI66" s="9">
        <f t="shared" ref="GI66" si="319">SUM(GI67:GI68)</f>
        <v>0</v>
      </c>
      <c r="GJ66" s="9">
        <f t="shared" ref="GJ66" si="320">SUM(GJ67:GJ68)</f>
        <v>0</v>
      </c>
      <c r="GK66" s="9">
        <v>0</v>
      </c>
      <c r="GL66" s="9">
        <f t="shared" ref="GL66" si="321">SUM(GL67:GL68)</f>
        <v>0</v>
      </c>
      <c r="GM66" s="9">
        <f t="shared" ref="GM66" si="322">SUM(GM67:GM68)</f>
        <v>0</v>
      </c>
      <c r="GN66" s="9">
        <f t="shared" si="134"/>
        <v>0</v>
      </c>
      <c r="GO66" s="9">
        <f t="shared" ref="GO66:IH66" si="323">SUM(GO67:GO68)</f>
        <v>0</v>
      </c>
      <c r="GP66" s="9">
        <f t="shared" si="323"/>
        <v>0</v>
      </c>
      <c r="GQ66" s="9">
        <f t="shared" si="323"/>
        <v>0</v>
      </c>
      <c r="GR66" s="9">
        <f t="shared" si="323"/>
        <v>0</v>
      </c>
      <c r="GS66" s="9">
        <f t="shared" si="323"/>
        <v>0</v>
      </c>
      <c r="GT66" s="9">
        <f t="shared" si="323"/>
        <v>0</v>
      </c>
      <c r="GU66" s="9">
        <f t="shared" si="323"/>
        <v>0</v>
      </c>
      <c r="GV66" s="9">
        <f t="shared" si="323"/>
        <v>0</v>
      </c>
      <c r="GW66" s="9">
        <f t="shared" si="323"/>
        <v>0</v>
      </c>
      <c r="GX66" s="9">
        <f t="shared" si="323"/>
        <v>0</v>
      </c>
      <c r="GY66" s="9">
        <f t="shared" si="323"/>
        <v>0</v>
      </c>
      <c r="GZ66" s="9">
        <f t="shared" si="323"/>
        <v>0</v>
      </c>
      <c r="HA66" s="9">
        <f t="shared" si="323"/>
        <v>0</v>
      </c>
      <c r="HB66" s="9">
        <f t="shared" si="323"/>
        <v>0</v>
      </c>
      <c r="HC66" s="9">
        <f t="shared" si="323"/>
        <v>0</v>
      </c>
      <c r="HD66" s="9">
        <f t="shared" si="323"/>
        <v>0</v>
      </c>
      <c r="HE66" s="9">
        <f t="shared" si="323"/>
        <v>0</v>
      </c>
      <c r="HF66" s="9">
        <f t="shared" si="323"/>
        <v>0</v>
      </c>
      <c r="HG66" s="9">
        <f t="shared" si="323"/>
        <v>0</v>
      </c>
      <c r="HH66" s="9">
        <f t="shared" si="323"/>
        <v>0</v>
      </c>
      <c r="HI66" s="9">
        <f t="shared" si="323"/>
        <v>0</v>
      </c>
      <c r="HJ66" s="9">
        <f t="shared" si="323"/>
        <v>0</v>
      </c>
      <c r="HK66" s="9">
        <f t="shared" si="323"/>
        <v>0</v>
      </c>
      <c r="HL66" s="9">
        <f t="shared" si="323"/>
        <v>0</v>
      </c>
      <c r="HM66" s="9">
        <f t="shared" si="323"/>
        <v>0</v>
      </c>
      <c r="HN66" s="9">
        <f t="shared" si="323"/>
        <v>0</v>
      </c>
      <c r="HO66" s="9">
        <f t="shared" si="323"/>
        <v>0</v>
      </c>
      <c r="HP66" s="9">
        <f t="shared" si="323"/>
        <v>0</v>
      </c>
      <c r="HQ66" s="9">
        <f t="shared" si="323"/>
        <v>0</v>
      </c>
      <c r="HR66" s="9">
        <f t="shared" si="323"/>
        <v>0</v>
      </c>
      <c r="HS66" s="9">
        <f t="shared" si="323"/>
        <v>0</v>
      </c>
      <c r="HT66" s="9">
        <f t="shared" si="323"/>
        <v>0</v>
      </c>
      <c r="HU66" s="9">
        <f t="shared" si="323"/>
        <v>0</v>
      </c>
      <c r="HV66" s="9">
        <f t="shared" si="323"/>
        <v>0</v>
      </c>
      <c r="HW66" s="9"/>
      <c r="HX66" s="9">
        <f t="shared" si="323"/>
        <v>0</v>
      </c>
      <c r="HY66" s="9">
        <f t="shared" si="323"/>
        <v>0</v>
      </c>
      <c r="HZ66" s="9">
        <f t="shared" si="323"/>
        <v>0</v>
      </c>
      <c r="IA66" s="9">
        <f t="shared" si="323"/>
        <v>0</v>
      </c>
      <c r="IB66" s="9">
        <f t="shared" si="323"/>
        <v>0</v>
      </c>
      <c r="IC66" s="9">
        <f t="shared" si="323"/>
        <v>0</v>
      </c>
      <c r="ID66" s="9">
        <f t="shared" si="323"/>
        <v>0</v>
      </c>
      <c r="IE66" s="9">
        <f t="shared" si="323"/>
        <v>0</v>
      </c>
      <c r="IF66" s="9">
        <f t="shared" si="323"/>
        <v>0</v>
      </c>
      <c r="IG66" s="9">
        <f t="shared" si="323"/>
        <v>0</v>
      </c>
      <c r="IH66" s="9">
        <f t="shared" si="323"/>
        <v>0</v>
      </c>
      <c r="II66" s="9">
        <f>SUM(II67:II68)</f>
        <v>0</v>
      </c>
    </row>
    <row r="67" spans="1:243" s="1" customFormat="1" ht="25.5">
      <c r="A67" s="42"/>
      <c r="B67" s="2">
        <v>11001</v>
      </c>
      <c r="C67" s="2" t="s">
        <v>52</v>
      </c>
      <c r="D67" s="3">
        <f t="shared" si="130"/>
        <v>78796.650000000009</v>
      </c>
      <c r="E67" s="3">
        <v>67113.600000000006</v>
      </c>
      <c r="F67" s="3"/>
      <c r="G67" s="3">
        <v>1852.99</v>
      </c>
      <c r="H67" s="3">
        <v>24.84</v>
      </c>
      <c r="I67" s="3">
        <v>755.43</v>
      </c>
      <c r="J67" s="3">
        <v>316.10000000000002</v>
      </c>
      <c r="K67" s="3">
        <v>2197.06</v>
      </c>
      <c r="L67" s="3">
        <v>9</v>
      </c>
      <c r="M67" s="3"/>
      <c r="N67" s="3">
        <v>114</v>
      </c>
      <c r="O67" s="3"/>
      <c r="P67" s="3"/>
      <c r="Q67" s="3"/>
      <c r="R67" s="3"/>
      <c r="S67" s="3">
        <v>60</v>
      </c>
      <c r="T67" s="3">
        <v>407.22</v>
      </c>
      <c r="U67" s="3">
        <v>72</v>
      </c>
      <c r="V67" s="3">
        <v>4063.92</v>
      </c>
      <c r="W67" s="3">
        <v>63</v>
      </c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>
        <v>35.5</v>
      </c>
      <c r="AK67" s="3">
        <v>1711.99</v>
      </c>
      <c r="AL67" s="3"/>
      <c r="AM67" s="3"/>
      <c r="AN67" s="3"/>
      <c r="AO67" s="3"/>
      <c r="AP67" s="3"/>
      <c r="AQ67" s="3">
        <f t="shared" si="132"/>
        <v>97480.8</v>
      </c>
      <c r="AR67" s="3">
        <v>68572.399999999994</v>
      </c>
      <c r="AS67" s="3"/>
      <c r="AT67" s="3"/>
      <c r="AU67" s="3">
        <v>2647.7</v>
      </c>
      <c r="AV67" s="3">
        <v>101.6</v>
      </c>
      <c r="AW67" s="3">
        <v>820.4</v>
      </c>
      <c r="AX67" s="3">
        <v>1909.1</v>
      </c>
      <c r="AY67" s="3">
        <v>3800</v>
      </c>
      <c r="AZ67" s="3">
        <v>3072</v>
      </c>
      <c r="BA67" s="3">
        <v>1350</v>
      </c>
      <c r="BB67" s="3"/>
      <c r="BC67" s="3">
        <v>920</v>
      </c>
      <c r="BD67" s="3">
        <v>310</v>
      </c>
      <c r="BE67" s="3"/>
      <c r="BF67" s="3">
        <v>360</v>
      </c>
      <c r="BG67" s="3"/>
      <c r="BH67" s="3"/>
      <c r="BI67" s="3">
        <v>994</v>
      </c>
      <c r="BJ67" s="3">
        <v>396.8</v>
      </c>
      <c r="BK67" s="3">
        <v>1606</v>
      </c>
      <c r="BL67" s="3">
        <v>5444.8</v>
      </c>
      <c r="BM67" s="3">
        <v>240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>
        <v>72</v>
      </c>
      <c r="CA67" s="3"/>
      <c r="CB67" s="3">
        <v>4864</v>
      </c>
      <c r="CC67" s="3"/>
      <c r="CD67" s="3"/>
      <c r="CE67" s="3"/>
      <c r="CF67" s="3"/>
      <c r="CG67" s="3"/>
      <c r="CH67" s="4">
        <f t="shared" si="13"/>
        <v>0</v>
      </c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>
        <f t="shared" si="133"/>
        <v>0</v>
      </c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>
        <f t="shared" si="134"/>
        <v>0</v>
      </c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</row>
    <row r="68" spans="1:243" s="1" customFormat="1" ht="25.5">
      <c r="A68" s="42"/>
      <c r="B68" s="2">
        <v>11002</v>
      </c>
      <c r="C68" s="2" t="s">
        <v>53</v>
      </c>
      <c r="D68" s="3">
        <f t="shared" si="130"/>
        <v>1921576.06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>
        <v>1818619.59</v>
      </c>
      <c r="AN68" s="3"/>
      <c r="AO68" s="3"/>
      <c r="AP68" s="3">
        <v>102956.47</v>
      </c>
      <c r="AQ68" s="3">
        <f t="shared" si="132"/>
        <v>9436325.2000000011</v>
      </c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>
        <v>9061247.4000000004</v>
      </c>
      <c r="CE68" s="3"/>
      <c r="CF68" s="3"/>
      <c r="CG68" s="3">
        <v>375077.8</v>
      </c>
      <c r="CH68" s="4">
        <f t="shared" si="13"/>
        <v>0</v>
      </c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>
        <f t="shared" si="133"/>
        <v>0</v>
      </c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>
        <f t="shared" si="134"/>
        <v>0</v>
      </c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</row>
    <row r="69" spans="1:243">
      <c r="A69" s="43">
        <v>1212</v>
      </c>
      <c r="B69" s="43"/>
      <c r="C69" s="8" t="s">
        <v>54</v>
      </c>
      <c r="D69" s="9">
        <f t="shared" si="130"/>
        <v>50793811.420000002</v>
      </c>
      <c r="E69" s="9">
        <f>SUM(E70:E78)</f>
        <v>4263.1000000000004</v>
      </c>
      <c r="F69" s="9">
        <f t="shared" ref="F69:AP69" si="324">SUM(F70:F78)</f>
        <v>0</v>
      </c>
      <c r="G69" s="9">
        <f t="shared" si="324"/>
        <v>201.2</v>
      </c>
      <c r="H69" s="9">
        <f t="shared" si="324"/>
        <v>5.76</v>
      </c>
      <c r="I69" s="9">
        <f t="shared" si="324"/>
        <v>0</v>
      </c>
      <c r="J69" s="9">
        <f t="shared" si="324"/>
        <v>0</v>
      </c>
      <c r="K69" s="9">
        <f t="shared" si="324"/>
        <v>58.4</v>
      </c>
      <c r="L69" s="9">
        <f t="shared" si="324"/>
        <v>0</v>
      </c>
      <c r="M69" s="9">
        <f t="shared" si="324"/>
        <v>0</v>
      </c>
      <c r="N69" s="9">
        <f t="shared" si="324"/>
        <v>0</v>
      </c>
      <c r="O69" s="9">
        <f t="shared" si="324"/>
        <v>0</v>
      </c>
      <c r="P69" s="9">
        <f t="shared" si="324"/>
        <v>0</v>
      </c>
      <c r="Q69" s="9">
        <f t="shared" si="324"/>
        <v>0</v>
      </c>
      <c r="R69" s="9">
        <f t="shared" si="324"/>
        <v>0</v>
      </c>
      <c r="S69" s="9">
        <f t="shared" si="324"/>
        <v>0</v>
      </c>
      <c r="T69" s="9">
        <f t="shared" si="324"/>
        <v>0</v>
      </c>
      <c r="U69" s="9">
        <f t="shared" si="324"/>
        <v>272</v>
      </c>
      <c r="V69" s="9">
        <f t="shared" si="324"/>
        <v>0</v>
      </c>
      <c r="W69" s="9">
        <f t="shared" si="324"/>
        <v>0</v>
      </c>
      <c r="X69" s="9">
        <f t="shared" si="324"/>
        <v>0</v>
      </c>
      <c r="Y69" s="9">
        <f t="shared" si="324"/>
        <v>0</v>
      </c>
      <c r="Z69" s="9">
        <f t="shared" si="324"/>
        <v>0</v>
      </c>
      <c r="AA69" s="9">
        <f t="shared" si="324"/>
        <v>0</v>
      </c>
      <c r="AB69" s="9">
        <f t="shared" si="324"/>
        <v>0</v>
      </c>
      <c r="AC69" s="9">
        <f t="shared" si="324"/>
        <v>48164107.100000001</v>
      </c>
      <c r="AD69" s="9">
        <f t="shared" si="324"/>
        <v>67892.899999999994</v>
      </c>
      <c r="AE69" s="9">
        <f t="shared" si="324"/>
        <v>0</v>
      </c>
      <c r="AF69" s="9">
        <f t="shared" si="324"/>
        <v>0</v>
      </c>
      <c r="AG69" s="9">
        <f t="shared" si="324"/>
        <v>31792.080000000002</v>
      </c>
      <c r="AH69" s="9">
        <f t="shared" si="324"/>
        <v>0</v>
      </c>
      <c r="AI69" s="9">
        <f t="shared" si="324"/>
        <v>677805.77</v>
      </c>
      <c r="AJ69" s="9">
        <f t="shared" si="324"/>
        <v>0</v>
      </c>
      <c r="AK69" s="9">
        <f t="shared" si="324"/>
        <v>0</v>
      </c>
      <c r="AL69" s="9">
        <f t="shared" si="324"/>
        <v>1847413.11</v>
      </c>
      <c r="AM69" s="9">
        <f t="shared" si="324"/>
        <v>0</v>
      </c>
      <c r="AN69" s="9">
        <f t="shared" si="324"/>
        <v>0</v>
      </c>
      <c r="AO69" s="9">
        <f t="shared" si="324"/>
        <v>0</v>
      </c>
      <c r="AP69" s="9">
        <f t="shared" si="324"/>
        <v>0</v>
      </c>
      <c r="AQ69" s="9">
        <f t="shared" si="132"/>
        <v>56731488.300000004</v>
      </c>
      <c r="AR69" s="9">
        <f>SUM(AR70:AR78)</f>
        <v>4263.1000000000004</v>
      </c>
      <c r="AS69" s="9">
        <f t="shared" ref="AS69:CG69" si="325">SUM(AS70:AS78)</f>
        <v>0</v>
      </c>
      <c r="AT69" s="9">
        <f t="shared" si="325"/>
        <v>0</v>
      </c>
      <c r="AU69" s="9">
        <f t="shared" si="325"/>
        <v>201.2</v>
      </c>
      <c r="AV69" s="9">
        <f t="shared" si="325"/>
        <v>5.8</v>
      </c>
      <c r="AW69" s="9">
        <f t="shared" si="325"/>
        <v>115.2</v>
      </c>
      <c r="AX69" s="9">
        <f t="shared" si="325"/>
        <v>0</v>
      </c>
      <c r="AY69" s="9">
        <f t="shared" si="325"/>
        <v>58.4</v>
      </c>
      <c r="AZ69" s="9">
        <f t="shared" si="325"/>
        <v>0</v>
      </c>
      <c r="BA69" s="9">
        <f t="shared" si="325"/>
        <v>0</v>
      </c>
      <c r="BB69" s="9">
        <f t="shared" si="325"/>
        <v>0</v>
      </c>
      <c r="BC69" s="9">
        <f t="shared" si="325"/>
        <v>0</v>
      </c>
      <c r="BD69" s="9">
        <f t="shared" si="325"/>
        <v>0</v>
      </c>
      <c r="BE69" s="9">
        <f t="shared" si="325"/>
        <v>0</v>
      </c>
      <c r="BF69" s="9">
        <f t="shared" si="325"/>
        <v>0</v>
      </c>
      <c r="BG69" s="9">
        <f t="shared" si="325"/>
        <v>0</v>
      </c>
      <c r="BH69" s="9">
        <f t="shared" si="325"/>
        <v>0</v>
      </c>
      <c r="BI69" s="9">
        <f t="shared" si="325"/>
        <v>0</v>
      </c>
      <c r="BJ69" s="9">
        <f t="shared" si="325"/>
        <v>0</v>
      </c>
      <c r="BK69" s="9">
        <f t="shared" si="325"/>
        <v>272</v>
      </c>
      <c r="BL69" s="9">
        <f t="shared" si="325"/>
        <v>0</v>
      </c>
      <c r="BM69" s="9">
        <f t="shared" si="325"/>
        <v>0</v>
      </c>
      <c r="BN69" s="9">
        <f t="shared" si="325"/>
        <v>0</v>
      </c>
      <c r="BO69" s="9">
        <f t="shared" si="325"/>
        <v>0</v>
      </c>
      <c r="BP69" s="9">
        <f t="shared" si="325"/>
        <v>0</v>
      </c>
      <c r="BQ69" s="9">
        <f t="shared" si="325"/>
        <v>0</v>
      </c>
      <c r="BR69" s="9">
        <f t="shared" si="325"/>
        <v>50993507.799999997</v>
      </c>
      <c r="BS69" s="9">
        <f t="shared" si="325"/>
        <v>77853.5</v>
      </c>
      <c r="BT69" s="9">
        <f t="shared" si="325"/>
        <v>0</v>
      </c>
      <c r="BU69" s="9">
        <f t="shared" si="325"/>
        <v>0</v>
      </c>
      <c r="BV69" s="9">
        <f t="shared" si="325"/>
        <v>0</v>
      </c>
      <c r="BW69" s="9">
        <f t="shared" si="325"/>
        <v>0</v>
      </c>
      <c r="BX69" s="9">
        <f t="shared" si="325"/>
        <v>0</v>
      </c>
      <c r="BY69" s="9">
        <f t="shared" si="325"/>
        <v>928871.2</v>
      </c>
      <c r="BZ69" s="9">
        <f t="shared" si="325"/>
        <v>0</v>
      </c>
      <c r="CA69" s="9">
        <f t="shared" si="325"/>
        <v>0</v>
      </c>
      <c r="CB69" s="9">
        <f t="shared" si="325"/>
        <v>4726340.0999999996</v>
      </c>
      <c r="CC69" s="9">
        <f t="shared" si="325"/>
        <v>0</v>
      </c>
      <c r="CD69" s="9">
        <f t="shared" si="325"/>
        <v>0</v>
      </c>
      <c r="CE69" s="9">
        <f t="shared" si="325"/>
        <v>0</v>
      </c>
      <c r="CF69" s="9">
        <f t="shared" si="325"/>
        <v>0</v>
      </c>
      <c r="CG69" s="9">
        <f t="shared" si="325"/>
        <v>0</v>
      </c>
      <c r="CH69" s="9">
        <f t="shared" si="13"/>
        <v>56415114.519000001</v>
      </c>
      <c r="CI69" s="9">
        <f>SUM(CI70:CI78)</f>
        <v>4263.1000000000004</v>
      </c>
      <c r="CJ69" s="9">
        <f t="shared" ref="CJ69:EM69" si="326">SUM(CJ70:CJ78)</f>
        <v>0</v>
      </c>
      <c r="CK69" s="9">
        <f t="shared" si="326"/>
        <v>0</v>
      </c>
      <c r="CL69" s="9">
        <f t="shared" si="326"/>
        <v>201.2</v>
      </c>
      <c r="CM69" s="9">
        <f t="shared" si="326"/>
        <v>5.8</v>
      </c>
      <c r="CN69" s="9">
        <f t="shared" si="326"/>
        <v>115.2</v>
      </c>
      <c r="CO69" s="9">
        <f t="shared" si="326"/>
        <v>0</v>
      </c>
      <c r="CP69" s="9">
        <f t="shared" si="326"/>
        <v>0</v>
      </c>
      <c r="CQ69" s="9">
        <f t="shared" si="326"/>
        <v>0</v>
      </c>
      <c r="CR69" s="9">
        <f t="shared" si="326"/>
        <v>58.4</v>
      </c>
      <c r="CS69" s="9">
        <f t="shared" si="326"/>
        <v>0</v>
      </c>
      <c r="CT69" s="9">
        <f t="shared" si="326"/>
        <v>0</v>
      </c>
      <c r="CU69" s="9">
        <f t="shared" si="326"/>
        <v>0</v>
      </c>
      <c r="CV69" s="9">
        <f t="shared" si="326"/>
        <v>0</v>
      </c>
      <c r="CW69" s="9">
        <f t="shared" si="326"/>
        <v>0</v>
      </c>
      <c r="CX69" s="9">
        <f t="shared" si="326"/>
        <v>0</v>
      </c>
      <c r="CY69" s="9">
        <f t="shared" si="326"/>
        <v>0</v>
      </c>
      <c r="CZ69" s="9">
        <f t="shared" si="326"/>
        <v>0</v>
      </c>
      <c r="DA69" s="9">
        <f t="shared" si="326"/>
        <v>0</v>
      </c>
      <c r="DB69" s="9">
        <f t="shared" si="326"/>
        <v>0</v>
      </c>
      <c r="DC69" s="9">
        <f t="shared" si="326"/>
        <v>0</v>
      </c>
      <c r="DD69" s="9">
        <f t="shared" si="326"/>
        <v>0</v>
      </c>
      <c r="DE69" s="9">
        <f t="shared" si="326"/>
        <v>272</v>
      </c>
      <c r="DF69" s="9">
        <f t="shared" si="326"/>
        <v>0</v>
      </c>
      <c r="DG69" s="9">
        <f t="shared" si="326"/>
        <v>0</v>
      </c>
      <c r="DH69" s="9">
        <f t="shared" si="326"/>
        <v>0</v>
      </c>
      <c r="DI69" s="9">
        <f t="shared" si="326"/>
        <v>0</v>
      </c>
      <c r="DJ69" s="9">
        <f t="shared" si="326"/>
        <v>0</v>
      </c>
      <c r="DK69" s="9">
        <f t="shared" si="326"/>
        <v>0</v>
      </c>
      <c r="DL69" s="9">
        <f t="shared" si="326"/>
        <v>0</v>
      </c>
      <c r="DM69" s="9">
        <f t="shared" si="326"/>
        <v>0</v>
      </c>
      <c r="DN69" s="9">
        <f t="shared" si="326"/>
        <v>0</v>
      </c>
      <c r="DO69" s="9">
        <f t="shared" si="326"/>
        <v>54255211.416966029</v>
      </c>
      <c r="DP69" s="9">
        <f t="shared" si="326"/>
        <v>839872.88303396967</v>
      </c>
      <c r="DQ69" s="9">
        <f t="shared" si="326"/>
        <v>0</v>
      </c>
      <c r="DR69" s="9">
        <f t="shared" si="326"/>
        <v>0</v>
      </c>
      <c r="DS69" s="9">
        <f t="shared" si="326"/>
        <v>0</v>
      </c>
      <c r="DT69" s="9"/>
      <c r="DU69" s="9">
        <f t="shared" si="326"/>
        <v>928871.2</v>
      </c>
      <c r="DV69" s="9">
        <f t="shared" si="326"/>
        <v>0</v>
      </c>
      <c r="DW69" s="9">
        <f t="shared" si="326"/>
        <v>0</v>
      </c>
      <c r="DX69" s="9">
        <f t="shared" si="326"/>
        <v>0</v>
      </c>
      <c r="DY69" s="9">
        <f t="shared" si="326"/>
        <v>386243.31900000002</v>
      </c>
      <c r="DZ69" s="9">
        <f t="shared" si="326"/>
        <v>0</v>
      </c>
      <c r="EA69" s="9">
        <f t="shared" si="326"/>
        <v>0</v>
      </c>
      <c r="EB69" s="9">
        <f t="shared" si="326"/>
        <v>0</v>
      </c>
      <c r="EC69" s="9">
        <f t="shared" si="326"/>
        <v>0</v>
      </c>
      <c r="ED69" s="9">
        <f t="shared" si="326"/>
        <v>0</v>
      </c>
      <c r="EE69" s="9">
        <f t="shared" si="326"/>
        <v>0</v>
      </c>
      <c r="EF69" s="9">
        <f t="shared" si="326"/>
        <v>0</v>
      </c>
      <c r="EG69" s="9">
        <f t="shared" si="326"/>
        <v>0</v>
      </c>
      <c r="EH69" s="9">
        <f t="shared" si="326"/>
        <v>0</v>
      </c>
      <c r="EI69" s="9">
        <f t="shared" si="326"/>
        <v>0</v>
      </c>
      <c r="EJ69" s="9">
        <f t="shared" si="326"/>
        <v>0</v>
      </c>
      <c r="EK69" s="9">
        <f t="shared" si="326"/>
        <v>0</v>
      </c>
      <c r="EL69" s="9">
        <f t="shared" si="326"/>
        <v>0</v>
      </c>
      <c r="EM69" s="9">
        <f t="shared" si="326"/>
        <v>0</v>
      </c>
      <c r="EN69" s="9">
        <f t="shared" si="133"/>
        <v>60490890.800000004</v>
      </c>
      <c r="EO69" s="9">
        <f t="shared" ref="EO69:GM69" si="327">SUM(EO70:EO78)</f>
        <v>4263.1000000000004</v>
      </c>
      <c r="EP69" s="9">
        <f t="shared" si="327"/>
        <v>0</v>
      </c>
      <c r="EQ69" s="9">
        <f t="shared" si="327"/>
        <v>0</v>
      </c>
      <c r="ER69" s="9">
        <f t="shared" si="327"/>
        <v>201.2</v>
      </c>
      <c r="ES69" s="9">
        <f t="shared" si="327"/>
        <v>5.8</v>
      </c>
      <c r="ET69" s="9">
        <f t="shared" si="327"/>
        <v>115.2</v>
      </c>
      <c r="EU69" s="9">
        <f t="shared" si="327"/>
        <v>0</v>
      </c>
      <c r="EV69" s="9">
        <f t="shared" si="327"/>
        <v>0</v>
      </c>
      <c r="EW69" s="9">
        <f t="shared" si="327"/>
        <v>0</v>
      </c>
      <c r="EX69" s="9">
        <f t="shared" si="327"/>
        <v>58.4</v>
      </c>
      <c r="EY69" s="9"/>
      <c r="EZ69" s="9">
        <f t="shared" si="327"/>
        <v>0</v>
      </c>
      <c r="FA69" s="9">
        <f t="shared" si="327"/>
        <v>0</v>
      </c>
      <c r="FB69" s="9">
        <f t="shared" si="327"/>
        <v>0</v>
      </c>
      <c r="FC69" s="9">
        <f t="shared" si="327"/>
        <v>0</v>
      </c>
      <c r="FD69" s="9">
        <f t="shared" si="327"/>
        <v>0</v>
      </c>
      <c r="FE69" s="9">
        <f t="shared" si="327"/>
        <v>0</v>
      </c>
      <c r="FF69" s="9">
        <f t="shared" si="327"/>
        <v>0</v>
      </c>
      <c r="FG69" s="9">
        <f t="shared" si="327"/>
        <v>0</v>
      </c>
      <c r="FH69" s="9">
        <f t="shared" si="327"/>
        <v>0</v>
      </c>
      <c r="FI69" s="9">
        <f t="shared" si="327"/>
        <v>0</v>
      </c>
      <c r="FJ69" s="9">
        <f t="shared" si="327"/>
        <v>0</v>
      </c>
      <c r="FK69" s="9">
        <f t="shared" si="327"/>
        <v>272</v>
      </c>
      <c r="FL69" s="9">
        <f t="shared" si="327"/>
        <v>0</v>
      </c>
      <c r="FM69" s="9">
        <f t="shared" si="327"/>
        <v>0</v>
      </c>
      <c r="FN69" s="9">
        <f t="shared" si="327"/>
        <v>0</v>
      </c>
      <c r="FO69" s="9">
        <f t="shared" si="327"/>
        <v>0</v>
      </c>
      <c r="FP69" s="9">
        <f t="shared" si="327"/>
        <v>0</v>
      </c>
      <c r="FQ69" s="9">
        <f t="shared" si="327"/>
        <v>0</v>
      </c>
      <c r="FR69" s="9">
        <f t="shared" si="327"/>
        <v>0</v>
      </c>
      <c r="FS69" s="9">
        <f t="shared" si="327"/>
        <v>0</v>
      </c>
      <c r="FT69" s="9">
        <f t="shared" si="327"/>
        <v>0</v>
      </c>
      <c r="FU69" s="9">
        <f t="shared" si="327"/>
        <v>58649211.713370807</v>
      </c>
      <c r="FV69" s="9">
        <f t="shared" si="327"/>
        <v>907892.18662919221</v>
      </c>
      <c r="FW69" s="9">
        <f t="shared" si="327"/>
        <v>0</v>
      </c>
      <c r="FX69" s="9">
        <f t="shared" si="327"/>
        <v>0</v>
      </c>
      <c r="FY69" s="9">
        <f t="shared" si="327"/>
        <v>0</v>
      </c>
      <c r="FZ69" s="9">
        <f t="shared" ref="FZ69" si="328">SUM(FZ70:FZ78)</f>
        <v>0</v>
      </c>
      <c r="GA69" s="9">
        <f t="shared" si="327"/>
        <v>928871.2</v>
      </c>
      <c r="GB69" s="9">
        <f t="shared" si="327"/>
        <v>0</v>
      </c>
      <c r="GC69" s="9">
        <f t="shared" si="327"/>
        <v>0</v>
      </c>
      <c r="GD69" s="9">
        <f t="shared" si="327"/>
        <v>0</v>
      </c>
      <c r="GE69" s="9">
        <f t="shared" si="327"/>
        <v>0</v>
      </c>
      <c r="GF69" s="9">
        <f t="shared" si="327"/>
        <v>0</v>
      </c>
      <c r="GG69" s="9">
        <f t="shared" si="327"/>
        <v>0</v>
      </c>
      <c r="GH69" s="9">
        <f t="shared" si="327"/>
        <v>0</v>
      </c>
      <c r="GI69" s="9">
        <f t="shared" si="327"/>
        <v>0</v>
      </c>
      <c r="GJ69" s="9">
        <f t="shared" si="327"/>
        <v>0</v>
      </c>
      <c r="GK69" s="9">
        <v>0</v>
      </c>
      <c r="GL69" s="9">
        <f t="shared" si="327"/>
        <v>0</v>
      </c>
      <c r="GM69" s="9">
        <f t="shared" si="327"/>
        <v>0</v>
      </c>
      <c r="GN69" s="9">
        <f t="shared" si="134"/>
        <v>933786.89999999991</v>
      </c>
      <c r="GO69" s="9">
        <f t="shared" ref="GO69:II69" si="329">SUM(GO70:GO78)</f>
        <v>4263.1000000000004</v>
      </c>
      <c r="GP69" s="9">
        <f t="shared" si="329"/>
        <v>0</v>
      </c>
      <c r="GQ69" s="9">
        <f t="shared" si="329"/>
        <v>0</v>
      </c>
      <c r="GR69" s="9">
        <f t="shared" si="329"/>
        <v>201.2</v>
      </c>
      <c r="GS69" s="9">
        <f t="shared" si="329"/>
        <v>5.8</v>
      </c>
      <c r="GT69" s="9">
        <f t="shared" si="329"/>
        <v>115.2</v>
      </c>
      <c r="GU69" s="9">
        <f t="shared" si="329"/>
        <v>0</v>
      </c>
      <c r="GV69" s="9">
        <f t="shared" si="329"/>
        <v>0</v>
      </c>
      <c r="GW69" s="9">
        <f t="shared" si="329"/>
        <v>0</v>
      </c>
      <c r="GX69" s="9">
        <f t="shared" si="329"/>
        <v>58.4</v>
      </c>
      <c r="GY69" s="9">
        <f t="shared" si="329"/>
        <v>0</v>
      </c>
      <c r="GZ69" s="9">
        <f t="shared" si="329"/>
        <v>0</v>
      </c>
      <c r="HA69" s="9">
        <f t="shared" si="329"/>
        <v>0</v>
      </c>
      <c r="HB69" s="9">
        <f t="shared" si="329"/>
        <v>0</v>
      </c>
      <c r="HC69" s="9">
        <f t="shared" si="329"/>
        <v>0</v>
      </c>
      <c r="HD69" s="9">
        <f t="shared" si="329"/>
        <v>0</v>
      </c>
      <c r="HE69" s="9">
        <f t="shared" si="329"/>
        <v>0</v>
      </c>
      <c r="HF69" s="9">
        <f t="shared" si="329"/>
        <v>0</v>
      </c>
      <c r="HG69" s="9">
        <f t="shared" si="329"/>
        <v>0</v>
      </c>
      <c r="HH69" s="9">
        <f t="shared" si="329"/>
        <v>0</v>
      </c>
      <c r="HI69" s="9">
        <f t="shared" si="329"/>
        <v>0</v>
      </c>
      <c r="HJ69" s="9">
        <f t="shared" si="329"/>
        <v>272</v>
      </c>
      <c r="HK69" s="9">
        <f t="shared" si="329"/>
        <v>0</v>
      </c>
      <c r="HL69" s="9">
        <f t="shared" si="329"/>
        <v>0</v>
      </c>
      <c r="HM69" s="9">
        <f t="shared" si="329"/>
        <v>0</v>
      </c>
      <c r="HN69" s="9">
        <f t="shared" si="329"/>
        <v>0</v>
      </c>
      <c r="HO69" s="9">
        <f t="shared" si="329"/>
        <v>0</v>
      </c>
      <c r="HP69" s="9">
        <f t="shared" si="329"/>
        <v>0</v>
      </c>
      <c r="HQ69" s="9">
        <f t="shared" si="329"/>
        <v>0</v>
      </c>
      <c r="HR69" s="9">
        <f t="shared" si="329"/>
        <v>0</v>
      </c>
      <c r="HS69" s="9">
        <f t="shared" si="329"/>
        <v>0</v>
      </c>
      <c r="HT69" s="9">
        <f t="shared" si="329"/>
        <v>0</v>
      </c>
      <c r="HU69" s="9">
        <f t="shared" si="329"/>
        <v>0</v>
      </c>
      <c r="HV69" s="9">
        <f t="shared" si="329"/>
        <v>0</v>
      </c>
      <c r="HW69" s="9"/>
      <c r="HX69" s="9">
        <f t="shared" si="329"/>
        <v>928871.2</v>
      </c>
      <c r="HY69" s="9">
        <f t="shared" si="329"/>
        <v>0</v>
      </c>
      <c r="HZ69" s="9">
        <f t="shared" si="329"/>
        <v>0</v>
      </c>
      <c r="IA69" s="9">
        <f t="shared" si="329"/>
        <v>0</v>
      </c>
      <c r="IB69" s="9">
        <f t="shared" si="329"/>
        <v>0</v>
      </c>
      <c r="IC69" s="9">
        <f t="shared" si="329"/>
        <v>0</v>
      </c>
      <c r="ID69" s="9">
        <f t="shared" si="329"/>
        <v>0</v>
      </c>
      <c r="IE69" s="9">
        <f t="shared" si="329"/>
        <v>0</v>
      </c>
      <c r="IF69" s="9">
        <f t="shared" si="329"/>
        <v>0</v>
      </c>
      <c r="IG69" s="9">
        <f t="shared" si="329"/>
        <v>0</v>
      </c>
      <c r="IH69" s="9">
        <f t="shared" si="329"/>
        <v>0</v>
      </c>
      <c r="II69" s="9">
        <f t="shared" si="329"/>
        <v>0</v>
      </c>
    </row>
    <row r="70" spans="1:243" s="1" customFormat="1" ht="38.25">
      <c r="A70" s="42"/>
      <c r="B70" s="2">
        <v>11001</v>
      </c>
      <c r="C70" s="2" t="s">
        <v>55</v>
      </c>
      <c r="D70" s="3">
        <f t="shared" si="130"/>
        <v>1847413.11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>
        <v>1847413.11</v>
      </c>
      <c r="AM70" s="3"/>
      <c r="AN70" s="3"/>
      <c r="AO70" s="3"/>
      <c r="AP70" s="3"/>
      <c r="AQ70" s="3">
        <f t="shared" si="132"/>
        <v>4726340.0999999996</v>
      </c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>
        <v>4726340.0999999996</v>
      </c>
      <c r="CC70" s="3"/>
      <c r="CD70" s="3"/>
      <c r="CE70" s="3"/>
      <c r="CF70" s="3"/>
      <c r="CG70" s="3"/>
      <c r="CH70" s="4">
        <f>SUM(CI70:EM70)</f>
        <v>386243.31900000002</v>
      </c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>
        <v>386243.31900000002</v>
      </c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>
        <f t="shared" si="133"/>
        <v>0</v>
      </c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>
        <f t="shared" si="134"/>
        <v>0</v>
      </c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</row>
    <row r="71" spans="1:243" s="1" customFormat="1" ht="25.5">
      <c r="A71" s="42"/>
      <c r="B71" s="2">
        <v>12002</v>
      </c>
      <c r="C71" s="2" t="s">
        <v>56</v>
      </c>
      <c r="D71" s="3">
        <f t="shared" si="130"/>
        <v>48232000</v>
      </c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>
        <v>48164107.100000001</v>
      </c>
      <c r="AD71" s="3">
        <v>67892.899999999994</v>
      </c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>
        <f t="shared" si="132"/>
        <v>51071361.299999997</v>
      </c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>
        <v>50993507.799999997</v>
      </c>
      <c r="BS71" s="3">
        <v>77853.5</v>
      </c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4">
        <f t="shared" si="13"/>
        <v>55095084.299999997</v>
      </c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>
        <v>54255211.416966029</v>
      </c>
      <c r="DP71" s="3">
        <v>839872.88303396967</v>
      </c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>
        <f t="shared" si="133"/>
        <v>59557103.899999999</v>
      </c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>
        <v>58649211.713370807</v>
      </c>
      <c r="FV71" s="3">
        <v>907892.18662919221</v>
      </c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>
        <f t="shared" si="134"/>
        <v>0</v>
      </c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</row>
    <row r="72" spans="1:243" s="1" customFormat="1">
      <c r="A72" s="42"/>
      <c r="B72" s="2">
        <v>12003</v>
      </c>
      <c r="C72" s="2" t="s">
        <v>57</v>
      </c>
      <c r="D72" s="3">
        <f t="shared" si="130"/>
        <v>0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>
        <f t="shared" ref="AQ72:AQ78" si="330">SUM(AR72:CG72)</f>
        <v>928871.2</v>
      </c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>
        <v>928871.2</v>
      </c>
      <c r="BZ72" s="3"/>
      <c r="CA72" s="3"/>
      <c r="CB72" s="3"/>
      <c r="CC72" s="3"/>
      <c r="CD72" s="3"/>
      <c r="CE72" s="3"/>
      <c r="CF72" s="3"/>
      <c r="CG72" s="3"/>
      <c r="CH72" s="4">
        <f t="shared" si="13"/>
        <v>928871.2</v>
      </c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>
        <v>928871.2</v>
      </c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>
        <f t="shared" si="133"/>
        <v>928871.2</v>
      </c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>
        <v>928871.2</v>
      </c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>
        <f t="shared" si="134"/>
        <v>928871.2</v>
      </c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>
        <v>928871.2</v>
      </c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</row>
    <row r="73" spans="1:243" s="1" customFormat="1" ht="25.5" hidden="1">
      <c r="A73" s="42"/>
      <c r="B73" s="45"/>
      <c r="C73" s="2" t="s">
        <v>128</v>
      </c>
      <c r="D73" s="3">
        <f t="shared" si="130"/>
        <v>31792.080000000002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>
        <v>31792.080000000002</v>
      </c>
      <c r="AH73" s="3"/>
      <c r="AI73" s="3"/>
      <c r="AJ73" s="3"/>
      <c r="AK73" s="3"/>
      <c r="AL73" s="3"/>
      <c r="AM73" s="3"/>
      <c r="AN73" s="3"/>
      <c r="AO73" s="3"/>
      <c r="AP73" s="3"/>
      <c r="AQ73" s="3">
        <f t="shared" si="330"/>
        <v>0</v>
      </c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4">
        <f t="shared" si="13"/>
        <v>0</v>
      </c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>
        <f t="shared" ref="EN73:EN78" si="331">SUM(EO73:GM73)</f>
        <v>0</v>
      </c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</row>
    <row r="74" spans="1:243" s="1" customFormat="1" hidden="1">
      <c r="A74" s="42"/>
      <c r="B74" s="46"/>
      <c r="C74" s="2" t="s">
        <v>115</v>
      </c>
      <c r="D74" s="3">
        <f t="shared" si="130"/>
        <v>18315.04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>
        <v>18315.04</v>
      </c>
      <c r="AJ74" s="3"/>
      <c r="AK74" s="3"/>
      <c r="AL74" s="3"/>
      <c r="AM74" s="3"/>
      <c r="AN74" s="3"/>
      <c r="AO74" s="3"/>
      <c r="AP74" s="3"/>
      <c r="AQ74" s="3">
        <f t="shared" si="330"/>
        <v>0</v>
      </c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4">
        <f t="shared" si="13"/>
        <v>0</v>
      </c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>
        <f t="shared" si="331"/>
        <v>0</v>
      </c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</row>
    <row r="75" spans="1:243" s="1" customFormat="1" hidden="1">
      <c r="A75" s="42"/>
      <c r="B75" s="46"/>
      <c r="C75" s="2" t="s">
        <v>117</v>
      </c>
      <c r="D75" s="3">
        <f t="shared" si="130"/>
        <v>98633.41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>
        <v>98633.41</v>
      </c>
      <c r="AJ75" s="3"/>
      <c r="AK75" s="3"/>
      <c r="AL75" s="3"/>
      <c r="AM75" s="3"/>
      <c r="AN75" s="3"/>
      <c r="AO75" s="3"/>
      <c r="AP75" s="3"/>
      <c r="AQ75" s="3">
        <f t="shared" si="330"/>
        <v>0</v>
      </c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4">
        <f t="shared" si="13"/>
        <v>0</v>
      </c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>
        <f t="shared" si="331"/>
        <v>0</v>
      </c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</row>
    <row r="76" spans="1:243" s="1" customFormat="1" hidden="1">
      <c r="A76" s="42"/>
      <c r="B76" s="46"/>
      <c r="C76" s="2" t="s">
        <v>123</v>
      </c>
      <c r="D76" s="3">
        <f t="shared" si="130"/>
        <v>27124.44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>
        <v>27124.44</v>
      </c>
      <c r="AJ76" s="3"/>
      <c r="AK76" s="3"/>
      <c r="AL76" s="3"/>
      <c r="AM76" s="3"/>
      <c r="AN76" s="3"/>
      <c r="AO76" s="3"/>
      <c r="AP76" s="3"/>
      <c r="AQ76" s="3">
        <f t="shared" si="330"/>
        <v>0</v>
      </c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4">
        <f t="shared" si="13"/>
        <v>0</v>
      </c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>
        <f t="shared" si="331"/>
        <v>0</v>
      </c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</row>
    <row r="77" spans="1:243" s="1" customFormat="1" hidden="1">
      <c r="A77" s="42"/>
      <c r="B77" s="47"/>
      <c r="C77" s="2" t="s">
        <v>122</v>
      </c>
      <c r="D77" s="3">
        <f t="shared" si="130"/>
        <v>533732.88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>
        <v>533732.88</v>
      </c>
      <c r="AJ77" s="3"/>
      <c r="AK77" s="3"/>
      <c r="AL77" s="3"/>
      <c r="AM77" s="3"/>
      <c r="AN77" s="3"/>
      <c r="AO77" s="3"/>
      <c r="AP77" s="3"/>
      <c r="AQ77" s="3">
        <f t="shared" si="330"/>
        <v>0</v>
      </c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4">
        <f t="shared" si="13"/>
        <v>0</v>
      </c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>
        <f t="shared" si="331"/>
        <v>0</v>
      </c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</row>
    <row r="78" spans="1:243" s="1" customFormat="1" ht="38.25">
      <c r="A78" s="42"/>
      <c r="B78" s="2">
        <v>12004</v>
      </c>
      <c r="C78" s="2" t="s">
        <v>58</v>
      </c>
      <c r="D78" s="3">
        <f t="shared" si="130"/>
        <v>4800.46</v>
      </c>
      <c r="E78" s="3">
        <v>4263.1000000000004</v>
      </c>
      <c r="F78" s="3"/>
      <c r="G78" s="3">
        <v>201.2</v>
      </c>
      <c r="H78" s="3">
        <v>5.76</v>
      </c>
      <c r="I78" s="3"/>
      <c r="J78" s="3"/>
      <c r="K78" s="3">
        <v>58.4</v>
      </c>
      <c r="L78" s="3"/>
      <c r="M78" s="3"/>
      <c r="N78" s="3"/>
      <c r="O78" s="3"/>
      <c r="P78" s="3"/>
      <c r="Q78" s="3"/>
      <c r="R78" s="3"/>
      <c r="S78" s="3"/>
      <c r="T78" s="3"/>
      <c r="U78" s="3">
        <v>272</v>
      </c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>
        <f t="shared" si="330"/>
        <v>4915.7</v>
      </c>
      <c r="AR78" s="3">
        <v>4263.1000000000004</v>
      </c>
      <c r="AS78" s="3"/>
      <c r="AT78" s="3"/>
      <c r="AU78" s="3">
        <v>201.2</v>
      </c>
      <c r="AV78" s="3">
        <v>5.8</v>
      </c>
      <c r="AW78" s="3">
        <v>115.2</v>
      </c>
      <c r="AX78" s="3"/>
      <c r="AY78" s="3">
        <v>58.4</v>
      </c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>
        <v>272</v>
      </c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4">
        <f t="shared" si="13"/>
        <v>4915.7</v>
      </c>
      <c r="CI78" s="3">
        <v>4263.1000000000004</v>
      </c>
      <c r="CJ78" s="3"/>
      <c r="CK78" s="3"/>
      <c r="CL78" s="3">
        <v>201.2</v>
      </c>
      <c r="CM78" s="3">
        <v>5.8</v>
      </c>
      <c r="CN78" s="3">
        <v>115.2</v>
      </c>
      <c r="CO78" s="3"/>
      <c r="CP78" s="3"/>
      <c r="CQ78" s="3"/>
      <c r="CR78" s="3">
        <v>58.4</v>
      </c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>
        <v>272</v>
      </c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>
        <f t="shared" si="331"/>
        <v>4915.7</v>
      </c>
      <c r="EO78" s="3">
        <v>4263.1000000000004</v>
      </c>
      <c r="EP78" s="3"/>
      <c r="EQ78" s="3"/>
      <c r="ER78" s="3">
        <v>201.2</v>
      </c>
      <c r="ES78" s="3">
        <v>5.8</v>
      </c>
      <c r="ET78" s="3">
        <v>115.2</v>
      </c>
      <c r="EU78" s="3"/>
      <c r="EV78" s="3"/>
      <c r="EW78" s="3"/>
      <c r="EX78" s="3">
        <v>58.4</v>
      </c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>
        <v>272</v>
      </c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>
        <f>SUM(GO78:II78)</f>
        <v>4915.7</v>
      </c>
      <c r="GO78" s="3">
        <v>4263.1000000000004</v>
      </c>
      <c r="GP78" s="3"/>
      <c r="GQ78" s="3"/>
      <c r="GR78" s="3">
        <v>201.2</v>
      </c>
      <c r="GS78" s="3">
        <v>5.8</v>
      </c>
      <c r="GT78" s="3">
        <v>115.2</v>
      </c>
      <c r="GU78" s="3"/>
      <c r="GV78" s="3"/>
      <c r="GW78" s="3"/>
      <c r="GX78" s="3">
        <v>58.4</v>
      </c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>
        <v>272</v>
      </c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</row>
  </sheetData>
  <mergeCells count="25">
    <mergeCell ref="A9:B9"/>
    <mergeCell ref="A10:A11"/>
    <mergeCell ref="A12:B12"/>
    <mergeCell ref="A14:B14"/>
    <mergeCell ref="A5:B7"/>
    <mergeCell ref="A8:B8"/>
    <mergeCell ref="A66:B66"/>
    <mergeCell ref="A67:A68"/>
    <mergeCell ref="A69:B69"/>
    <mergeCell ref="A70:A78"/>
    <mergeCell ref="A33:B33"/>
    <mergeCell ref="A48:B48"/>
    <mergeCell ref="A49:A65"/>
    <mergeCell ref="B73:B77"/>
    <mergeCell ref="D5:AP5"/>
    <mergeCell ref="C5:C7"/>
    <mergeCell ref="D6:D7"/>
    <mergeCell ref="GN5:II5"/>
    <mergeCell ref="GN6:GN7"/>
    <mergeCell ref="AQ6:AQ7"/>
    <mergeCell ref="CH6:CH7"/>
    <mergeCell ref="EN6:EN7"/>
    <mergeCell ref="AQ5:CG5"/>
    <mergeCell ref="CH5:EM5"/>
    <mergeCell ref="EN5:GM5"/>
  </mergeCells>
  <hyperlinks>
    <hyperlink ref="E6" location="_ftn1" display="_ftn1"/>
    <hyperlink ref="C94" location="_ftn1" display="_ftn1"/>
    <hyperlink ref="AR6" location="_ftn1" display="_ftn1"/>
    <hyperlink ref="CI6" location="_ftn1" display="_ftn1"/>
    <hyperlink ref="EO6" location="_ftn1" display="_ftn1"/>
    <hyperlink ref="GO6" location="_ftn1" display="_ftn1"/>
  </hyperlinks>
  <pageMargins left="0.70866141732283472" right="0.70866141732283472" top="0.74803149606299213" bottom="0.74803149606299213" header="0.31496062992125984" footer="0.31496062992125984"/>
  <pageSetup paperSize="9" scale="24" orientation="landscape" r:id="rId1"/>
  <ignoredErrors>
    <ignoredError sqref="AA6:AB7 BY6:CC7 AI6:AL7 DU6:ED7 GA6:GJ6 GB7:GJ7 E6:Y7 AG6:AG7 BA6:BQ7 BV6:BV7 CT6:DN7 AQ7:AX7 AQ6:AX6 AY6:AY7 CH6:CR6 CH7:CR7 EZ6:FT7 DR6:DR7 FX6:FX7 HU6:HU7 GM6:HS6 GM7:HS7 HX6:II7 EI7:EX7 EI6:EX6" numberStoredAsText="1"/>
    <ignoredError sqref="CH15 AQ23 EN15 CH66 AQ12:EN14 EZ13:GJ13 FA9:FY9 EZ70:GJ70 EO12:ET12 GH12:GJ12 FA14:FT14 GG14:GJ14 AQ69:EX70 AQ9:EX9 EO13:EX14 AQ48:EM48 EZ69:FY69 GA69:GJ69 GD9:GJ9 GL13:GN13 GM70:GN70 GL12:GN12 GL14:GN14 GL69:GN69 GN48 GL9:GN9 EO4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Havelvac_4</vt:lpstr>
      <vt:lpstr>Havelvac_4!_ftnref1</vt:lpstr>
      <vt:lpstr>Havelvac_4!_Toc501014756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https:/mul-moh.gov.am/tasks/docs/attachment.php?id=441376&amp;fn=4_havelvac.xlsx&amp;out=1&amp;token=8645efb4b252c2ee4c6c</cp:keywords>
  <cp:lastModifiedBy/>
  <dcterms:created xsi:type="dcterms:W3CDTF">2019-05-30T06:16:13Z</dcterms:created>
  <dcterms:modified xsi:type="dcterms:W3CDTF">2019-06-08T09:23:23Z</dcterms:modified>
</cp:coreProperties>
</file>