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0" windowWidth="20490" windowHeight="7350" firstSheet="1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2'!$B$36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2'!$B$37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2'!$B$38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2'!$B$39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2'!$B$40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2'!$B$41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2'!$B$42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2'!$B$43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2'!$B$44</definedName>
    <definedName name="_ftn20" localSheetId="2">'Հավելված 3 Մաս 3'!$B$37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2'!$B$45</definedName>
    <definedName name="_ftn21" localSheetId="2">'Հավելված 3 Մաս 3'!$B$38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2'!$B$46</definedName>
    <definedName name="_ftn22" localSheetId="2">'Հավելված 3 Մաս 3'!$B$39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2'!$E$26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L248" i="23" l="1"/>
  <c r="L192" i="23" l="1"/>
  <c r="F350" i="23" l="1"/>
  <c r="G350" i="23"/>
  <c r="H350" i="23"/>
  <c r="I350" i="23"/>
  <c r="K350" i="23"/>
  <c r="L350" i="23"/>
  <c r="H25" i="25" l="1"/>
  <c r="G25" i="25"/>
  <c r="F25" i="25"/>
  <c r="H89" i="25"/>
  <c r="G89" i="25"/>
  <c r="F89" i="25"/>
  <c r="H141" i="25"/>
  <c r="G141" i="25"/>
  <c r="F141" i="25"/>
  <c r="H221" i="25"/>
  <c r="G221" i="25"/>
  <c r="F221" i="25"/>
  <c r="H799" i="25"/>
  <c r="G799" i="25"/>
  <c r="F799" i="25"/>
  <c r="H820" i="25"/>
  <c r="G820" i="25"/>
  <c r="F820" i="25"/>
  <c r="H841" i="25"/>
  <c r="G841" i="25"/>
  <c r="F841" i="25"/>
  <c r="H898" i="25"/>
  <c r="G898" i="25"/>
  <c r="F898" i="25"/>
  <c r="H912" i="25"/>
  <c r="G912" i="25"/>
  <c r="F912" i="25"/>
  <c r="H926" i="25"/>
  <c r="G926" i="25"/>
  <c r="F926" i="25"/>
  <c r="G939" i="25"/>
  <c r="H939" i="25"/>
  <c r="F939" i="25"/>
  <c r="H68" i="25"/>
  <c r="G68" i="25"/>
  <c r="F68" i="25"/>
  <c r="E130" i="23" l="1"/>
  <c r="D368" i="25" l="1"/>
  <c r="E368" i="25"/>
  <c r="F368" i="25"/>
  <c r="G368" i="25"/>
  <c r="H368" i="25"/>
  <c r="I368" i="25"/>
  <c r="J368" i="25"/>
  <c r="D369" i="25"/>
  <c r="E369" i="25"/>
  <c r="F369" i="25"/>
  <c r="G369" i="25"/>
  <c r="H369" i="25"/>
  <c r="I369" i="25"/>
  <c r="J369" i="25"/>
  <c r="K368" i="25"/>
  <c r="K369" i="25"/>
  <c r="I898" i="25" l="1"/>
  <c r="F133" i="26" l="1"/>
  <c r="D134" i="26"/>
  <c r="F129" i="26"/>
  <c r="F126" i="26"/>
  <c r="E126" i="26"/>
  <c r="F123" i="26"/>
  <c r="E123" i="26"/>
  <c r="F120" i="26"/>
  <c r="E120" i="26"/>
  <c r="F117" i="26"/>
  <c r="E117" i="26"/>
  <c r="F114" i="26"/>
  <c r="E114" i="26"/>
  <c r="F111" i="26"/>
  <c r="F109" i="26"/>
  <c r="F106" i="26"/>
  <c r="F103" i="26"/>
  <c r="F100" i="26"/>
  <c r="F70" i="26"/>
  <c r="F72" i="26"/>
  <c r="F74" i="26"/>
  <c r="D74" i="26"/>
  <c r="D72" i="26"/>
  <c r="D70" i="26"/>
  <c r="F38" i="26"/>
  <c r="D38" i="26"/>
  <c r="F22" i="26"/>
  <c r="F29" i="26"/>
  <c r="D29" i="26"/>
  <c r="D17" i="26"/>
  <c r="D15" i="26"/>
  <c r="C15" i="26"/>
  <c r="E14" i="26"/>
  <c r="D13" i="26"/>
  <c r="D12" i="26"/>
  <c r="C13" i="26"/>
  <c r="F81" i="26"/>
  <c r="F78" i="26"/>
  <c r="J244" i="25"/>
  <c r="K244" i="25" s="1"/>
  <c r="H244" i="25"/>
  <c r="G244" i="25"/>
  <c r="F244" i="25"/>
  <c r="F76" i="26" l="1"/>
  <c r="H351" i="25"/>
  <c r="G351" i="25"/>
  <c r="H338" i="25"/>
  <c r="G338" i="25"/>
  <c r="F338" i="25"/>
  <c r="H320" i="25"/>
  <c r="G320" i="25"/>
  <c r="F320" i="25"/>
  <c r="H304" i="25"/>
  <c r="G304" i="25"/>
  <c r="F304" i="25"/>
  <c r="H289" i="25"/>
  <c r="G289" i="25"/>
  <c r="F289" i="25"/>
  <c r="H275" i="25"/>
  <c r="G275" i="25"/>
  <c r="F275" i="25"/>
  <c r="H259" i="25"/>
  <c r="G259" i="25"/>
  <c r="F259" i="25"/>
  <c r="F680" i="25" l="1"/>
  <c r="G680" i="25" s="1"/>
  <c r="H680" i="25" s="1"/>
  <c r="F652" i="25"/>
  <c r="G652" i="25" s="1"/>
  <c r="H652" i="25" s="1"/>
  <c r="G635" i="25"/>
  <c r="H635" i="25" s="1"/>
  <c r="F556" i="25" l="1"/>
  <c r="G556" i="25" s="1"/>
  <c r="H556" i="25" s="1"/>
  <c r="L349" i="23" l="1"/>
  <c r="L343" i="23"/>
  <c r="L337" i="23"/>
  <c r="L331" i="23"/>
  <c r="L316" i="23"/>
  <c r="L310" i="23"/>
  <c r="L302" i="23" s="1"/>
  <c r="L296" i="23"/>
  <c r="L290" i="23"/>
  <c r="L284" i="23"/>
  <c r="L278" i="23"/>
  <c r="L272" i="23"/>
  <c r="L266" i="23"/>
  <c r="L260" i="23"/>
  <c r="L254" i="23"/>
  <c r="L242" i="23"/>
  <c r="L236" i="23"/>
  <c r="L230" i="23"/>
  <c r="L224" i="23"/>
  <c r="L218" i="23"/>
  <c r="L212" i="23"/>
  <c r="L206" i="23"/>
  <c r="L200" i="23"/>
  <c r="L170" i="23"/>
  <c r="L163" i="23"/>
  <c r="L148" i="23"/>
  <c r="L142" i="23"/>
  <c r="L136" i="23"/>
  <c r="L130" i="23"/>
  <c r="L124" i="23"/>
  <c r="L118" i="23"/>
  <c r="L103" i="23"/>
  <c r="L97" i="23"/>
  <c r="L91" i="23"/>
  <c r="L85" i="23"/>
  <c r="L79" i="23"/>
  <c r="L73" i="23"/>
  <c r="L67" i="23"/>
  <c r="L61" i="23"/>
  <c r="L46" i="23"/>
  <c r="L38" i="23" s="1"/>
  <c r="L31" i="23"/>
  <c r="L24" i="23"/>
  <c r="K349" i="23"/>
  <c r="K343" i="23"/>
  <c r="K337" i="23"/>
  <c r="K331" i="23"/>
  <c r="K316" i="23"/>
  <c r="K310" i="23"/>
  <c r="K296" i="23"/>
  <c r="K290" i="23"/>
  <c r="K284" i="23"/>
  <c r="K278" i="23"/>
  <c r="K272" i="23"/>
  <c r="K266" i="23"/>
  <c r="K260" i="23"/>
  <c r="K254" i="23"/>
  <c r="K248" i="23"/>
  <c r="K242" i="23"/>
  <c r="K236" i="23"/>
  <c r="K230" i="23"/>
  <c r="K224" i="23"/>
  <c r="K218" i="23"/>
  <c r="K212" i="23"/>
  <c r="K206" i="23"/>
  <c r="K200" i="23"/>
  <c r="K170" i="23"/>
  <c r="K163" i="23"/>
  <c r="K148" i="23"/>
  <c r="K142" i="23"/>
  <c r="K136" i="23"/>
  <c r="K130" i="23"/>
  <c r="K124" i="23"/>
  <c r="K118" i="23"/>
  <c r="K103" i="23"/>
  <c r="K97" i="23"/>
  <c r="K91" i="23"/>
  <c r="K85" i="23"/>
  <c r="K79" i="23"/>
  <c r="K73" i="23"/>
  <c r="K67" i="23"/>
  <c r="K61" i="23"/>
  <c r="K46" i="23"/>
  <c r="K38" i="23" s="1"/>
  <c r="K31" i="23"/>
  <c r="K24" i="23"/>
  <c r="J349" i="23"/>
  <c r="J343" i="23"/>
  <c r="J337" i="23"/>
  <c r="J331" i="23"/>
  <c r="J316" i="23"/>
  <c r="J310" i="23"/>
  <c r="J302" i="23" s="1"/>
  <c r="J296" i="23"/>
  <c r="J290" i="23"/>
  <c r="J284" i="23"/>
  <c r="J278" i="23"/>
  <c r="J272" i="23"/>
  <c r="J266" i="23"/>
  <c r="J260" i="23"/>
  <c r="J254" i="23"/>
  <c r="J248" i="23"/>
  <c r="J242" i="23"/>
  <c r="J236" i="23"/>
  <c r="J230" i="23"/>
  <c r="J224" i="23"/>
  <c r="J218" i="23"/>
  <c r="J212" i="23"/>
  <c r="J206" i="23"/>
  <c r="J200" i="23"/>
  <c r="J170" i="23"/>
  <c r="J163" i="23"/>
  <c r="J148" i="23"/>
  <c r="J142" i="23"/>
  <c r="J136" i="23"/>
  <c r="J130" i="23"/>
  <c r="J124" i="23"/>
  <c r="J118" i="23"/>
  <c r="J103" i="23"/>
  <c r="J97" i="23"/>
  <c r="J91" i="23"/>
  <c r="J85" i="23"/>
  <c r="J79" i="23"/>
  <c r="J73" i="23"/>
  <c r="J67" i="23"/>
  <c r="J61" i="23"/>
  <c r="J46" i="23"/>
  <c r="J31" i="23"/>
  <c r="F16" i="26" s="1"/>
  <c r="J24" i="23"/>
  <c r="F14" i="26" s="1"/>
  <c r="I349" i="23"/>
  <c r="I343" i="23"/>
  <c r="I337" i="23"/>
  <c r="I331" i="23"/>
  <c r="I316" i="23"/>
  <c r="I310" i="23"/>
  <c r="I296" i="23"/>
  <c r="I290" i="23"/>
  <c r="I284" i="23"/>
  <c r="I278" i="23"/>
  <c r="I272" i="23"/>
  <c r="I266" i="23"/>
  <c r="I260" i="23"/>
  <c r="I254" i="23"/>
  <c r="I248" i="23"/>
  <c r="I242" i="23"/>
  <c r="I236" i="23"/>
  <c r="I230" i="23"/>
  <c r="I224" i="23"/>
  <c r="I218" i="23"/>
  <c r="I212" i="23"/>
  <c r="I206" i="23"/>
  <c r="I200" i="23"/>
  <c r="I170" i="23"/>
  <c r="I163" i="23"/>
  <c r="I148" i="23"/>
  <c r="I142" i="23"/>
  <c r="I136" i="23"/>
  <c r="I130" i="23"/>
  <c r="I124" i="23"/>
  <c r="I118" i="23"/>
  <c r="I103" i="23"/>
  <c r="I97" i="23"/>
  <c r="I91" i="23"/>
  <c r="I85" i="23"/>
  <c r="I79" i="23"/>
  <c r="I73" i="23"/>
  <c r="I67" i="23"/>
  <c r="I61" i="23"/>
  <c r="I46" i="23"/>
  <c r="I38" i="23" s="1"/>
  <c r="I31" i="23"/>
  <c r="I24" i="23"/>
  <c r="H349" i="23"/>
  <c r="H343" i="23"/>
  <c r="H337" i="23"/>
  <c r="H331" i="23"/>
  <c r="H316" i="23"/>
  <c r="H310" i="23"/>
  <c r="H296" i="23"/>
  <c r="H290" i="23"/>
  <c r="H284" i="23"/>
  <c r="H278" i="23"/>
  <c r="H272" i="23"/>
  <c r="H266" i="23"/>
  <c r="H260" i="23"/>
  <c r="H254" i="23"/>
  <c r="H248" i="23"/>
  <c r="H242" i="23"/>
  <c r="H236" i="23"/>
  <c r="H230" i="23"/>
  <c r="H224" i="23"/>
  <c r="H218" i="23"/>
  <c r="H212" i="23"/>
  <c r="H206" i="23"/>
  <c r="H200" i="23"/>
  <c r="H170" i="23"/>
  <c r="H163" i="23"/>
  <c r="H148" i="23"/>
  <c r="H142" i="23"/>
  <c r="H136" i="23"/>
  <c r="H130" i="23"/>
  <c r="H124" i="23"/>
  <c r="H118" i="23"/>
  <c r="H103" i="23"/>
  <c r="H97" i="23"/>
  <c r="H91" i="23"/>
  <c r="H85" i="23"/>
  <c r="H79" i="23"/>
  <c r="H73" i="23"/>
  <c r="H67" i="23"/>
  <c r="H61" i="23"/>
  <c r="H46" i="23"/>
  <c r="H38" i="23" s="1"/>
  <c r="H31" i="23"/>
  <c r="H24" i="23"/>
  <c r="G349" i="23"/>
  <c r="G343" i="23"/>
  <c r="G337" i="23"/>
  <c r="G331" i="23"/>
  <c r="G316" i="23"/>
  <c r="G310" i="23"/>
  <c r="G296" i="23"/>
  <c r="G290" i="23"/>
  <c r="G284" i="23"/>
  <c r="G278" i="23"/>
  <c r="G272" i="23"/>
  <c r="G266" i="23"/>
  <c r="G260" i="23"/>
  <c r="G254" i="23"/>
  <c r="G248" i="23"/>
  <c r="G242" i="23"/>
  <c r="G236" i="23"/>
  <c r="G230" i="23"/>
  <c r="G224" i="23"/>
  <c r="G218" i="23"/>
  <c r="G212" i="23"/>
  <c r="G206" i="23"/>
  <c r="G200" i="23"/>
  <c r="G170" i="23"/>
  <c r="G163" i="23"/>
  <c r="G148" i="23"/>
  <c r="G142" i="23"/>
  <c r="G136" i="23"/>
  <c r="G130" i="23"/>
  <c r="G124" i="23"/>
  <c r="G118" i="23"/>
  <c r="G103" i="23"/>
  <c r="G97" i="23"/>
  <c r="G91" i="23"/>
  <c r="G85" i="23"/>
  <c r="G79" i="23"/>
  <c r="G73" i="23"/>
  <c r="G67" i="23"/>
  <c r="G61" i="23"/>
  <c r="G46" i="23"/>
  <c r="G38" i="23" s="1"/>
  <c r="G31" i="23"/>
  <c r="G24" i="23"/>
  <c r="F349" i="23"/>
  <c r="F343" i="23"/>
  <c r="F337" i="23"/>
  <c r="F331" i="23"/>
  <c r="F316" i="23"/>
  <c r="F310" i="23"/>
  <c r="F296" i="23"/>
  <c r="F290" i="23"/>
  <c r="F284" i="23"/>
  <c r="F278" i="23"/>
  <c r="F272" i="23"/>
  <c r="F266" i="23"/>
  <c r="F260" i="23"/>
  <c r="F254" i="23"/>
  <c r="F248" i="23"/>
  <c r="F242" i="23"/>
  <c r="F236" i="23"/>
  <c r="F230" i="23"/>
  <c r="F224" i="23"/>
  <c r="F218" i="23"/>
  <c r="F212" i="23"/>
  <c r="F206" i="23"/>
  <c r="F200" i="23"/>
  <c r="F170" i="23"/>
  <c r="F163" i="23"/>
  <c r="F148" i="23"/>
  <c r="F142" i="23"/>
  <c r="F136" i="23"/>
  <c r="F130" i="23"/>
  <c r="F124" i="23"/>
  <c r="F118" i="23"/>
  <c r="F103" i="23"/>
  <c r="F97" i="23"/>
  <c r="F91" i="23"/>
  <c r="F85" i="23"/>
  <c r="F79" i="23"/>
  <c r="F73" i="23"/>
  <c r="F67" i="23"/>
  <c r="F61" i="23"/>
  <c r="M61" i="23" s="1"/>
  <c r="F46" i="23"/>
  <c r="F38" i="23" s="1"/>
  <c r="F31" i="23"/>
  <c r="F24" i="23"/>
  <c r="E349" i="23"/>
  <c r="E343" i="23"/>
  <c r="E337" i="23"/>
  <c r="E331" i="23"/>
  <c r="E316" i="23"/>
  <c r="E310" i="23"/>
  <c r="E296" i="23"/>
  <c r="E290" i="23"/>
  <c r="E284" i="23"/>
  <c r="E278" i="23"/>
  <c r="E272" i="23"/>
  <c r="E266" i="23"/>
  <c r="E260" i="23"/>
  <c r="E254" i="23"/>
  <c r="E248" i="23"/>
  <c r="E242" i="23"/>
  <c r="E236" i="23"/>
  <c r="E230" i="23"/>
  <c r="E224" i="23"/>
  <c r="E218" i="23"/>
  <c r="E212" i="23"/>
  <c r="E206" i="23"/>
  <c r="E200" i="23"/>
  <c r="E170" i="23"/>
  <c r="E163" i="23"/>
  <c r="E148" i="23"/>
  <c r="E142" i="23"/>
  <c r="E136" i="23"/>
  <c r="E124" i="23"/>
  <c r="E118" i="23"/>
  <c r="E103" i="23"/>
  <c r="E97" i="23"/>
  <c r="E91" i="23"/>
  <c r="E85" i="23"/>
  <c r="E79" i="23"/>
  <c r="E73" i="23"/>
  <c r="E67" i="23"/>
  <c r="E61" i="23"/>
  <c r="F53" i="23" l="1"/>
  <c r="J38" i="23"/>
  <c r="F20" i="26"/>
  <c r="L16" i="23"/>
  <c r="H16" i="23"/>
  <c r="J16" i="23"/>
  <c r="K110" i="23"/>
  <c r="K155" i="23"/>
  <c r="F16" i="23"/>
  <c r="I110" i="23"/>
  <c r="I155" i="23"/>
  <c r="K16" i="23"/>
  <c r="H110" i="23"/>
  <c r="F110" i="23"/>
  <c r="L323" i="23"/>
  <c r="G323" i="23"/>
  <c r="I323" i="23"/>
  <c r="K323" i="23"/>
  <c r="F302" i="23"/>
  <c r="G302" i="23"/>
  <c r="H302" i="23"/>
  <c r="I302" i="23"/>
  <c r="K302" i="23"/>
  <c r="F192" i="23"/>
  <c r="I192" i="23"/>
  <c r="K192" i="23"/>
  <c r="E192" i="23"/>
  <c r="G192" i="23"/>
  <c r="H192" i="23"/>
  <c r="J192" i="23"/>
  <c r="J350" i="23" s="1"/>
  <c r="G155" i="23"/>
  <c r="L155" i="23"/>
  <c r="G110" i="23"/>
  <c r="J110" i="23"/>
  <c r="L110" i="23"/>
  <c r="J53" i="23"/>
  <c r="H53" i="23"/>
  <c r="L53" i="23"/>
  <c r="I16" i="23"/>
  <c r="G16" i="23"/>
  <c r="F155" i="23"/>
  <c r="F323" i="23"/>
  <c r="G53" i="23"/>
  <c r="H155" i="23"/>
  <c r="H323" i="23"/>
  <c r="I53" i="23"/>
  <c r="J155" i="23"/>
  <c r="J323" i="23"/>
  <c r="K53" i="23"/>
  <c r="E323" i="23"/>
  <c r="E302" i="23"/>
  <c r="E155" i="23"/>
  <c r="E110" i="23"/>
  <c r="E53" i="23"/>
  <c r="E46" i="23" l="1"/>
  <c r="E38" i="23" s="1"/>
  <c r="E31" i="23"/>
  <c r="E24" i="23"/>
  <c r="E16" i="23" l="1"/>
  <c r="E185" i="23" l="1"/>
  <c r="E177" i="23" s="1"/>
  <c r="F185" i="23"/>
  <c r="F177" i="23" s="1"/>
  <c r="G185" i="23"/>
  <c r="G177" i="23" s="1"/>
  <c r="H185" i="23"/>
  <c r="H177" i="23" s="1"/>
  <c r="I185" i="23"/>
  <c r="I177" i="23" s="1"/>
  <c r="K185" i="23"/>
  <c r="K177" i="23" s="1"/>
  <c r="L185" i="23"/>
  <c r="L177" i="23" s="1"/>
  <c r="K7" i="23" l="1"/>
  <c r="H7" i="23"/>
  <c r="F7" i="23"/>
  <c r="L7" i="23"/>
  <c r="I7" i="23"/>
  <c r="G7" i="23"/>
  <c r="E350" i="23"/>
  <c r="E7" i="23"/>
  <c r="J185" i="23"/>
  <c r="J177" i="23" s="1"/>
  <c r="F93" i="26"/>
  <c r="D61" i="25"/>
  <c r="J7" i="23" l="1"/>
</calcChain>
</file>

<file path=xl/sharedStrings.xml><?xml version="1.0" encoding="utf-8"?>
<sst xmlns="http://schemas.openxmlformats.org/spreadsheetml/2006/main" count="2926" uniqueCount="705">
  <si>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</si>
  <si>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</si>
  <si>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</si>
  <si>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</si>
  <si>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</si>
  <si>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</si>
  <si>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</si>
  <si>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</si>
  <si>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</si>
  <si>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</si>
  <si>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</si>
  <si>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</si>
  <si>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</si>
  <si>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</si>
  <si>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</si>
  <si>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</si>
  <si>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</si>
  <si>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</si>
  <si>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</si>
  <si>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</si>
  <si>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</si>
  <si>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</si>
  <si>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</si>
  <si>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</si>
  <si>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</si>
  <si>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</si>
  <si>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</si>
  <si>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</si>
  <si>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</si>
  <si>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</si>
  <si>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</si>
  <si>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</si>
  <si>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</si>
  <si>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</si>
  <si>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</si>
  <si>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</si>
  <si>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</si>
  <si>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</si>
  <si>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</si>
  <si>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</si>
  <si>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</si>
  <si>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</si>
  <si>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</si>
  <si>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</si>
  <si>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</si>
  <si>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</si>
  <si>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</si>
  <si>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</si>
  <si>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</si>
  <si>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</si>
  <si>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</si>
  <si>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</si>
  <si>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</si>
  <si>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</si>
  <si>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</si>
  <si>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</si>
  <si>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</si>
  <si>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</si>
  <si>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</si>
  <si>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</si>
  <si>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</si>
  <si>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</si>
  <si>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</si>
  <si>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</si>
  <si>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</si>
  <si>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</si>
  <si>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</si>
  <si>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</si>
  <si>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</si>
  <si>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</si>
  <si>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</si>
  <si>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&lt;Լրացնել արդյունքի չափորոշիչի տեսակը&gt;</t>
  </si>
  <si>
    <t>Միջոցառման վրա կատարվող ծախսը (հազար դրամ)</t>
  </si>
  <si>
    <t>ÐÐ ï³ñ³Íù³ÛÇÝ Ï³é³í³ñÙ³Ý ¨ ½³ñ·³óÙ³Ý Ý³Ë³ñ³ñáõÃÛáõÝ</t>
  </si>
  <si>
    <t xml:space="preserve">  </t>
  </si>
  <si>
    <t xml:space="preserve"> 8 </t>
  </si>
  <si>
    <t xml:space="preserve"> 3 </t>
  </si>
  <si>
    <t xml:space="preserve"> 90 </t>
  </si>
  <si>
    <t xml:space="preserve"> 75 </t>
  </si>
  <si>
    <t xml:space="preserve"> 750 </t>
  </si>
  <si>
    <t xml:space="preserve"> 780 </t>
  </si>
  <si>
    <t xml:space="preserve"> 1605 </t>
  </si>
  <si>
    <t xml:space="preserve"> 1040 </t>
  </si>
  <si>
    <t xml:space="preserve"> 97 </t>
  </si>
  <si>
    <t xml:space="preserve"> 1 </t>
  </si>
  <si>
    <t xml:space="preserve"> 2 </t>
  </si>
  <si>
    <t xml:space="preserve"> 30 </t>
  </si>
  <si>
    <t xml:space="preserve"> 10 </t>
  </si>
  <si>
    <t xml:space="preserve"> 100 </t>
  </si>
  <si>
    <t xml:space="preserve"> 150 </t>
  </si>
  <si>
    <t xml:space="preserve"> 12 </t>
  </si>
  <si>
    <t xml:space="preserve"> 16 </t>
  </si>
  <si>
    <t xml:space="preserve"> 1070 </t>
  </si>
  <si>
    <t xml:space="preserve"> 40 </t>
  </si>
  <si>
    <t xml:space="preserve">  6-12 </t>
  </si>
  <si>
    <t xml:space="preserve"> 719 </t>
  </si>
  <si>
    <t xml:space="preserve"> 1.9 </t>
  </si>
  <si>
    <t xml:space="preserve"> 1.2 </t>
  </si>
  <si>
    <t xml:space="preserve"> 15 </t>
  </si>
  <si>
    <t xml:space="preserve"> 5 </t>
  </si>
  <si>
    <t xml:space="preserve"> 6 </t>
  </si>
  <si>
    <t xml:space="preserve"> 22 </t>
  </si>
  <si>
    <t xml:space="preserve"> 20 </t>
  </si>
  <si>
    <t xml:space="preserve"> 25 </t>
  </si>
  <si>
    <t xml:space="preserve"> 23 </t>
  </si>
  <si>
    <t xml:space="preserve"> 9 </t>
  </si>
  <si>
    <t xml:space="preserve"> 60 </t>
  </si>
  <si>
    <t>â³÷áñáßÇãÝ»ñÁ ë³ÑÙ³Ýí»É »Ý Ý³Ë³ñ³ñáõÃÛ³Ý ³é³ÝÓÇÝ Íñ³·ñ»ñáõÙ</t>
  </si>
  <si>
    <t xml:space="preserve">Â³÷áÝÝ»ñÇ Ñ³í³ùÙ³Ý Í³ÍÏáõÛÃ, ïáÏáë </t>
  </si>
  <si>
    <t>Â³÷áÝÝ»ñÇ Ñ³í³ùÙ³Ý ³ñ¹ÛáõÝ³í»ïáõÃÛáõÝ (ù³Õ³ùÝ»ñáõÙ/·ÛáõÕ»ñáõÙ), ïáÏáë</t>
  </si>
  <si>
    <t>²ÛÉ ÁÝïñ³Ýù³ÛÇÝ ³ßË³ï³Ýù³ÛÇÝ Í³é³ÛáõÃÛáõÝ</t>
  </si>
  <si>
    <t>âÇ ë³ÑÙ³ÝíáõÙ</t>
  </si>
  <si>
    <t>öáÕáóÝ»ñÇ Éáõë³íáñÙ³Ý ÙÇçÇÝ ûñ³Ï³Ý ï¨áÕáõÃÛáõÝÁ, Å³Ù</t>
  </si>
  <si>
    <t>ÊÝ³Ûí³Í ¿Ý»ñ·Ç³ÛÇ ù³Ý³ÏÁ ¶íï/Å³Ù</t>
  </si>
  <si>
    <t>æ¶ ³ñï³Ý»ïáõÙÝ»ñÇ ù³Ý³ÏÁ,  ïáÝÝ³</t>
  </si>
  <si>
    <t>î»Õ³¹ñí³Í Éáõë³íáñáõÃÛ³Ý ³ñ¹ÛáõÝ³í»ïáõÃÛáõÝÁ (Ï³éáõóí³ÍùÁ), ïáÏáëÝ»ñáí</t>
  </si>
  <si>
    <t>ÐÐ-áõÙ ³å³ëï³Ý Ñ³ÛóáÕ ¨ ÷³Ëëï³Ï³Ý ×³Ý³ãí³Í ³ÝÓ³Ýó ÐÐ-áõÙ ÇÝï»·ñÙ³Ý ÇÝ¹»ùëÇ Ù³Ï³ñ¹³Ï</t>
  </si>
  <si>
    <t xml:space="preserve">â³÷áñáßÇãÝ»ñÁ ë³ÑÙ³Ýí³Í »Ý Í³é³ÛáõÃÛ³Ý Íñ³·ñÇ Ñ³Ù³å³ï³ëË³Ý Ù³ë»ñáõÙ </t>
  </si>
  <si>
    <t>1001   î³ñ³Íù³ÛÇÝ Ï³é³í³ñÙ³Ý áÉáñïáõÙ ù³Õ³ù³Ï³ÝáõÃÛ³Ý Ùß³ÏáõÙ, Íñ³·ñ»ñÇ Ñ³Ù³Ï³ñ·áõÙ ¨ ÙáÝÇïáñÇÝ·Ç Çñ³Ï³Ý³óáõÙ</t>
  </si>
  <si>
    <t>1040  Îáßï Ã³÷áÝÝ»ñÇ Ï³é³í³ñáõÙ</t>
  </si>
  <si>
    <t>1038   î³ñ³Íù³ÛÇÝ Ï³é³í³ñÙ³Ý ¨ ï»Õ³Ï³Ý ÇÝùÝ³Ï³é³í³ñÙ³Ý Ù³ñÙÇÝÝ»ñÇ Ý»ñÏ³Û³óáõóÇãÝ»ñÇ Ù³ëÝ³·Çï³Ï³Ý í»ñ³å³ïñ³ëïáõÙ ¨ Ñ³ïáõÏ áõëáõóáõÙ</t>
  </si>
  <si>
    <t>î³ñ³Íù³ÛÇÝ Ï³é³í³ñÙ³Ý ¨ ï»Õ³Ï³Ý ÇÝùÝ³Ï³é³í³ñÙ³Ý Ù³ñÙÇÝÝ»ñáõÙ í»ñ³å³ïñ³ëïí³Í ³ßË³ï³Ï³½Ù, ïáÏáë</t>
  </si>
  <si>
    <t>1106   ØÇ·ñ³óÇáÝ µÝ³·³í³éáõÙ å»ï³Ï³Ý ù³Õ³ù³Ï³ÝáõÃÛ³Ý Ùß³ÏáõÙ ¨ Çñ³Ï³Ý³óáõÙ</t>
  </si>
  <si>
    <t>1110    ²ÛÉ ÁÝïñ³Ýù³ÛÇÝ ³ßË³ï³Ýù³ÛÇÝ Í³é³ÛáõÃÛáõÝ</t>
  </si>
  <si>
    <t>1157   ø³Õ³ù³ÛÇÝ ½³ñ·³óáõÙ</t>
  </si>
  <si>
    <t>1</t>
  </si>
  <si>
    <t>6</t>
  </si>
  <si>
    <t>19</t>
  </si>
  <si>
    <t>17</t>
  </si>
  <si>
    <t>11</t>
  </si>
  <si>
    <t>0</t>
  </si>
  <si>
    <t>7</t>
  </si>
  <si>
    <t>28</t>
  </si>
  <si>
    <t>4</t>
  </si>
  <si>
    <t>2</t>
  </si>
  <si>
    <t>16</t>
  </si>
  <si>
    <t>12</t>
  </si>
  <si>
    <t>2700</t>
  </si>
  <si>
    <t>1432</t>
  </si>
  <si>
    <t>13.4%</t>
  </si>
  <si>
    <t>14.1%</t>
  </si>
  <si>
    <t>14.7%</t>
  </si>
  <si>
    <t>15.5%</t>
  </si>
  <si>
    <t>17.3%</t>
  </si>
  <si>
    <t xml:space="preserve"> 1106 </t>
  </si>
  <si>
    <t>52</t>
  </si>
  <si>
    <t>41</t>
  </si>
  <si>
    <t>ÐÐ ³éáÕç³å³ÑáõÃÛ³Ý Ý³Ë³ñ³ñáõÃÛáõÝ</t>
  </si>
  <si>
    <t>ÐÐ ³ßË³ï³ÝùÇ ¨ ëáóÇ³É³Ï³Ý Ñ³ñó»ñÇ Ý³Ë³ñ³ñáõÃÛáõÝ</t>
  </si>
  <si>
    <t>25</t>
  </si>
  <si>
    <t>ÐÐ ²ñ³·³ÍáïÝÇ Ù³ñ½å»ï³ñ³Ý</t>
  </si>
  <si>
    <t>ÐÐ ²ñ³ñ³ïÇ Ù³ñ½å»ï³ñ³Ý</t>
  </si>
  <si>
    <t>14</t>
  </si>
  <si>
    <t>5</t>
  </si>
  <si>
    <t>ÐÐ ²ñÙ³íÇñÇ Ù³ñ½å»ï³ñ³Ý</t>
  </si>
  <si>
    <t>15</t>
  </si>
  <si>
    <t>ÐÐ ¶»Õ³ñùáõÝÇùÇ Ù³ñ½å»ï³ñ³Ý</t>
  </si>
  <si>
    <t>ÐÐ Èáéáõ Ù³ñ½å»ï³ñ³Ý</t>
  </si>
  <si>
    <t>ÐÐ Îáï³ÛùÇ Ù³ñ½å»ï³ñ³Ý</t>
  </si>
  <si>
    <t>ÐÐ ÞÇñ³ÏÇ Ù³ñ½å»ï³ñ³Ý</t>
  </si>
  <si>
    <t>ÐÐ êÛáõÝÇùÇ Ù³ñ½å»ï³ñ³Ý</t>
  </si>
  <si>
    <t>ÐÐ î³íáõßÇ Ù³ñ½å»ï³ñ³Ý</t>
  </si>
  <si>
    <t>3</t>
  </si>
  <si>
    <t xml:space="preserve"> 1157 </t>
  </si>
  <si>
    <t>Þ³Ñ³éáõÝ»ñÇ ÁÝïñáõÃÛ³Ý ã³÷³ÝÇßÝ»ñÁ՝</t>
  </si>
  <si>
    <t xml:space="preserve"> 1673 </t>
  </si>
  <si>
    <t xml:space="preserve"> 65 </t>
  </si>
  <si>
    <t xml:space="preserve"> 28 </t>
  </si>
  <si>
    <t xml:space="preserve"> 140 </t>
  </si>
  <si>
    <t xml:space="preserve"> 4000 </t>
  </si>
  <si>
    <t xml:space="preserve"> 600 </t>
  </si>
  <si>
    <t xml:space="preserve"> 729.8 </t>
  </si>
  <si>
    <t xml:space="preserve"> 700 </t>
  </si>
  <si>
    <t xml:space="preserve"> 200 </t>
  </si>
  <si>
    <t xml:space="preserve"> 16000000 </t>
  </si>
  <si>
    <t xml:space="preserve"> 1600000 </t>
  </si>
  <si>
    <t xml:space="preserve"> 4441667 </t>
  </si>
  <si>
    <t xml:space="preserve"> 888333 </t>
  </si>
  <si>
    <t xml:space="preserve"> 383 </t>
  </si>
  <si>
    <t xml:space="preserve"> 488 </t>
  </si>
  <si>
    <t xml:space="preserve"> 384 </t>
  </si>
  <si>
    <t xml:space="preserve"> 3569 </t>
  </si>
  <si>
    <t xml:space="preserve"> 160 </t>
  </si>
  <si>
    <t xml:space="preserve"> 8571 </t>
  </si>
  <si>
    <t xml:space="preserve"> 2250000 </t>
  </si>
  <si>
    <t xml:space="preserve"> 600 000 </t>
  </si>
  <si>
    <t xml:space="preserve"> 50 </t>
  </si>
  <si>
    <t xml:space="preserve"> 21 </t>
  </si>
  <si>
    <t xml:space="preserve"> 11725 </t>
  </si>
  <si>
    <t xml:space="preserve"> 938 </t>
  </si>
  <si>
    <t xml:space="preserve"> 4©5 </t>
  </si>
  <si>
    <t xml:space="preserve"> 6©4 </t>
  </si>
  <si>
    <t xml:space="preserve"> 7 </t>
  </si>
  <si>
    <t xml:space="preserve"> 4812©5 </t>
  </si>
  <si>
    <t xml:space="preserve"> 386 </t>
  </si>
  <si>
    <t xml:space="preserve"> 2©5 </t>
  </si>
  <si>
    <t xml:space="preserve"> 4©2 </t>
  </si>
  <si>
    <t xml:space="preserve"> 35 </t>
  </si>
  <si>
    <t xml:space="preserve"> 11 </t>
  </si>
  <si>
    <t xml:space="preserve"> 1212 </t>
  </si>
  <si>
    <t xml:space="preserve"> 544 </t>
  </si>
  <si>
    <t xml:space="preserve"> 336 </t>
  </si>
  <si>
    <t xml:space="preserve"> 0©44 </t>
  </si>
  <si>
    <t xml:space="preserve"> ä»ï³Ï³Ý ³ç³ÏóáõÃÛáõÝ ë³ÑÙ³Ý³Ù»ñÓ Ñ³Ù³ÛÝùÝ»ñÇÝ </t>
  </si>
  <si>
    <t xml:space="preserve"> îñ³Ýëý»ñïÝ»ñÇ ïñ³Ù³¹ñáõÙ </t>
  </si>
  <si>
    <t xml:space="preserve"> ÐÐ Ï³é³í³ñáõÃÛ³Ý 2014 Ãí³Ï³ÝÇ ¹»Ïï»Ùµ»ñÇ 18-Ç N 1444-Ü áñáßÙ³Ý Ñ³Ù³Ó³ÛÝ </t>
  </si>
  <si>
    <t xml:space="preserve"> ä»ï³Ï³Ý ³ç³ÏóáõÃÛáõÝ ÐÐ ¶»Õ³ñùáõÝÇùÇ Ù³ñ½Ç Ö³Ùµ³ñ³Ï Ñ³Ù³ÛÝùÇ ²ñÍí³ß»Ý µÝ³Ï³í³ÛñÇ í³ñã³Ï³Ý Õ»Ï³í³ñÇ ¨ ³ßË³ï³Ï³½ÙÇ å³Ñå³ÝÙ³Ý Í³Ëë»ñÇ Ñ³Ù³ñ </t>
  </si>
  <si>
    <t xml:space="preserve"> ä»ï³Ï³Ý ³ç³ÏóáõÃÛáõÝ ÐÐ ¶»Õ³ñùáõÝÇùÇ Ù³ñ½Ç Ö³Ùµ³ñ³Ï Ñ³Ù³ÛÝùÇ ²ñÍí³ß»Ý µÝ³Ï³í³ÛñÇ í³ñã³Ï³Ý Õ»Ï³í³ñÇ ¨ ³ßË³ï³Ï³½ÙÇ å³Ñå³ÝÙ³Ý Í³Ëë»ñÇ Ñ³Ù³ñ_x000D_
 </t>
  </si>
  <si>
    <t xml:space="preserve"> ÐÐ Ñ³Ù³ÛÝùÇ Ï³ñ·³íÇ×³ÏÇ ³éÏ³ÛáõÃÛáõÝ </t>
  </si>
  <si>
    <t>Þ³Ñ³éáõ Ñ³Ù³ÛÝùÝ»ñÇ ÃÇí, Ñ³ï</t>
  </si>
  <si>
    <t xml:space="preserve"> î³ñ³Íù³ÛÇÝ Ï³é³í³ñÙ³Ý áÉáñïáõÙ ù³Õ³ù³Ï³ÝáõÃÛ³Ý Ùß³ÏáõÙ՝ Íñ³·ñ»ñÇ Ñ³Ù³Ï³ñ·áõÙ ¨ ÙáÝÇïáñÇÝ·Ç Çñ³Ï³Ý³óáõÙ </t>
  </si>
  <si>
    <t>´³óí³Í</t>
  </si>
  <si>
    <t xml:space="preserve"> ÐÐ ï³ñ³Íù³ÛÇÝ Ï³é³í³ñÙ³Ý ¨ ½³ñ·³óÙ³Ý Ý³Ë³ñ³ñáõÃÛáõÝ </t>
  </si>
  <si>
    <t xml:space="preserve"> î³ñ³Íù³ÛÇÝ Ï³é³í³ñÙ³Ý ù³Õ³ù³Ï³ÝáõÃÛ³Ý Ùß³ÏáõÙ ¨ Í³é³ÛáõÃÛáõÝÝ»ñÇ Ù³ïáõóáõÙ </t>
  </si>
  <si>
    <t xml:space="preserve"> ÐÐ Ù³ñ½»ñÇ ½³ñ·³óÙ³Ý ³ÝÑ³Ù³ã³÷áõÃÛáõÝÝ»ñÇ Ïñ×³ïáõÙ՝ Ëáßáñ³óíáÕ Ñ³Ù³ÛÝùÝ»ñÇ ëáóÇ³É-ïÝï»ë³Ï³Ý ¨ Ñ³Õáñ¹³ÏóáõÃÛ³Ý Ñ³Ù³Ï³ñ·»ñÇ µ³ñ»É³íáõÙ՝ ï»Õ³Ï³Ý ÇÝùÝ³Ï³é³í³ñÙ³Ý Ñ³Ù³Ï³ñ·Ç ïÝï»ë³Ï³Ý՝  ýÇÝ³Ýë³Ï³Ý ¨ ù³Õ³ù³Ï³Ý ¹»ñÇ µ³ñÓñ³óáõÙ՝ Í³é³ÛáõÃÛáõÝÝ»ñÇ áñ³ÏÇ µ³ñ»É³íáõÙ </t>
  </si>
  <si>
    <t xml:space="preserve"> Ì³é³ÛáõÃÛáõÝÝ»ñÇ Ù³ïáõóáõÙ </t>
  </si>
  <si>
    <t xml:space="preserve"> ÐÐ ï³ñ³Íù³ÛÇÝ Ï³é³í³ñÙ³Ý ¨ ½³ñ·³óÙ³Ý Ý³Ë³ñ³ñáõÃÛ³Ý Ï³ñáÕáõÃÛáõÝÝ»ñÇ ½³ñ·³óáõÙ ¨ ï»ËÝÇÏ³Ï³Ý Ñ³·»óí³ÍáõÃÛ³Ý ³å³ÑáíáõÙ </t>
  </si>
  <si>
    <t xml:space="preserve"> ÐÐ ï³ñ³Íù³ÛÇÝ Ï³é³í³ñÙ³Ý ¨ ½³ñ·³óÙ³Ý Ý³Ë³ñ³ñáõÃÛ³Ý ³ßË³ï³Ýù³ÛÇÝ å³ÛÙ³ÝÝ»ñÇ µ³ñ»É³íÙ³Ý Ñ³Ù³ñ í³ñã³Ï³Ý ë³ñù³íáñáõÙÝ»ñÇ Ó»éù µ»ñáõÙ_x000D_
_x000D_
 </t>
  </si>
  <si>
    <t xml:space="preserve"> ä»ï³Ï³Ý Ù³ñÙÇÝÝ»ñÇ ÏáÕÙÇó û·ï³·áñÍíáÕ áã ýÇÝ³Ýë³Ï³Ý ³ÏïÇíÝ»ñÇ Ñ»ï ·áñÍ³éÝáõÃÛáõÝÝ»ñ </t>
  </si>
  <si>
    <t xml:space="preserve"> î³ñ³Íù³ÛÇÝ Ï³é³í³ñÙ³Ý ¨ ï»Õ³Ï³Ý ÇÝùÝ³Ï³é³í³ñÙ³Ý Ù³ñÙÇÝÝ»ñÇ Ý»ñÏ³Û³óáõóÇãÝ»ñÇ Ù³ëÝ³·Çï³Ï³Ý í»ñ³å³ïñ³ëïáõÙ ¨ Ñ³ïáõÏ áõëáõóáõÙ </t>
  </si>
  <si>
    <t>î³ñ³Íù³ÛÇÝ Ï³é³í³ñÙ³Ý áÉáñïáõÙ ù³Õ³ù³Ï³ÝáõÃÛ³Ý Ùß³ÏáõÙ, Íñ³·ñ»ñÇ Ñ³Ù³Ï³ñ·áõÙ ¨ ÙáÝÇïáñÇÝ·Ç Çñ³Ï³Ý³óáõÙ</t>
  </si>
  <si>
    <t>î³ñ³Íù³ÛÇÝ Ï³é³í³ñÙ³Ý µÝ³·³í³éáõÙ å»ï³Ï³Ý ³ñ¹ÛáõÝ³í»ï ù³Õ³ù³Ï³ÝáõÃÛ³Ý Ùß³ÏÙ³Ý ¨ Çñ³Ï³Ý³óÙ³Ý ³å³ÑáíáõÙ</t>
  </si>
  <si>
    <t xml:space="preserve"> ì»ñ³å³ïñ³ëïÙ³Ý Í³é³ÛáõÃÛáõÝÝ»ñ </t>
  </si>
  <si>
    <t xml:space="preserve"> î³ñ³Íù³ÛÇÝ Ï³é³í³ñÙ³Ý Ù³ñÙÇÝÝ»ñÇ ³ßË³ï³ÏÇóÝ»ñÇ՝ ï»Õ³Ï³Ý ÇÝùÝ³Ï³é³í³ñÙ³Ý Ù³ñÙÇÝÝ»ñÇ՝ ÇÝãå»ë Ý³¨ Ñ³Ù³ÛÝù³ÛÇÝ Í³é³ÛáÕÝ»ñÇ í»ñ³å³ïñ³ëïÙ³Ý Ï³½Ù³Ï»ñåáõÙ </t>
  </si>
  <si>
    <t xml:space="preserve"> Ì³é³ÛáõÃÛáõÝÝ»ñÇ Ù³ëïáõóáõÙ </t>
  </si>
  <si>
    <t xml:space="preserve">&lt;¶ÝáõÙÝ»ñÇ Ù³ëÇÝ&gt; ÐÐ ûñ»ÝùÇ Ñ³Ù³Ó³ÛÝ ÁÝïñí³Í Ï³½Ù³Ï»ñåáõÃÛáõÝ </t>
  </si>
  <si>
    <t xml:space="preserve"> ì»ñ³å³ïñ³ëïÙ³Ý »ÝÃ³Ï³ Í³é³ÛáÕÝ»ñÇ ÃÇíÁ` ³Û¹ ÃíáõÙ </t>
  </si>
  <si>
    <t xml:space="preserve"> ²í³ñï³Ï³Ý ÷³ëï³ÃáõÕÃ ëï³ó³Í ³ÝÓ³Ýó Ãí³ù³Ý³ÏÇ ï»ë³Ï³ñ³ñ ÏßÇéÁ í»ñ³å³ïñ³ëïÙ³ÝÁ Ù³ëÝ³Ïó³Í ³ÝÓ³Ýó ÁÝ¹Ñ³Ýáõñ Ãí³ù³Ý³ÏáõÙ ³éÝí³½Ý  (%) </t>
  </si>
  <si>
    <t xml:space="preserve"> Þ³Ñ³éáõÝ»ñÇ µ³í³ñ³ñí³ÍáõÃÛáõÝÁ (·Ý³Ñ³ïÙ³Ý Ñ³ñó³Ã»ñÃÇÏÝ»ñÇ ³ñ¹ÛáõÝùÝ»ñÁ 5 µ³É³ÛÇÝ Ñ³Ù³Ï³ñ·áõÙ) (ÙÇçÇÝ µ³É) </t>
  </si>
  <si>
    <t xml:space="preserve"> ¸³ëÁÝÃ³óÇ ÙÇçÇÝ ï¨áÕáõÃÛáõÝÁ (Å³Ù/ûñ) </t>
  </si>
  <si>
    <t xml:space="preserve"> 3.î³ñ³Íù³ÛÇÝ Ï³é³í³ñÙ³Ý Ù³ñÙÇÝÝ»ñ </t>
  </si>
  <si>
    <t xml:space="preserve"> 2.î»Õ³Ï³Ý ÇÝùÝ³Ï³é³í³ñÙ³Ý Ù³ñÙÇÝÝ»ñ </t>
  </si>
  <si>
    <t xml:space="preserve"> 1.Ð³Ù³ÛÝù³ÛÇÝ Í³é³ÛáÕÝ»ñ </t>
  </si>
  <si>
    <t xml:space="preserve"> Îáßï Ã³÷áÝÝñÇ Ï³é³í³ñÙ³Ý Ñ³Ù³Ï³ñ·Ç µ³ñ»É³íáõÙ ¨ Ýáñ ³Õµ³í³ÛñÇ ëï»ÕÍáõÙ_x000D_
 </t>
  </si>
  <si>
    <t xml:space="preserve"> ²ÛÉ å»ï³Ï³Ý Ï³½Ù³Ï»ñåáõÃÛáõÝÝ»ñÇ ÏáÕÙÇó û·ï³·áñÍíáÕ áã ýÇÝ³Ýë³Ï³Ý ³ÏïÇíÝ»ñÇ Ñ»ï ·áñÍ³éÝáõÃÛáõÝÝ»ñ </t>
  </si>
  <si>
    <t xml:space="preserve"> Îáßï Ã³÷áÝÝ»ñÇ Ï³é³í³ñáõÙ</t>
  </si>
  <si>
    <t xml:space="preserve"> Ìñ³·ñáõÙ ÁÝ¹·ñÏí³Í Ñ³Ù³ÛÝùÝ»ñÇ ÃÇíÁ, Ñ³ï </t>
  </si>
  <si>
    <t xml:space="preserve"> êï»ÕÍíáÕ ³Õµ³í³Ûñ»ñÇ ÃÇí, Ñ³ï </t>
  </si>
  <si>
    <t xml:space="preserve"> ì»ñ³µ»éÝÙ³Ý Ï³Û³ÝÇ Ï³éáõóáõÙ, Ñ³ï </t>
  </si>
  <si>
    <t xml:space="preserve"> ºñÏáõ Ù³ñ½»ñáõÙ ß³Ñ³·áñÍíáÕ ³Õµ³ÝáóÝ»ñÇ ÃíÇ Ïñ×³ïáõÙ, ïáÏáë </t>
  </si>
  <si>
    <t xml:space="preserve"> Îáßï Ã³÷áÝÝ»ñÇ Ï³é³í³ñÙ³Ý Ñ³Ù³Ï³ñ·Ç µ³ñ»É³íáõÙ ¨ Ýáñ ³Õµ³í³ÛñÇ ëï»ÕÍáõÙ_x000D_
 </t>
  </si>
  <si>
    <t xml:space="preserve"> Ø³ëÝ³·Çï³óí³Í ÙÇ³íáñ </t>
  </si>
  <si>
    <t xml:space="preserve"> ì»ñ³Ï³éáõóÙ³Ý ¨ ½³ñ·³óÙ³Ý »íñáå³Ï³Ý µ³ÝÏÇ ³ç³ÏóáõÃÛ³Ùµ Çñ³Ï³Ý³óíáÕ &lt;ºñ¨³ÝÇ  Ïáßï Ã³÷áÝÝ»ñÇ Ï³é³í³ñÙ³Ý&gt; Íñ³·Çñ </t>
  </si>
  <si>
    <t xml:space="preserve"> ºíñáå³Ï³Ý  Ý»ñ¹ñáõÙ³ÛÇÝ µ³ÝÏÇ ³ç³ÏóáõÃÛ³Ùµ Çñ³Ï³Ý³óíáÕ «ºñ¨³ÝÇ  Ïáßï Ã³÷áÝÝ»ñÇ Ï³é³í³ñÙ³Ý» Íñ³·Çñ </t>
  </si>
  <si>
    <t xml:space="preserve"> Îáßï Ã³÷áÝÝ»ñÇ Ï³é³í³ñÙ³Ý Ñ³Ù³Ï³ñ·Ç µ³ñ»É³íáõÙ ¨ Ýáñ ³Õµ³í³ÛñÇ ëï»ÕÍáõÙ </t>
  </si>
  <si>
    <t xml:space="preserve">  ì»ñ³Ï³éáõóÙ³Ý ¨ ½³ñ·³óÙ³Ý »íñáå³Ï³Ý µ³ÝÏÇ ³ç³ÏóáõÃÛ³Ùµ Çñ³Ï³Ý³óíáÕ &lt;Îáï³ÛùÇ ¨ ¶»Õ³ñùáõÝÇùÇ Ù³ñ½Ç Ïáßï Ã³÷áÝÝ»ñÇ Ï³é³í³ñÙ³Ý&gt; ¹ñ³Ù³ßÝáñÑ³ÛÇÝ Íñ³·Çñ </t>
  </si>
  <si>
    <t xml:space="preserve">Ìñ³·ñáõÙ ÁÝ¹·ñÏí³Í Ñ³Ù³ÛÝùÝ»ñÇ ÃÇíÁ, Ñ³ï </t>
  </si>
  <si>
    <t xml:space="preserve"> Üáñ ëï»ÕÍíáÕ ³Õµ³í³Ûñ»ñÇ ÃÇí, Ñ³ï </t>
  </si>
  <si>
    <t xml:space="preserve"> ì»ñ³µ»éÝÙ³Ý Ï³Û³ÝÇ Ï³éáõóáõÙ </t>
  </si>
  <si>
    <t xml:space="preserve"> ì»ñ³Ï³éáõóÙ³Ý ¨ ½³ñ·³óÙ³Ý »íñáå³Ï³Ý µ³ÝÏÇ ³ç³ÏóáõÃÛ³Ùµ Çñ³Ï³Ý³óíáÕ &lt;ºñ¨³ÝÇ Ïáßï Ã³÷áÝÝ»ñÇ Ï³é³í³ñÙ³Ý&gt; ¹ñ³Ù³ßÝáñÑ³ÛÇÝ Íñ³·Çñ </t>
  </si>
  <si>
    <t xml:space="preserve"> Îáßï Ã³÷áÝÝ»ñÇ Ï³é³í³ñÙ³Ý Ñ³Ù³Ï³ñ·Ç µ³ñ»É³íáõÙ ¨ Ýáñ ³Õµ³í³ÛñÇ ëï»ÕÍáõÙ_x000D_
_x000D_
 </t>
  </si>
  <si>
    <t xml:space="preserve"> ºíñáå³Ï³Ý ÙÇáõÃÛ³Ý Ñ³ñ¨³ÝáõÃÛ³Ý  Ý»ñ¹ñáõÙ³ÛÇÝ ·áñÍÇùÇ ³ç³ÏóáõÃÛ³Ùµ Çñ³Ï³Ý³óíáÕ &lt;ºñ¨³ÝÇ Ïáßï Ã³÷áÝÝ»ñÇ Ï³é³í³ñÙ³Ý&gt; ¹ñ³Ù³ßÝáñÑ³ÛÇÝ Íñ³·Çñ </t>
  </si>
  <si>
    <t xml:space="preserve"> ºíñáå³Ï³Ý ÙÇáõÃÛ³Ý ³ç³ÏóáõÃÛ³Ùµ Çñ³Ï³Ý³óíáÕ Ð³Û³ëï³ÝÇ ï³ñ³Íù³ÛÇÝ ½³ñ·³óÙ³Ý ¹ñ³Ù³ßÝáñÑ³ÛÇÝ Íñ³·Çñ </t>
  </si>
  <si>
    <t xml:space="preserve"> ÐÐ Ù³ñ½»ñÇ ¨ Ñ³Ù³ÛÝùÝ»ñÇ ï³ñ³Íù³ÛÇÝ ¨ ï»Õ³Ï³Ý ÇÝëïÇïáõóÇáÝ³É Ï³ñáÕáõÃÛáõÝÝ»ñÇ ½³ñ·³óáõÙ՝ ½³ñ·³óÙ³Ý Ùá¹»ÉÝ»ñÇ Ùß³ÏáõÙ ¨ Ï³é³í³ñÙ³Ý ³ñ¹ÛáõÝ³í»ïáõÃÛ³Ý µ³ñÓñ³óáõÙ </t>
  </si>
  <si>
    <t>²ñ¹ÛáõÝùÇ ã³÷áñáßÇãÝ»ñ</t>
  </si>
  <si>
    <t xml:space="preserve"> àã ·ÛáõÕ³ïÝï»ë³Ï³Ý ýáñÙ³É Ýáñ ³ßË³ï³ï»Õ»ñÇ ëï»ÕÍáõÙ՝ Ñ³ï </t>
  </si>
  <si>
    <t xml:space="preserve"> ´³ñÓñ ÙñóáõÝ³Ï³ÛÇÝ Ó»éÝ³ñÏáõÃÛáõÝÝ»ñÇ ÑÇÙÝáõÙ՝ Ñ³ï </t>
  </si>
  <si>
    <t xml:space="preserve"> àã ·ÛáõÕ³ïÝï»ë³Ï³Ý ýáñÙ³É Ýáñ  ëï»ÕÍíáÕ ³ßË³ï³ï»Õ»ñÇ Ñ³ñ³µ»ñ³ÏóáõÃÛáõÝÁ ÐÐ-áõÙ ³éÏ³ áã ·ÛáõÕ³ïÝï»ë³Ï³Ý ýáñÙ³É ³ßË³ï³ï»Õ»ñÇ ÝÏ³ïÙ³Ùµ՝ ïáÏáë </t>
  </si>
  <si>
    <t xml:space="preserve"> ÐÐ ýÇÝ³ÝëÝ»ñÇ Ý³Ë³ñ³ñáõÃÛáõÝ </t>
  </si>
  <si>
    <t xml:space="preserve"> üÇÝ³Ýë³Ï³Ý ³ç³ÏóáõÃÛáõÝ ï»Õ³Ï³Ý ÇÝùÝ³Ï³é³í³ñÙ³Ý Ù³ñÙÇÝÝ»ñÇÝ </t>
  </si>
  <si>
    <t xml:space="preserve"> úñ»Ýë¹ñáõÃÛ³Ùµ (ûñ»ÝùÝ»ñáí ¨ Ï³é³í³ñáõÃÛ³Ý áñáßáõÙÝ»ñáí) Ý³Ë³ï»ëí³Í ûÅ³Ý¹³ÏáõÃÛáõÝ ¨ ÷áËÑ³ïáõóáõÙÝ»ñ îÆØ-»ñÇÝ_x000D_
 </t>
  </si>
  <si>
    <t xml:space="preserve"> Þ³Ñ³éáõ Ñ³Ù³ÛÝùÝ»ñÇ ÃÇí, Ñ³ï </t>
  </si>
  <si>
    <t xml:space="preserve"> Þ³Ñ³éáõ µÝ³Ï³í³Ûñ»ñÇ ÃÇí, Ñ³ï </t>
  </si>
  <si>
    <t xml:space="preserve"> î³ñ³Íù³ÛÇÝ ½³ñ·³óáõÙ </t>
  </si>
  <si>
    <t xml:space="preserve">Ý³Ë³·Í³Ý³Ë³Ñ³ßí³ÛÇÝ ÷³ëï³ÃÕÃ»ñ, ß»Ýù»ñÇ Ñ»ï³½áïáõÃÛáõÝ, ï»ËÝÇÏ³Ï³Ý, Ñ»ÕÇÝ³Ï³ÛÇÝ ÑëÏáÕáõÃÛáõÝ, ßÇÝ³ñ³ñáõÃÛáõÝ, ÃÇíÁ </t>
  </si>
  <si>
    <t xml:space="preserve"> Üáñ ëÏëíáÕ ßÇÝ³ñ³ñáõÃ³Ý Ý³Ë³·Í³Ý³Ë³Ñ³ßí³ÛÇÝ ÷³ëï³ÃÕÃ»ñÇ, ß»Ýù»ñÇ Ñ»ï³½áïáõÃÛ³ÝÝ, ï»ËÝÇÏ³Ï³Ý, Ñ»ÕÇÝ³Ï³ÛÇÝ ÑëÏáÕáõÃÛá³Ý ÃÇíÁ, Ñ³ï/¹åñáó </t>
  </si>
  <si>
    <t xml:space="preserve"> ê»ÛëÙÇÏ ³Ýíï³Ý·áõÃÛ³Ý ã³÷³ÝÇßÝ»ñÇÝ Ñ³Ù³å³ï³ëË³Ý µ³ñÓñ³óí³Í ë»ÛëÙ³Ï³ÛáõÝáõÃÛ³Ùµ Ï³Ù í»ñ³Ï³éáõóí³Í Ï³Ù Ýáñ Ï³éáõóí³Í ¹åñáóÝ»ñÇ ÃÇíÁ, Ñ³ï </t>
  </si>
  <si>
    <t xml:space="preserve"> Ìñ³·ñÇ ³ñ¹ÛáõÝùÝ»ñáí ³Ýíï³Ý· å³ÛÙ³ÝÝ»ñáõÙ ëáíáñáÕ ³ß³Ï»ñïÝ»ñÇ ÃÇíÁ. /Ü³Ë³ï»ëíáÕ/ </t>
  </si>
  <si>
    <t xml:space="preserve"> ê»ÛëÙ³Ï³ÛáõÝáõÃÛ³Ý ã³÷³ÝÇßÝ»ñÇÝ Ñ³Ù³å³ï³ëË³ÝáÕ ¹åñáó³Ï³Ý ß»Ýù»ñáõÙ ëáíáñáÕ ³ß³Ï»ñïÝ»ñÇ ïáÏáëÁ</t>
  </si>
  <si>
    <t>ÐÐ í³ñã³å»ïÇ ³ßË³ï³Ï³½Ù</t>
  </si>
  <si>
    <t xml:space="preserve"> ²ëÇ³Ï³Ý ½³ñ·³óÙ³Ý µ³ÝÏÇ ³ç³ÏóáõÃÛ³Ùµ Çñ³Ï³Ý³óíáÕ ¹åñáóÝ»ñÇ ë»ÛëÙÇÏ å³ßïå³ÝáõÃÛ³Ý Íñ³·ñÇ ßñç³Ý³ÏÝ»ñáõÙ ÐÐ ¹åñáóÝ»ñÇ ë»ÛëÙÇÏ ³Ýíï³Ý·áõÃÛ³Ý µ³ñ»É³íÙ³ÝÝ áõÕÕí³Í ÙÇçáó³éáõÙÝ»ñ </t>
  </si>
  <si>
    <t xml:space="preserve"> ¸åñáóÝ»ñÇ ß»Ýù»ñÇ ³Ùñ³óÙ³Ý ßÇÝ³ñ³ñ³Ï³Ý ³ßË³ï³ÝùÝ»ñ՝ ßÇÝ³ñ³ñ³Ï³Ý ëï³Ý¹³ñïÝ»ñÇ ³ñ¹Ç³Ï³Ý³óáõÙ՝ ³ñï³Ï³ñ· Çñ³íÇ×³ÏÝ»ñÇÝ ³ñÓ³·³ÝùÙ³Ý Íñ³·ñÇ Ùß³ÏáõÙ՝ ë»ÛëÙÇÏ ÙáÝÇïáñÇÝ·Ç ¹Çï³Ï»ï»ñÇ ë³ñù³íáñáõÙÝ»ñÇ ³ñ¹Ç³Ï³Ý³óáõÙ:_x000D_
 </t>
  </si>
  <si>
    <t xml:space="preserve"> Ø³ëÝ³·Çï³óí³Í ÙÇ³íáñ</t>
  </si>
  <si>
    <t xml:space="preserve">Î³é³í³ñíáÕ Íñ³·ñ»ñÇ ù³Ý³Ï </t>
  </si>
  <si>
    <t xml:space="preserve"> ¸åñáóÝ»ñÇ Ñ³Ù³ñ Ý³Ë³·Í³ÛÇÝ, ßÇÝ³ñ³ñ³Ï³Ý ¨ ï»ËÝÇÏ³Ï³Ý ÑëÏáÕáõÃÛ³Ý ÙñóáõÛÃÝ»ñÇ Ñ³Ûï³ñ³ñáõÙ,  ßÇÝ³ñ³ñáõÃÛ³Ý ÁÝÃ³óùÇ ÑëÏáÕáõÃÛáõÝ,  µÝ³å³Ñå³Ý³Ï³Ý ÑëÏáÕáõÃÛ³Ý, Ñ³Ýñ³ÛÇÝ ùÝÝ³ñÏáõÙÝ»ñÇ Ï³½Ù³Ï»ñåáõÙ ¨ Çñ³Ï³Ý³óáõÙ, Ñ³ï /¹åñáó </t>
  </si>
  <si>
    <t xml:space="preserve"> Üáñ ëÏëíáÕ Ï³éáõóíáÕ Ï³Ù í»ñ³Ï³éáõóíáÕ ¹åñáóÝ»ñÇ Ñ³Ù³ñ Ý³Ë³·Í³ÛÇÝ, ßÇÝ³ñ³ñ³Ï³Ý ¨ ï»ËÝÇÏ³Ï³Ý ÑëÏáÕáõÃÛ³Ý ÙñóáõÛÃÝ»ñÇ Ñ³Ûï³ñ³ñáõÙ,  ßÇÝ³ñ³ñáõÃÛ³Ý ÁÝÃ³óùÇ ÑëÏáÕáõÃÛáõÝ,  µÝ³å³Ñå³Ý³Ï³Ý ÑëÏáÕáõÃÛ³Ý, Ñ³Ýñ³ÛÇÝ ùÝÝ³ñÏáõÙÝ»ñÇ Ï³½Ù³Ï»ñåáõÙ ¨ Çñ³Ï³Ý³óáõÙ, Ñ³ï /¹åñáó </t>
  </si>
  <si>
    <t xml:space="preserve">¸åñáóÝ»ñÇ ë»ÛëÙÇÏ ³Ýíï³Ý·áõÃÛ³Ý Ù³Ï³ñ¹³ÏÇ µ³ñÓñ³óÙ³Ý Íñ³·Çñ </t>
  </si>
  <si>
    <t xml:space="preserve"> ²ëÇ³Ï³Ý ½³ñ·³óÙ³Ý µ³ÝÏÇ ³ç³ÏóáõÃÛ³Ùµ Çñ³Ï³Ý³óíáÕ ¹åñáóÝ»ñÇ ë»ÛëÙÇÏ å³ßïå³ÝáõÃÛ³Ý Íñ³·ñÇ Ï³é³í³ñáõÙ </t>
  </si>
  <si>
    <t xml:space="preserve"> ¸åñáóÝ»ñÇ ë»ÛëÙÇÏ å³ßïå³ÝáõÃÛ³Ý Íñ³·Çñ` ÐÐ ¹åñáóÝ»ñÇ ë»ÛëÙÇÏ ³Ýíï³Ý·áõÃÛ³Ý µ³ñ»É³íÙ³Ý Ýå³ï³Ïáí </t>
  </si>
  <si>
    <t xml:space="preserve">¶ÛáõÙñÇ ù³Õ³ùÇ ÑÇÙÝ³Ýáñá·íáÕ ÷áÕáóÝ»ñÇ (ÙÇçÇÝÁ 9©5Ù É³ÛÝáõÃÛ³Ùµ  ¨ 8©75 ÏÙ© »ñÏ³ñáõÃÛ³Ùµ) ÃÇíÁ՝ Ñ³ï </t>
  </si>
  <si>
    <t xml:space="preserve"> ¶ÛáõÙñÇ ù³Õ³ùÇ Ñ³ñ³ÏÇó Ù³ÛÃ»ñáí (ÙÇçÇÝáõÙ 4Ù É³ÛÝáõÃÛ³Ùµ) ÑÇÙÝ³Ýáñá·Ù³Ý  »ÝÃ³Ï³ ÃáÕáóÝ»ñÇ ÃÇíÁ՝ Ñ³ï </t>
  </si>
  <si>
    <t xml:space="preserve"> ¶ÛáõÙñÇ ù³Õ³ùÇ ÷áÕáóÝ»ñÇ ³ÝÓñ¨³çñ»ñÇ Ñ»é³óÙ³Ý Ñ³Ù³Ï³ñ·Ç ÑÇÙÝ³Ýáñá·áõÙ՝ ·Í·Ù </t>
  </si>
  <si>
    <t xml:space="preserve"> ¶ÛáõÙñÇ ù³Õ³ùÇ ÷áÕáóÝ»ñÇ Éáõë³íáñáõÃÛ³Ý Ñ³Ù³Ï³ñ·Ç ÑÇÙÝ³Ýáñá·áõÙ՝ Éáõë³Ï»ï Ñ»Ý³ëÛáõÝáí՝ Ñ³ï </t>
  </si>
  <si>
    <t xml:space="preserve"> ø³Õ³ùÇ 72 ÷áÕáóÝ»ñÇ Éáõë³íáñáõÃÛ³Ý Ñ³Ù³Ï³ñ·Ç ³ñ¹Ç³Ï³Ý³óáõÙ ³íïáÙ³ï Ï³é³í³ñÙ³Ý Ñ³Ù³Ï³ñ·áí՝ Éáõë³Ï»ï՝ Ñ³ï </t>
  </si>
  <si>
    <t xml:space="preserve"> ÐÇÙÝ³Ýáñá·í³Í ÷áÕáóÝ»ñÇ ÃÇíÁ ÁÝ¹Ñ³Ýáõñ ÷áÕáó³ÛÇÝ ó³ÝóÇ ÃíÇ ÝÏ³ïÙ³Ùµ՝ ïáÏáë </t>
  </si>
  <si>
    <t xml:space="preserve"> ÐÇÙÝ³Ýáñá·í³Í ÷áÕáóÝ»ñÇ Ñ³ñ³ÏÇó Ù³ÛÃ»ñÇ ÃÇíÁ ·áÛáõÃÛáõÝ áõÝ»óáÕ Ù³ÛÃ»ñÇ ÃíÇ ÝÏ³ïÙ³Ùµ՝ ïáÏáë </t>
  </si>
  <si>
    <t xml:space="preserve"> ¿É ¿Ý»ñ·Ç³ÛÇ ¨ Í³ËëÇ ïÝï»ëáõÙ՝ ïáÏáë </t>
  </si>
  <si>
    <t xml:space="preserve"> ¿É ¿Ý»ñ·Ç³ÛÇ ¨ ëå³ë³ñÏÙ³Ý Í³ËëÇ ïÝï»ëáõÙ՝ ïáÏáë</t>
  </si>
  <si>
    <t xml:space="preserve">¶ÛáõÙñÇ ù³Õ³ùÇ ÑÇÙÝ³Ýáñá·íáÕ ÷áÕáóÝ»ñÇ (ÙÇçÇÝÁ 9©5Ù É³ÛÝáõÃÛ³Ùµ  ¨ 16©75 ÏÙ© »ñÏ³ñáõÃÛ³Ùµ) ÃÇíÁ՝ Ñ³ï </t>
  </si>
  <si>
    <t xml:space="preserve"> ¶ÛáõÙñÇ ù³Õ³ùÇ Ñ³ñ³ÏÇó Ù³ÛÃ»ñáí (ÙÇçÇÝáõÙ 4Ù É³ÛÝáõÃÛ³Ùµ) ÑÇÙÝ³Ýáñá·Ù³Ý »ÝÃ³Ï³ ÷áÕáóÝ»ñÇ ÃÇíÁ՝ Ñ³ï </t>
  </si>
  <si>
    <t xml:space="preserve"> ø³Õ³ùÇ 147 ÷áÕáóÝ»ñÇ Éáõë³íáñáõÃÛ³Ý Ñ³Ù³Ï³ñ·Ç ³ñ¹Ç³Ï³Ý³óáõÙ ³íïáÙ³ï Ï³é³í³ñÙ³Ý Ñ³Ù³Ï³ñ·áí՝ Éáõë³Ï»ï՝ Ñ³ï </t>
  </si>
  <si>
    <t xml:space="preserve"> ÐÇÙÝ³Ýáñá·í³Í ÷áÕáóÝ»ñÇ ÃÇíÁ ÁÝ¹Ñ³Ýáõñ ÷áÕáó³ÛÇÝ ó³ÝóáõÙ՝ ïáÏáë </t>
  </si>
  <si>
    <t xml:space="preserve"> ÐÇÙÝ³Ýáñá·í³Í ÷áÕáóÝ»ñÇ Ñ³ñ³ÏÇó Ù³ÛÃ»ñÇ ÃÇíÁ ·áÛáõÃÛáõÝ áõÝ»óáÕ Ù³ÛÃ»ñÇ Ñ³Ù»Ù³ï՝ ïáÏáë </t>
  </si>
  <si>
    <t xml:space="preserve"> ¿É ¿Ý»ñ·Ç³ÛÇ ¨ ëå³ë³ñÏÙ³Ý Í³ËëÇ ïÝï»ëáõÙ՝ ïáÏáë </t>
  </si>
  <si>
    <t xml:space="preserve"> ì»ñ³Ï³éáõóÙ³Ý ¨ ½³ñ·³óÙ³Ý »íñáå³Ï³Ý µ³ÝÏÇ ³ç³ÏóáõÃÛ³Ùµ Çñ³Ï³Ý³óíáÕ ¶ÛáõÙñáõ ù³Õ³ù³ÛÇÝ ×³Ý³å³ñÑÝ»ñÇ ¹ñ³Ù³ßÝáñÑ³ÛÇÝ Íñ³·Çñ (îñ³Ýß ²) </t>
  </si>
  <si>
    <t xml:space="preserve"> ¶ÛáõÙñáõ ÷áÕáó³ÛÇÝ Éáõë³íáñáõÃÛ³Ý ³ñ¹Ç³Ï³Ý³óáõÙ՛ ÷áÕáó³ÛÇÝ Éáõë³íáñáõÃÛ³Ý ³ÛÉ ³íïáÙ³ï Ï³é³í³ñÙ³Ý Ñ³Ù³Ï³ñ·Ç ï»Õ³¹ñáõÙ_x000D_
_x000D_
 </t>
  </si>
  <si>
    <t xml:space="preserve"> ÀÝïñáõÃÛáõÝÁ Ï³ï³ñí»É ¿ Çñ³·áñÍ»ÉÇáõÃÛ³Ý áõëáõÙÝ³ëÇñáõÃÛáõÝÝ»ñÇ ÑÇÙ³Ý íñ³ </t>
  </si>
  <si>
    <t xml:space="preserve">ÀÝïñí³Í ÷áÕáóÝ»ñÇ Ùß³ÏíáÕ Ý³Ë³·Í³Ý³Ë³Ñ³ßí³ÛÇÝ ÷³ëï³ÃÕÃ»ñÇ ÃÇíÁ՝ Ñ³ï </t>
  </si>
  <si>
    <t xml:space="preserve"> ÀÝïñí³Í ÷áÕáóÝ»ñÇ Ñ³Ù³ñ Ï³½Ù³Ï»ñåíáÕ ÙñóáõÃ³ÛÇÝ ¨ ·ÝÙ³Ý ·áñÍÁÝÃ³óÝ»ñÇ ÃÇíÁ՝ Ñ³ï </t>
  </si>
  <si>
    <t xml:space="preserve"> Ï³ï³ñíáÕ ³ßË³ï³ÝùÝ»ñÇ ³Ýíï³Ý·áõÃÛ³Ý í»ñ³µ»ñÛ³É Ï³½ÙíáÕ Ñ³ßí»ïíáõÃÛáõÝÝ»ñÇ ÃÇíÁ՝ Ñ³ï </t>
  </si>
  <si>
    <t xml:space="preserve"> µÝ³å³Ñå³Ý³Ï³Ý ¨ ëáóÇ³É³Ï³Ý ³½¹»óáõÃÛáõÝÝ»ñÇ í»ñ³µ»ñÛ³É Ï³½ÙíáÕ Ñ³ßí»ïíáõÃÛáõÝÝ»ñÇ ÃÇíÁ՝ Ñ³ï </t>
  </si>
  <si>
    <t xml:space="preserve"> ²íïáÏ³Û³Ý³ï»Õ»ñÇ é³½Ù³í³ñáõÃÛ³Ý ¨ ·áñÍáÕáõÃÛáõÝÝ»ñÇ åÉ³ÝÇ Ùß³ÏáõÙ՝ Ñ³ï </t>
  </si>
  <si>
    <t xml:space="preserve"> ì»ñ³Ï³éáõóÙ³Ý ¨ ½³ñ·³óÙ³Ý »íñáå³Ï³Ý µ³ÝÏÇ ³ç³ÏóáõÃÛ³Ùµ Çñ³Ï³Ý³óíáÕ ¶ÛáõÙñáõ ù³Õ³ù³ÛÇÝ ×³Ý³å³ñÑÝ»ñÇ  Íñ³·Çñ </t>
  </si>
  <si>
    <t xml:space="preserve"> ¶ÛáõÙñáõ ÁÝïñí³Í ÷áÕáóÝ»ñÇ (Ý»ñ³éÛ³É Ñ»ïÇáïÝ³ÛÇÝ ³ÝóáõÙÝ»ñÇ ó³ÝóÁ ¨ çñ³Ñ»é³óÙ³Ý Ñ³Ù³Ï³ñ·Á) í»ñ³Ï³éáõóáõÙ </t>
  </si>
  <si>
    <t xml:space="preserve">¸ñ»Ý³Å³ÛÇÝ ÃáõÝ»ÉÇ »ñÏ³ñ³óáõÙ, áñÇó՛ </t>
  </si>
  <si>
    <t xml:space="preserve"> Ðáñ³ïÙ³Ý ³ßË³ï³ÝùÝ»ñ, Ù </t>
  </si>
  <si>
    <t xml:space="preserve"> îáñÏñ»¹ µ»ïáÝ³óÙ³Ý ³ßË³ï³ÝùÝ»ñ, Ù </t>
  </si>
  <si>
    <t xml:space="preserve"> Ø»ï³Õ³Ï³Ý Ï³éáõóí³ÍùÝ»ñÇ ï»Õ³¹ñÙ³Ý ³ßË³ï³ÝùÝ»ñ, Ù </t>
  </si>
  <si>
    <t xml:space="preserve"> Üáñá·Ù³Ý ³ßË³ï³ÝùÝ»ñ Ù»ïñáÛÇ ÃáõÝ»ÉÝ»ñáõÙ, áñÇó՛ </t>
  </si>
  <si>
    <t xml:space="preserve"> ¸³ï³ñÏ ï»Õ»ñÇ ÉóáÝáõÙ ՛ Áëï ³ÝÑñ³Å»ßïáõÃÛ³Ý, ùÙ </t>
  </si>
  <si>
    <t xml:space="preserve"> ¸ñ»Ý³Å³ÛÇÝ ÙÇçáó³éáõÙÝ»ñÇ Çñ³Ï³Ý³óáõÙ, Ù </t>
  </si>
  <si>
    <t xml:space="preserve"> Ð³Ï³Ïáéá½ÇáÝ ³ßË³ï³ÝùÝ»ñÇ Çñ³Ï³Ý³óáõÙ, ËÙ </t>
  </si>
  <si>
    <t xml:space="preserve"> êïáñ·»ïÝÛ³ çñ»ñÇ ÑáëùÇ Ïñ×³ïáõÙ 2016Ã·Ñ³Ù»Ù³ï, ïáÏáë, </t>
  </si>
  <si>
    <t xml:space="preserve"> äáÙå³Ï³Û³ÝÝ»ñÇ ³Ýç³ïÙ³Ý Ñ»ï¨³Ýùáí ¿É»Ïïñ³¿Ý»ñ·Ç³ÛÇ ËÝ³ÛáÕáõÃÛáõÝ, Ïíï/Å, 2016Ã·Ñ³Ù»Ù³ï </t>
  </si>
  <si>
    <t xml:space="preserve"> ¶ÛáõÙñáõ ×³Ý³å³ñÑÝ»ñÇ í»ñ³Ï³éáõóÙ³ÝÁ ¨ ÷áÕáó³ÛÇÝ Éáõë³íáñáõÃÛ³Ý ³ñ¹Ç³Ï³Ý³óÙ³ÝÁ ËáñÑñ¹³ïí³Ï³Ý ³ç³ÏóáõÃÛáõÝ </t>
  </si>
  <si>
    <t xml:space="preserve"> ÐÐ µÝ³ÏãáõÃÛáõÝ </t>
  </si>
  <si>
    <t xml:space="preserve">´³µ³ç³ÝÛ³Ý-²ßï³ñ³ÏÇ Ë×áõÕÇ 9.4 ÏÙ »ñÏ³ñáõÃÛ³Ùµ ¨ 24 Ù ÙÇçÇÝ É³ÛÝáõÃÛ³Ùµ Ýáñ ×³Ý³å³ñÑ³Ñ³ïí³ÍÇ Ï³éáõóáõÙ, ïáÏáë </t>
  </si>
  <si>
    <t xml:space="preserve"> ²ñ·³í³Ý¹ -ÞÇñ³Ï Í³Ý³å³ñÑ³Ñ³ïí³ÍÇ 2.7 ÏÙ »ñÏ³ñáõÃÛ³Ùµ /Ý»ñ³éÛ³É Ðñ³½¹³Ý ·»ïÇ íñ³ Ï³ÙáõñçÇ/ Ï³éáõóáõÙ, ïáÏáë </t>
  </si>
  <si>
    <t xml:space="preserve"> ´³µ³ç³ÝÛ³Ý-²ßï³ñ³ÏÇ Ë×áõÕÇ 9.4 ÏÙ »ñÏ³ñáõÃÛ³Ùµ ¨ 24 Ù ÙÇçÇÝ É³ÛÝáõÃÛ³Ùµ Ýáñ ×³Ý³å³ñÑ³Ñ³ïí³ÍÇ Ï³éáõóÙ³Ý ï»ËÝÇÏ³Ï³Ý ÑëÏáÕáõÃÛáõÝ,³ÙÇë </t>
  </si>
  <si>
    <t xml:space="preserve"> ºñ¨³ÝÇ ïñ³Ýëåáñï³ÛÇÝ Ùá¹»ÉÇ Ùß³ÏáõÙ, Ñ³ï </t>
  </si>
  <si>
    <t xml:space="preserve"> îñ³Ýß 3-Ç ï»ËÝÇÏ³ïÝï»ë³Ï³Ý áõëáõÙÝ³ëÇñáõÃÛáõÝ, Ñ³ï </t>
  </si>
  <si>
    <t xml:space="preserve"> Ìñ³·ñÇ ýÇÝ³Ýë³Ï³Ý ³áõ¹Çï, Ñ³ï </t>
  </si>
  <si>
    <t xml:space="preserve"> ¸³íÃ³ß»Ý-²ßï³ñ³ÏÇ Ë×áõÕÇ Ñ³ïí³ÍÇ »É³Ï»ï³ÛÇÝ ¨ Ñ³Ù³å³ï³ëË³ÝáõÃÛ³Ý Ñ³ßí»ïíáõÃÛáõÝÝ»ñ,îÇãÇÝ³-²ßï³ñ³ÏÇ Ë×áõÕÇ Ñ³ïí³ÍÇ »É³Ï»ï³ÛÇÝ Ñ³ßí»ïíáõÃÛáõÝ, Ñ³ï </t>
  </si>
  <si>
    <t xml:space="preserve"> ¸³íÃ³ß»Ý-²ßï³ñ³Ï 5.4 ÏÙ »ñÏ³ñáõÃÛ³Ùµ Ýáñ ×³Ý³å³ñÑ³Ñ³ïí³ÍÇ Ï³éáõóáõÙ, ïáÏáë </t>
  </si>
  <si>
    <t xml:space="preserve"> ´³µ³ç³ÝÛ³Ý-²ßï³ñ³Ï  ¨ ¸³íÃ³ß»Ý-²ßï³ñ³Ï ×³Ý³å³ñÑ³Ñ³ïí³ÍÝ»ñÇ  Ï³éáõóÙ³Ý ³½¹»óáõÃÛ³Ý ·áïáõÙ ·ïÝíáÕ ÑáÕ»ñÇ ¨ ·áõÛù»ñÇ ûïñáõÙ /Çñ³óáõÙ/, Ñ³ï </t>
  </si>
  <si>
    <t xml:space="preserve"> ºñ¨³ÝÇ ÑÛáõëÇëÇó Ñ³ñ³í »ñÃ¨»ÏáõÃÛ³Ý ï¨áÕáõÃÛ³Ý Ïñ×³ïáõÙ, ñáå» </t>
  </si>
  <si>
    <t xml:space="preserve"> ºíñáå³Ï³Ý ÙÇáõÃÛ³Ý Ñ³ñ¨³ÝáõÃÛ³Ý Ý»ñ¹ñáõÙ³ÛÇÝ µ³ÝÏÇ ³ç³ÏóáõÃÛ³Ùµ Çñ³Ï³Ý³óíáÕ ºñ¨³ÝÇ Ù»ïñáåáÉÇï»ÝÇ í»ñ³Ï³éáõóÙ³Ý »ñÏñáñ¹ ¹ñ³Ù³ßÝáñÑ³ÛÇÝ Íñ³·Çñ </t>
  </si>
  <si>
    <t xml:space="preserve"> ºñ¨³ÝÇ Ù»ïñáåáÉÇï»ÝÇ í»ñ³Ï³éáõóáõÙ </t>
  </si>
  <si>
    <t xml:space="preserve"> ²ñß³ÏáõÝÛ³ó åáÕáï³-¶³ñ»·ÇÝ ÜÅ¹»Ñ ÷áÕ, Ñ³Ý·áõÛóÇ í»ñ³Ï³éáõóÙ³Ý Ý³Ë³·Í³ÛÇÝ ¨ ÙñóáõÃ³ÛÇÝ ÷³Ã»ÃÇ å³ïñ³ëïáõÙ, Ñ³ï </t>
  </si>
  <si>
    <t xml:space="preserve"> Ìñ³·ñÇ ßñç³Ý³ÏÝ»ñáõÙ Çñ³Ï³Ý³óí³Í Çñ³óáõÙÝ»ñÇ ³ñ¹ÛáõÝùáõÙ ³½¹»óáõÃÛ³Ý »ÝÃ³Ï³ ³ÝÓ³Ýó ëáóÇ³É³Ï³Ý íÇ×³ÏÇ íñ³ Íñ³·ñÇ ³½¹»óáõÃÛ³Ý í»ñ³µ»ñÛ³É Ñ³ßí»ïíáõÃÛáõÝ </t>
  </si>
  <si>
    <t xml:space="preserve"> ²ñ·³í³Ý¹-ÞÇñ³Ï ×³Ý³å³ñÑ³Ñ³ïí³ÍÇ Ï³éáõóÙ³Ý ³ßË³ï³ÝùÝ»ñÇ ï»ËÝÇÏ³Ï³Ý ÑëÏáÕáõÃÛáõÝ, ³ÙÇë </t>
  </si>
  <si>
    <t xml:space="preserve"> Üáñ ïñ³Ýëåáñï³ÛÇÝ Ñ³Ù³Ï³ñ·Ç Ý»ñ¹ñÙ³Ý ï»ËÝÇÏ³Ï³Ý ÙÇçáóÝ»ñÇ ¨ ë³ñù³íáñáõÙÝ»ñÇ Ó»éùµ»ñáõÙ, Ñ³Ù³Ï³ñ· </t>
  </si>
  <si>
    <t xml:space="preserve"> Âíáí 2 ïñ³Ýëåáñï³ÛÇÝ Ñ³Ý·áõÛóÝ»ñÇ í»ñ³Ï³éáõóáõÙ (²ñß³ÏáõÝÛ³ó-¶.ÜÅ¹»Ñ, ²ñß³ÏáõÝÛ³ó--´³·ñ³ïáõÝÛ³ó), ïáÏáë </t>
  </si>
  <si>
    <t xml:space="preserve"> Ü³Ë³·Í³ÛÇÝ ¨ ÙñóáõÃ³ÛÇÝ ÷³Ã»Ã, ÞØ²¶  ´³µ³ç³ÝÛ³Ý-²ßï³ñ³Ï ×³Ý³å³ñÑ³Ñ³ïí³ÍÇ Ñ³Ù³ñ, Ñ³ï </t>
  </si>
  <si>
    <t xml:space="preserve"> Ìñ³·ñÇ ýÇÝ³Ýë³Ï³Ý ³áõ¹Çï, îî ëå³ë³ñÏáõÙ, Ñ³ï </t>
  </si>
  <si>
    <t xml:space="preserve"> Ìñ³·ñÇ Çñ³Ï³Ý³óÙ³Ý ·ñ³ë»ÝÛ³ÏÇ å³Ñå³ÝáõÙ, ³ÝÓ </t>
  </si>
  <si>
    <t xml:space="preserve"> ºñ¨³Ý ù³Õ³ùÇ Ñ³ë³ñ³Ï³Ï³Ý ïñ³ÝëåáñïÇ áõÕ¨áñÝ»ñÇÝ ³ñÅ³Ý³å³ïÇí ïñ³Ýëåáñï³ÛÇÝ Í³é³ÛáõÃÛáõÝÝ»ñÇ Ù³ïáõóáõÙ, áõÕ¨áñ/ûñ </t>
  </si>
  <si>
    <t xml:space="preserve"> ì»ñ³Ï³éáõóíáÕ ïñ³Ýëåáñï³ÛÇÝ Ñ³Ý·áõÛóÝ»ñáõÙ ÃáÕáõÝ³ÏáõÃÛ³Ý µ³ñÓñ³óáõÙ ¨ Ëó³ÝáõÙÝ»ñÇ Ýí³½»óáõÙ, ïáÏáë </t>
  </si>
  <si>
    <t xml:space="preserve"> ²ëÇ³Ï³Ý ½³ñ·³óÙ³Ý µ³ÝÏÇ ³ç³ÏóáõÃÛ³Ùµ Çñ³Ï³Ý³óíáÕ ù³Õ³ù³ÛÇÝ »ÝÃ³Ï³éáõóí³ÍùÝ»ñÇ ¨ ù³Õ³ùÇ Ï³ÛáõÝ ½³ñ·³óÙ³Ý Ý»ñ¹ñáõÙ³ÛÇÝ »ñÏñáñ¹ Íñ³·Çñ </t>
  </si>
  <si>
    <t xml:space="preserve"> ÐÐ Ñ³Ù³ÛÝùÝ»ñÇÝ ïñ³ÝëåáñïÇ ¨ »ñÃ¨»ÏáõÃÛ³Ý µ³ñ»É³íÙ³Ý Ñ³Ù³ñ ïñ³Ù³¹ñíáÕ ³ç³ÏóáõÃÛáõÝ ¨ Í³é³ÛáõÃÛáõÝÝ»ñ_x000D_
 </t>
  </si>
  <si>
    <t xml:space="preserve"> êïáñ·»ïÝÛ³ çñ»ñÇ ÑáëùÇ Ïñ×³ïáõÙ 2016Ã· Ñ³Ù»Ù³ï, ïáÏáë, </t>
  </si>
  <si>
    <t xml:space="preserve"> äáÙå³Ï³Û³ÝÝ»ñÇ ³Ýç³ïÙ³Ý Ñ»ï¨³Ýùáí ¿É»Ïïñ³¿Ý»ñ·Ç³ÛÇ ËÝ³ÛáÕáõÃÛáõÝ, Ïíï/Å, 2016Ã· Ñ³Ù»Ù³ï </t>
  </si>
  <si>
    <t xml:space="preserve"> ²ëÇ³Ï³Ý ½³ñ·³óÙ³Ý µ³ÝÏÇ ³ç³ÏóáõÃÛ³Ùµ Çñ³Ï³Ý³óíáÕ ù³Õ³ù³ÛÇÝ »ÝÃ³Ï³éáõóí³ÍùÝ»ñÇ ¨ ù³Õ³ùÇ Ï³ÛáõÝ ½³ñ·³óÙ³Ý Ý»ñ¹ñáõÙ³ÛÇÝ Íñ³·Çñ </t>
  </si>
  <si>
    <t xml:space="preserve"> ÐÐ Ñ³Ù³ÛÝùÝ»ñÇÝ ïñ³ÝëåáñïÇ ¨ »ñÃ¨»ÏáõÃÛ³Ý µ³ñ»É³íÙ³Ý Ñ³Ù³ñ ïñ³Ù³¹ñíáÕ ³ç³ÏóáõÃÛáõÝ ¨ Í³é³ÛáõÃÛáõÝÝ»ñ </t>
  </si>
  <si>
    <t xml:space="preserve">Ð³Ù³ÛÝùÇ ÃÇí </t>
  </si>
  <si>
    <t xml:space="preserve"> ºíñáå³Ï³Ý Ý»ñ¹ñáõÙ³ÛÇÝ µ³ÝÏÇ ³ç³ÏóáõÃÛ³Ùµ Çñ³Ï³Ý³óíáÕ ºñ¨³ÝÇ Ù»ïñáåáÉÇï»ÝÇ í»ñ³Ï³éáõóÙ³Ý »ñÏñáñ¹ Íñ³·Çñ </t>
  </si>
  <si>
    <t xml:space="preserve"> ì»ñ·»ïÝÛ³ ¿É»Ïïñáïñ³Ýëåáñïáí áõÕ¨áñ³÷áË³¹ñáõÙÝ»ñÇ í×³ñáíÇ Í³é³ÛáõÃÛáõÝÝ»ñÇ Ù³ïáõóáõÙÇó û·ïíáÕÝ»ñÇ ÃÇí , Ù³ñ¹ </t>
  </si>
  <si>
    <t xml:space="preserve"> ²ñïáÝáõÃÛáõÝÝ»ñÇó û·ïíáÕÝ»ñÇ ÃÇí, Ù³ñ¹ </t>
  </si>
  <si>
    <t xml:space="preserve"> ì»ñ³Ï³éáõóÙ³Ý ¨ ½³ñ·³óÙ³Ý »íñáå³Ï³Ý µ³ÝÏÇ ³ç³ÏóáõÃÛ³Ùµ Çñ³Ï³Ý³óíáÕ ºñ¨³ÝÇ Ù»ïñáåáÉÇï»ÝÇ í»ñ³Ï³éáõóÙ³Ý »ñÏñáñ¹ Íñ³·Çñ </t>
  </si>
  <si>
    <t xml:space="preserve">ºñ¨³ÝÇ Ù»ïñáåáÉÇï»Ýáí áõÕ¨áñ³÷áË³¹ñÙ³Ý Í³é³ÛáõÃÛáõÝÝ»ñÇó û·ïíáÕÝ»ñÇ ÃÇí, Ù³ñ¹, áñÇó. </t>
  </si>
  <si>
    <t xml:space="preserve"> ì»ñ·»ïÝÛ³ ¿É»Ïïñáïñ³Ýëåáñïáí áõÕ¨áñ³÷áË³¹ñáõÙÝ»ñÇ Í³é³ÛáõÃÛáõÝÝ»ñÇ Ù³ïáõóáõÙ </t>
  </si>
  <si>
    <t xml:space="preserve"> ²ç³ÏóáõÃÛáõÝ ºñ¨³ÝÇ ù³Õ³ù³å»ï³ñ³ÝÇÝ í»ñ·»ïÝÛ³ ¿É»Ïïñáïñ³Ýëåáñïáí áõÕ¨áñ³÷áË³¹ñÙ³Ý Í³é³ÛáõÃÛáõÝÝ»ñÇ Ù³ëÝ³ÏÇ ëáõµëÇ¹³íáñÙ³Ý Ýå³ï³Ïáí </t>
  </si>
  <si>
    <t xml:space="preserve"> Ø»ïñáåáÉÇï»ÝÇó û·ïíáÕ ÐÐ µÝ³ÏãáõÃÛáõÝ </t>
  </si>
  <si>
    <t xml:space="preserve"> ºñ¨³ÝÇ í»ñ³Ýáñá·í³Í ÷áÕáóÝ»ñÇ ÃÇí, Ñ³ï </t>
  </si>
  <si>
    <t xml:space="preserve"> ºñ¨³ÝÇ í»ñ³Ýáñá·í³Í ÷áÕáóÝ»ñ, ùÙ </t>
  </si>
  <si>
    <t xml:space="preserve"> ºñ¨³ÝÇ í»ñ³Ýáñá·í³Í Ù³ÛÃ»ñ, µ³Ï³ÛÇÝ ï³ñ³ÍùÝ»ñ ¨ ÙÇçµ³Ï³ÛÇÝ ï³ñ³ÍùÝ»ñÇ ÃÇí, Ñ³ï </t>
  </si>
  <si>
    <t xml:space="preserve"> ºñ¨³ÝÇ ×³ù³Éóí³Í ÷áÕáóÝ»ñÇ ÃÇí, Ñ³ï </t>
  </si>
  <si>
    <t xml:space="preserve"> ì»ñ³Ýáñá·í³Í ÷áÕáóÝ»ñÇ  ¨ µ³Ï»ñÇ ï»ë³Ï³ñ³ñ ÏßÇéÁ ºñ¨³ÝÇ ÷áÕáóÝ»ñÇ ¨ µ³Ï»ñÇ ÁÝ¹Ñ³Ýáõñ ÃíáõÙ, ïáÏáë </t>
  </si>
  <si>
    <t xml:space="preserve"> ºñ¨³ÝÇ Ù»ïñáåáÉÇï»Ýáí áõÕ¨áñ³÷áË³¹ñÙ³Ý Í³é³ÛáõÃÛáõÝÝ»ñÇ ·Íáí å»ïáõÃÛ³Ý ÏáÕÙÇó Ñ³Ù³ÛÝùÇ Õ»Ï³í³ñÇÝ å³ïíÇñ³Ï³í³Í ÉÇ³½áñáõÃÛáõÝÝ»ñÇ Çñ³Ï³Ý³óáõÙ </t>
  </si>
  <si>
    <t xml:space="preserve"> ²ç³ÏóáõÃÛáõÝ ºñ¨³ÝÇ ù³Õ³ù³å»ï³ñ³ÝÇÝ Ù»ïñáåáÉÇï»Ýáí áõÕ¨áñ³÷áË³¹ñáõÙÝ»ñÇ Í³é³ÛáõÃÛáõÝÝ»ñÇ Ù³ïáõóÙ³Ý Ýå³ï³Ïáí_x000D_
 </t>
  </si>
  <si>
    <t xml:space="preserve">ÐÇÙÝ³Ýáñá·áõÙ, ë»ÛëÙÇÏ ³Ùñ³óáõÙ, ¾Ý»ñ·³³ñ¹ÛáõÝ³í»ïáõÃÛ³Ý ÙÇçáó³éáõÙÝ»ñÇ Çñ³Ï³Ý³óáõÙ ºñ¨³ÝÇ »ÝÃ³Ï³ÛáõÃÛ³Ý ·áñÍáÕ Ù³ÝÏ³å³ñï»½Ý»ñáõÙ /Ñ³Ù³ýÇÝ³Ýë³íáñáõÙ/, Ñ³ï </t>
  </si>
  <si>
    <t xml:space="preserve"> ¿Ý»ñ·³³ñ¹ÛáõÝ³í»ïáõÃÛ³Ý ÙÇçáó³éáõÙÝ»ñÇ Çñ³Ï³Ý³óáõÙ ºñ¨³ÝÇ »ÝÃ³Ï³ÛáõÃÛ³Ý ·áñÍáÕ Ù³ÝÏ³å³ñï»½Ý»ñáõÙ, Ñ³ï </t>
  </si>
  <si>
    <t xml:space="preserve"> ºñ¨³Ý ù³Õ³ùÇ ÷áÕáóÝ»ñÇ ×³Ý³å³ñÑ³ßÇÝ³ñ³ñ³Ï³Ý ³ßË³ï³ÝùÝ»ñ </t>
  </si>
  <si>
    <t xml:space="preserve"> ²ç³ÏóáõÃÛáõÝ ºñ¨³ÝÇ ù³Õ³ù³å»ï³ñ³ÝÇÝ ºñ¨³Ý ù³Õ³ùÇ ÷áÕáóÝ»ñÇ í»ñ³Ýáñá·Ù³Ý, í»ñ³Ï³éáõóÙ³Ý ¨ ×³ù³ÉóÙ³Ý Í³é³ÛáõÃÛáõÝÝ»ñÇ Ù³ïáõóÙ³Ý Ýå³ï³Ïáí_x000D_
 </t>
  </si>
  <si>
    <t xml:space="preserve">ºñ¨³Ý ù³Õ³ùÇ Ãíáí 28 ÷áÕáóÝ»ñÇ ³ñï³ùÇÝ Éáõë³íáñáõÃÛ³Ý ó³ÝóÇ ³ñ¹Ç³Ï³Ý³óÙ³Ý ³ßË³ï³ÝùÝ»ñ, ïáÏáë </t>
  </si>
  <si>
    <t xml:space="preserve"> Âíáí 28 ÷áÕáóÝ»ñáõÙ ³ñï³ùÇÝ Éáõë³íáñáõÃÛ³Ý ¿É»Ïïñ³¿Ý»ñ·Ç³ÛÇ ëå³éÙ³Ý Í³í³ÉÇ Ýí³½áõÙ, ïáÏáë </t>
  </si>
  <si>
    <t xml:space="preserve"> ²ñï³ùÇÝ Éáõë³íáñáõÃÛ³Ý Ñ»Ý³ëÛáõÝ»ñÇó ¨ ³Ùñ³Ïóí³Í Ù³ÉáõËÝ»ñÇó µËáÕ ³Ýíï³Ý·áõÃÛ³Ý ËÝ¹ÇñÝ»ñÇ ÉáõÍáõÙ, ÷áÕáó </t>
  </si>
  <si>
    <t xml:space="preserve"> ºíñáå³Ï³Ý Ý»ñ¹ñáõÙ³ÛÇÝ µ³ÝÏÇ ³ç³ÏóáõÃÛ³Ùµ Çñ³Ï³Ý³óíáÕ ºñ¨³ÝÇ ¿Ý»ñ·³³ñ¹ÛáõÝ³í»ïáõÃÛ³Ý Íñ³·ñÇÝ å»ï³Ï³Ý ³ç³ÏóáõÃÛáõÝ </t>
  </si>
  <si>
    <t xml:space="preserve"> Ìñ³·ñÇ ßñç³Ý³ÏÝ»ñáõÙ Ñ³Ýñ³ÛÇÝ ß»Ýù»ñáõÙ Çñ³Ï³Ý³óíáÕ ¿Ý»ñ·³³ñ¹ÛáõÝ³í»ïáõÃÛ³Ý ¨ ¿Ý»ñ·³ËÝ³ÛáÕáõÃÛ³Ý ³ßË³ï³ÝùÝ»ñ </t>
  </si>
  <si>
    <t xml:space="preserve"> ºñ¨³Ý Ñ³Ù³ÛÝù </t>
  </si>
  <si>
    <t xml:space="preserve">ºñ¨³Ý ù³Õ³ùÇ ³ñï³ùÇÝ Éáõë³íáñáõÃÛ³Ý ³ñ¹Ç³Ï³Ý³óÙ³Ý Íñ³·ñÇ Çñ³Ï³Ý³óÙ³Ý ÙñóáõÃ³ÛÇÝ ÷³Ã»ÃÇ å³ïñ³ëïáõÙ, ÙñóáõÃ³ÛÇÝ ·áñÍÁÝÃ³óÇ ·Ý³Ñ³ïáõÙ ¨ Ñ³ßí»ïíáõÃÛáõÝ </t>
  </si>
  <si>
    <t xml:space="preserve"> Ìñ³·ñÇ ·ÝáõÙÝ»ñÇ åÉ³Ý ¨ ºñù³ÕÉáõÛë ö´À-Ç µÇ½Ý»ë åÉ³Ý, Ñ³ï </t>
  </si>
  <si>
    <t xml:space="preserve"> ºñù³ÕÉáõÛë ö´À-Ç 2015-2016 ÃÃ· ýÇÝ³Ýë³Ï³Ý ³áõ¹Çï, Ñ³ï </t>
  </si>
  <si>
    <t xml:space="preserve"> ºñù³ÕÉáõÛë ö´À-Ç ï»Õ»Ï³ïí³Ï³Ý Ï³é³í³ñÙ³Ý Ñ³Ù³Ï³ñ·, Ñ³ï </t>
  </si>
  <si>
    <t xml:space="preserve"> ºñ¨³Ý ù³Õ³ùÇ ³ñï³ùÇÝ Éáõë³íáñáõÃÛ³Ý ³ñ¹Ç³Ï³Ý³óÙ³Ý Íñ³·ñÇ ï»ËÝÇÏ³Ï³Ý ÑëÏáÕáõÃÛáõÝ, ³ÙÇë </t>
  </si>
  <si>
    <t xml:space="preserve"> ì»ñ³Ï³éáõóÙ³Ý ¨ ½³ñ·³óÙ³Ý »íñáå³Ï³Ý µ³ÝÏÇ ³ç³ÏóáõÃÛ³Ùµ Çñ³Ï³Ý³óíáÕ ºñ¨³ÝÇ ù³Õ³ù³ÛÇÝ Éáõë³íáñáõÃÛ³Ý Íñ³·ñÇ Ï³ï³ñÙ³Ý ³å³ÑáíáõÙ </t>
  </si>
  <si>
    <t xml:space="preserve"> ÐÐ Ñ³Ù³ÛÝùÝ»ñÇÝ ù³Õ³ù³ÛÇÝ Éáõë³íáñáõÃÛ³Ý »ÝÃ³Ï³éáõóí³ÍùÇ µ³ñ»É³íÙ³Ý Ñ³Ù³ñ ïñ³Ù³¹ñíáÕ ³ç³ÏóáõÃÛáõÝ ¨ Í³é³ÛáõÃÛáõÝ </t>
  </si>
  <si>
    <t xml:space="preserve"> ºñ¨³Ý ù³Õ³ùÇ Ãíáí 28 ÷áÕáóÝ»ñÇ ³ñï³ùÇÝ Éáõë³íáñáõÃÛ³Ý ó³ÝóÇ ³ñ¹Ç³Ï³Ý³óÙ³Ý ³ßË³ï³ÝùÝ»ñ,  ïáÏáë </t>
  </si>
  <si>
    <t xml:space="preserve"> ì»ñ³Ï³éáõóÙ³Ý ¨ ½³ñ·³óÙ³Ý »íñáå³Ï³Ý µ³ÝÏÇ ³ç³ÏóáõÃÛ³Ùµ Çñ³Ï³Ý³óíáÕ ºñ¨³ÝÇ ù³Õ³ù³ÛÇÝ Éáõë³íáñáõÃÛ³Ý ¹ñ³Ù³ßÝáñÑ³ÛÇÝ Íñ³·ñÇ Ï³ï³ñÙ³Ý ³å³ÑáíáõÙ </t>
  </si>
  <si>
    <t xml:space="preserve"> ²ñ¨»ÉÛ³Ý »íñáå³ÛÇ ¿Ý»ñ·³ËÝ³ÛáÕáõÃÛ³Ý ¨ µÝ³å³Ñå³Ý³Ï³Ý ·áñÍÁÝÏ»ñáõÃÛ³Ý ýáÝ¹Ç ³ç³ÏóáõÃÛ³Ùµ Çñ³Ï³Ý³óíáÕ ºñ¨³ÝÇ ù³Õ³ù³ÛÇÝ Éáõë³íáñáõÃÛ³Ý ¹ñ³Ù³ßÝáñÑ³ÛÇÝ Íñ³·ñÇ Ï³ï³ñÙ³Ý ³å³ÑáíáõÙ </t>
  </si>
  <si>
    <t xml:space="preserve"> ºñ¨³Ý ù³Õ³ùÇ ÷áÕáóÝ»ñÇ ³ñï³ùÇÝ Éáõë³íáñáõÃÛ³Ý Í³é³ÛáõÃÛáõÝÝ»ñ </t>
  </si>
  <si>
    <t xml:space="preserve"> ²ç³ÏóáõÃÛáõÝ ºñ¨³ÝÇ ù³Õ³ù³å»ï³ñ³ÝÇÝ ºñ¨³Ý ù³Õ³ùÇ ÷áÕáóÝ»ñÇ ³ñï³ùÇÝ Éáõë³íáñáõÃÛ³Ý ³å³ÑáíÙ³Ý Ýå³ï³Ïáí </t>
  </si>
  <si>
    <t xml:space="preserve">ø³Õ³ù³ÛÇÝ ½³ñ·³óáõÙ </t>
  </si>
  <si>
    <t xml:space="preserve"> ²ç³ÏóáõÃÛáõÝ ºñ¨³ÝÇ ù³Õ³ù³å»ïÇÝ ï»Õ³Ï³Ý ÇÝùÝ³Ï³é³í³ñÙ³Ý ÉÇñ³½áñáõÃÛáõÝÝ»ñÇ Çñ³Ï³Ý³óÙ³ÝÁ </t>
  </si>
  <si>
    <t xml:space="preserve"> ²ÛÉÁÝïñ³Ýù³ÛÇÝ ³ßË³ï³Ýù³ÛÇÝ Í³é³ÛáõÃÛáõÝ ³ÝóÝáÕÝ»ñÇ ÃÇí, ³ÝÓ </t>
  </si>
  <si>
    <t xml:space="preserve">²ÛÉÁÝïñ³Ýù³ÛÇÝ ³ßË³ï³Ýù³ÛÇÝ Í³é³ÛáõÃÛáõÝ ³ÝóÝáÕÝ»ñÇ ÃÇí, ³ÝÓ </t>
  </si>
  <si>
    <t xml:space="preserve"> ²ÛÉÁÝïñ³Ýù³ÛÇÝ ³ßË³ï³Ýù³ÛÇÝ Í³é³ÛáÕÝ»ñÇÝ ¹ñ³Ù³Ï³Ý µ³í³ñ³ñÙ³Ý ¨ ¹ñ³Ù³Ï³Ý ÷áËÑ³ïáõóÙ³Ý ïñ³Ù³¹ñáõÙ </t>
  </si>
  <si>
    <t xml:space="preserve">  ²ÛÉÁÝïñ³Ýù³ÛÇÝ Í³é³ÛáõÃÛáõÃÛ³Ý Ù³ëÇÝ ÐÐ ûñ»ÝùÇ å³Ñ³ÝçÝ»ñÇÝ Ñ³Ù³å³ï³ëË³Ý ³ÛÉÁÝïñ³Ýù³ÛÇÝ ³ßË³ï³Ýù³ÛÇÝ Í³é³ÛáõÃÛ³Ý ³ÝóÝáÕ ÐÐ ù³Õ³ù³óÇÝ»ñ </t>
  </si>
  <si>
    <t>²Ù÷á÷</t>
  </si>
  <si>
    <t xml:space="preserve"> ÐÐ ï³ñ³Íù³ÛÇÝ Ï³é³í³ñÙ³Ý  ¨ ½³ñ·³óÙ³Ý  Ý³Ë³ñ³ñáõÃÛ³Ý ÙÇ·ñ³óÇáÝ Í³é³ÛáõÃÛáõÝ</t>
  </si>
  <si>
    <t xml:space="preserve"> ØÇ·ñ³óÇáÝ Í³é³ÛáõÃÛ³Ý Ï³ñáÕáõÃÛáõÝÝ»ñÇ ½³ñ·³óáõÙ ¨ ï»ËÝÇÏ³Ï³Ý Ñ³·»óí³ÍáõÃÛ³Ý ³å³ÑáíáõÙ </t>
  </si>
  <si>
    <t xml:space="preserve"> ØÇ·ñ³óÇáÝ Í³é³ÛáõÃÛ³Ý Í³é³ÛáõÃÛ³Ý ³ßË³ï³Ýù³ÛÇÝ å³ÛÙ³ÝÝ»ñÇ µ³ñ»É³íÙ³Ý Ñ³Ù³ñ í³ñã³Ï³Ý ë³ñù³íáñáõÙÝ»ñÇ Ó»éù µ»ñáõÙ </t>
  </si>
  <si>
    <t xml:space="preserve"> ÐÐ ï³ñ³Íù³ÛÇÝ Ï³é³í³ñÙ³Ý ¨ ½³ñ·³óÙ³Ý Ý³Ë³ñ³ñáõÃÛ³Ý ÙÇ·ñ³óÇáÝ Í³é³ÛáõÃÛáõÝ </t>
  </si>
  <si>
    <t xml:space="preserve"> ØÇ·ñ³óÇáÝ µÝ³·³í³éáõÙ å»ï³Ï³Ý ù³Õ³ù³Ï³ÝáõÃÛ³Ý Ùß³ÏáõÙ ¨ Çñ³Ï³Ý³óáõÙ </t>
  </si>
  <si>
    <t xml:space="preserve"> ØÇ·ñ³óÇáÝ ·áñÍÁÝÃ³óÝ»ñÇ ù³Õ³ù³Ï³ÝáõÃÛ³Ý Ùß³ÏáõÙ՝ Çñ³Ï³Ý³óáõÙ՝ûï³ñ»ñÏñÛ³ ù³Õ³ù³óÇÝ»ñÇÝ՝ ù³Õ³ù³óÇáõÃÛáõÝ ãáõÝ»óáÕ ³ÝÓ³Ýó ³å³ëï³ÝÇ ïñ³Ù³¹ñáõÙ՝ µéÝ³·³ÕÃ³Í ÷³Ëëï³Ï³ÝÝ»ñÇÝ՝ ï»Õ³ß³ñÅí³Í ³ÛÉ ³ÝÓ³Ýó Ñ³ë³ñ³ÏáõÃÛ³Ý Ù»ç ÇÝï»·ñáõÙ՝é»³¹ÙÇëÇáÝ ·áñÍ³éáõÛÃÝ»ñÇ Çñ³Ï³Ý³óáõÙ </t>
  </si>
  <si>
    <t xml:space="preserve">ØÇ·ñ³óÇáÝ µÝ³·³í³éáõÙ å»ï³Ï³Ý ù³Õ³ù³Ï³ÝáõÃÛ³Ý Ùß³ÏáõÙ ¨ Çñ³Ï³Ý³óáõÙ </t>
  </si>
  <si>
    <t xml:space="preserve">´Ý³Ï³ñ³ÝÝ»ñ í³ñÓ³Ï³É»Éáõ Ýå³ï³Ïáí ÷áËÑ³ïáõóáõÙ ëï³óáÕ ÁÝï³ÝÇùÝ»ñÇ ÃÇí, ÁÝï³ÝÇù </t>
  </si>
  <si>
    <t xml:space="preserve"> ö³Ëëï³Ï³Ý ×³Ý³ãí³Í ¨ ³å³ëï³Ý ëï³ó³ÍÝ»ñÇ ÃíáõÙ, µÝ³Ï³ñ³ÝÇ í³ñÓ³Ï³ÉáõÃÛ³Ý ÷áËÑ³ïáõóáõÙ ëï³ó³ÍÝ»ñÇ ÃÇí, ïáÏáë </t>
  </si>
  <si>
    <t xml:space="preserve"> öáËÑ³ïáõóÙ³Ý ïñ³Ù³¹ñÙ³Ý ï¨áÕáõÃÛáõÝ, ³ÙÇë </t>
  </si>
  <si>
    <t xml:space="preserve"> öáËÑ³ïáõóÙ³Ý ³Ùë³Ï³Ý ã³÷,  Ñ³½³ñ ¹ñ³Ù</t>
  </si>
  <si>
    <t xml:space="preserve">Ä³Ù³Ý³Ï³íáñ ï»Õ³íáñÙ³Ý Ï»ÝïñáÝáõÙ ãï»Õ³íáñí³Í ¹ñ³Ù³Ï³Ý û·ÝáõÃÛáõÝ ëï³ó³Í ³å³ëï³Ý Ñ³ÛóáÕÝ»ñÇ ÃÇí, Ù³ñ¹ </t>
  </si>
  <si>
    <t xml:space="preserve"> ¸ñ³Ù³Ï³Ý û·ÝáõÃÛ³Ý ïñ³Ù³¹ñÙ³Ý ï¨áÕáõÃÛáõÝ, ³ÙÇë </t>
  </si>
  <si>
    <t xml:space="preserve"> ¸ñ³Ù³Ï³Ý û·ÝáõÃÛ³Ý ³Ùë³Ï³Ý ã³÷Á, Ñ³½³ñ ¹ñ³Ù </t>
  </si>
  <si>
    <t xml:space="preserve"> ÐÐ-áõÙ ÷³Ëëï³Ï³Ý ×³Ý³ãí³Í ¨ ³å³ëï³Ý ëï³ó³Í ³ÝÓ³Ýó í³ñÓ³Ï³ÉáõÃÛ³Ùµ µÝ³Ï³ñ³ÝÝ»ñÇ Ó»éùµ»ñÙ³Ý Í³Ëë»ñÇ ÷áËÑ³ïáõóÙ³Ý </t>
  </si>
  <si>
    <t xml:space="preserve"> ÐÐ-áõÙ ÷³Ëëï³Ï³Ý ×³Ý³ãí³Í ¨ ³å³ëï³Ý ëï³ó³Í ³ÝÓ³Ýó ÙÇÝã¨ 9 ³ÙÇë ï¨áÕáõÃÛ³Ùµ µÝ³Ï³ñ³ÝÝ»ñ í³ñÓ³Ï³É»Éáõ Ýå³ï³Ïáí ÷áËÑ³ïáõóÙ³Ý ïñ³Ù³¹ñáõÙ </t>
  </si>
  <si>
    <t xml:space="preserve"> îñ³ëý»ñïÝ»ñÇ ïñ³Ù³¹ñáõÙ </t>
  </si>
  <si>
    <t xml:space="preserve"> Ä³Ù³Ý³Ï³íáñ Ï³ó³ñ³Ýáí ³å³ÑáíÙ³Ý ËÝ¹Çñ áõÝ»óáÕ ÐÐ-áõÙ ÷³Ëëï³Ï³Ý ×³Ý³ãí³Í ³ÝÓÇÝù </t>
  </si>
  <si>
    <t xml:space="preserve"> Þ³Ñ³éáõÝ»ñÇ ÃÇí </t>
  </si>
  <si>
    <t xml:space="preserve"> Ø»Ï Ñ³ñó³½ñáõÛóÇ ÙÇçÇÝ ï¨áÕáõÃÛáõÝ, Å³Ù </t>
  </si>
  <si>
    <t xml:space="preserve"> Ä³Ù³Ý³Ï³íáñ ï»Õ³íáñÙ³Ý Ï»ÝïñáÝáõÙ ãï»Õ³íáñí³Í ³å³ëï³Ý Ñ³ÛóáÕÝ»ñÇÝ ¹ñ³Ù³Ï³Ý û·ÝáõÃÛ³Ý ïñ³Ù³¹ñáõÙ </t>
  </si>
  <si>
    <t xml:space="preserve"> Ä³Ù³Ý³Ï³íáñ ï»Õ³íáñÙ³Ý Ï»ÝïñáÝáõÙ ï»Õ³íáñÙ³Ý ³ÝÑÝ³ñÇÝáõÃÛ³Ý ¹»åùáõÙ Ï»Ýë³å³ÑáíÙ³Ý ÑÇÙÝ³Ï³Ý Ï³ñÇùÝ»ñÁ Ñá·³Éáõ ÑÝ³ñ³íáñáõÃÛáõÝ ãáõÝ»óáÕ ³å³ëï³Ý Ñ³ÛóáÕÝ»ñÇÝ ¹ñ³Ù³Ï³Ý û·ÝáõÃÛ³Ý ïñ³Ù³¹ñáõÙ_x000D_
 </t>
  </si>
  <si>
    <t xml:space="preserve"> Ä³Ù³Ý³Ï³íáñ Ï³ó³ñ³ÝáõÙ ï»Õ³íáñÙ³Ý ÑÝ³ñ³íáñáõÃÛáõÝ ãáõÝ»óáÕ  ³å³ëï³Ý Ñ³ÛóáÕÝ»ñ </t>
  </si>
  <si>
    <t xml:space="preserve">Þ³Ñ³éáõÝ»ñÇ ÃÇí, Ù³ñ¹ </t>
  </si>
  <si>
    <t xml:space="preserve"> ¸³ëÁÝÃ³óÝ»ñÇ ù³Ý³Ï, Ñ³ï </t>
  </si>
  <si>
    <t xml:space="preserve"> ì»ñ³å³ïñ³ëïÙ³Ý ¹³ëÁÝÃ³óÝ»ñáõÙ ÁÝ¹·ñÏí³Í Ã»Ù³Ý»ñÇ ù³Ý³Ï, Ñ³ï </t>
  </si>
  <si>
    <t xml:space="preserve"> Ø»Ï ËÙµÇ í»ñ³å³ïñ³ëïÙ³Ý ¹³ëÁÝÃ³óÇ ï¨áÕáõÃÛáõÝ, Å³Ù </t>
  </si>
  <si>
    <t xml:space="preserve"> ²å³ëï³ÝÇ ÁÝÃ³ó³Ï³ñ·áõÙ Ã³ñ·Ù³Ýã³Ï³Ý Í³é³ÛáõÃÛáõÝÝ»ñÇ Ó»éù µ»ñáõÙ </t>
  </si>
  <si>
    <t xml:space="preserve"> ²å³ëï³Ý Ñ³ÛóáÕÝ»ñÇ Ñ»ï Çñ»Ýó Ñ³ëÏ³Ý³ÉÇ É»½íáí Ñ³ñó³½ñáõÛó ³ÝóÏ³óÙ³Ý՝ ÇÝãå»ë Ý³¨ ³å³ëï³ÝÇ ÁÝÃ³ó³Ï³ñ·áõÙ ³ÝÑñ³Å»ßï ÷³ëï³ÃÕÃ»ñÇ Ã³ñ·Ù³Ýã³Ï³Ý Í³é³ÛáõÃÛáõÝÝ»ñÇ Ï³½Ù³Ï»ñåáõÙ </t>
  </si>
  <si>
    <t xml:space="preserve">Î³ó³ñ³ÝáõÙ ³åñáÕ ÷³Ëëï³Ï³ÝÝ»ñÇ ÃÇí </t>
  </si>
  <si>
    <t xml:space="preserve"> Î³ó³ñ³ÝÝ»ñáõÙ ÁÝ¹Ñ³Ýáõñ û·ï³·áñÍÙ³Ý ¿É»Ïïñ³¿Ý»ñ·Ç³ÛÇ Í³Ëë»ñÇ ï»ë³Ï³ñ³ñ ÏßÇéÁ ÷áËÑ³ïáõóíáÕ ·áõÙ³ñáõÙ, ïáÏáë </t>
  </si>
  <si>
    <t xml:space="preserve"> Î³ó³ñ³ÝÝ»ñáõÙ çñÙáõÕ-ÏáÛáõÕáõ Í³Ëë»ñÇ ï»ë³Ï³ñ³ñ ÏßÇéÁ ÷áËÑ³ïáõóíáÕ ·áõÙ³ñáõÙ, ïáÏáë </t>
  </si>
  <si>
    <t xml:space="preserve"> ÐÐ-áõÙ ÷³Ëëï³Ï³Ý ×³Ý³ãí³Í ¨ ³å³ëï³Ý ëï³ó³Í ³ÝÓ³Ýó Ñ³Ù³ñ ù³Õ³ù³óÇ³Ï³Ý ÏáÕÙÝáñáßÙ³Ý ¹³ëÁÝÃ³óÝ»ñÇ Ï³½Ù³Ï»ñåáõÙ </t>
  </si>
  <si>
    <t xml:space="preserve"> ÐÐ-áõÙ ÷³Ëëï³Ï³Ý ×³Ý³ãí³Í ¨ ³å³ëï³Ý ëï³ó³Í ³ÝÓ³Ýó Ñ³ë³ñ³ÏáõÃÛ³Ý Ù»ç ÇÝï»·ñÙ³Ý Ýå³ï³Ïáí Ñ³Ù³ñ ù³Õ³ù³óÇ³Ï³Ý ÏáÕÙÝáñáßÙ³Ý ¹³ëÁÝÃ³óÝ»ñÇ Ï³½Ù³Ï»ñåáõÙ </t>
  </si>
  <si>
    <t xml:space="preserve">Î³ó³ñ³ÝáõÙ ³åñáÕ ³å³ëï³Ý Ñ³ÛóáÕÝ»ñÇ ÃÇí, Ù³ñ¹ </t>
  </si>
  <si>
    <t xml:space="preserve"> êÝÝáõÝ¹ ëï³óáÕ ³å³ëï³Ý Ñ³ÛóáÕÝ»ñÇ ÃÇí, Ù³ñ¹ </t>
  </si>
  <si>
    <t xml:space="preserve"> Æñ³í³µ³Ý³Ï³Ý ËáñÑñ¹³ïíáõÃÛáõÝ ëï³óáÕ ³å³ëï³Ý Ñ³ÛóáÕÝ»ñÇ ÃÇí, Ù³ñ¹ </t>
  </si>
  <si>
    <t xml:space="preserve"> Ä³Ù³Ý³Ï³íáñ Ï³ó³ñ³ÝÝ»ñáõÙ ³åñáÕ ³å³ëï³Ý Ñ³ÛóáÕÝ»ñÇ ÃÇíÁ ³å³ëï³Ý Ñ³ÛóáÕÝ»ñÇ ÁÝ¹Ñ³Ýáõñ ÃíáõÙ, ïáÏáë </t>
  </si>
  <si>
    <t xml:space="preserve"> Î³ó³ñ³ÝáõÙ ï»Õ³íáñí»Éáõ Ñ³Ù³ñ ¹ÇÙáõÙÇ µ³í³ñ³ñÙ³Ý ÙÇçÇÝ ï¨áÕáõÃÛáõÝ, ûñ </t>
  </si>
  <si>
    <t xml:space="preserve"> Ä³Ù³Ý³Ï³íáñ Ï³ó³ñ³ÝáõÙ ³åñ»Éáõ ÙÇçÇÝ ï¨áÕáõÃÛáõÝ, ³ÙÇë </t>
  </si>
  <si>
    <t xml:space="preserve"> Ä³Ù³Ý³Ï³íáñ Ï³ó³ñ³ÝÝ»ñáõÙ µÝ³ÏíáÕ ÷³Ëëï³Ï³ÝÝ»ñÇ Ï»Ýó³Õ³ÛÇÝ ËÝ¹ÇñÝ»ñÇ ÉáõÍÙ³Ý ÙÇçáó³éáõÙÝ»ñÇ Çñ³Ï³Ý³óáõÙ </t>
  </si>
  <si>
    <t xml:space="preserve"> Î³ó³ñ³ÝÝ»ñáõÙ ë³ÝÇï³ñ³ÑÇ·Ç»ÝÇÏ å³ÛÙ³ÝÝ»ñÇ՝ ÁÝ¹Ñ³Ýáõñ û·ï³·áñÍÙ³Ý ¿É»Ïïñ³¿Ý»ñ·Ç³ÛÇ՝ çñÙáõÕ-ÏáÛáõÕáõ Í³Ëë»ñÇ ÷áËÑ³ïáõóáõÙ՝ ÇÝãå»ë Ý³¨ ³Û¹ Ï³ó³ñ³ÝÝ»ñÇ å³Ñå³ÝÙ³Ý ³ßË³ï³ÝùÝ»ñÇ Ï³½Ù³Ï»ñåáõÙ </t>
  </si>
  <si>
    <t xml:space="preserve"> Ø³ëÝ³·Çï³óí³Í Ï³½Ù³Ï»ñåáõÃÛáõÝ»ñ </t>
  </si>
  <si>
    <t xml:space="preserve">²ç³ÏóáõÃÛáõÝ ÷³Ëëï³Ï³ÝÝ»ñÇ ÇÝï»·ñÙ³ÝÁ </t>
  </si>
  <si>
    <t xml:space="preserve"> ²å³ëï³Ý Ñ³ÛóáÕÝ»ñÇ Ï»óáõÃÛ³Ý ËÝ¹ÇñÝ»ñÇ ÉáõÍÙ³Ý  ÙÇçáó³éáõÙÝ»ñÇ Çñ³Ï³Ý³óáõÙ </t>
  </si>
  <si>
    <t xml:space="preserve"> ²å³ëï³Ý Ñ³ÛóáÕÝ»ñÇÝ ¨ Ýñ³Ýó ÁÝï³ÝÇùÝ»ñÇÝ Å³Ù³Ý³Ï³íáñ Ï³ó³ñ³ÝÇ՝ ëÝÝ¹Ç՝ Çñ³í³µ³Ý³Ï³Ý ËáñÑñ¹³ïí³Ï³Ý ³Ýí×³ñ Í³é³ÛáõÃÛáõÝÝ»ñÇ Ù³ïáõóáõÙ </t>
  </si>
  <si>
    <t xml:space="preserve"> Ø³ëÝ³·Çï³óí³Í Ï³½Ù³Ï»ñåáõÃÛáõÝ </t>
  </si>
  <si>
    <t xml:space="preserve"> Üáñ ëï»ÕÍíáÕ ³Õµ³í³ÛñÇ Ý³Ë³·ÇÍ ÃÇí, Ñ³ï </t>
  </si>
  <si>
    <t xml:space="preserve"> 2 Ù³ñ½»ñáõÙ ³Õµ³Ñ³ÝáõÃÛ³Ý Ñ³Ù³Ï³ñ·í³Í ëË»Ù³ÛÇ Ùß³ÏáõÙ, Ñ³ï </t>
  </si>
  <si>
    <t xml:space="preserve"> ²Õµ³í³ÛñÇ, í»ñ³µ»éÝÙ³Ý Ï³Û³ÝÝ»ñÇ ¨ »ÝÃ³Ï³éáõóí³ÍùÝ»ñÇ Ï³éáõóÙ³Ý ÙñóáõÛÃ³ÛÇÝ ÷³Ã»ÃÇ Ï³½ÙáõÙ, Ñ³ï </t>
  </si>
  <si>
    <t xml:space="preserve"> úµÛ»ÏïÝ»ñÇ ßÇÝ³ñ³ñáõÃÛ³Ý ï»ËÝÇÏ³Ï³Ý í»ñ³ÑëÏáÕáõÃÛ³Ý Çñ³Ï³Ý³óáõÙ </t>
  </si>
  <si>
    <t xml:space="preserve"> ºíñáå³Ï³Ý ëï³Ý¹³ñïÝ»ñÇÝ Ñ³Ù³å³ï³ëË³Ý ³Õµ³Ñ³ÝáõÃÛ³Ý Ñ³Ù³Ï³ñ·Çó û·ïíáÕ µÝ³ÏÇãÝ»ñÇ ïáÏáëÁ </t>
  </si>
  <si>
    <t xml:space="preserve"> ²ñ¨»ÉÛ³Ý »íñáå³ÛÇ ¿Ý»ñ·³ËÝ³ÛáÕáõÃÛ³Ý ¨ µÝ³å³Ñå³Ý³Ï³Ý ·áñÍÁÝÏ»ñáõÃÛ³Ý ýáÝ¹Ç ³ç³ÏóáõÃÛ³Ùµ Çñ³Ï³Ý³óíáÕ &lt;ºñ¨³ÝÇ Ïáßï Ã³÷áÝÝ»ñÇ Ï³é³í³ñÙ³Ý&gt; ¹ñ³Ù³ßÝáñÑ³ÛÇÝ Íñ³·Çñ </t>
  </si>
  <si>
    <t xml:space="preserve"> &lt;¶ÝáõÙÝ»ñÇ Ù³ëÇÝ&gt; ÐÐ ûñ»ÝùÇ Ñ³Ù³Ó³ÛÝ ÁÝïñí³Í Ï³½Ù³Ï»ñåáõÃÛáõÝ </t>
  </si>
  <si>
    <t xml:space="preserve"> ²ÛÉÁÝïñ³Ýù³ÛÇÝ ³ßË³ï³Ýù³ÛÇÝ Í³é³ÛáõÃÛ³Ý ³Ýó³Í ÐÐ ù³Õ³ù³óÇÝ»ñÇÝ  &lt;²ÛÉÁÝïñ³Ýù³ÛÇÝ Í³é³ÛáõÃÛ³Ý Ù³ëÇÝ&gt; ÐÐ ûñ»Ýùáí ë³ÑÙ³Ýí³Í ¹ñ³Ù³Ï³Ý µ³í³ñ³ñÙ³Ý ¨ ÷áËÑ³ïáõóáõÙÝ»ñÇ ïñ³Ù³¹ñáõÙ </t>
  </si>
  <si>
    <t xml:space="preserve"> Ø³ÝÏ³å³ñï»½ Ñ³×³ËáÕ »ñ»Ë³Ý»ñÇ Ñ³Ù³ñ ³ÝÑñ³Å»ßï å³ÛÙ³ÝÝ»ñÇ ëï»ÕÍáõÙ, »ñ»Ë³ ÃÇí </t>
  </si>
  <si>
    <t xml:space="preserve"> Ìñ³·ñÇ Çñ³Ï³Ý³óÙ³Ùµ ³å³ÑáííáõÙ ¿ &lt;ê³ÑÙ³Ý³Ù»ñÓ Ñ³Ù³ÛÝùÝ»ñÇ ëáóÇ³É³Ï³Ý ³ç³ÏóáõÃÛ³Ý Ù³ëÇÝ&gt; ÐÐ ûñ»ÝùÇ ÏÇñ³ñÏáõÙÁ </t>
  </si>
  <si>
    <t xml:space="preserve">ÐÐ Ù³ñ½»ñÇ ½³ñ·³óÙ³Ý ³ÝÑ³Ù³ã³÷áõÃÛáõÝÝ»ñÇ Ïñ×³ïáõÙ, Ëáßáñ³óíáÕ Ñ³Ù³ÛÝùÝ»ñÇ ëáóÇ³É-ïÝï»ë³Ï³Ý ¨ Ñ³Õáñ¹³ÏóáõÃÛ³Ý Ñ³Ù³Ï³ñ·»ñÇ µ³ñ»É³íáõÙ, ï»Õ³Ï³Ý ÇÝùÝ³Ï³é³í³ñÙ³Ý Ñ³Ù³Ï³ñ·Ç ïÝï»ë³Ï³Ý, ýÇÝ³Ýë³Ï³Ý ¨ ù³Õ³ù³Ï³Ý ¹»ñÇ µ³ñÓñ³óáõÙ, Í³é³ÛáõÃÛáõÝÝ»ñÇ áñ³ÏÇ µ³ñ»É³íáõÙ </t>
  </si>
  <si>
    <t>Ì³é³ÛáõÃÛáõÝÝ»ñÇ Ù³ëïáõóáõÙ</t>
  </si>
  <si>
    <t>ÐÐ ï³ñ³Íù³ÛÇÝ Ï³é³í³ñÙ³Ý ¨ ½³ñ·³óÙ³Ý Ý³Ë³ñ³ñáõÃÛ³Ý Ï³ñáÕáõÃÛáõÝÝ»ñÇ ½³ñ·³óáõÙ ¨ ï»ËÝÇÏ³Ï³Ý Ñ³·»óí³ÍáõÃÛ³Ý ³å³ÑáíáõÙ</t>
  </si>
  <si>
    <t>ÐÐ ï³ñ³Íù³ÛÇÝ Ï³é³í³ñÙ³Ý ¨ ½³ñ·³óÙ³Ý Ý³Ë³ñ³ñáõÃÛ³Ý ³ßË³ï³Ýù³ÛÇÝ å³ÛÙ³ÝÝ»ñÇ µ³ñ»É³íÙ³Ý Ñ³Ù³ñ í³ñã³Ï³Ý ë³ñù³íáñáõÙÝ»ñÇ Ó»éù µ»ñáõÙ</t>
  </si>
  <si>
    <t>ä»ï³Ï³Ý Ù³ñÙÇÝÝ»ñÇ ÏáÕÙÇó û·ï³·áñÍíáÕ áã ýÇÝ³Ýë³Ï³Ý ³ÏïÇíÝ»ñÇ Ñ»ï ·áñÍ³éÝáõÃÛáõÝÝ»ñ</t>
  </si>
  <si>
    <t>î³ñ³Íù³ÛÇÝ Ï³é³í³ñÙ³Ý ¨ ï»Õ³Ï³Ý ÇÝùÝ³Ï³é³í³ñÙ³Ý Ù³ñÙÇÝÝ»ñÇ Ý»ñÏ³Û³óáõóÇãÝ»ñÇ Ù³ëÝ³·Çï³Ï³Ý í»ñ³å³ïñ³ëïáõÙ ¨ Ñ³ïáõÏ áõëáõóáõÙ</t>
  </si>
  <si>
    <t>î³ñ³Íù³ÛÇÝ Ï³é³í³ñÙ³Ý ¨ ï»Õ³Ï³Ý ÇÝùÝ³Ï³é³í³ñÙ³Ý Ù³ñÙÇÝÝ»ñÇ ³ßË³ï³ÏÇóÝ»ñÇ ³ßË³ï³ÝùÇ ³ñ¹ÛáõÝ³í»ïáõÃÛ³Ý µ³ñ»É³íáõÙ</t>
  </si>
  <si>
    <t>î³ñ³Íù³ÛÇÝ Ï³é³í³ñÙ³Ý Ù³ñÙÇÝÝ»ñÇ Ù³ëÝ³·Çï³Ï³Ý ÑÙïáõÃÛáõÝÝ»ñÇ ¨ Ï³ñáÕáõÃÛáõÝÝ»ñÇ µ³ñ»É³íáõÙ</t>
  </si>
  <si>
    <t>ì»ñ³å³ïñ³ëïÙ³Ý Í³é³ÛáõÃÛáõÝÝ»ñ</t>
  </si>
  <si>
    <t>î³ñ³Íù³ÛÇÝ Ï³é³í³ñÙ³Ý Ù³ñÙÇÝÝ»ñÇ ³ßË³ï³ÏÇóÝ»ñÇ, ï»Õ³Ï³Ý ÇÝùÝ³Ï³é³í³ñÙ³Ý Ù³ñÙÇÝÝ»ñÇ, ÇÝãå»ë Ý³¨ Ñ³Ù³ÛÝù³ÛÇÝ Í³é³ÛáÕÝ»ñÇ í»ñ³å³ïñ³ëïÙ³Ý Ï³½Ù³Ï»ñåáõÙ</t>
  </si>
  <si>
    <t>Îáßï Ã³÷áÝÝ»ñÇ Ï³é³í³ñáõÙ</t>
  </si>
  <si>
    <t>Î»Ýó³Õ³ÛÇÝ Ã³÷áÝÝ»ñÇ ³ñ¹ÛáõÝ³í»ï Ï³é³í³ñáõÙ ëáóÇ³É³Ï³Ý ¨ µÝ³å³Ñå³Ý³Ï³Ý ËÝ¹ÇñÝ»ñÇ ÉáõÍáõÙ</t>
  </si>
  <si>
    <t>Î»Ýó³Õ³ÛÇÝ Ã³÷áÝÝ»ñÇ ³ñ¹ÛáõÝ³í»ï Ï³é³í³ñáõÙ</t>
  </si>
  <si>
    <t xml:space="preserve"> ì»ñ³Ï³éáõóÙ³Ý ¨ ½³ñ·³óÙ³Ý »íñáå³Ï³Ý µ³ÝÏÇ ³ç³ÏóáõÃÛ³Ùµ Çñ³Ï³Ý³óíáÕ &lt;Îáï³ÛùÇ ¨ ¶»Õ³ñùáõÝÇùÇ Ù³ñ½»ñÇ Ïáßï Ã³÷áÝÝ»ñÇ Ï³é³í³ñÙ³Ý&gt; Íñ³·Çñ </t>
  </si>
  <si>
    <t xml:space="preserve"> ì»ñ³Ï³éáõóÙ³Ý ¨ ½³ñ·³óÙ³Ý »íñáå³Ï³Ý µ³ÝÏÇ ³ç³ÏóáõÃÛ³Ùµ Çñ³Ï³Ý³óíáÕ &lt;Îáï³ÛùÇ ¨ ¶»Õ³ñùáõÝÇùÇ Ù³ñ½Ç Ïáßï Ã³÷áÝÝ»ñÇ Ï³é³í³ñÙ³Ý ËáñÑñ¹³ïíáõÃÛ³Ý Ñ³Ù³ñ&gt; ¹ñ³Ù³ßÝáñÑ³ÛÇÝ  Íñ³·Çñ </t>
  </si>
  <si>
    <t>ì»ñ³Ï³éáõóÙ³Ý ¨ ½³ñ·³óÙ³Ý »íñáå³Ï³Ý µ³ÝÏÇ ³ç³ÏóáõÃÛ³Ùµ Çñ³Ï³Ý³óíáÕ Îáï³ÛùÇ ¨ ¶»Õ³ñùáõÝÇùÇ Ù³ñ½»ñÇ Ïáßï Ã³÷áÝÝ»ñÇ Ï³é³í³ñÙ³Ý Íñ³·Çñ</t>
  </si>
  <si>
    <t>Îáßï Ã³÷áÝÝ»ñÇ Ï³é³í³ñÙ³Ý Ñ³Ù³Ï³ñ·Ç µ³ñ»É³íáõÙ ¨ Ýáñ ³Õµ³í³ÛñÇ ëï»ÕÍáõÙ</t>
  </si>
  <si>
    <t>²ÛÉ å»ï³Ï³Ý Ï³½Ù³Ï»ñåáõÃÛáõÝÝ»ñÇ ÏáÕÙÇó û·ï³·áñÍíáÕ áã ýÇÝ³Ýë³Ï³Ý ³ÏïÇíÝ»ñÇ Ñ»ï ·áñÍ³éÝáõÃÛáõÝÝ»ñ</t>
  </si>
  <si>
    <t>ì»ñ³Ï³éáõóÙ³Ý ¨ ½³ñ·³óÙ³Ý »íñáå³Ï³Ý µ³ÝÏÇ ³ç³ÏóáõÃÛ³Ùµ Çñ³Ï³Ý³óíáÕ «ºñ¨³ÝÇ Ïáßï Ã³÷áÝÝ»ñÇ Ï³é³í³ñÙ³Ý» Íñ³·Çñ</t>
  </si>
  <si>
    <t>ºíñáå³Ï³Ý Ý»ñ¹ñáõÙ³ÛÇÝ µ³ÝÏÇ ³ç³ÏóáõÃÛ³Ùµ Çñ³Ï³Ý³óíáÕ «ºñ¨³ÝÇ Ïáßï Ã³÷áÝÝ»ñÇ Ï³é³í³ñÙ³Ý» Íñ³·Çñ</t>
  </si>
  <si>
    <t>«ì»ñ³Ï³éáõóÙ³Ý ¨ ½³ñ·³óÙ³Ý »íñáå³Ï³Ý µ³ÝÏÇ ³ç³ÏóáõÃÛ³Ùµ Çñ³Ï³Ý³óíáÕ ՙÎáï³ÛùÇ Ù³ñ½Ç Ïáßï Ã³÷áÝÝ»ñÇ Ï³é³í³ñÙ³Ý ¹ñ³Ù³ßÝáñÑ³ÛÇÝ Íñ³·Çñ՚</t>
  </si>
  <si>
    <t>Îáßï Ã³÷áÝÝñÇ Ï³é³í³ñÙ³Ý Ñ³Ù³Ï³ñ·Ç µ³ñ»É³íáõÙ ¨ Ýáñ ³Õµ³í³ÛñÇ ëï»ÕÍáõÙ</t>
  </si>
  <si>
    <t>ì»ñ³Ï³éáõóÙ³Ý ¨ ½³ñ·³óÙ³Ý »íñáå³Ï³Ý µ³ÝÏÇ ³ç³ÏóáõÃÛ³Ùµ Çñ³Ï³Ý³óíáÕ «ºñ¨³ÝÇ Ïáßï Ã³÷áÝÝ»ñÇ Ï³é³í³ñÙ³Ý» ¹ñ³Ù³ßÝáñÑ³ÛÇÝ Íñ³·Çñ</t>
  </si>
  <si>
    <t>ºíñáå³Ï³Ý ÙÇáõÃÛ³Ý Ñ³ñ¨³ÝáõÃÛ³Ý Ý»ñ¹ñáõÙ³ÛÇÝ ·áñÍÇùÇ ³ç³ÏóáõÃÛ³Ùµ Çñ³Ï³Ý³óíáÕ «ºñ¨³ÝÇ Ïáßï Ã³÷áÝÝ»ñÇ Ï³é³í³ñÙ³Ý» ¹ñ³Ù³ßÝáñÑ³ÛÇÝ Íñ³·Çñ</t>
  </si>
  <si>
    <t>²ñ¨»ÉÛ³Ý »íñáå³ÛÇ ¿Ý»ñ·³ËÝ³ÛáÕáõÃÛ³Ý ¨ µÝ³å³Ñå³Ý³Ï³Ý ·áñÍÁÝÏ»ñáõÃÛ³Ý ýáÝ¹Ç ³ç³ÏóáõÃÛ³Ùµ Çñ³Ï³Ý³óíáÕ §ºñ¨³ÝÇ Ïáßï Ã³÷áÝÝ»ñÇ Ï³é³í³ñÙ³Ý¦ ¹ñ³Ù³ßÝáñÑ³ÛÇÝ Íñ³·Çñ</t>
  </si>
  <si>
    <t xml:space="preserve">ì»ñ³Ï³éáõóÙ³Ý ¨ ½³ñ·³óÙ³Ý »íñáå³Ï³Ý µ³ÝÏÇ ³ç³ÏóáõÃÛ³Ùµ Çñ³Ï³Ý³óíáÕ Îáï³ÛùÇ ¨ ¶»Õ³ñùáõÝÇùÇ Ù³ñ½Ç Ïáßï Ã³÷áÝÝ»ñÇ Ï³é³í³ñÙ³Ý ËáñÑñ¹³ïíáõÃÛ³Ý Ñ³Ù³ñ ¹ñ³Ù³ßÝáñÑ³ÛÇÝ Íñ³·Çñ_x000D_
</t>
  </si>
  <si>
    <t>²ç³ÏóáõÃÛáõÝ ÷³Ëëï³Ï³ÝÝ»ñÇ ÇÝï»·ñÙ³ÝÁ</t>
  </si>
  <si>
    <t>ö³Ëëï³Ï³ÝÝ»ñÇ ÇÝï»·ñáõÙ Ñ³ë³ñ³ÏáõÃÛáõÝ</t>
  </si>
  <si>
    <t xml:space="preserve">ö³Ëëï³Ï³ÝÝ»ñÇÝ Ù³ïáõóíáÕ Í³é³ÛáõÃÛáõÝÝ»ñÇ ÁÝ¹·ñÏÙ³Ý ¨ Í³é³ÛáõÃÛáõÝÝ»ñÇ ßñç³Ý³ÏÇ ÁÝ¹É³ÛÝáõÙ </t>
  </si>
  <si>
    <t>²å³ëï³Ý Ñ³ÛóáÕÝ»ñÇ Ï»óáõÃÛ³Ý ËÝ¹ÇñÝ»ñÇ ÉáõÍÙ³Ý  ÙÇçáó³éáõÙÝ»ñÇ Çñ³Ï³Ý³óáõÙ</t>
  </si>
  <si>
    <t xml:space="preserve">²å³ëï³Ý Ñ³ÛóáÕÝ»ñÇÝ ¨ Ýñ³Ýó ÁÝï³ÝÇùÝ»ñÇÝ Å³Ù³Ý³Ï³íáñ Ï³ó³ñ³ÝÇ, ëÝÝ¹Ç, Çñ³í³µ³Ý³Ï³Ý ËáñÑñ¹³ïí³Ï³Ý ³Ýí×³ñ Í³é³ÛáõÃÛáõÝÝ»ñÇ Ù³ïáõóáõÙ  </t>
  </si>
  <si>
    <t>Ì³é³ÛáõÃÛáõÝÝ»ñÇ Ù³ïáõóáõÙ</t>
  </si>
  <si>
    <t>ö³Ëëï³Ï³ÝÝ»ñÇ µÝ³Ïí»Éáõ Ñ»ï¨³Ýùáí Ä³Ù³Ý³Ï³íáñ Ï³ó³ñ³ÝÝ»ñÇÝ å³ï×³é³Í íÝ³ëÇ Ñ³ïáõóÙ³Ý ÙÇçáó³éáõÙ</t>
  </si>
  <si>
    <t>Î³ó³ñ³ÝÝ»ñáõÙ ë³ÝÇï³ñ³ÑÇ·Ç»ÝÇÏ å³ÛÙ³ÝÝ»ñÇ, ÁÝ¹Ñ³Ýáõñ û·ï³·áñÍÙ³Ý ¿É»Ïïñ³¿Ý»ñ·Ç³ÛÇ, çñÙáõÕ-ÏáÛáõÕáõ Í³Ëë»ñÇ ÷áËÑ³ïáõóáõÙ, ÇÝãå»ë Ý³¨ ³Û¹ Ï³ó³ñ³ÝÝ»ñÇ å³Ñå³ÝÙ³Ý ³ßË³ï³ÝùÝ»ñÇ Ï³½Ù³Ï»ñåáõÙ</t>
  </si>
  <si>
    <t>ÐÐ-áõÙ ÷³Ëëï³Ï³Ý ×³Ý³ãí³Í ¨ ³å³ëï³Ý ëï³ó³Í ³ÝÓ³Ýó Ñ³Ù³ñ ù³Õ³ù³óÇ³Ï³Ý ÏáÕÙÝáñáßÙ³Ý ¹³ëÁÝÃ³óÝ»ñÇ Ï³½Ù³Ï»ñåáõÙ</t>
  </si>
  <si>
    <t>ÐÐ-áõÙ ÷³Ëëï³Ï³Ý ×³Ý³ãí³Í ¨ ³å³ëï³Ý ëï³ó³Í ³ÝÓ³Ýó Ñ³ë³ñ³ÏáõÃÛ³Ý Ù»ç ÇÝï»·ñÙ³Ý Ýå³ï³Ïáí ù³Õ³ù³óÇ³Ï³Ý ÏáÕÙÝáñáßÙ³Ý ¹³ëÁÝÃ³óÝ»ñÇ Ï³½Ù³Ï»ñåáõÙ</t>
  </si>
  <si>
    <t>²å³ëï³ÝÇ ÁÝÃ³ó³Ï³ñ·áõÙ Ã³ñ·Ù³Ýã³Ï³Ý Í³é³ÛáõÃÛáõÝÝ»ñÇ Ó»éù µ»ñáõÙ</t>
  </si>
  <si>
    <t>²å³ëï³Ý Ñ³ÛóáÕÝ»ñÇ Ñ»ï Çñ»Ýó Ñ³ëÏ³Ý³ÉÇ É»½íáí Ñ³ñó³½ñáõÛóÇ ³ÝóÏ³óÙ³Ý, ÇÝãå»ë Ý³¨ ³å³ëï³ÝÇ ÁÝÃ³ó³Ï³ñ·áõÙ ³ÝÑñ³Å»ßï ÷³ëï³ÃÕÃ»ñÇ Ã³ñ·Ù³Ýã³Ï³Ý Í³é³ÛáõÃÛáõÝÝ»ñÇ Ï³½Ù³Ï»ñåáõÙ</t>
  </si>
  <si>
    <t xml:space="preserve"> §Ð³ïáõÏ Ï³ó³ñ³Ý¦ äà²Î-áõÙ ãï»Õ³íáñí³Í ³å³ëï³Ý Ñ³ÛóáÕÝ»ñÇÝ ¹ñ³Ù³Ï³Ý û·ÝáõÃÛ³Ý ïñ³Ù³¹ñáõÙ</t>
  </si>
  <si>
    <t xml:space="preserve"> ÐÐ îÎ¼ Ý³Ë³ñ³ñáõÃÛ³Ý ÙÇ·ñ³óÇáÝ Í³é³ÛáõÃÛ³Ý »ÝÃ³Ï³ÛáõÃÛ³Ý Å³Ù³Ý³Ï³íáñ ï»Õ³íáñÙ³Ý Ï»ÝïñáÝáõÙ ï»Õ³íáñÙ³Ý ³ÝÑÝ³ñÇÝáõÃÛ³Ý ¹»åùáõÙ Ï»Ýë³å³ÑáíÙ³Ý ÑÇÙÝ³Ï³Ý Ï³ñÇùÝ»ñÁ Ñá·³Éáõ ÑÝ³ñ³íáñáõÃÛáõÝ ãáõÝ»óáÕ ³å³ëï³Ý Ñ³ÛóáÕÝ»ñÇÝ ¹ñ³Ù³Ï³Ý û·ÝáõÃÛ³Ý ïñ³Ù³¹ñáõÙ</t>
  </si>
  <si>
    <t>îñ³Ýý»ñïÝ»ñÇ ïñ³Ù³¹ñáõÙ</t>
  </si>
  <si>
    <t>ÐÐ-áõÙ ÷³Ëëï³Ï³Ý ×³Ý³ãí³Í ¨ ³å³ëï³Ý ëï³ó³Í ³ÝÓ³Ýó í³ñÓ³Ï³ÉáõÃÛ³Ùµ µÝ³Ï³ñ³ÝÝ»ñÇ Ó»éùµ»ñÙ³Ý Í³Ëë»ñÇ ÷áËÑ³ïáõóáõÙ</t>
  </si>
  <si>
    <t xml:space="preserve">ÐÐ-áõÙ ÷³Ëëï³Ï³Ý ×³Ý³ãí³Í ¨ ³å³ëï³Ý ëï³ó³Í ³ÝÓ³Ýó ÙÇÝã¨ 9 ³ÙÇë ï¨áÕáõÃÛ³Ùµ µÝ³Ï³ñ³ÝÝ»ñ í³ñÓ³Ï³É»Éáõ Ýå³ï³Ïáí ÷áËÑ³ïáõóÙ³Ý ïñ³Ù³¹ñáõÙ  </t>
  </si>
  <si>
    <t>ØÇ·ñ³óÇáÝ å»ï³Ï³Ý ù³Õ³ù³Ï³ÝáõÃÛ³Ý Ùß³ÏáõÙ ¨ ³ñ¹ÛáõÝ³í»ï Çñ³Ï³Ý³óáõÙ</t>
  </si>
  <si>
    <t>ØÇ·ñ³óÇáÝ å»ï³Ï³Ý ù³Õ³ù³Ï³ÝáõÃÛ³Ý Ùß³ÏáõÙ ¨ Çñ³·áñÍÙ³Ý ÙÇçáó³éáõÙÝ»ñÇ ³ñ¹ÛáõÝ³í»ïáõÃÛ³Ý ³×</t>
  </si>
  <si>
    <t>ØÇ·ñ³óÇáÝ ·áñÍÁÝÃ³óÝ»ñÇ ù³Õ³ù³Ï³ÝáõÃÛ³Ý Ùß³ÏáõÙ, Çñ³Ï³Ý³óáõÙ, ûï³ñ»ñÏñÛ³ ù³Õ³ù³óÇÝ»ñÇÝ, ù³Õ³ù³óÇáõÃÛáõÝ ãáõÝ»óáÕ ³ÝÓ³Ýó ³å³ëï³ÝÇ ïñ³Ù³¹ñáõÙ, µéÝ³·³ÕÃ³Í ÷³Ëëï³Ï³ÝÝ»ñÇÝ, ï»Õ³ß³ñÅí³Í ³ÛÉ ³ÝÓ³Ýó Ñ³ë³ñ³ÏáõÃÛ³Ý Ù»ç ÇÝï»·ñáõÙ, é»³¹ÙÇëÇáÝ ·áñÍ³éáõÛÃÝ»ñÇ Çñ³Ï³Ý³óáõÙ</t>
  </si>
  <si>
    <t>ØÇ·ñ³óÇáÝ µÝ³·³í³éáõÙ å»ï³Ï³Ý ù³Õ³ù³Ï³ÝáõÃÛ³Ý Ùß³ÏáõÙ ¨ Çñ³Ï³Ý³óáõÙ</t>
  </si>
  <si>
    <t xml:space="preserve">ØÇ·ñ³óÇáÝ Í³é³ÛáõÃÛ³Ý Ï³ñáÕáõÃÛáõÝÝ»ñÇ ½³ñ·³óáõÙ ¨ ï»ËÝÇÏ³Ï³Ý Ñ³·»óí³ÍáõÃÛ³Ý ³å³ÑáíáõÙ </t>
  </si>
  <si>
    <t>ØÇ·ñ³óÇáÝ Í³é³ÛáõÃÛ³Ý ³ßË³ï³Ýù³ÛÇÝ å³ÛÙ³ÝÝ»ñÇ µ³ñ»É³íÙ³Ý Ñ³Ù³ñ í³ñã³Ï³Ý ë³ñù³íáñáõÙÝ»ñÇ Ó»éù µ»ñáõÙ</t>
  </si>
  <si>
    <t xml:space="preserve"> 2020թ. </t>
  </si>
  <si>
    <t xml:space="preserve"> 0 </t>
  </si>
  <si>
    <t xml:space="preserve"> 13.4 </t>
  </si>
  <si>
    <t xml:space="preserve"> 14.1 </t>
  </si>
  <si>
    <t xml:space="preserve"> 426 </t>
  </si>
  <si>
    <t xml:space="preserve"> 420 </t>
  </si>
  <si>
    <t xml:space="preserve"> 33 </t>
  </si>
  <si>
    <t xml:space="preserve"> 2025թ. </t>
  </si>
  <si>
    <t xml:space="preserve"> 44.9 </t>
  </si>
  <si>
    <t>2019թ.</t>
  </si>
  <si>
    <t>2020թ.</t>
  </si>
  <si>
    <t xml:space="preserve">1070    ²ç³ÏóáõÃÛáõÝ ÷³Ëëï³Ï³ÝÝ»ñÇ ÇÝï»·ñÙ³ÝÁ </t>
  </si>
  <si>
    <t xml:space="preserve">  1212 î³ñ³Íù³ÛÇÝ ½³ñ·³óáõÙ </t>
  </si>
  <si>
    <t>1189    ¸åñáóÝ»ñÇ ë»ÛëÙÇÏ ³Ýíï³Ý·áõÃÛ³Ý Ù³Ï³ñ¹³ÏÇ µ³ñÓñ³óÙ³Ý Íñ³·Çñ</t>
  </si>
  <si>
    <t xml:space="preserve"> ØêÎ »ñÏñ³ß³ñÅÇ áõÅ·ÝáõÃÛ³Ý ë³Ý¹Õ³ÏÇ 9 (IX) Ýß³Ý³·ÍÇ ë»ÛëÙ³Ï³ÛáõÝáõÃÛ³Ý ã³÷³ÝÇßÝ»ñÇÝ Ñ³Ù³å³ï³ëË³ÝáÕ ¹åñáó³Ï³Ý ß»Ýù»ñáõÙ ëáíáñáÕ ³ß³Ï»ñïÝ»ñ, ïáÏáë </t>
  </si>
  <si>
    <t xml:space="preserve"> ´³ñÓñ Ëáó»ÉÇáõÃÛ³Ý ¹åñáóÝ»ñÇ ÃÇí, Ñ³ï </t>
  </si>
  <si>
    <t xml:space="preserve"> ´³ñÓñ Ëáó»ÉÇáõÃÛ³Ý ¹åñáóÝ»ñÇ ï»ë³Ï³ñ³ñ ÏßÇéÁ ÁÝ¹Ñ³Ù»ÝÁ ¹åñáóÝ»ñÇ ÃíáõÙ, ïáÏáë </t>
  </si>
  <si>
    <t xml:space="preserve"> Ø»Ï ßÝãÇ Ñ³ßíáí ÐÜ²-Ç Ñ³Ýñ³å»ï³Ï³Ý óáõó³ÝÇßÇ 60 ïáÏáëÁ ã·»ñ³½³ÝóáÕ Ù»Ï ßÝãÇ Ñ³ßíáí ÐÜ² áõÝ»óáÕ Ù³ñ½»ñÇ ÃÇí, Ñ³ï </t>
  </si>
  <si>
    <t xml:space="preserve"> Ø»Ï ßÝãÇ Ñ³ßíáí ÐÜ²-Ç Ñ³Ýñ³å»ï³Ï³Ý óáõó³ÝÇßÇ 70 ïáÏáëÁ ã·»ñ³½³ÝóáÕ Ù»Ï ßÝãÇ Ñ³ßíáí ÐÜ² áõÝ»óáÕ Ù³ñ½»ñÇ µÝ³ÏãáõÃÛáõÝ, ïáÏáë ÁÝ¹³Ù»ÝÁ µÝ³ÏãáõÃÛ³Ý Ù»ç </t>
  </si>
  <si>
    <t>²ÛÉÁÝïñ³Ýù³ÛÇÝ ³ßË³ï³Ýù³ÛÇÝ Í³é³ÛáõÃÛ³Ý ³ñ¹ÛáõÝ³í»ïáõÃÛ³Ý ³å³ÑáíáõÙ</t>
  </si>
  <si>
    <t>ø³Õ³ù³óÇ³Ï³Ý å³ñïùÇ Ï³ï³ñÙ³Ý ³ÛÉÁÝïñ³Ýù³ÛÇÝ ï³ñµ»ñ³ÏÝ»ñÇ ³å³ÑáíáõÙ_x000D_</t>
  </si>
  <si>
    <t>²ÛÉÁÝïñ³Ýù³ÛÇÝ ³ßË³ï³Ýù³ÛÇÝ Í³é³ÛáÕÝ»ñÇÝ ¹ñ³Ù³Ï³Ý µ³í³ñ³ñÙ³Ý ¨ ¹ñ³Ù³Ï³Ý ÷áËÑ³ïáõóÙ³Ý ïñ³Ù³¹ñáõÙ</t>
  </si>
  <si>
    <t>îñ³Ýëý»ñïÝ»ñÇ ïñ³Ù³¹ñáõÙ</t>
  </si>
  <si>
    <t>ø³Õ³ù³ÛÇÝ ½³ñ·³óáõÙ</t>
  </si>
  <si>
    <t>ø³Õ³ù³ÛÇÝ »ÝÃ³Ï³éáõóí³ÍùÝ»ñÇ ³ñ¹Ç³Ï³Ý³óáõÙ ¨ µ³ñ»É³íáõÙ</t>
  </si>
  <si>
    <t>ø³Õ³ù³ÛÇÝ »ÝÃ³Ï³éáõóí³ÍùÝ»ñÇ ½³ñ·³óáõÙ_x000D_</t>
  </si>
  <si>
    <t>²ç³ÏóáõÃÛáõÝ ºñ¨³ÝÇ ù³Õ³ù³å»ïÇÝ ï»Õ³Ï³Ý ÇÝùÝ³Ï³é³í³ñÙ³Ý ÉÇ³½áñáõÃÛáõÝÝ»ñÇ Çñ³Ï³Ý³óÙ³ÝÁ</t>
  </si>
  <si>
    <t>ºñ¨³Ý ù³Õ³ùáõÙ ï»Õ³Ï³Ý ÇÝùÝ³Ï³é³í³ñÙ³Ý ÉÇñ³½áñáõÃÛáõÝÝ»ñÇ Çñ³Ï³Ý³óÙ³Ý Ýå³ï³Ïáí å»ï³Ï³Ý µÛáõç»Çó ýÇÝ³Ýë³Ï³Ý ³ç³ÏóáõÃÛ³Ý ïñ³Ù³¹ñáõÙ</t>
  </si>
  <si>
    <t>ºñ¨³Ý ù³Õ³ùÇ ÷áÕáóÝ»ñÇ ³ñï³ùÇÝ Éáõë³íáñáõÃÛ³Ý Í³é³ÛáõÃÛáõÝÝ»ñ</t>
  </si>
  <si>
    <t>²ç³ÏóáõÃÛáõÝ ºñ¨³ÝÇ ù³Õ³ù³å»ï³ñ³ÝÇÝ ºñ¨³Ý ù³Õ³ùÇ ÷áÕáóÝ»ñÇ ³ñï³ùÇÝ Éáõë³íáñáõÃÛ³Ý ³å³ÑáíÙ³Ý Ýå³ï³Ïáí</t>
  </si>
  <si>
    <t>²ñ¨»ÉÛ³Ý »íñáå³ÛÇ ¿Ý»ñ·³ËÝ³ÛáÕáõÃÛ³Ý ¨ µÝ³å³Ñå³Ý³Ï³Ý ·áñÍÁÝÏ»ñáõÃÛ³Ý ýáÝ¹Ç ³ç³ÏóáõÃÛ³Ùµ Çñ³Ï³Ý³óíáÕ ºñ¨³ÝÇ ù³Õ³ù³ÛÇÝ Éáõë³íáñáõÃÛ³Ý ¹ñ³Ù³ßÝáñÑ³ÛÇÝ Íñ³·ñÇ Ï³ï³ñÙ³Ý ³å³ÑáíáõÙ</t>
  </si>
  <si>
    <t>ÐÐ Ñ³Ù³ÛÝùÝ»ñÇÝ ù³Õ³ù³ÛÇÝ Éáõë³íáñáõÃÛ³Ý »ÝÃ³Ï³éáõóí³ÍùÇ µ³ñ»É³íÙ³Ý Ñ³Ù³ñ ïñ³Ù³¹ñíáÕ ³ç³ÏóáõÃÛáõÝ ¨ Í³é³ÛáõÃÛáõÝ</t>
  </si>
  <si>
    <t>ì»ñ³Ï³éáõóÙ³Ý ¨ ½³ñ·³óÙ³Ý »íñáå³Ï³Ý µ³ÝÏÇ ³ç³ÏóáõÃÛ³Ùµ Çñ³Ï³Ý³óíáÕ ºñ¨³ÝÇ ù³Õ³ù³ÛÇÝ Éáõë³íáñáõÃÛ³Ý ¹ñ³Ù³ßÝáñÑ³ÛÇÝ Íñ³·ñÇ Ï³ï³ñÙ³Ý ³å³ÑáíáõÙ</t>
  </si>
  <si>
    <t>ì»ñ³Ï³éáõóÙ³Ý ¨ ½³ñ·³óÙ³Ý »íñáå³Ï³Ý µ³ÝÏÇ ³ç³ÏóáõÃÛ³Ùµ Çñ³Ï³Ý³óíáÕ ºñ¨³ÝÇ ù³Õ³ù³ÛÇÝ Éáõë³íáñáõÃÛ³Ý Íñ³·ñÇ Ï³ï³ñÙ³Ý ³å³ÑáíáõÙ</t>
  </si>
  <si>
    <t>ºíñáå³Ï³Ý Ý»ñ¹ñáõÙ³ÛÇÝ µ³ÝÏÇ ³ç³ÏóáõÃÛ³Ùµ Çñ³Ï³Ý³óíáÕ ºñ¨³ÝÇ ¿Ý»ñ·³³ñ¹ÛáõÝ³í»ïáõÃÛ³Ý Íñ³·ñÇÝ å»ï³Ï³Ý ³ç³ÏóáõÃÛáõÝ</t>
  </si>
  <si>
    <t>Ìñ³·ñÇ ßñç³Ý³ÏÝ»ñáõÙ Ñ³Ýñ³ÛÇÝ ß»Ýù»ñáõÙ Çñ³Ï³Ý³óíáÕ ¿Ý»ñ·³³ñ¹ÛáõÝ³í»ïáõÃÛ³Ý ¨ ¿Ý»ñ·³ËÝ³ÛáÕáõÃÛ³Ý ³ßË³ï³ÝùÝ»ñ</t>
  </si>
  <si>
    <t>ºñ¨³Ý ù³Õ³ùÇ ÷áÕáóÝ»ñÇ ×³Ý³å³ñÑ³ßÇÝ³ñ³ñ³Ï³Ý ³ßË³ï³ÝùÝ»ñ</t>
  </si>
  <si>
    <t>²ç³ÏóáõÃÛáõÝ ºñ¨³ÝÇ ù³Õ³ù³å»ï³ñ³ÝÇÝ ºñ¨³Ý ù³Õ³ùÇ ÷áÕáóÝ»ñÇ í»ñ³Ýáñá·Ù³Ý« í»ñ³Ï³éáõóÙ³Ý ¨ ×³ù³ÉóÙ³Ý Í³é³ÛáõÃÛáõÝÝ»ñÇ Ù³ïáõóÙ³Ý Ýå³ï³Ïáí</t>
  </si>
  <si>
    <t>ºñ¨³ÝÇ Ù»ïñáåáÉÇï»Ýáí áõÕ¨áñ³÷áË³¹ñÙ³Ý Í³é³ÛáõÃÛáõÝÝ»ñÇ ·Íáí å»ïáõÃÛ³Ý ÏáÕÙÇó Ñ³Ù³ÛÝùÇ Õ»Ï³í³ñÇÝ å³ïíÇñ³Ïí³Í ÉÇ³½áñáõÃÛáõÝÝ»ñÇ Çñ³Ï³Ý³óáõÙ</t>
  </si>
  <si>
    <t>²ç³ÏóáõÃÛáõÝ ºñ¨³ÝÇ ù³Õ³ù³å»ï³ñ³ÝÇÝ Ù»ïñáåáÉÇï»Ýáí áõÕ¨áñ³÷áË³¹ñáõÙÝ»ñÇ Í³é³ÛáõÃÛáõÝÝ»ñÇ Ù³ïáõóÙ³Ý Ýå³ï³Ïáí</t>
  </si>
  <si>
    <t>ì»ñ·»ïÝÛ³ ¿É»Ïïñáïñ³Ýëåáñïáí áõÕ¨áñ³÷áË³¹ñáõÙÝ»ñÇ Í³é³ÛáõÃÛáõÝÝ»ñÇ Ù³ïáõóáõÙ</t>
  </si>
  <si>
    <t>²ç³ÏóáõÃÛáõÝ ºñ¨³ÝÇ ù³Õ³ù³å»ï³ñ³ÝÇÝ í»ñ·»ïÝÛ³ ¿É»Ïïñáïñ³Ýëåáñïáí áõÕ¨áñ³÷áË³¹ñÙ³Ý Í³é³ÛáõÃÛáõÝÝ»ñÇ Ù³ëÝ³ÏÇ ëáõµëÇ¹³íáñÙ³Ý Ýå³ï³Ïáí</t>
  </si>
  <si>
    <t>ì»ñ³Ï³éáõóÙ³Ý ¨ ½³ñ·³óÙ³Ý »íñáå³Ï³Ý µ³ÝÏÇ ³ç³ÏóáõÃÛ³Ùµ Çñ³Ï³Ý³óíáÕ ºñ¨³ÝÇ Ù»ïñáåáÉÇï»ÝÇ í»ñ³Ï³éáõóÙ³Ý »ñÏñáñ¹ Íñ³·Çñ</t>
  </si>
  <si>
    <t>ºñ¨³ÝÇ Ù»ïñáåáÉÇï»ÝÇ í»ñ³Ï³éáõóáõÙ</t>
  </si>
  <si>
    <t>ºíñáå³Ï³Ý Ý»ñ¹ñáõÙ³ÛÇÝ µ³ÝÏÇ ³ç³ÏóáõÃÛ³Ùµ Çñ³Ï³Ý³óíáÕ ºñ¨³ÝÇ Ù»ïñáåáÉÇï»ÝÇ í»ñ³Ï³éáõóÙ³Ý »ñÏñáñ¹ Íñ³·Çñ</t>
  </si>
  <si>
    <t>²ëÇ³Ï³Ý ½³ñ·³óÙ³Ý µ³ÝÏÇ ³ç³ÏóáõÃÛ³Ùµ Çñ³Ï³Ý³óíáÕ ù³Õ³ù³ÛÇÝ Ï³ÛáõÝ ½³ñ·³óÙ³Ý Íñ³·Çñ</t>
  </si>
  <si>
    <t>ÐÐ Ñ³Ù³ÛÝùÝ»ñÇÝ ïñ³ÝëåáñïÇ ¨ »ñÃ¨»ÏáõÃÛ³Ý µ³ñ»É³íÙ³Ý Ñ³Ù³ñ ïñ³Ù³¹ñíáÕ ³ç³ÏóáõÃÛáõÝ ¨ Í³é³ÛáõÃÛáõÝÝ»ñ</t>
  </si>
  <si>
    <t>²ëÇ³Ï³Ý ½³ñ·³óÙ³Ý µ³ÝÏÇ ³ç³ÏóáõÃÛ³Ùµ Çñ³Ï³Ý³óíáÕ ù³Õ³ù³ÛÇÝ Ï³ÛáõÝ ½³ñ·³óÙ³Ý »ñÏñáñ¹ Íñ³·Çñ</t>
  </si>
  <si>
    <t>ºíñáå³Ï³Ý ÙÇáõÃÛ³Ý Ñ³ñ¨³ÝáõÃÛ³Ý Ý»ñ¹ñáõÙ³ÛÇÝ µ³ÝÏÇ ³ç³ÏóáõÃÛ³Ùµ Çñ³Ï³Ý³óíáÕ ºñ¨³ÝÇ Ù»ïñáåáÉÇï»ÝÇ í»ñ³Ï³éáõóÙ³Ý »ñÏñáñ¹ ¹ñ³Ù³ßÝáñÑ³ÛÇÝ Íñ³·Çñ</t>
  </si>
  <si>
    <t>ì»ñ³Ï³éáõóÙ³Ý ¨ ½³ñ·³óÙ³Ý »íñáå³Ï³Ý µ³ÝÏÇ ³ç³ÏóáõÃÛ³Ùµ Çñ³Ï³Ý³óíáÕ ¶ÛáõÙñáõ ù³Õ³ù³ÛÇÝ ×³Ý³å³ñÑÝ»ñÇ ï»ËÝÇÏ³Ï³Ý Ñ³Ù³·áñÍ³ÏóáõÃÛ³Ý ¹ñ³Ù³ßÝáñÑ³ÛÇÝ Íñ³·Çñ</t>
  </si>
  <si>
    <t xml:space="preserve">¶ÛáõÙñáõ ×³Ý³å³ñÑÝ»ñÇ í»ñ³Ï³éáõóÙ³ÝÁ ¨ ÷áÕáó³ÛÇÝ Éáõë³íáñáõÃÛ³Ý ³ñ¹Ç³Ï³Ý³óÙ³ÝÁ ËáñÑñ¹³ïí³Ï³Ý ³ç³ÏóáõÃÛáõÝ </t>
  </si>
  <si>
    <t>ì»ñ³Ï³éáõóÙ³Ý ¨ ½³ñ·³óÙ³Ý »íñáå³Ï³Ý µ³ÝÏÇ ³ç³ÏóáõÃÛ³Ùµ Çñ³Ï³Ý³óíáÕ ¶ÛáõÙñáõ ù³Õ³ù³ÛÇÝ ×³Ý³å³ñÑÝ»ñÇ  Íñ³·Çñ</t>
  </si>
  <si>
    <t xml:space="preserve">¶ÛáõÙñáõ ÁÝïñí³Í ÷áÕáóÝ»ñÇ (Ý»ñ³éÛ³É Ñ³ñ³ÏÇó Ù³ÛÃ»ñÁ, çñ³Ñ»é³óÙ³Ý Ñ³Ù³Ï³ñ·Á ¨ ÷áÕáó³ÛÇÝ Éáõë³íáñáõÃÛ³Ý ó³ÝóÁ) í»ñ³Ï³éáõóáõÙ, ÇëÏ 2020Ã.-ÇÝ ù³Õ³ùÇ ³ÙµáÕç ÷áÕáóÝ»ñÇ Éáõë³íáñáõÃÛ³Ý Ñ³Ù³Ï³ñ·Ç ³ñ¹Ç³Ï³Ý³óáõÙ ³íïáÙ³ï Ï³é³í³ñÙ³Ý Ñ³Ù³Ï³ñ·áí </t>
  </si>
  <si>
    <t>ì»ñ³Ï³éáõóÙ³Ý ¨ ½³ñ·³óÙ³Ý »íñáå³Ï³Ý µ³ÝÏÇ ³ç³ÏóáõÃÛ³Ùµ Çñ³Ï³Ý³óíáÕ ¶ÛáõÙñáõ ù³Õ³ù³ÛÇÝ ×³Ý³å³ñÑÝ»ñÇ   ¹ñ³Ù³ßÝáñÑ³ÛÇÝ Íñ³·Çñ</t>
  </si>
  <si>
    <t>¸åñáóÝ»ñÇ ë»ÛëÙÇÏ ³Ýíï³Ý·áõÃÛ³Ý Ù³Ï³ñ¹³ÏÇ µ³ñÓñ³óÙ³Ý Íñ³·Çñ</t>
  </si>
  <si>
    <t>Üå³ëï»É »ñÏñÇ ë»ÛëÙ³Ï³ÛáõÝáõÃÛ³Ý ³å³ÑáíÙ³ÝÁ, ³ÝÑ³ï³Ï³Ý ¨ Ñ³ë³ñ³Ï³Ï³Ý ³Ýíï³Ý·áõÃÛ³Ý Ù³Ï³ñ¹³ÏÇ µ³ñÓñ³óÙ³ÝÁ</t>
  </si>
  <si>
    <t>¸åñáó³Ï³Ý ß»Ýù»ñÇ ë»ÛëÙ³Ï³ÛáõÝáõÃÛ³Ý Ù³Ï³ñ¹³ÏÇ µ³ñÓñ³óáõÙ</t>
  </si>
  <si>
    <t>²ëÇ³Ï³Ý ½³ñ·³óÙ³Ý µ³ÝÏÇ ³ç³ÏóáõÃÛ³Ùµ Çñ³Ï³Ý³óíáÕ ¹åñáóÝ»ñÇ ë»ÛëÙÇÏ å³ßïå³ÝáõÃÛ³Ý Íñ³·ñÇ Ï³é³í³ñáõÙ</t>
  </si>
  <si>
    <t>¸åñáóÝ»ñÇ ë»ÛëÙÇÏ å³ßïå³ÝáõÃÛ³Ý Íñ³·Çñ` ÐÐ ¹åñáóÝ»ñÇ ë»ÛëÙÇÏ ³Ýíï³Ý·áõÃÛ³Ý µ³ñ»É³íÙ³Ý Ýå³ï³Ïáí</t>
  </si>
  <si>
    <t>ÐÐ ¹åñáóÝ»ñÇ ë»ÛëÙÇÏ ³Ýíï³Ý·áõÃÛ³Ý µ³ñ»É³íÙ³ÝÝ áõÕÕí³Í ÙÇçáó³éáõÙÝ»ñ</t>
  </si>
  <si>
    <t>¸åñáóÝ»ñÇ ß»Ýù»ñÇ ³Ùñ³óÙ³Ý ßÇÝ³ñ³ñ³Ï³Ý ³ßË³ï³ÝùÝ»ñ, ßÇÝ³ñ³ñ³Ï³Ý ëï³Ý¹³ñïÝ»ñÇ ³ñ¹Ç³Ï³Ý³óáõÙ, ³ñï³Ï³ñ· Çñ³íÇ×³ÏÝ»ñÇÝ ³ñÓ³·³ÝùÙ³Ý Íñ³·ñÇ Ùß³ÏáõÙ, ë»ÛëÙÇÏ ÙáÝÇïáñÇÝ·Ç ¹Çï³Ï»ï»ñÇ ë³ñù³íáñáõÙÝ»ñÇ ³ñ¹Ç³Ï³Ý³óáõÙ:</t>
  </si>
  <si>
    <t>î³ñ³Íù³ÛÇÝ ½³ñ·³óáõÙ</t>
  </si>
  <si>
    <t>î³ñ³Íù³ÛÇÝ Ñ³Ù³ã³÷ ½³ñ·³óÙ³Ý ËÃ³ÝáõÙ</t>
  </si>
  <si>
    <r>
      <t xml:space="preserve">ÐÐ Ñ³Ù³ÛÝùÝ»ñÇ Ï³é³í³ñÙ³Ý ³ñ¹ÛáõÝ³í»ïáõÃÛ³Ý µ³ñÓñ³óáõÙ ¨ ïÝï»ë³Ï³Ý ·áñÍáõÝ»áõÃÛ³Ý ËÃ³ÝáõÙ </t>
    </r>
    <r>
      <rPr>
        <u/>
        <sz val="10"/>
        <rFont val="Arial Armenian"/>
        <family val="2"/>
      </rPr>
      <t xml:space="preserve">ïÝï»ë³Ï³Ý ¨ ëáóÇ³É³Ï³Ý »ÝÃ³Ï³éáõóí³ÍùÝ»ñÇ ½³ñ·³óáõÙ_x000D_
</t>
    </r>
  </si>
  <si>
    <t xml:space="preserve">ºíñáå³Ï³Ý ÙÇáõÃÛ³Ý ³ç³ÏóáõÃÛ³Ùµ Çñ³Ï³Ý³óíáÕ Ð³Û³ëï³ÝÇ ï³ñ³Íù³ÛÇÝ ½³ñ·³óÙ³Ý ¹ñ³Ù³ßÝáñÑ³ÛÇÝ Íñ³·Çñ </t>
  </si>
  <si>
    <t>ÐÐ Ù³ñ½»ñÇ ¨ Ñ³Ù³ÛÝùÝ»ñÇ ï³ñ³Íù³ÛÇÝ ¨ ï»Õ³Ï³Ý ÇÝëïÇïáõóÇáÝ³É Ï³ñáÕáõÃÛáõÝÝ»ñÇ ½³ñ·³óáõÙ, ½³ñ·³óÙ³Ý Ùá¹»ÉÝ»ñÇ Ùß³ÏáõÙ ¨ Ï³é³í³ñÙ³Ý ³ñ¹ÛáõÝ³í»ïáõÃÛ³Ý µ³ñÓñ³óáõÙ</t>
  </si>
  <si>
    <t>ä»ï³Ï³Ý ³ç³ÏóáõÃÛáõÝ  Ñ³Ù³ÛÝùÝ»ñÇÝª  ýÇÝ³Ýë³Ï³Ý Ñ³Ù³Ñ³ñÃ»óÙ³Ý  ¹áï³óÇ³Ý»ñ</t>
  </si>
  <si>
    <t xml:space="preserve"> ÐÐ Ñ³Ù³ÛÝùÝ»ñÇ µÛáõç»Ý»ñÇÝ ïñíáÕ ýÇÝ³Ýë³Ï³Ý Ñ³Ù³Ñ³ñÃ»óÙ³Ý ¨ »Ï³ÙáõïÝ»ñÇ ÏáñáõëïÝ»ñÇ ÷áËÑ³ïáõóÙ³Ý  ¹áï³óÇ³Ý»ñ </t>
  </si>
  <si>
    <t xml:space="preserve">ä»ï³Ï³Ý ³ç³ÏóáõÃÛáõÝ ë³ÑÙ³Ý³Ù»ñÓ Ñ³Ù³ÛÝùÝ»ñÇÝ </t>
  </si>
  <si>
    <t>Ìñ³·ñÇ Ý³Ë³ï»ëÙ³Ùµ ¨ Çñ³Ï³Ý³óÙ³Ùµ ³å³ÑáííáõÙ ¿ «ê³ÑÙ³Ý³Ù»ñÓ Ñ³Ù³ÛÝùÝ»ñÇ ëáóÇ³É³Ï³Ý ³ç³ÏóáõÃÛ³Ý Ù³ëÇÝ» ÐÐ ûñ»ÝùÇ ÏÇñ³ñÏáõÙÁ</t>
  </si>
  <si>
    <t>ä»ï³Ï³Ý ³ç³ÏóáõÃÛáõÝ ÐÐ ¶»Õ³ñùáõÝÇùÇ Ù³ñ½Ç Ö³Ùµ³ñ³Ï Ñ³Ù³ÛÝùÇ ²ñÍí³ß»Ý µÝ³Ï³í³ÛñÇ í³ñã³Ï³Ý Õ»Ï³í³ñÇ ¨ ³ßË³ï³Ï³½ÙÇ å³Ñå³ÝÙ³Ý Í³Ëë»ñÇ Ñ³Ù³ñ</t>
  </si>
  <si>
    <t xml:space="preserve">ä»ï³Ï³Ý ³ç³ÏóáõÃÛáõÝ ÐÐ ¶»Õ³ñùáõÝÇùÇ Ù³ñ½Ç Ö³Ùµ³ñ³Ï Ñ³Ù³ÛÝùÇ ²ñÍí³ß»Ý µÝ³Ï³í³ÛñÇ (Å³Ù³Ý³Ï³íáñ³å»ë ·ïÝíáõÙ ¿ ²¹ñµ»ç³ÝÇ í»ñ³ÑëÏáÕáõÃÛ³Ý ï³Ï) í³ñã³Ï³Ý Õ»Ï³í³ñÇ ¨ ³ßË³ï³Ï³½ÙÇ å³Ñå³ÝÙ³Ý Í³Ëë»ñÇ Ñ³Ù³ñ_x000D_
</t>
  </si>
  <si>
    <t>2022թ.</t>
  </si>
  <si>
    <t>40</t>
  </si>
  <si>
    <t>60</t>
  </si>
  <si>
    <t>100</t>
  </si>
  <si>
    <t>150</t>
  </si>
  <si>
    <t>2021թ.</t>
  </si>
  <si>
    <t>ºíñáå³Ï³Ý ã³÷áñáßÇãÝ»ñáí 29 Ñ³ ï³ñ³ÍùáõÙ Ýáñ ù³Õ³ù³ÛÇÝ ³Õµ³í³ÛñÇ Ï³éáõóáõÙ, ïáÏáë</t>
  </si>
  <si>
    <t>¶áñÍáÕ Ãíáí 2 ³Õµ³ÝáóÝ»ñÇ(Üáõµ³ñ³ß»Ý ¨ ²ç³÷ÝÛ³Ï) Ù»Ïáõë³óÙ³Ý í»ñçÝ³Ï³Ý Ý³Ë³·ÇÍ, Ñ³ï</t>
  </si>
  <si>
    <t>ø³Õ³ù³ÛÇÝ Ýáñ ³Õµ³í³ÛñÇ Ï³éáõóÙ³Ý í»ñçÝ³Ï³Ý Ý³Ë³·ÇÍ, Ñ³ï</t>
  </si>
  <si>
    <t>²Õµ³ÝáóÝ»ñáõÙ ³é³ç³óáÕ ·³½»ñÇ µéÝÏÙ³Ý ÑÝ³ñ³íáñáõÃÛ³Ý Ýí³½»óáõÙ, ïáÏáë</t>
  </si>
  <si>
    <t>²Õµ³Ñ³ÝáõÃÛáõÝ Çñ³Ï³Ý³óÝáÕ Ï³½Ù³Ï»ñåáõÃÛáõÝÝ»ñÇ Ù»ù»Ý³Ý»ñÇ Ñ³Ù³ñ ³ÕµÇ ï»Õ³¹ñÙ³Ý ÑÝ³ñ³íáñáõÃÛáõÝÝ»ñÇ ëï»ÕÍáõÙ, Ù»ù/ûñ</t>
  </si>
  <si>
    <t>Þñç³Ï³Ý ÙÇç³í³ÛñÁ ³ÕïáïáÕ ³ÕµÇó ³é³ç³óáÕ ëïáñ·»ïÝÛ³ çñ»ñÇ Í³í³ÉÇ Ïñ×³ïáõÙ, ïáÏáë</t>
  </si>
  <si>
    <t>ø³Ý³Ï³Ï³Ý</t>
  </si>
  <si>
    <t>àñ³Ï³Ï³Ý</t>
  </si>
  <si>
    <t>Üáñ ³Õµ³í³ÛñÇ Ý³Ë³·ÍÙ³Ý, Ï³éáõóÙ³Ý ¨ ß³Ñ³·áñÍÙ³Ý, ÇÝãå»ë Ý³¨ ÑÇÝ ³Õµ³í³Ûñ»ñÇ Ù»Ïáõë³óÙ³Ý ÏáÝó»åïáõ³É Ý³Ë³·Í»ñ ¨ ÙñóáõÃ³ÛÇÝ ÷³Ã»Ã, Ñ³ï</t>
  </si>
  <si>
    <t>Î»Ýó³Õ³ÛÇÝ ³ÕµÇ í×³ñÝ»ñÇ Ñ³í³ù³·ñÙ³Ý óáõó³ÝÇßÝ»ñÇ µ³ñ»É³íÙ³Ý ÙÇçáó³éáõÙÝ»ñÇ Ñ³ßí»ïíáõÃÛáõÝ, Ñ³ï</t>
  </si>
  <si>
    <t>Ð³Ýñ³ÛÇÝ Çñ³½»ÏÙ³Ý ³ßË³ï³ÝùÝ»ñÇ Ï³½Ù³Ï»ñåÙ³Ý Ñ³ßí»ïíáõÃÛáõÝ, Ñ³ï</t>
  </si>
  <si>
    <t>Üáõµ³ñ³ß»ÝÇ ³Õµ³í³ÛñáõÙ ³ÕµÇ Ñ³í³ùÙ³Ùµ ½µ³ÕíáÕ ³ÝÓ³Ýó ³åñáõëïÇ ÙÇçáóÝ»ñÇ í»ñ³Ï³Ý·ÝÙ³Ý åÉ³ÝÇ (Livelihood Restoration Plan) å³ïñ³ëïáõÙ, Ñ³ï</t>
  </si>
  <si>
    <t xml:space="preserve">Üáõµ³ñ³ß»ÝÇ ¨ ²ç³÷ÝÛ³ÏÇ ³Õµ³í³Ûñ»ñÇ ÷³ÏÙ³Ý ¨ Üáõµ³ñ³ß»ÝÇ Ýáñ ³Õµ³í³ÛñÇ Ï³éáõóÙ³Ý Ý³ËÝ³Ï³Ý ÞØ²¶-»ñÇ å³ïñ³ëïáõÙ, Ñ³ï </t>
  </si>
  <si>
    <t xml:space="preserve">ºñ¨³Ý Ñ³Ù³ÛÝùÇÝ ³ç³ÏóáõÃÛ³Ý ¨ Ñ³Ýñ³ÛÇÝ Çñ³½»ÏÙ³Ý ³ßË³ï³ÝùÝ»ñÇ Ù»ÏÝ³ñÏ³ÛÇÝ Ñ³ßí»ïíáõÃÛáõÝ, Ñ³ï_x000D_
</t>
  </si>
  <si>
    <t xml:space="preserve">¶áñÍáÕ ³Õµ³ÝáóÝ»ñÇ Ù»Ïáõë³óÙ³Ý ¨ Üáõµ³ñ³ß»ÝÇ Ýáñ ³Õµ³í³ÛñÇ Ï³éáõóÙ³Ý Ý³Ë³·Í»ñÇ ëïáõ·áõÙ, Ñ³ï </t>
  </si>
  <si>
    <t>¶áñÍáÕ ³Õµ³ÝáóÝ»ñÇ Ù»Ïáõë³óÙ³Ý ¨ Üáõµ³ñ³ß»ÝÇ Ýáñ ³Õµ³í³ÛñÇ Ï³éáõóÙ³Ý ï»ËÝÇÏ³Ï³Ý ÑëÏáÕáõÃÛáõÝ, ï³ñÇ</t>
  </si>
  <si>
    <t xml:space="preserve">Üáõµ³ñ³ß»ÝÇ ¨ ²ç³÷ÝÛ³ÏÇ ³Õµ³í³Ûñ»ñÇ ÷³ÏÙ³Ý ¨ Üáõµ³ñ³ß»ÝÇ Ýáñ ³Õµ³í³ÛñÇ Ï³éáõóÙ³Ý í»ñçÝ³Ï³Ý ÞØ²¶-»ñÇ å³ïñ³ëïáõÙ, Ñ³ï </t>
  </si>
  <si>
    <t xml:space="preserve">ºñ¨³Ý Ñ³Ù³ÛÝùÇÝ ³ç³ÏóáõÃÛ³Ý ¨ Ñ³Ýñ³ÛÇÝ Çñ³½»ÏÙ³Ý ³ßË³ï³ÝùÝ»ñ, ³ÙÇë
</t>
  </si>
  <si>
    <t>Üáõµ³ñ³ß»ÝÇ ³Õµ³í³ÛñáõÙ ³ÕµÇ Ñ³í³ùÙ³Ùµ ½µ³ÕíáÕ ³ÝÓ³Ýó ³åñáõëïÇ ÙÇçáóÝ»ñÇ í»ñ³Ï³Ý·ÝÙ³Ý åÉ³ÝÇ (Livelihood Restoration Plan) Ã³ñÙ³óáõÙ, Ñ³ï</t>
  </si>
  <si>
    <t>ØÇçáó³éÙ³Ý íñ³ Ï³ï³ñíáÕ Í³ËëÁ (Ñ³½³ñ ¹ñ³Ù)</t>
  </si>
  <si>
    <t>1675</t>
  </si>
  <si>
    <t>1685</t>
  </si>
  <si>
    <t>1695</t>
  </si>
  <si>
    <t>2570</t>
  </si>
  <si>
    <t>8</t>
  </si>
  <si>
    <t>²ñï³ùÇÝ Éáõë³íáñáõÃÛ³Ùµ ³å³Ñáíí³Í ÷áÕáóÝ»ñÇ »ñÏ³ñáõÃÛáõÝ, ÏÙ</t>
  </si>
  <si>
    <t>²ñï³ùÇÝ Éáõë³íáñáõÃÛ³Ùµ ³å³Ñáíí³Í ûµÛ»ÏïÝ»ñÇ ÃÇí, Ñ³ï</t>
  </si>
  <si>
    <t>ØÇçÇÝ ûñ³Ï³Ý ÙÇ³óÙ³Ý é»ÅÇÙÇ ï¨áÕáõÃÛáõÝ, Å³Ù</t>
  </si>
  <si>
    <t>65</t>
  </si>
  <si>
    <t>30</t>
  </si>
  <si>
    <t xml:space="preserve">140 </t>
  </si>
  <si>
    <t>4000</t>
  </si>
  <si>
    <t>2023թ.</t>
  </si>
  <si>
    <t>471</t>
  </si>
  <si>
    <t>729.8</t>
  </si>
  <si>
    <t>872</t>
  </si>
  <si>
    <t>256</t>
  </si>
  <si>
    <t>90</t>
  </si>
  <si>
    <t>600</t>
  </si>
  <si>
    <t>700</t>
  </si>
  <si>
    <t>200</t>
  </si>
  <si>
    <t>17383800</t>
  </si>
  <si>
    <t>4140000</t>
  </si>
  <si>
    <t>8440000</t>
  </si>
  <si>
    <t>12540000</t>
  </si>
  <si>
    <t>17250000</t>
  </si>
  <si>
    <t>17250001</t>
  </si>
  <si>
    <t>17250002</t>
  </si>
  <si>
    <t>372000</t>
  </si>
  <si>
    <t>804000</t>
  </si>
  <si>
    <t>1217000</t>
  </si>
  <si>
    <t>870,4</t>
  </si>
  <si>
    <t>1080,0</t>
  </si>
  <si>
    <t>2166,7</t>
  </si>
  <si>
    <t>3251,5</t>
  </si>
  <si>
    <t>4350,0</t>
  </si>
  <si>
    <t>4366,7</t>
  </si>
  <si>
    <t>216,0</t>
  </si>
  <si>
    <t>433,3</t>
  </si>
  <si>
    <t>650,3</t>
  </si>
  <si>
    <t>870,0</t>
  </si>
  <si>
    <t>873,3</t>
  </si>
  <si>
    <t>84</t>
  </si>
  <si>
    <t>1425</t>
  </si>
  <si>
    <t>80</t>
  </si>
  <si>
    <t>455800</t>
  </si>
  <si>
    <t>38.0</t>
  </si>
  <si>
    <t>77.5</t>
  </si>
  <si>
    <t>116</t>
  </si>
  <si>
    <t>155.0</t>
  </si>
  <si>
    <t>2250000</t>
  </si>
  <si>
    <t>10</t>
  </si>
  <si>
    <t>35</t>
  </si>
  <si>
    <t>190</t>
  </si>
  <si>
    <t>20</t>
  </si>
  <si>
    <t>50</t>
  </si>
  <si>
    <t>2021Ã.</t>
  </si>
  <si>
    <t xml:space="preserve"> Շահառու համայնքների թիվ, հատ </t>
  </si>
  <si>
    <t xml:space="preserve"> 502 </t>
  </si>
  <si>
    <t>¶áñÍáÕ Ãíáí 2 ³Õµ³ÝáóÝ»ñÇ (Üáõµ³ñ³ß»Ý ¨ ²ç³÷ÝÛ³Ï) Ù»Ïáõë³óÙ³Ý í»ñçÝ³Ï³Ý Ý³Ë³·ÇÍ, Ñ³ï</t>
  </si>
  <si>
    <t xml:space="preserve"> 6-12</t>
  </si>
  <si>
    <t>²å³ëï³Ý Ñ³ÛóáÕÝ»ñÇ Ï»óáõÃÛ³Ý ËÝ¹ÇñÝ»ñÇ ÉáõÍÙ³Ý ÙÇçáó³éáõÙÝ»ñÇ Çñ³Ï³Ý³óáõÙ</t>
  </si>
  <si>
    <t xml:space="preserve">ÐÐ ï³ñ³Íù³ÛÇÝ Ï³é³í³ñÙ³Ý ¨ ½³ñ·³óÙ³Ý Ý³Ë³ñ³ñáõÃÛ³Ý ÙÇ·ñ³óÇáÝ Í³é³ÛáõÃÛáõÝ  </t>
  </si>
  <si>
    <t>§Ð³ïáõÏ Ï³ó³ñ³Ý¦ äà²Î</t>
  </si>
  <si>
    <t xml:space="preserve">Ä³Ù³Ý³Ï³íáñ Ï³ó³ñ³ÝÝ»ñáõÙ µÝ³ÏíáÕ ÷³Ëëï³Ï³ÝÝ»ñÇ Ï»Ýó³Õ³ÛÇÝ ËÝ¹ÇñÝ»ñÇ ÉáõÍÙ³Ý ÙÇçáó³éáõÙÝ»ñÇ Çñ³Ï³Ý³óáõÙ </t>
  </si>
  <si>
    <t xml:space="preserve"> §Ð³Ýñ³Ï³ó³ñ³ÝÝ»ñ¦ äà²Î</t>
  </si>
  <si>
    <t xml:space="preserve"> Ð³Û³ëï³ÝÇ îáõñÇ½ÙÇ ¼³ñ·³óÙ³Ý ÐÇÙÝ³¹ñ³ÙÇ §Ü³ÇñÇ¦ Ù³ëÝ³×ÛáõÕ</t>
  </si>
  <si>
    <t xml:space="preserve">ÐÐ-áõÙ ÷³Ëëï³Ï³Ý ×³Ý³ãí³Í ¨ ³å³ëï³Ý ëï³ó³Í ³ÝÓ³Ýó Ñ³Ù³ñ Ñ³Û»ñ»Ý É»½íÇ áõëáõóÙ³Ý ¨ ù³Õ³ù³óÇ³Ï³Ý ÏáÕÙÝáñáßÙ³Ý ¹³ëÁÝÃ³óÝ»ñÇ Ï³½Ù³Ï»ñåáõÙ </t>
  </si>
  <si>
    <t xml:space="preserve">²å³ëï³ÝÇ ÁÝÃ³ó³Ï³ñ·áõÙ Ã³ñ·Ù³Ýã³Ï³Ý Í³é³ÛáõÃÛáõÝÝ»ñÇ Ó»éùµ»ñáõÙ </t>
  </si>
  <si>
    <t xml:space="preserve"> Ä³Ù³Ý³Ï³íáñ ï»Õ³íáñÙ³Ý Ï»ÝïñáÝáõÙ ãï»Õ³íáñí³Í ³å³ëï³Ý Ñ³ÛóáÕÝ»ñÇ ¹ñ³Ù³Ï³Ý û·ÝáõÃÛ³Ý ïñ³Ù³¹ñáõÙ </t>
  </si>
  <si>
    <t xml:space="preserve"> ºíñáå³Ï³Ý ÙÇáõÃÛ³Ý Ñ³ñ¨³ÝáõÃÛ³Ý Ý»ñ¹ñáõÙ³ÛÇÝ µ³ÝÏÇ ³ç³ÏóáõÃÛ³Ùµ Çñ³Ï³Ý³óíáÕ ºñ¨³ÝÇ Ù»ïñáåáÉÇï»ÝÇ í»ñ³Ï³éáõóÙ³Ý »ñÏñáñ¹ ¹ñ³Ù³ßÝáñÑ³ÛÇÝ Íñ³·Çñ</t>
  </si>
  <si>
    <t>²ÛÉÁÝïñ³Ýù³ÛÇÝ ³ßË³ï³Ýù³ÛÇÝ Í³é³ÛáõÃÛáõÝ</t>
  </si>
  <si>
    <t>&lt;ºñ¨³ÝÇ ù³Õ³ù³å»ï³ñ³Ý&gt;</t>
  </si>
  <si>
    <t xml:space="preserve"> ì»ñ³Ï³éáõóÙ³Ý ¨ ½³ñ·³óÙ³Ý »íñáå³Ï³Ý µ³ÝÏÇ ³ç³ÏóáõÃÛ³Ùµ Çñ³Ï³Ý³óíáÕ «ºñ¨³ÝÇ  Ïáßï Ã³÷áÝÝ»ñÇ Ï³é³í³ñÙ³Ý» Íñ³·Çñ</t>
  </si>
  <si>
    <t xml:space="preserve">  ºíñáå³Ï³Ý  Ý»ñ¹ñáõÙ³ÛÇÝ µ³ÝÏÇ ³ç³ÏóáõÃÛ³Ùµ Çñ³Ï³Ý³óíáÕ «ºñ¨³ÝÇ  Ïáßï Ã³÷áÝÝ»ñÇ Ï³é³í³ñÙ³Ý» Íñ³·Çñ</t>
  </si>
  <si>
    <t>ºíñáå³Ï³Ý ÙÇáõÃÛ³Ý Ñ³ñ¨³ÝáõÃÛ³Ý  Ý»ñ¹ñáõÙ³ÛÇÝ ·áñÍÇùÇ ³ç³ÏóáõÃÛ³Ùµ Çñ³Ï³Ý³óíáÕ «ºñ¨³ÝÇ Ïáßï Ã³÷áÝÝ»ñÇ Ï³é³í³ñÙ³Ý» ¹ñ³Ù³ßÝáñÑ³ÛÇÝ Íñ³·Çñ</t>
  </si>
  <si>
    <t>²ñ¨»ÉÛ³Ý »íñáå³ÛÇ ¿Ý»ñ·³ËÝ³ÛáÕáõÃÛ³Ý ¨ µÝ³å³Ñå³Ý³Ï³Ý ·áñÍÁÝÏ»ñáõÃÛ³Ý ýáÝ¹Ç ³ç³ÏóáõÃÛ³Ùµ Çñ³Ï³Ý³óíáÕ «ºñ¨³ÝÇ Ïáßï Ã³÷áÝÝ»ñÇ Ï³é³í³ñÙ³Ý» ¹ñ³Ù³ßÝáñÑ³ÛÇÝ Íñ³·Çñ</t>
  </si>
  <si>
    <t xml:space="preserve"> ø³Õ³ù³ÛÇÝ ½³ñ·³óáõÙ</t>
  </si>
  <si>
    <t xml:space="preserve"> ²ç³ÏóáõÃÛáõÝ ºñ¨³ÝÇ ù³Õ³ù³å»ïÇÝ ï»Õ³Ï³Ý ÇÝùÝ³Ï³é³í³ñÙ³Ý ÉÇñ³½áñáõÃÛáõÝÝ»ñÇ Çñ³Ï³Ý³óÙ³ÝÁ</t>
  </si>
  <si>
    <t xml:space="preserve"> ²ç³ÏóáõÃÛáõÝ ºñ¨³ÝÇ ù³Õ³ù³å»ï³ñ³ÝÇÝ ºñ¨³Ý ù³Õ³ùÇ ÷áÕáóÝ»ñÇ ³ñï³ùÇÝ Éáõë³íáñáõÃÛ³Ý ³å³ÑáíÙ³Ý Ýå³ï³Ïáí</t>
  </si>
  <si>
    <t xml:space="preserve"> ²ñ¨»ÉÛ³Ý »íñáå³ÛÇ ¿Ý»ñ·³ËÝ³ÛáÕáõÃÛ³Ý ¨ µÝ³å³Ñå³Ý³Ï³Ý ·áñÍÁÝÏ»ñáõÃÛ³Ý ýáÝ¹Ç ³ç³ÏóáõÃÛ³Ùµ Çñ³Ï³Ý³óíáÕ ºñ¨³ÝÇ ù³Õ³ù³ÛÇÝ Éáõë³íáñáõÃÛ³Ý ¹ñ³Ù³ßÝáñÑ³ÛÇÝ Íñ³·ñÇ Ï³ï³ñÙ³Ý ³å³ÑáíáõÙ</t>
  </si>
  <si>
    <t xml:space="preserve"> ºíñáå³Ï³Ý Ý»ñ¹ñáõÙ³ÛÇÝ µ³ÝÏÇ ³ç³ÏóáõÃÛ³Ùµ Çñ³Ï³Ý³óíáÕ ºñ¨³ÝÇ ¿Ý»ñ·³³ñ¹ÛáõÝ³í»ïáõÃÛ³Ý Íñ³·ñÇÝ å»ï³Ï³Ý ³ç³ÏóáõÃÛáõÝ</t>
  </si>
  <si>
    <t xml:space="preserve"> ²ç³ÏóáõÃÛáõÝ ºñ¨³ÝÇ ù³Õ³ù³å»ï³ñ³ÝÇÝ ºñ¨³Ý ù³Õ³ùÇ ÷áÕáóÝ»ñÇ í»ñ³Ýáñá·Ù³Ý, í»ñ³Ï³éáõóÙ³Ý ¨ ×³ù³ÉóÙ³Ý Í³é³ÛáõÃÛáõÝÝ»ñÇ Ù³ïáõóÙ³Ý Ýå³ï³Ïáí
</t>
  </si>
  <si>
    <t xml:space="preserve"> ºñ¨³ÝÇ Ù»ïñáåáÉÇï»Ýáí áõÕ¨áñ³÷áË³¹ñÙ³Ý Í³é³ÛáõÃÛáõÝÝ»ñÇ ·Íáí å»ïáõÃÛ³Ý ÏáÕÙÇó Ñ³Ù³ÛÝùÇ Õ»Ï³í³ñÇÝ å³ïíÇñ³Ï³í³Í ÉÇ³½áñáõÃÛáõÝÝ»ñÇ Çñ³Ï³Ý³óáõÙ
</t>
  </si>
  <si>
    <t xml:space="preserve">ì»ñ·»ïÝÛ³ ¿É»Ïïñáïñ³Ýëåáñïáí áõÕ¨áñ³÷áË³¹ñáõÙÝ»ñÇ Í³é³ÛáõÃÛáõÝÝ»ñÇ Ù³ïáõóáõÙ
</t>
  </si>
  <si>
    <t xml:space="preserve">ì»ñ³Ï³éáõóÙ³Ý ¨ ½³ñ·³óÙ³Ý »íñáå³Ï³Ý µ³ÝÏÇ ³ç³ÏóáõÃÛ³Ùµ Çñ³Ï³Ý³óíáÕ ºñ¨³ÝÇ Ù»ïñáåáÉÇï»ÝÇ í»ñ³Ï³éáõóÙ³Ý »ñÏñáñ¹ Íñ³·Çñ
</t>
  </si>
  <si>
    <t xml:space="preserve"> ºíñáå³Ï³Ý Ý»ñ¹ñáõÙ³ÛÇÝ µ³ÝÏÇ ³ç³ÏóáõÃÛ³Ùµ Çñ³Ï³Ý³óíáÕ ºñ¨³ÝÇ Ù»ïñáåáÉÇï»ÝÇ í»ñ³Ï³éáõóÙ³Ý »ñÏñáñ¹ Íñ³·Çñ</t>
  </si>
  <si>
    <t xml:space="preserve"> ²ëÇ³Ï³Ý ½³ñ·³óÙ³Ý µ³ÝÏÇ ³ç³ÏóáõÃÛ³Ùµ Çñ³Ï³Ý³óíáÕ ù³Õ³ù³ÛÇÝ »ÝÃ³Ï³éáõóí³ÍùÝ»ñÇ ¨ ù³Õ³ùÇ Ï³ÛáõÝ ½³ñ·³óÙ³Ý Ý»ñ¹ñáõÙ³ÛÇÝ Íñ³·Çñ</t>
  </si>
  <si>
    <t xml:space="preserve"> ²ëÇ³Ï³Ý ½³ñ·³óÙ³Ý µ³ÝÏÇ ³ç³ÏóáõÃÛ³Ùµ Çñ³Ï³Ý³óíáÕ ù³Õ³ù³ÛÇÝ »ÝÃ³Ï³éáõóí³ÍùÝ»ñÇ ¨ ù³Õ³ùÇ Ï³ÛáõÝ ½³ñ·³óÙ³Ý Ý»ñ¹ñáõÙ³ÛÇÝ »ñÏñáñ¹ Íñ³·Çñ</t>
  </si>
  <si>
    <t>ÐÐ ²êÐÜ »ÝÃ³Ï³ÛáõÃÛ³Ý ïáõÝ-ÇÝï»ñÝ³ïÝ»ñ</t>
  </si>
  <si>
    <t>ÙñóáõÛÃáí Ñ³ÕÃáÕ ×³Ý³ãí³Í Ï³½Ù³Ï»ñåáõÃÛáõÝ</t>
  </si>
  <si>
    <t>´áõÅ Ñ³ëï³ïáõÃÛáõÝÝ»ñ</t>
  </si>
  <si>
    <t>Ð³Ù³ÛÝù³å»ï³ñ³ÝÝ»ñ ¨ Ðà²Î-Ý»ñ</t>
  </si>
  <si>
    <t>Ðà²Î-Ý»ñ</t>
  </si>
  <si>
    <t>Ð³Ù³Ï³ñ·ã³ÛÇÝ ë³ñù³íáñáõÙÝ»ñÇ ù³Ý³Ï, Ñ³ï</t>
  </si>
  <si>
    <t xml:space="preserve"> ºñ¨³Ý ù³Õ³ùáõÙ ï»Õ³Ï³Ý ÇÝùÝ³Ï³é³í³ñÙ³Ý ÉÇ³½áñáõÃÛáõÝÝ»ñÇ Çñ³Ï³Ý³óÙ³Ý Ýå³ï³Ïáí å»ï³Ï³Ý µÛáõç»Çó ýÇÝ³Ýë³Ï³Ý ³ç³ÏóáõÃÛ³Ý ïñ³Ù³¹ñáõÙ </t>
  </si>
  <si>
    <t>¶ñ³ë»ÝÛ³Ï³ÛÇÝ ·áõÛù /µ³½Ï³Ãáé` Õ»Ï³í³ñÇ, ·ñ³ë»Õ³ÝÝ»ñ/, Ñ³ï</t>
  </si>
  <si>
    <t>îåÇã ë³ñù ·áõÝ³íáñ ²3 ù³Ý³Ï, Ñ³ï</t>
  </si>
  <si>
    <t>îåÇã ë³ñù ·áõÝ³íáñ ²4 ù³Ý³Ï, Ñ³ï</t>
  </si>
  <si>
    <t>¶ñ³ë»ÝÛ³Ï³ÛÇÝ ·áõÛù /áõÕ»·áñ·»ñ/, ùÙ</t>
  </si>
  <si>
    <t>¶ñ³ë»ÝÛ³Ï³ÛÇÝ ·áõÛù /ß»ñï³í³ñ³·áõÛñ/, ùÙ</t>
  </si>
  <si>
    <t>¶ñ³ë»ÝÛ³Ï³ÛÇÝ ·áõÛù /³Ãáé/ ù³Ý³Ï, Ñ³ï</t>
  </si>
  <si>
    <t xml:space="preserve">î³ñ³Íù³ÛÇÝ ½³ñ·³óáõÙ </t>
  </si>
  <si>
    <t xml:space="preserve"> ì»ñ³Ï³éáõóÙ³Ý ¨ ½³ñ·³óÙ³Ý »íñáå³Ï³Ý µ³ÝÏÇ ³ç³ÏóáõÃÛ³Ùµ Çñ³Ï³Ý³óíáÕ ¶ÛáõÙñáõ ù³Õ³ù³ÛÇÝ ×³Ý³å³ñÑÝ»ñÇ ï»ËÝÇÏ³Ï³Ý Ñ³Ù³·áñÍ³ÏóáõÃÛ³Ý ¹ñ³Ù³ßÝáñÑ³ÛÇÝ Íñ³·Çñ </t>
  </si>
  <si>
    <t>ÐÐ ë³ÑÙ³Ý³Ù»ñÓ Ñ³Ù³ÛÝùÝ»ñ</t>
  </si>
  <si>
    <t>ÐÐ ¶»Õ³ñùáõÝÇùÇ Ù³ñ½Ç Ö³Ùµ³ñ³Ï Ñ³Ù³ÛÝùÇ ²ñÍí³ß»Ý µÝ³Ï³í³Ûñ</t>
  </si>
  <si>
    <t>ÐÐ Ñ³Ù³ÛÝùÝ»ñ</t>
  </si>
  <si>
    <t xml:space="preserve"> ¶ÛáõÙñÇ ù³Õ³ùÇ Éáõë³íáñáõÃÛ³Ý Ñ³Ù³Ï³ñ·Ç ÑÇÙÝ³Ýáñá·áõÙ՝ Éáõë³Ï»ï Ñ»Ý³ëÛáõÝáí՝ Ñ³ï </t>
  </si>
  <si>
    <t>î³ñ³Íù³ÛÇÝ Ï³é³í³ñÙ³Ý ù³Õ³ù³Ï³ÝáõÃÛ³Ý Çñ³·áñÍÙ³ÝÝ áõÕÕí³Í Íñ³·ñ»ñÇ ³½¹»óáõÃÛ³Ý ¨ ³ñ¹ÛáõÝ³í»ïáõÃÛ³Ý µ³ñ»É³íáõÙ</t>
  </si>
  <si>
    <t xml:space="preserve"> ÀÝïñí³Í ÷áÕáóÝ»ñÇ ßÇÝ ³ßË³ï³ÝùÝ»ñÇ ï»ËÝÇÏ³Ï³Ý ¨ Ñ»ÕÇÝ³Ï³ÛÇÝ ÑëÏáÕáõÃÛáõÝ՝ Ñ³ï </t>
  </si>
  <si>
    <t>ÐÐ ì³Ûáó ÓáñÇ Ù³ñ½å»ï³ñ³Ý</t>
  </si>
  <si>
    <t>ÐÐ ï³ñ³Íù³ÛÇÝ Ï³é³í³ñÙ³Ý ¨ »ÝÃ³Ï³éáõóí³ÍùÝ»ñÇ Ý³Ë³ñ³ñáõÃÛáõÝ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</si>
</sst>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 * #,##0.00_)_€_ ;_ * \(#,##0.00\)_€_ ;_ * &quot;-&quot;??_)_€_ ;_ @_ 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#,##0.0;\(##,##0.0\);\-"/>
    <numFmt numFmtId="171" formatCode="_-* #,##0.00_р_._-;\-* #,##0.00_р_._-;_-* &quot;-&quot;??_р_._-;_-@_-"/>
    <numFmt numFmtId="172" formatCode="0.0"/>
    <numFmt numFmtId="173" formatCode="_-* #,##0.00_-;\-* #,##0.00_-;_-* &quot;-&quot;??_-;_-@_-"/>
    <numFmt numFmtId="174" formatCode="_-* #,##0.00\ _դ_ր_._-;\-* #,##0.00\ _դ_ր_._-;_-* &quot;-&quot;??\ _դ_ր_._-;_-@_-"/>
    <numFmt numFmtId="175" formatCode="General_)"/>
    <numFmt numFmtId="176" formatCode="_-* #,##0.00&quot; &quot;_դ_ր_._-;\-* #,##0.00&quot; &quot;_դ_ր_._-;_-* &quot;-&quot;??&quot; &quot;_դ_ր_._-;_-@_-"/>
    <numFmt numFmtId="177" formatCode="_([$€-2]* #,##0.00_);_([$€-2]* \(#,##0.00\);_([$€-2]* &quot;-&quot;??_)"/>
    <numFmt numFmtId="178" formatCode="_ * #,##0.0_)_€_ ;_ * \(#,##0.0\)_€_ ;_ * &quot;-&quot;??_)_€_ ;_ @_ "/>
    <numFmt numFmtId="179" formatCode="_-* #,##0.0_р_._-;\-* #,##0.0_р_._-;_-* &quot;-&quot;??_р_._-;_-@_-"/>
  </numFmts>
  <fonts count="1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8"/>
      <name val="GHEA Grapalat"/>
      <family val="2"/>
    </font>
    <font>
      <sz val="10"/>
      <color indexed="8"/>
      <name val="MS Sans Serif"/>
      <family val="2"/>
      <charset val="204"/>
    </font>
    <font>
      <i/>
      <sz val="10"/>
      <name val="Arial LatArm"/>
      <family val="2"/>
    </font>
    <font>
      <i/>
      <sz val="10"/>
      <color theme="1"/>
      <name val="Arial LatArm"/>
      <family val="2"/>
    </font>
    <font>
      <i/>
      <sz val="10"/>
      <color theme="7" tint="-0.499984740745262"/>
      <name val="Arial LatArm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color indexed="8"/>
      <name val="MS Sans Serif"/>
      <family val="2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0"/>
      <name val="Arial"/>
      <family val="2"/>
      <charset val="204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sz val="10"/>
      <color rgb="FFFF0000"/>
      <name val="Arial Armenian"/>
      <family val="2"/>
    </font>
    <font>
      <u/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name val="Tms Rmn"/>
    </font>
    <font>
      <b/>
      <sz val="11"/>
      <color indexed="1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theme="1"/>
      <name val="GHEA Grapalat"/>
      <family val="2"/>
    </font>
    <font>
      <sz val="10"/>
      <color indexed="8"/>
      <name val="Arial Narrow"/>
      <family val="2"/>
      <charset val="1"/>
    </font>
    <font>
      <sz val="10"/>
      <name val="Times New Roman"/>
      <family val="1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Calibri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9"/>
      <name val="Calibri"/>
      <family val="2"/>
      <charset val="204"/>
    </font>
    <font>
      <sz val="7"/>
      <name val="Small Fonts"/>
      <family val="2"/>
    </font>
    <font>
      <sz val="11"/>
      <color theme="1"/>
      <name val="Times Armenian"/>
      <family val="2"/>
    </font>
    <font>
      <sz val="10"/>
      <name val="Arial LatArm"/>
      <family val="2"/>
    </font>
    <font>
      <sz val="10"/>
      <name val="Arial Cyr"/>
      <family val="2"/>
    </font>
    <font>
      <sz val="9"/>
      <name val="Arial Armenian"/>
      <family val="2"/>
    </font>
    <font>
      <sz val="11"/>
      <color indexed="8"/>
      <name val="GHEA Grapalat"/>
      <family val="2"/>
    </font>
    <font>
      <b/>
      <sz val="11"/>
      <color indexed="63"/>
      <name val="Calibri"/>
      <family val="2"/>
      <charset val="204"/>
    </font>
    <font>
      <sz val="12"/>
      <name val="Times Armenian"/>
      <family val="1"/>
    </font>
    <font>
      <sz val="9"/>
      <name val="Times New Roman"/>
      <family val="1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i/>
      <sz val="8"/>
      <name val="Arial Armenian"/>
      <family val="2"/>
    </font>
    <font>
      <sz val="7"/>
      <name val="Arial Armenian"/>
      <family val="2"/>
    </font>
    <font>
      <sz val="12"/>
      <color rgb="FF000000"/>
      <name val="GHEA Grapalat"/>
      <family val="3"/>
    </font>
    <font>
      <sz val="10"/>
      <color indexed="8"/>
      <name val="GHEA Grapalat"/>
      <family val="3"/>
    </font>
  </fonts>
  <fills count="7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142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170" fontId="19" fillId="0" borderId="0" applyFill="0" applyBorder="0" applyProtection="0">
      <alignment horizontal="right" vertical="top"/>
    </xf>
    <xf numFmtId="0" fontId="20" fillId="0" borderId="0"/>
    <xf numFmtId="9" fontId="5" fillId="0" borderId="0" applyFont="0" applyFill="0" applyBorder="0" applyAlignment="0" applyProtection="0"/>
    <xf numFmtId="0" fontId="25" fillId="0" borderId="0"/>
    <xf numFmtId="0" fontId="7" fillId="0" borderId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3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9" fillId="10" borderId="0" applyNumberFormat="0" applyBorder="0" applyAlignment="0" applyProtection="0"/>
    <xf numFmtId="0" fontId="30" fillId="16" borderId="16" applyNumberFormat="0" applyAlignment="0" applyProtection="0"/>
    <xf numFmtId="0" fontId="31" fillId="28" borderId="17" applyNumberFormat="0" applyAlignment="0" applyProtection="0"/>
    <xf numFmtId="169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16" applyNumberFormat="0" applyAlignment="0" applyProtection="0"/>
    <xf numFmtId="0" fontId="38" fillId="0" borderId="21" applyNumberFormat="0" applyFill="0" applyAlignment="0" applyProtection="0"/>
    <xf numFmtId="0" fontId="39" fillId="18" borderId="0" applyNumberFormat="0" applyBorder="0" applyAlignment="0" applyProtection="0"/>
    <xf numFmtId="0" fontId="24" fillId="0" borderId="0"/>
    <xf numFmtId="0" fontId="7" fillId="0" borderId="0"/>
    <xf numFmtId="0" fontId="40" fillId="0" borderId="0"/>
    <xf numFmtId="0" fontId="7" fillId="0" borderId="0"/>
    <xf numFmtId="0" fontId="24" fillId="0" borderId="0"/>
    <xf numFmtId="0" fontId="46" fillId="0" borderId="0"/>
    <xf numFmtId="0" fontId="45" fillId="0" borderId="0"/>
    <xf numFmtId="0" fontId="4" fillId="0" borderId="0"/>
    <xf numFmtId="0" fontId="27" fillId="12" borderId="22" applyNumberFormat="0" applyFont="0" applyAlignment="0" applyProtection="0"/>
    <xf numFmtId="0" fontId="41" fillId="16" borderId="23" applyNumberFormat="0" applyAlignment="0" applyProtection="0"/>
    <xf numFmtId="9" fontId="24" fillId="0" borderId="0" applyFon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3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43" fontId="50" fillId="0" borderId="0" applyFont="0" applyFill="0" applyBorder="0" applyAlignment="0" applyProtection="0"/>
    <xf numFmtId="0" fontId="30" fillId="16" borderId="27" applyNumberFormat="0" applyAlignment="0" applyProtection="0"/>
    <xf numFmtId="0" fontId="37" fillId="9" borderId="27" applyNumberFormat="0" applyAlignment="0" applyProtection="0"/>
    <xf numFmtId="0" fontId="3" fillId="0" borderId="0"/>
    <xf numFmtId="0" fontId="27" fillId="12" borderId="28" applyNumberFormat="0" applyFont="0" applyAlignment="0" applyProtection="0"/>
    <xf numFmtId="0" fontId="41" fillId="16" borderId="29" applyNumberFormat="0" applyAlignment="0" applyProtection="0"/>
    <xf numFmtId="0" fontId="43" fillId="0" borderId="30" applyNumberFormat="0" applyFill="0" applyAlignment="0" applyProtection="0"/>
    <xf numFmtId="0" fontId="24" fillId="0" borderId="0"/>
    <xf numFmtId="169" fontId="24" fillId="0" borderId="0" applyFont="0" applyFill="0" applyBorder="0" applyAlignment="0" applyProtection="0"/>
    <xf numFmtId="0" fontId="66" fillId="0" borderId="0"/>
    <xf numFmtId="9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27" fillId="1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7" fillId="9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7" fillId="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0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27" fillId="12" borderId="0" applyNumberFormat="0" applyBorder="0" applyAlignment="0" applyProtection="0"/>
    <xf numFmtId="0" fontId="28" fillId="7" borderId="0" applyNumberFormat="0" applyBorder="0" applyAlignment="0" applyProtection="0"/>
    <xf numFmtId="0" fontId="65" fillId="38" borderId="0" applyNumberFormat="0" applyBorder="0" applyAlignment="0" applyProtection="0"/>
    <xf numFmtId="0" fontId="28" fillId="7" borderId="0" applyNumberFormat="0" applyBorder="0" applyAlignment="0" applyProtection="0"/>
    <xf numFmtId="0" fontId="28" fillId="26" borderId="0" applyNumberFormat="0" applyBorder="0" applyAlignment="0" applyProtection="0"/>
    <xf numFmtId="0" fontId="65" fillId="41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65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0" borderId="0" applyNumberFormat="0" applyBorder="0" applyAlignment="0" applyProtection="0"/>
    <xf numFmtId="0" fontId="65" fillId="21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65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15" borderId="0" applyNumberFormat="0" applyBorder="0" applyAlignment="0" applyProtection="0"/>
    <xf numFmtId="0" fontId="65" fillId="24" borderId="0" applyNumberFormat="0" applyBorder="0" applyAlignment="0" applyProtection="0"/>
    <xf numFmtId="0" fontId="28" fillId="15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5" fillId="36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5" fillId="39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5" fillId="42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9" fillId="60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5" fillId="43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5" fillId="45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8" fillId="52" borderId="0" applyNumberFormat="0" applyBorder="0" applyAlignment="0" applyProtection="0"/>
    <xf numFmtId="0" fontId="68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5" fillId="49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164" fontId="67" fillId="0" borderId="0" applyFont="0" applyFill="0" applyBorder="0" applyAlignment="0" applyProtection="0"/>
    <xf numFmtId="0" fontId="70" fillId="63" borderId="0" applyNumberFormat="0" applyBorder="0" applyAlignment="0" applyProtection="0"/>
    <xf numFmtId="0" fontId="55" fillId="30" borderId="0" applyNumberFormat="0" applyBorder="0" applyAlignment="0" applyProtection="0"/>
    <xf numFmtId="0" fontId="70" fillId="63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66" borderId="27" applyNumberFormat="0" applyAlignment="0" applyProtection="0"/>
    <xf numFmtId="0" fontId="59" fillId="33" borderId="34" applyNumberFormat="0" applyAlignment="0" applyProtection="0"/>
    <xf numFmtId="0" fontId="72" fillId="66" borderId="27" applyNumberFormat="0" applyAlignment="0" applyProtection="0"/>
    <xf numFmtId="0" fontId="73" fillId="57" borderId="17" applyNumberFormat="0" applyAlignment="0" applyProtection="0"/>
    <xf numFmtId="0" fontId="61" fillId="34" borderId="37" applyNumberFormat="0" applyAlignment="0" applyProtection="0"/>
    <xf numFmtId="0" fontId="73" fillId="57" borderId="17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5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5" fontId="7" fillId="0" borderId="0" applyFont="0" applyFill="0" applyProtection="0"/>
    <xf numFmtId="173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4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9" borderId="0" applyNumberFormat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8" fillId="70" borderId="0" applyNumberFormat="0" applyBorder="0" applyAlignment="0" applyProtection="0"/>
    <xf numFmtId="0" fontId="54" fillId="29" borderId="0" applyNumberFormat="0" applyBorder="0" applyAlignment="0" applyProtection="0"/>
    <xf numFmtId="0" fontId="78" fillId="70" borderId="0" applyNumberFormat="0" applyBorder="0" applyAlignment="0" applyProtection="0"/>
    <xf numFmtId="0" fontId="79" fillId="0" borderId="40" applyNumberFormat="0" applyFill="0" applyAlignment="0" applyProtection="0"/>
    <xf numFmtId="0" fontId="51" fillId="0" borderId="31" applyNumberFormat="0" applyFill="0" applyAlignment="0" applyProtection="0"/>
    <xf numFmtId="0" fontId="79" fillId="0" borderId="40" applyNumberFormat="0" applyFill="0" applyAlignment="0" applyProtection="0"/>
    <xf numFmtId="0" fontId="80" fillId="0" borderId="41" applyNumberFormat="0" applyFill="0" applyAlignment="0" applyProtection="0"/>
    <xf numFmtId="0" fontId="52" fillId="0" borderId="32" applyNumberFormat="0" applyFill="0" applyAlignment="0" applyProtection="0"/>
    <xf numFmtId="0" fontId="80" fillId="0" borderId="41" applyNumberFormat="0" applyFill="0" applyAlignment="0" applyProtection="0"/>
    <xf numFmtId="0" fontId="81" fillId="0" borderId="42" applyNumberFormat="0" applyFill="0" applyAlignment="0" applyProtection="0"/>
    <xf numFmtId="0" fontId="53" fillId="0" borderId="33" applyNumberFormat="0" applyFill="0" applyAlignment="0" applyProtection="0"/>
    <xf numFmtId="0" fontId="81" fillId="0" borderId="42" applyNumberFormat="0" applyFill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4" fillId="64" borderId="27" applyNumberFormat="0" applyAlignment="0" applyProtection="0"/>
    <xf numFmtId="0" fontId="57" fillId="32" borderId="34" applyNumberFormat="0" applyAlignment="0" applyProtection="0"/>
    <xf numFmtId="0" fontId="84" fillId="64" borderId="27" applyNumberFormat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89" fillId="0" borderId="0"/>
    <xf numFmtId="0" fontId="89" fillId="0" borderId="0"/>
    <xf numFmtId="0" fontId="90" fillId="0" borderId="0"/>
    <xf numFmtId="0" fontId="91" fillId="0" borderId="43" applyNumberFormat="0" applyFill="0" applyAlignment="0" applyProtection="0"/>
    <xf numFmtId="0" fontId="60" fillId="0" borderId="36" applyNumberFormat="0" applyFill="0" applyAlignment="0" applyProtection="0"/>
    <xf numFmtId="0" fontId="91" fillId="0" borderId="43" applyNumberFormat="0" applyFill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1" fillId="64" borderId="0" applyNumberFormat="0" applyBorder="0" applyAlignment="0" applyProtection="0"/>
    <xf numFmtId="0" fontId="56" fillId="31" borderId="0" applyNumberFormat="0" applyBorder="0" applyAlignment="0" applyProtection="0"/>
    <xf numFmtId="0" fontId="91" fillId="64" borderId="0" applyNumberFormat="0" applyBorder="0" applyAlignment="0" applyProtection="0"/>
    <xf numFmtId="37" fontId="92" fillId="0" borderId="0"/>
    <xf numFmtId="0" fontId="76" fillId="0" borderId="0"/>
    <xf numFmtId="0" fontId="93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9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9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6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6" fillId="0" borderId="0"/>
    <xf numFmtId="0" fontId="66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7" fillId="0" borderId="0"/>
    <xf numFmtId="0" fontId="7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15" fillId="0" borderId="0"/>
    <xf numFmtId="0" fontId="7" fillId="0" borderId="0"/>
    <xf numFmtId="0" fontId="25" fillId="0" borderId="0"/>
    <xf numFmtId="0" fontId="97" fillId="0" borderId="0"/>
    <xf numFmtId="0" fontId="24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66" fillId="0" borderId="0"/>
    <xf numFmtId="0" fontId="95" fillId="0" borderId="0"/>
    <xf numFmtId="0" fontId="24" fillId="0" borderId="0"/>
    <xf numFmtId="0" fontId="74" fillId="0" borderId="0"/>
    <xf numFmtId="0" fontId="40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66" fillId="0" borderId="0"/>
    <xf numFmtId="0" fontId="7" fillId="0" borderId="0"/>
    <xf numFmtId="0" fontId="7" fillId="0" borderId="0"/>
    <xf numFmtId="0" fontId="97" fillId="0" borderId="0"/>
    <xf numFmtId="0" fontId="74" fillId="0" borderId="0"/>
    <xf numFmtId="0" fontId="97" fillId="0" borderId="0"/>
    <xf numFmtId="0" fontId="7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40" fillId="0" borderId="0"/>
    <xf numFmtId="0" fontId="7" fillId="0" borderId="0"/>
    <xf numFmtId="0" fontId="6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9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6" fillId="0" borderId="0"/>
    <xf numFmtId="0" fontId="45" fillId="0" borderId="0"/>
    <xf numFmtId="0" fontId="45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66" fillId="0" borderId="0"/>
    <xf numFmtId="0" fontId="24" fillId="0" borderId="0"/>
    <xf numFmtId="0" fontId="24" fillId="0" borderId="0"/>
    <xf numFmtId="0" fontId="45" fillId="12" borderId="28" applyNumberFormat="0" applyFont="0" applyAlignment="0" applyProtection="0"/>
    <xf numFmtId="0" fontId="45" fillId="35" borderId="38" applyNumberFormat="0" applyFont="0" applyAlignment="0" applyProtection="0"/>
    <xf numFmtId="0" fontId="45" fillId="12" borderId="28" applyNumberFormat="0" applyFont="0" applyAlignment="0" applyProtection="0"/>
    <xf numFmtId="0" fontId="24" fillId="63" borderId="28" applyNumberFormat="0" applyFont="0" applyAlignment="0" applyProtection="0"/>
    <xf numFmtId="0" fontId="45" fillId="35" borderId="38" applyNumberFormat="0" applyFont="0" applyAlignment="0" applyProtection="0"/>
    <xf numFmtId="0" fontId="24" fillId="63" borderId="28" applyNumberFormat="0" applyFont="0" applyAlignment="0" applyProtection="0"/>
    <xf numFmtId="0" fontId="24" fillId="63" borderId="28" applyNumberFormat="0" applyFont="0" applyAlignment="0" applyProtection="0"/>
    <xf numFmtId="0" fontId="24" fillId="63" borderId="28" applyNumberFormat="0" applyFont="0" applyAlignment="0" applyProtection="0"/>
    <xf numFmtId="0" fontId="98" fillId="66" borderId="29" applyNumberFormat="0" applyAlignment="0" applyProtection="0"/>
    <xf numFmtId="0" fontId="58" fillId="33" borderId="35" applyNumberFormat="0" applyAlignment="0" applyProtection="0"/>
    <xf numFmtId="0" fontId="98" fillId="66" borderId="29" applyNumberFormat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/>
    <xf numFmtId="0" fontId="7" fillId="0" borderId="0"/>
    <xf numFmtId="0" fontId="26" fillId="0" borderId="0"/>
    <xf numFmtId="0" fontId="20" fillId="0" borderId="0"/>
    <xf numFmtId="0" fontId="26" fillId="0" borderId="0"/>
    <xf numFmtId="164" fontId="6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77" fillId="0" borderId="44" applyNumberFormat="0" applyFill="0" applyAlignment="0" applyProtection="0"/>
    <xf numFmtId="0" fontId="64" fillId="0" borderId="39" applyNumberFormat="0" applyFill="0" applyAlignment="0" applyProtection="0"/>
    <xf numFmtId="0" fontId="77" fillId="0" borderId="44" applyNumberFormat="0" applyFill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5" fontId="104" fillId="0" borderId="45">
      <protection locked="0"/>
    </xf>
    <xf numFmtId="175" fontId="105" fillId="71" borderId="45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7" fillId="0" borderId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</cellStyleXfs>
  <cellXfs count="239">
    <xf numFmtId="0" fontId="0" fillId="0" borderId="0" xfId="0"/>
    <xf numFmtId="0" fontId="8" fillId="0" borderId="0" xfId="0" applyFont="1"/>
    <xf numFmtId="0" fontId="9" fillId="0" borderId="0" xfId="4" applyAlignment="1" applyProtection="1"/>
    <xf numFmtId="0" fontId="10" fillId="0" borderId="0" xfId="0" applyFont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0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5" fillId="0" borderId="0" xfId="0" applyFont="1"/>
    <xf numFmtId="0" fontId="16" fillId="0" borderId="1" xfId="0" applyFont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6" fillId="3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0" xfId="0" applyFont="1"/>
    <xf numFmtId="0" fontId="15" fillId="0" borderId="0" xfId="0" applyFont="1" applyAlignment="1">
      <alignment horizontal="center"/>
    </xf>
    <xf numFmtId="0" fontId="15" fillId="4" borderId="1" xfId="0" applyFont="1" applyFill="1" applyBorder="1" applyAlignment="1">
      <alignment vertical="top" wrapText="1"/>
    </xf>
    <xf numFmtId="0" fontId="15" fillId="0" borderId="0" xfId="0" applyFont="1" applyAlignment="1">
      <alignment horizontal="justify"/>
    </xf>
    <xf numFmtId="0" fontId="11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wrapText="1"/>
    </xf>
    <xf numFmtId="0" fontId="16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2" borderId="5" xfId="0" applyFont="1" applyFill="1" applyBorder="1" applyAlignment="1">
      <alignment horizontal="left" vertical="top"/>
    </xf>
    <xf numFmtId="0" fontId="15" fillId="2" borderId="7" xfId="0" applyFont="1" applyFill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11" fillId="0" borderId="0" xfId="0" applyFont="1" applyFill="1" applyBorder="1" applyAlignment="1">
      <alignment vertical="top"/>
    </xf>
    <xf numFmtId="0" fontId="15" fillId="5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6" xfId="0" applyFont="1" applyBorder="1" applyAlignment="1">
      <alignment wrapText="1"/>
    </xf>
    <xf numFmtId="0" fontId="17" fillId="0" borderId="0" xfId="0" applyFont="1" applyAlignment="1"/>
    <xf numFmtId="0" fontId="15" fillId="0" borderId="0" xfId="0" applyFont="1" applyAlignment="1"/>
    <xf numFmtId="0" fontId="15" fillId="0" borderId="5" xfId="0" applyFont="1" applyBorder="1" applyAlignment="1">
      <alignment horizontal="left"/>
    </xf>
    <xf numFmtId="0" fontId="16" fillId="0" borderId="1" xfId="0" applyFont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wrapText="1"/>
    </xf>
    <xf numFmtId="0" fontId="16" fillId="0" borderId="2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5" fillId="4" borderId="7" xfId="0" applyFont="1" applyFill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2" borderId="5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vertical="top" wrapText="1"/>
    </xf>
    <xf numFmtId="0" fontId="15" fillId="2" borderId="6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wrapText="1"/>
    </xf>
    <xf numFmtId="3" fontId="23" fillId="0" borderId="1" xfId="0" applyNumberFormat="1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 wrapText="1"/>
    </xf>
    <xf numFmtId="0" fontId="0" fillId="0" borderId="0" xfId="0"/>
    <xf numFmtId="0" fontId="21" fillId="6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wrapText="1"/>
    </xf>
    <xf numFmtId="0" fontId="24" fillId="0" borderId="4" xfId="0" applyFont="1" applyFill="1" applyBorder="1" applyAlignment="1">
      <alignment vertical="top" wrapText="1"/>
    </xf>
    <xf numFmtId="0" fontId="24" fillId="6" borderId="4" xfId="0" applyFont="1" applyFill="1" applyBorder="1" applyAlignment="1">
      <alignment vertical="top" wrapText="1"/>
    </xf>
    <xf numFmtId="0" fontId="47" fillId="3" borderId="4" xfId="0" applyFont="1" applyFill="1" applyBorder="1" applyAlignment="1">
      <alignment vertical="top" wrapText="1"/>
    </xf>
    <xf numFmtId="0" fontId="47" fillId="0" borderId="4" xfId="0" applyFont="1" applyFill="1" applyBorder="1" applyAlignment="1">
      <alignment vertical="top" wrapText="1"/>
    </xf>
    <xf numFmtId="0" fontId="47" fillId="3" borderId="3" xfId="0" applyFont="1" applyFill="1" applyBorder="1" applyAlignment="1">
      <alignment vertical="top" wrapText="1"/>
    </xf>
    <xf numFmtId="0" fontId="47" fillId="6" borderId="4" xfId="0" applyFont="1" applyFill="1" applyBorder="1" applyAlignment="1">
      <alignment vertical="top" wrapText="1"/>
    </xf>
    <xf numFmtId="0" fontId="47" fillId="6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/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48" fillId="0" borderId="6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5" fillId="6" borderId="4" xfId="0" applyFont="1" applyFill="1" applyBorder="1" applyAlignment="1">
      <alignment vertical="top" wrapText="1"/>
    </xf>
    <xf numFmtId="0" fontId="24" fillId="3" borderId="3" xfId="0" applyFont="1" applyFill="1" applyBorder="1" applyAlignment="1">
      <alignment vertical="top" wrapText="1"/>
    </xf>
    <xf numFmtId="0" fontId="15" fillId="2" borderId="26" xfId="0" applyFont="1" applyFill="1" applyBorder="1" applyAlignment="1">
      <alignment vertical="top" wrapText="1"/>
    </xf>
    <xf numFmtId="0" fontId="24" fillId="3" borderId="4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0" fontId="47" fillId="6" borderId="7" xfId="0" applyFont="1" applyFill="1" applyBorder="1" applyAlignment="1">
      <alignment horizontal="left" vertical="top" wrapText="1"/>
    </xf>
    <xf numFmtId="0" fontId="47" fillId="6" borderId="1" xfId="0" applyFont="1" applyFill="1" applyBorder="1" applyAlignment="1">
      <alignment horizontal="left" vertical="top" wrapText="1"/>
    </xf>
    <xf numFmtId="0" fontId="0" fillId="0" borderId="0" xfId="0"/>
    <xf numFmtId="0" fontId="15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justify" wrapText="1"/>
    </xf>
    <xf numFmtId="0" fontId="47" fillId="6" borderId="1" xfId="0" applyFont="1" applyFill="1" applyBorder="1" applyAlignment="1">
      <alignment horizontal="justify" wrapText="1"/>
    </xf>
    <xf numFmtId="0" fontId="47" fillId="6" borderId="1" xfId="0" applyFont="1" applyFill="1" applyBorder="1" applyAlignment="1">
      <alignment horizontal="center" wrapText="1"/>
    </xf>
    <xf numFmtId="4" fontId="47" fillId="6" borderId="1" xfId="0" applyNumberFormat="1" applyFont="1" applyFill="1" applyBorder="1" applyAlignment="1">
      <alignment vertical="center" wrapText="1"/>
    </xf>
    <xf numFmtId="169" fontId="47" fillId="6" borderId="1" xfId="72" applyNumberFormat="1" applyFont="1" applyFill="1" applyBorder="1" applyAlignment="1">
      <alignment horizontal="justify" wrapText="1"/>
    </xf>
    <xf numFmtId="172" fontId="47" fillId="6" borderId="1" xfId="0" applyNumberFormat="1" applyFont="1" applyFill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wrapText="1"/>
    </xf>
    <xf numFmtId="178" fontId="16" fillId="0" borderId="2" xfId="72" applyNumberFormat="1" applyFont="1" applyBorder="1" applyAlignment="1">
      <alignment horizontal="center" vertical="center" wrapText="1"/>
    </xf>
    <xf numFmtId="178" fontId="16" fillId="0" borderId="3" xfId="72" applyNumberFormat="1" applyFont="1" applyBorder="1" applyAlignment="1">
      <alignment horizontal="center" vertical="center" wrapText="1"/>
    </xf>
    <xf numFmtId="178" fontId="16" fillId="0" borderId="4" xfId="72" applyNumberFormat="1" applyFont="1" applyBorder="1" applyAlignment="1">
      <alignment horizontal="center" vertical="center" wrapText="1"/>
    </xf>
    <xf numFmtId="178" fontId="15" fillId="2" borderId="6" xfId="72" applyNumberFormat="1" applyFont="1" applyFill="1" applyBorder="1" applyAlignment="1">
      <alignment vertical="top" wrapText="1"/>
    </xf>
    <xf numFmtId="178" fontId="15" fillId="2" borderId="7" xfId="72" applyNumberFormat="1" applyFont="1" applyFill="1" applyBorder="1" applyAlignment="1">
      <alignment vertical="top" wrapText="1"/>
    </xf>
    <xf numFmtId="178" fontId="15" fillId="4" borderId="6" xfId="72" applyNumberFormat="1" applyFont="1" applyFill="1" applyBorder="1" applyAlignment="1">
      <alignment wrapText="1"/>
    </xf>
    <xf numFmtId="178" fontId="15" fillId="4" borderId="7" xfId="72" applyNumberFormat="1" applyFont="1" applyFill="1" applyBorder="1" applyAlignment="1">
      <alignment wrapText="1"/>
    </xf>
    <xf numFmtId="179" fontId="16" fillId="0" borderId="3" xfId="72" applyNumberFormat="1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wrapText="1"/>
    </xf>
    <xf numFmtId="0" fontId="0" fillId="0" borderId="0" xfId="0"/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0" fillId="0" borderId="1" xfId="0" applyBorder="1"/>
    <xf numFmtId="0" fontId="16" fillId="0" borderId="2" xfId="0" applyFont="1" applyFill="1" applyBorder="1" applyAlignment="1">
      <alignment horizontal="left" wrapText="1"/>
    </xf>
    <xf numFmtId="172" fontId="0" fillId="0" borderId="0" xfId="0" applyNumberFormat="1"/>
    <xf numFmtId="0" fontId="16" fillId="0" borderId="4" xfId="0" applyFont="1" applyBorder="1" applyAlignment="1">
      <alignment wrapText="1"/>
    </xf>
    <xf numFmtId="0" fontId="16" fillId="0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wrapText="1"/>
    </xf>
    <xf numFmtId="178" fontId="16" fillId="0" borderId="1" xfId="72" applyNumberFormat="1" applyFont="1" applyBorder="1" applyAlignment="1">
      <alignment horizontal="left" wrapText="1"/>
    </xf>
    <xf numFmtId="178" fontId="16" fillId="0" borderId="2" xfId="72" applyNumberFormat="1" applyFont="1" applyBorder="1" applyAlignment="1">
      <alignment horizontal="left" wrapText="1"/>
    </xf>
    <xf numFmtId="178" fontId="16" fillId="0" borderId="1" xfId="72" applyNumberFormat="1" applyFont="1" applyBorder="1" applyAlignment="1">
      <alignment horizontal="left" vertical="center" wrapText="1"/>
    </xf>
    <xf numFmtId="178" fontId="16" fillId="0" borderId="2" xfId="72" applyNumberFormat="1" applyFont="1" applyBorder="1" applyAlignment="1">
      <alignment horizontal="left" vertical="center" wrapText="1"/>
    </xf>
    <xf numFmtId="178" fontId="16" fillId="0" borderId="3" xfId="72" applyNumberFormat="1" applyFont="1" applyFill="1" applyBorder="1" applyAlignment="1">
      <alignment horizontal="left" wrapText="1"/>
    </xf>
    <xf numFmtId="178" fontId="16" fillId="0" borderId="3" xfId="72" applyNumberFormat="1" applyFont="1" applyBorder="1" applyAlignment="1">
      <alignment horizontal="left" wrapText="1"/>
    </xf>
    <xf numFmtId="178" fontId="16" fillId="0" borderId="2" xfId="72" applyNumberFormat="1" applyFont="1" applyFill="1" applyBorder="1" applyAlignment="1">
      <alignment horizontal="left" wrapText="1"/>
    </xf>
    <xf numFmtId="0" fontId="18" fillId="0" borderId="5" xfId="0" applyFont="1" applyBorder="1" applyAlignment="1">
      <alignment wrapText="1"/>
    </xf>
    <xf numFmtId="0" fontId="107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left" wrapText="1"/>
    </xf>
    <xf numFmtId="0" fontId="16" fillId="0" borderId="7" xfId="0" applyFont="1" applyBorder="1" applyAlignment="1">
      <alignment vertical="center" wrapText="1"/>
    </xf>
    <xf numFmtId="178" fontId="16" fillId="0" borderId="1" xfId="72" applyNumberFormat="1" applyFont="1" applyFill="1" applyBorder="1" applyAlignment="1">
      <alignment horizontal="left" wrapText="1"/>
    </xf>
    <xf numFmtId="0" fontId="18" fillId="0" borderId="3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179" fontId="16" fillId="0" borderId="1" xfId="72" applyNumberFormat="1" applyFont="1" applyFill="1" applyBorder="1" applyAlignment="1">
      <alignment horizontal="left" wrapText="1"/>
    </xf>
    <xf numFmtId="0" fontId="16" fillId="0" borderId="2" xfId="0" applyFont="1" applyBorder="1" applyAlignment="1">
      <alignment wrapText="1"/>
    </xf>
    <xf numFmtId="178" fontId="16" fillId="0" borderId="4" xfId="72" applyNumberFormat="1" applyFont="1" applyBorder="1" applyAlignment="1">
      <alignment horizontal="left" wrapText="1"/>
    </xf>
    <xf numFmtId="178" fontId="0" fillId="0" borderId="0" xfId="72" applyNumberFormat="1" applyFont="1"/>
    <xf numFmtId="0" fontId="108" fillId="0" borderId="0" xfId="0" applyFont="1"/>
    <xf numFmtId="0" fontId="16" fillId="3" borderId="4" xfId="0" applyFont="1" applyFill="1" applyBorder="1" applyAlignment="1">
      <alignment vertical="center" wrapText="1"/>
    </xf>
    <xf numFmtId="0" fontId="47" fillId="0" borderId="1" xfId="0" applyFont="1" applyBorder="1" applyAlignment="1">
      <alignment wrapText="1"/>
    </xf>
    <xf numFmtId="1" fontId="109" fillId="0" borderId="1" xfId="0" applyNumberFormat="1" applyFont="1" applyBorder="1" applyAlignment="1">
      <alignment horizontal="center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178" fontId="16" fillId="0" borderId="4" xfId="72" applyNumberFormat="1" applyFont="1" applyBorder="1" applyAlignment="1">
      <alignment horizontal="center" vertical="center" wrapText="1"/>
    </xf>
    <xf numFmtId="178" fontId="0" fillId="0" borderId="0" xfId="0" applyNumberFormat="1"/>
    <xf numFmtId="4" fontId="0" fillId="0" borderId="0" xfId="0" applyNumberFormat="1"/>
    <xf numFmtId="4" fontId="15" fillId="0" borderId="0" xfId="0" applyNumberFormat="1" applyFont="1"/>
    <xf numFmtId="178" fontId="10" fillId="0" borderId="0" xfId="0" applyNumberFormat="1" applyFont="1"/>
    <xf numFmtId="178" fontId="16" fillId="0" borderId="4" xfId="7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178" fontId="16" fillId="0" borderId="2" xfId="72" applyNumberFormat="1" applyFont="1" applyBorder="1" applyAlignment="1">
      <alignment horizontal="center" vertical="center" wrapText="1"/>
    </xf>
    <xf numFmtId="178" fontId="16" fillId="0" borderId="3" xfId="72" applyNumberFormat="1" applyFont="1" applyBorder="1" applyAlignment="1">
      <alignment horizontal="center" vertical="center" wrapText="1"/>
    </xf>
    <xf numFmtId="178" fontId="16" fillId="0" borderId="4" xfId="72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1427">
    <cellStyle name=" Verticals" xfId="83"/>
    <cellStyle name="_1_²ÜºÈÆø" xfId="84"/>
    <cellStyle name="_artabyuje" xfId="9"/>
    <cellStyle name="_Sheet2" xfId="85"/>
    <cellStyle name="_Sheet2_2016_Q2" xfId="86"/>
    <cellStyle name="_stamp14-16..." xfId="87"/>
    <cellStyle name="20% - Accent1 2" xfId="10"/>
    <cellStyle name="20% - Accent1 2 2" xfId="89"/>
    <cellStyle name="20% - Accent1 2 2 2" xfId="90"/>
    <cellStyle name="20% - Accent1 2 2 2 2" xfId="91"/>
    <cellStyle name="20% - Accent1 2 2 2 2 2" xfId="92"/>
    <cellStyle name="20% - Accent1 2 2 2 3" xfId="93"/>
    <cellStyle name="20% - Accent1 2 2 3" xfId="94"/>
    <cellStyle name="20% - Accent1 2 2 3 2" xfId="95"/>
    <cellStyle name="20% - Accent1 2 2 3 2 2" xfId="96"/>
    <cellStyle name="20% - Accent1 2 2 3 3" xfId="97"/>
    <cellStyle name="20% - Accent1 2 2 4" xfId="98"/>
    <cellStyle name="20% - Accent1 2 2 4 2" xfId="99"/>
    <cellStyle name="20% - Accent1 2 2 4 2 2" xfId="100"/>
    <cellStyle name="20% - Accent1 2 2 4 3" xfId="101"/>
    <cellStyle name="20% - Accent1 2 2 5" xfId="102"/>
    <cellStyle name="20% - Accent1 2 2 5 2" xfId="103"/>
    <cellStyle name="20% - Accent1 2 2 5 2 2" xfId="104"/>
    <cellStyle name="20% - Accent1 2 2 5 3" xfId="105"/>
    <cellStyle name="20% - Accent1 2 2 6" xfId="106"/>
    <cellStyle name="20% - Accent1 2 2 6 2" xfId="107"/>
    <cellStyle name="20% - Accent1 2 2 6 2 2" xfId="108"/>
    <cellStyle name="20% - Accent1 2 2 6 3" xfId="109"/>
    <cellStyle name="20% - Accent1 2 2 7" xfId="110"/>
    <cellStyle name="20% - Accent1 2 2 7 2" xfId="111"/>
    <cellStyle name="20% - Accent1 2 2 8" xfId="112"/>
    <cellStyle name="20% - Accent1 2 2 9" xfId="113"/>
    <cellStyle name="20% - Accent1 2 3" xfId="114"/>
    <cellStyle name="20% - Accent1 2 4" xfId="88"/>
    <cellStyle name="20% - Accent2 2" xfId="11"/>
    <cellStyle name="20% - Accent2 2 2" xfId="116"/>
    <cellStyle name="20% - Accent2 2 2 2" xfId="117"/>
    <cellStyle name="20% - Accent2 2 2 2 2" xfId="118"/>
    <cellStyle name="20% - Accent2 2 2 2 2 2" xfId="119"/>
    <cellStyle name="20% - Accent2 2 2 2 3" xfId="120"/>
    <cellStyle name="20% - Accent2 2 2 3" xfId="121"/>
    <cellStyle name="20% - Accent2 2 2 3 2" xfId="122"/>
    <cellStyle name="20% - Accent2 2 2 3 2 2" xfId="123"/>
    <cellStyle name="20% - Accent2 2 2 3 3" xfId="124"/>
    <cellStyle name="20% - Accent2 2 2 4" xfId="125"/>
    <cellStyle name="20% - Accent2 2 2 4 2" xfId="126"/>
    <cellStyle name="20% - Accent2 2 2 4 2 2" xfId="127"/>
    <cellStyle name="20% - Accent2 2 2 4 3" xfId="128"/>
    <cellStyle name="20% - Accent2 2 2 5" xfId="129"/>
    <cellStyle name="20% - Accent2 2 2 5 2" xfId="130"/>
    <cellStyle name="20% - Accent2 2 2 5 2 2" xfId="131"/>
    <cellStyle name="20% - Accent2 2 2 5 3" xfId="132"/>
    <cellStyle name="20% - Accent2 2 2 6" xfId="133"/>
    <cellStyle name="20% - Accent2 2 2 6 2" xfId="134"/>
    <cellStyle name="20% - Accent2 2 2 6 2 2" xfId="135"/>
    <cellStyle name="20% - Accent2 2 2 6 3" xfId="136"/>
    <cellStyle name="20% - Accent2 2 2 7" xfId="137"/>
    <cellStyle name="20% - Accent2 2 2 7 2" xfId="138"/>
    <cellStyle name="20% - Accent2 2 2 8" xfId="139"/>
    <cellStyle name="20% - Accent2 2 2 9" xfId="140"/>
    <cellStyle name="20% - Accent2 2 3" xfId="141"/>
    <cellStyle name="20% - Accent2 2 4" xfId="115"/>
    <cellStyle name="20% - Accent3 2" xfId="12"/>
    <cellStyle name="20% - Accent3 2 2" xfId="143"/>
    <cellStyle name="20% - Accent3 2 2 2" xfId="144"/>
    <cellStyle name="20% - Accent3 2 2 2 2" xfId="145"/>
    <cellStyle name="20% - Accent3 2 2 2 2 2" xfId="146"/>
    <cellStyle name="20% - Accent3 2 2 2 3" xfId="147"/>
    <cellStyle name="20% - Accent3 2 2 3" xfId="148"/>
    <cellStyle name="20% - Accent3 2 2 3 2" xfId="149"/>
    <cellStyle name="20% - Accent3 2 2 3 2 2" xfId="150"/>
    <cellStyle name="20% - Accent3 2 2 3 3" xfId="151"/>
    <cellStyle name="20% - Accent3 2 2 4" xfId="152"/>
    <cellStyle name="20% - Accent3 2 2 4 2" xfId="153"/>
    <cellStyle name="20% - Accent3 2 2 4 2 2" xfId="154"/>
    <cellStyle name="20% - Accent3 2 2 4 3" xfId="155"/>
    <cellStyle name="20% - Accent3 2 2 5" xfId="156"/>
    <cellStyle name="20% - Accent3 2 2 5 2" xfId="157"/>
    <cellStyle name="20% - Accent3 2 2 5 2 2" xfId="158"/>
    <cellStyle name="20% - Accent3 2 2 5 3" xfId="159"/>
    <cellStyle name="20% - Accent3 2 2 6" xfId="160"/>
    <cellStyle name="20% - Accent3 2 2 6 2" xfId="161"/>
    <cellStyle name="20% - Accent3 2 2 6 2 2" xfId="162"/>
    <cellStyle name="20% - Accent3 2 2 6 3" xfId="163"/>
    <cellStyle name="20% - Accent3 2 2 7" xfId="164"/>
    <cellStyle name="20% - Accent3 2 2 7 2" xfId="165"/>
    <cellStyle name="20% - Accent3 2 2 8" xfId="166"/>
    <cellStyle name="20% - Accent3 2 2 9" xfId="167"/>
    <cellStyle name="20% - Accent3 2 3" xfId="168"/>
    <cellStyle name="20% - Accent3 2 4" xfId="142"/>
    <cellStyle name="20% - Accent4 2" xfId="13"/>
    <cellStyle name="20% - Accent4 2 2" xfId="170"/>
    <cellStyle name="20% - Accent4 2 2 2" xfId="171"/>
    <cellStyle name="20% - Accent4 2 2 2 2" xfId="172"/>
    <cellStyle name="20% - Accent4 2 2 2 2 2" xfId="173"/>
    <cellStyle name="20% - Accent4 2 2 2 3" xfId="174"/>
    <cellStyle name="20% - Accent4 2 2 3" xfId="175"/>
    <cellStyle name="20% - Accent4 2 2 3 2" xfId="176"/>
    <cellStyle name="20% - Accent4 2 2 3 2 2" xfId="177"/>
    <cellStyle name="20% - Accent4 2 2 3 3" xfId="178"/>
    <cellStyle name="20% - Accent4 2 2 4" xfId="179"/>
    <cellStyle name="20% - Accent4 2 2 4 2" xfId="180"/>
    <cellStyle name="20% - Accent4 2 2 4 2 2" xfId="181"/>
    <cellStyle name="20% - Accent4 2 2 4 3" xfId="182"/>
    <cellStyle name="20% - Accent4 2 2 5" xfId="183"/>
    <cellStyle name="20% - Accent4 2 2 5 2" xfId="184"/>
    <cellStyle name="20% - Accent4 2 2 5 2 2" xfId="185"/>
    <cellStyle name="20% - Accent4 2 2 5 3" xfId="186"/>
    <cellStyle name="20% - Accent4 2 2 6" xfId="187"/>
    <cellStyle name="20% - Accent4 2 2 6 2" xfId="188"/>
    <cellStyle name="20% - Accent4 2 2 6 2 2" xfId="189"/>
    <cellStyle name="20% - Accent4 2 2 6 3" xfId="190"/>
    <cellStyle name="20% - Accent4 2 2 7" xfId="191"/>
    <cellStyle name="20% - Accent4 2 2 7 2" xfId="192"/>
    <cellStyle name="20% - Accent4 2 2 8" xfId="193"/>
    <cellStyle name="20% - Accent4 2 2 9" xfId="194"/>
    <cellStyle name="20% - Accent4 2 3" xfId="195"/>
    <cellStyle name="20% - Accent4 2 4" xfId="169"/>
    <cellStyle name="20% - Accent5 2" xfId="14"/>
    <cellStyle name="20% - Accent5 2 2" xfId="196"/>
    <cellStyle name="20% - Accent5 2 2 2" xfId="197"/>
    <cellStyle name="20% - Accent5 2 2 2 2" xfId="198"/>
    <cellStyle name="20% - Accent5 2 2 2 2 2" xfId="199"/>
    <cellStyle name="20% - Accent5 2 2 2 3" xfId="200"/>
    <cellStyle name="20% - Accent5 2 2 3" xfId="201"/>
    <cellStyle name="20% - Accent5 2 2 3 2" xfId="202"/>
    <cellStyle name="20% - Accent5 2 2 3 2 2" xfId="203"/>
    <cellStyle name="20% - Accent5 2 2 3 3" xfId="204"/>
    <cellStyle name="20% - Accent5 2 2 4" xfId="205"/>
    <cellStyle name="20% - Accent5 2 2 4 2" xfId="206"/>
    <cellStyle name="20% - Accent5 2 2 4 2 2" xfId="207"/>
    <cellStyle name="20% - Accent5 2 2 4 3" xfId="208"/>
    <cellStyle name="20% - Accent5 2 2 5" xfId="209"/>
    <cellStyle name="20% - Accent5 2 2 5 2" xfId="210"/>
    <cellStyle name="20% - Accent5 2 2 5 2 2" xfId="211"/>
    <cellStyle name="20% - Accent5 2 2 5 3" xfId="212"/>
    <cellStyle name="20% - Accent5 2 2 6" xfId="213"/>
    <cellStyle name="20% - Accent5 2 2 6 2" xfId="214"/>
    <cellStyle name="20% - Accent5 2 2 6 2 2" xfId="215"/>
    <cellStyle name="20% - Accent5 2 2 6 3" xfId="216"/>
    <cellStyle name="20% - Accent5 2 2 7" xfId="217"/>
    <cellStyle name="20% - Accent5 2 2 7 2" xfId="218"/>
    <cellStyle name="20% - Accent5 2 2 8" xfId="219"/>
    <cellStyle name="20% - Accent5 2 2 9" xfId="220"/>
    <cellStyle name="20% - Accent5 2 3" xfId="221"/>
    <cellStyle name="20% - Accent6 2" xfId="15"/>
    <cellStyle name="20% - Accent6 2 2" xfId="223"/>
    <cellStyle name="20% - Accent6 2 2 2" xfId="224"/>
    <cellStyle name="20% - Accent6 2 2 2 2" xfId="225"/>
    <cellStyle name="20% - Accent6 2 2 2 2 2" xfId="226"/>
    <cellStyle name="20% - Accent6 2 2 2 3" xfId="227"/>
    <cellStyle name="20% - Accent6 2 2 3" xfId="228"/>
    <cellStyle name="20% - Accent6 2 2 3 2" xfId="229"/>
    <cellStyle name="20% - Accent6 2 2 3 2 2" xfId="230"/>
    <cellStyle name="20% - Accent6 2 2 3 3" xfId="231"/>
    <cellStyle name="20% - Accent6 2 2 4" xfId="232"/>
    <cellStyle name="20% - Accent6 2 2 4 2" xfId="233"/>
    <cellStyle name="20% - Accent6 2 2 4 2 2" xfId="234"/>
    <cellStyle name="20% - Accent6 2 2 4 3" xfId="235"/>
    <cellStyle name="20% - Accent6 2 2 5" xfId="236"/>
    <cellStyle name="20% - Accent6 2 2 5 2" xfId="237"/>
    <cellStyle name="20% - Accent6 2 2 5 2 2" xfId="238"/>
    <cellStyle name="20% - Accent6 2 2 5 3" xfId="239"/>
    <cellStyle name="20% - Accent6 2 2 6" xfId="240"/>
    <cellStyle name="20% - Accent6 2 2 6 2" xfId="241"/>
    <cellStyle name="20% - Accent6 2 2 6 2 2" xfId="242"/>
    <cellStyle name="20% - Accent6 2 2 6 3" xfId="243"/>
    <cellStyle name="20% - Accent6 2 2 7" xfId="244"/>
    <cellStyle name="20% - Accent6 2 2 7 2" xfId="245"/>
    <cellStyle name="20% - Accent6 2 2 8" xfId="246"/>
    <cellStyle name="20% - Accent6 2 2 9" xfId="247"/>
    <cellStyle name="20% - Accent6 2 3" xfId="248"/>
    <cellStyle name="20% - Accent6 2 4" xfId="222"/>
    <cellStyle name="40% - Accent1 2" xfId="16"/>
    <cellStyle name="40% - Accent1 2 2" xfId="250"/>
    <cellStyle name="40% - Accent1 2 2 2" xfId="251"/>
    <cellStyle name="40% - Accent1 2 2 2 2" xfId="252"/>
    <cellStyle name="40% - Accent1 2 2 2 2 2" xfId="253"/>
    <cellStyle name="40% - Accent1 2 2 2 3" xfId="254"/>
    <cellStyle name="40% - Accent1 2 2 3" xfId="255"/>
    <cellStyle name="40% - Accent1 2 2 3 2" xfId="256"/>
    <cellStyle name="40% - Accent1 2 2 3 2 2" xfId="257"/>
    <cellStyle name="40% - Accent1 2 2 3 3" xfId="258"/>
    <cellStyle name="40% - Accent1 2 2 4" xfId="259"/>
    <cellStyle name="40% - Accent1 2 2 4 2" xfId="260"/>
    <cellStyle name="40% - Accent1 2 2 4 2 2" xfId="261"/>
    <cellStyle name="40% - Accent1 2 2 4 3" xfId="262"/>
    <cellStyle name="40% - Accent1 2 2 5" xfId="263"/>
    <cellStyle name="40% - Accent1 2 2 5 2" xfId="264"/>
    <cellStyle name="40% - Accent1 2 2 5 2 2" xfId="265"/>
    <cellStyle name="40% - Accent1 2 2 5 3" xfId="266"/>
    <cellStyle name="40% - Accent1 2 2 6" xfId="267"/>
    <cellStyle name="40% - Accent1 2 2 6 2" xfId="268"/>
    <cellStyle name="40% - Accent1 2 2 6 2 2" xfId="269"/>
    <cellStyle name="40% - Accent1 2 2 6 3" xfId="270"/>
    <cellStyle name="40% - Accent1 2 2 7" xfId="271"/>
    <cellStyle name="40% - Accent1 2 2 7 2" xfId="272"/>
    <cellStyle name="40% - Accent1 2 2 8" xfId="273"/>
    <cellStyle name="40% - Accent1 2 2 9" xfId="274"/>
    <cellStyle name="40% - Accent1 2 3" xfId="275"/>
    <cellStyle name="40% - Accent1 2 4" xfId="249"/>
    <cellStyle name="40% - Accent2 2" xfId="17"/>
    <cellStyle name="40% - Accent2 2 2" xfId="276"/>
    <cellStyle name="40% - Accent2 2 2 2" xfId="277"/>
    <cellStyle name="40% - Accent2 2 2 2 2" xfId="278"/>
    <cellStyle name="40% - Accent2 2 2 2 2 2" xfId="279"/>
    <cellStyle name="40% - Accent2 2 2 2 3" xfId="280"/>
    <cellStyle name="40% - Accent2 2 2 3" xfId="281"/>
    <cellStyle name="40% - Accent2 2 2 3 2" xfId="282"/>
    <cellStyle name="40% - Accent2 2 2 3 2 2" xfId="283"/>
    <cellStyle name="40% - Accent2 2 2 3 3" xfId="284"/>
    <cellStyle name="40% - Accent2 2 2 4" xfId="285"/>
    <cellStyle name="40% - Accent2 2 2 4 2" xfId="286"/>
    <cellStyle name="40% - Accent2 2 2 4 2 2" xfId="287"/>
    <cellStyle name="40% - Accent2 2 2 4 3" xfId="288"/>
    <cellStyle name="40% - Accent2 2 2 5" xfId="289"/>
    <cellStyle name="40% - Accent2 2 2 5 2" xfId="290"/>
    <cellStyle name="40% - Accent2 2 2 5 2 2" xfId="291"/>
    <cellStyle name="40% - Accent2 2 2 5 3" xfId="292"/>
    <cellStyle name="40% - Accent2 2 2 6" xfId="293"/>
    <cellStyle name="40% - Accent2 2 2 6 2" xfId="294"/>
    <cellStyle name="40% - Accent2 2 2 6 2 2" xfId="295"/>
    <cellStyle name="40% - Accent2 2 2 6 3" xfId="296"/>
    <cellStyle name="40% - Accent2 2 2 7" xfId="297"/>
    <cellStyle name="40% - Accent2 2 2 7 2" xfId="298"/>
    <cellStyle name="40% - Accent2 2 2 8" xfId="299"/>
    <cellStyle name="40% - Accent2 2 2 9" xfId="300"/>
    <cellStyle name="40% - Accent2 2 3" xfId="301"/>
    <cellStyle name="40% - Accent3 2" xfId="18"/>
    <cellStyle name="40% - Accent3 2 2" xfId="303"/>
    <cellStyle name="40% - Accent3 2 2 2" xfId="304"/>
    <cellStyle name="40% - Accent3 2 2 2 2" xfId="305"/>
    <cellStyle name="40% - Accent3 2 2 2 2 2" xfId="306"/>
    <cellStyle name="40% - Accent3 2 2 2 3" xfId="307"/>
    <cellStyle name="40% - Accent3 2 2 3" xfId="308"/>
    <cellStyle name="40% - Accent3 2 2 3 2" xfId="309"/>
    <cellStyle name="40% - Accent3 2 2 3 2 2" xfId="310"/>
    <cellStyle name="40% - Accent3 2 2 3 3" xfId="311"/>
    <cellStyle name="40% - Accent3 2 2 4" xfId="312"/>
    <cellStyle name="40% - Accent3 2 2 4 2" xfId="313"/>
    <cellStyle name="40% - Accent3 2 2 4 2 2" xfId="314"/>
    <cellStyle name="40% - Accent3 2 2 4 3" xfId="315"/>
    <cellStyle name="40% - Accent3 2 2 5" xfId="316"/>
    <cellStyle name="40% - Accent3 2 2 5 2" xfId="317"/>
    <cellStyle name="40% - Accent3 2 2 5 2 2" xfId="318"/>
    <cellStyle name="40% - Accent3 2 2 5 3" xfId="319"/>
    <cellStyle name="40% - Accent3 2 2 6" xfId="320"/>
    <cellStyle name="40% - Accent3 2 2 6 2" xfId="321"/>
    <cellStyle name="40% - Accent3 2 2 6 2 2" xfId="322"/>
    <cellStyle name="40% - Accent3 2 2 6 3" xfId="323"/>
    <cellStyle name="40% - Accent3 2 2 7" xfId="324"/>
    <cellStyle name="40% - Accent3 2 2 7 2" xfId="325"/>
    <cellStyle name="40% - Accent3 2 2 8" xfId="326"/>
    <cellStyle name="40% - Accent3 2 2 9" xfId="327"/>
    <cellStyle name="40% - Accent3 2 3" xfId="328"/>
    <cellStyle name="40% - Accent3 2 4" xfId="302"/>
    <cellStyle name="40% - Accent4 2" xfId="19"/>
    <cellStyle name="40% - Accent4 2 2" xfId="330"/>
    <cellStyle name="40% - Accent4 2 2 2" xfId="331"/>
    <cellStyle name="40% - Accent4 2 2 2 2" xfId="332"/>
    <cellStyle name="40% - Accent4 2 2 2 2 2" xfId="333"/>
    <cellStyle name="40% - Accent4 2 2 2 3" xfId="334"/>
    <cellStyle name="40% - Accent4 2 2 3" xfId="335"/>
    <cellStyle name="40% - Accent4 2 2 3 2" xfId="336"/>
    <cellStyle name="40% - Accent4 2 2 3 2 2" xfId="337"/>
    <cellStyle name="40% - Accent4 2 2 3 3" xfId="338"/>
    <cellStyle name="40% - Accent4 2 2 4" xfId="339"/>
    <cellStyle name="40% - Accent4 2 2 4 2" xfId="340"/>
    <cellStyle name="40% - Accent4 2 2 4 2 2" xfId="341"/>
    <cellStyle name="40% - Accent4 2 2 4 3" xfId="342"/>
    <cellStyle name="40% - Accent4 2 2 5" xfId="343"/>
    <cellStyle name="40% - Accent4 2 2 5 2" xfId="344"/>
    <cellStyle name="40% - Accent4 2 2 5 2 2" xfId="345"/>
    <cellStyle name="40% - Accent4 2 2 5 3" xfId="346"/>
    <cellStyle name="40% - Accent4 2 2 6" xfId="347"/>
    <cellStyle name="40% - Accent4 2 2 6 2" xfId="348"/>
    <cellStyle name="40% - Accent4 2 2 6 2 2" xfId="349"/>
    <cellStyle name="40% - Accent4 2 2 6 3" xfId="350"/>
    <cellStyle name="40% - Accent4 2 2 7" xfId="351"/>
    <cellStyle name="40% - Accent4 2 2 7 2" xfId="352"/>
    <cellStyle name="40% - Accent4 2 2 8" xfId="353"/>
    <cellStyle name="40% - Accent4 2 2 9" xfId="354"/>
    <cellStyle name="40% - Accent4 2 3" xfId="355"/>
    <cellStyle name="40% - Accent4 2 4" xfId="329"/>
    <cellStyle name="40% - Accent5 2" xfId="20"/>
    <cellStyle name="40% - Accent5 2 2" xfId="357"/>
    <cellStyle name="40% - Accent5 2 2 2" xfId="358"/>
    <cellStyle name="40% - Accent5 2 2 2 2" xfId="359"/>
    <cellStyle name="40% - Accent5 2 2 2 2 2" xfId="360"/>
    <cellStyle name="40% - Accent5 2 2 2 3" xfId="361"/>
    <cellStyle name="40% - Accent5 2 2 3" xfId="362"/>
    <cellStyle name="40% - Accent5 2 2 3 2" xfId="363"/>
    <cellStyle name="40% - Accent5 2 2 3 2 2" xfId="364"/>
    <cellStyle name="40% - Accent5 2 2 3 3" xfId="365"/>
    <cellStyle name="40% - Accent5 2 2 4" xfId="366"/>
    <cellStyle name="40% - Accent5 2 2 4 2" xfId="367"/>
    <cellStyle name="40% - Accent5 2 2 4 2 2" xfId="368"/>
    <cellStyle name="40% - Accent5 2 2 4 3" xfId="369"/>
    <cellStyle name="40% - Accent5 2 2 5" xfId="370"/>
    <cellStyle name="40% - Accent5 2 2 5 2" xfId="371"/>
    <cellStyle name="40% - Accent5 2 2 5 2 2" xfId="372"/>
    <cellStyle name="40% - Accent5 2 2 5 3" xfId="373"/>
    <cellStyle name="40% - Accent5 2 2 6" xfId="374"/>
    <cellStyle name="40% - Accent5 2 2 6 2" xfId="375"/>
    <cellStyle name="40% - Accent5 2 2 6 2 2" xfId="376"/>
    <cellStyle name="40% - Accent5 2 2 6 3" xfId="377"/>
    <cellStyle name="40% - Accent5 2 2 7" xfId="378"/>
    <cellStyle name="40% - Accent5 2 2 7 2" xfId="379"/>
    <cellStyle name="40% - Accent5 2 2 8" xfId="380"/>
    <cellStyle name="40% - Accent5 2 2 9" xfId="381"/>
    <cellStyle name="40% - Accent5 2 3" xfId="382"/>
    <cellStyle name="40% - Accent5 2 4" xfId="356"/>
    <cellStyle name="40% - Accent6 2" xfId="21"/>
    <cellStyle name="40% - Accent6 2 2" xfId="384"/>
    <cellStyle name="40% - Accent6 2 2 2" xfId="385"/>
    <cellStyle name="40% - Accent6 2 2 2 2" xfId="386"/>
    <cellStyle name="40% - Accent6 2 2 2 2 2" xfId="387"/>
    <cellStyle name="40% - Accent6 2 2 2 3" xfId="388"/>
    <cellStyle name="40% - Accent6 2 2 3" xfId="389"/>
    <cellStyle name="40% - Accent6 2 2 3 2" xfId="390"/>
    <cellStyle name="40% - Accent6 2 2 3 2 2" xfId="391"/>
    <cellStyle name="40% - Accent6 2 2 3 3" xfId="392"/>
    <cellStyle name="40% - Accent6 2 2 4" xfId="393"/>
    <cellStyle name="40% - Accent6 2 2 4 2" xfId="394"/>
    <cellStyle name="40% - Accent6 2 2 4 2 2" xfId="395"/>
    <cellStyle name="40% - Accent6 2 2 4 3" xfId="396"/>
    <cellStyle name="40% - Accent6 2 2 5" xfId="397"/>
    <cellStyle name="40% - Accent6 2 2 5 2" xfId="398"/>
    <cellStyle name="40% - Accent6 2 2 5 2 2" xfId="399"/>
    <cellStyle name="40% - Accent6 2 2 5 3" xfId="400"/>
    <cellStyle name="40% - Accent6 2 2 6" xfId="401"/>
    <cellStyle name="40% - Accent6 2 2 6 2" xfId="402"/>
    <cellStyle name="40% - Accent6 2 2 6 2 2" xfId="403"/>
    <cellStyle name="40% - Accent6 2 2 6 3" xfId="404"/>
    <cellStyle name="40% - Accent6 2 2 7" xfId="405"/>
    <cellStyle name="40% - Accent6 2 2 7 2" xfId="406"/>
    <cellStyle name="40% - Accent6 2 2 8" xfId="407"/>
    <cellStyle name="40% - Accent6 2 2 9" xfId="408"/>
    <cellStyle name="40% - Accent6 2 3" xfId="409"/>
    <cellStyle name="40% - Accent6 2 4" xfId="383"/>
    <cellStyle name="60% - Accent1 2" xfId="22"/>
    <cellStyle name="60% - Accent1 2 2" xfId="411"/>
    <cellStyle name="60% - Accent1 2 3" xfId="412"/>
    <cellStyle name="60% - Accent1 2 4" xfId="410"/>
    <cellStyle name="60% - Accent2 2" xfId="23"/>
    <cellStyle name="60% - Accent2 2 2" xfId="414"/>
    <cellStyle name="60% - Accent2 2 3" xfId="415"/>
    <cellStyle name="60% - Accent2 2 4" xfId="413"/>
    <cellStyle name="60% - Accent3 2" xfId="24"/>
    <cellStyle name="60% - Accent3 2 2" xfId="417"/>
    <cellStyle name="60% - Accent3 2 3" xfId="418"/>
    <cellStyle name="60% - Accent3 2 4" xfId="416"/>
    <cellStyle name="60% - Accent4 2" xfId="25"/>
    <cellStyle name="60% - Accent4 2 2" xfId="420"/>
    <cellStyle name="60% - Accent4 2 3" xfId="421"/>
    <cellStyle name="60% - Accent4 2 4" xfId="419"/>
    <cellStyle name="60% - Accent5 2" xfId="26"/>
    <cellStyle name="60% - Accent5 2 2" xfId="423"/>
    <cellStyle name="60% - Accent5 2 3" xfId="424"/>
    <cellStyle name="60% - Accent5 2 4" xfId="422"/>
    <cellStyle name="60% - Accent6 2" xfId="27"/>
    <cellStyle name="60% - Accent6 2 2" xfId="426"/>
    <cellStyle name="60% - Accent6 2 3" xfId="427"/>
    <cellStyle name="60% - Accent6 2 4" xfId="425"/>
    <cellStyle name="Accent1 - 20%" xfId="428"/>
    <cellStyle name="Accent1 - 40%" xfId="429"/>
    <cellStyle name="Accent1 - 60%" xfId="430"/>
    <cellStyle name="Accent1 10" xfId="431"/>
    <cellStyle name="Accent1 11" xfId="432"/>
    <cellStyle name="Accent1 12" xfId="433"/>
    <cellStyle name="Accent1 13" xfId="434"/>
    <cellStyle name="Accent1 14" xfId="435"/>
    <cellStyle name="Accent1 2" xfId="28"/>
    <cellStyle name="Accent1 2 2" xfId="437"/>
    <cellStyle name="Accent1 2 3" xfId="438"/>
    <cellStyle name="Accent1 2 4" xfId="436"/>
    <cellStyle name="Accent1 3" xfId="439"/>
    <cellStyle name="Accent1 4" xfId="440"/>
    <cellStyle name="Accent1 5" xfId="441"/>
    <cellStyle name="Accent1 6" xfId="442"/>
    <cellStyle name="Accent1 7" xfId="443"/>
    <cellStyle name="Accent1 8" xfId="444"/>
    <cellStyle name="Accent1 9" xfId="445"/>
    <cellStyle name="Accent2 - 20%" xfId="446"/>
    <cellStyle name="Accent2 - 40%" xfId="447"/>
    <cellStyle name="Accent2 - 60%" xfId="448"/>
    <cellStyle name="Accent2 10" xfId="449"/>
    <cellStyle name="Accent2 11" xfId="450"/>
    <cellStyle name="Accent2 12" xfId="451"/>
    <cellStyle name="Accent2 13" xfId="452"/>
    <cellStyle name="Accent2 14" xfId="453"/>
    <cellStyle name="Accent2 2" xfId="29"/>
    <cellStyle name="Accent2 2 2" xfId="455"/>
    <cellStyle name="Accent2 2 3" xfId="456"/>
    <cellStyle name="Accent2 2 4" xfId="454"/>
    <cellStyle name="Accent2 3" xfId="457"/>
    <cellStyle name="Accent2 4" xfId="458"/>
    <cellStyle name="Accent2 5" xfId="459"/>
    <cellStyle name="Accent2 6" xfId="460"/>
    <cellStyle name="Accent2 7" xfId="461"/>
    <cellStyle name="Accent2 8" xfId="462"/>
    <cellStyle name="Accent2 9" xfId="463"/>
    <cellStyle name="Accent3 - 20%" xfId="464"/>
    <cellStyle name="Accent3 - 40%" xfId="465"/>
    <cellStyle name="Accent3 - 60%" xfId="466"/>
    <cellStyle name="Accent3 10" xfId="467"/>
    <cellStyle name="Accent3 11" xfId="468"/>
    <cellStyle name="Accent3 12" xfId="469"/>
    <cellStyle name="Accent3 13" xfId="470"/>
    <cellStyle name="Accent3 14" xfId="471"/>
    <cellStyle name="Accent3 2" xfId="30"/>
    <cellStyle name="Accent3 2 2" xfId="473"/>
    <cellStyle name="Accent3 2 3" xfId="474"/>
    <cellStyle name="Accent3 2 4" xfId="472"/>
    <cellStyle name="Accent3 3" xfId="475"/>
    <cellStyle name="Accent3 4" xfId="476"/>
    <cellStyle name="Accent3 5" xfId="477"/>
    <cellStyle name="Accent3 6" xfId="478"/>
    <cellStyle name="Accent3 7" xfId="479"/>
    <cellStyle name="Accent3 8" xfId="480"/>
    <cellStyle name="Accent3 9" xfId="481"/>
    <cellStyle name="Accent4 - 20%" xfId="482"/>
    <cellStyle name="Accent4 - 40%" xfId="483"/>
    <cellStyle name="Accent4 - 60%" xfId="484"/>
    <cellStyle name="Accent4 10" xfId="485"/>
    <cellStyle name="Accent4 11" xfId="486"/>
    <cellStyle name="Accent4 12" xfId="487"/>
    <cellStyle name="Accent4 13" xfId="488"/>
    <cellStyle name="Accent4 14" xfId="489"/>
    <cellStyle name="Accent4 2" xfId="31"/>
    <cellStyle name="Accent4 2 2" xfId="491"/>
    <cellStyle name="Accent4 2 3" xfId="492"/>
    <cellStyle name="Accent4 2 4" xfId="490"/>
    <cellStyle name="Accent4 3" xfId="493"/>
    <cellStyle name="Accent4 4" xfId="494"/>
    <cellStyle name="Accent4 5" xfId="495"/>
    <cellStyle name="Accent4 6" xfId="496"/>
    <cellStyle name="Accent4 7" xfId="497"/>
    <cellStyle name="Accent4 8" xfId="498"/>
    <cellStyle name="Accent4 9" xfId="499"/>
    <cellStyle name="Accent5 - 20%" xfId="500"/>
    <cellStyle name="Accent5 - 40%" xfId="501"/>
    <cellStyle name="Accent5 - 60%" xfId="502"/>
    <cellStyle name="Accent5 10" xfId="503"/>
    <cellStyle name="Accent5 11" xfId="504"/>
    <cellStyle name="Accent5 12" xfId="505"/>
    <cellStyle name="Accent5 13" xfId="506"/>
    <cellStyle name="Accent5 14" xfId="507"/>
    <cellStyle name="Accent5 2" xfId="32"/>
    <cellStyle name="Accent5 2 2" xfId="509"/>
    <cellStyle name="Accent5 2 3" xfId="510"/>
    <cellStyle name="Accent5 2 4" xfId="508"/>
    <cellStyle name="Accent5 3" xfId="511"/>
    <cellStyle name="Accent5 4" xfId="512"/>
    <cellStyle name="Accent5 5" xfId="513"/>
    <cellStyle name="Accent5 6" xfId="514"/>
    <cellStyle name="Accent5 7" xfId="515"/>
    <cellStyle name="Accent5 8" xfId="516"/>
    <cellStyle name="Accent5 9" xfId="517"/>
    <cellStyle name="Accent6 - 20%" xfId="518"/>
    <cellStyle name="Accent6 - 40%" xfId="519"/>
    <cellStyle name="Accent6 - 60%" xfId="520"/>
    <cellStyle name="Accent6 10" xfId="521"/>
    <cellStyle name="Accent6 11" xfId="522"/>
    <cellStyle name="Accent6 12" xfId="523"/>
    <cellStyle name="Accent6 13" xfId="524"/>
    <cellStyle name="Accent6 14" xfId="525"/>
    <cellStyle name="Accent6 2" xfId="33"/>
    <cellStyle name="Accent6 2 2" xfId="527"/>
    <cellStyle name="Accent6 2 3" xfId="528"/>
    <cellStyle name="Accent6 2 4" xfId="526"/>
    <cellStyle name="Accent6 3" xfId="529"/>
    <cellStyle name="Accent6 4" xfId="530"/>
    <cellStyle name="Accent6 5" xfId="531"/>
    <cellStyle name="Accent6 6" xfId="532"/>
    <cellStyle name="Accent6 7" xfId="533"/>
    <cellStyle name="Accent6 8" xfId="534"/>
    <cellStyle name="Accent6 9" xfId="535"/>
    <cellStyle name="al_laroux_7_laroux_1_²ðò²Ê´²ÜÎ" xfId="536"/>
    <cellStyle name="Bad 2" xfId="34"/>
    <cellStyle name="Bad 2 2" xfId="538"/>
    <cellStyle name="Bad 2 3" xfId="539"/>
    <cellStyle name="Bad 2 4" xfId="537"/>
    <cellStyle name="Body" xfId="540"/>
    <cellStyle name="Calculation 2" xfId="35"/>
    <cellStyle name="Calculation 2 2" xfId="73"/>
    <cellStyle name="Calculation 2 2 2" xfId="542"/>
    <cellStyle name="Calculation 2 3" xfId="543"/>
    <cellStyle name="Calculation 2 4" xfId="541"/>
    <cellStyle name="Check Cell 2" xfId="36"/>
    <cellStyle name="Check Cell 2 2" xfId="545"/>
    <cellStyle name="Check Cell 2 3" xfId="546"/>
    <cellStyle name="Check Cell 2 4" xfId="544"/>
    <cellStyle name="Comma" xfId="72" builtinId="3"/>
    <cellStyle name="Comma [0] 2" xfId="547"/>
    <cellStyle name="Comma [0] 2 2" xfId="548"/>
    <cellStyle name="Comma [0] 3" xfId="549"/>
    <cellStyle name="Comma [0] 3 2" xfId="550"/>
    <cellStyle name="Comma 10" xfId="551"/>
    <cellStyle name="Comma 11" xfId="552"/>
    <cellStyle name="Comma 12" xfId="553"/>
    <cellStyle name="Comma 12 2" xfId="554"/>
    <cellStyle name="Comma 12 2 2" xfId="555"/>
    <cellStyle name="Comma 12 3" xfId="556"/>
    <cellStyle name="Comma 12 4" xfId="557"/>
    <cellStyle name="Comma 13" xfId="558"/>
    <cellStyle name="Comma 14" xfId="559"/>
    <cellStyle name="Comma 15" xfId="80"/>
    <cellStyle name="Comma 15 2" xfId="560"/>
    <cellStyle name="Comma 16" xfId="561"/>
    <cellStyle name="Comma 17" xfId="562"/>
    <cellStyle name="Comma 18" xfId="563"/>
    <cellStyle name="Comma 18 2" xfId="564"/>
    <cellStyle name="Comma 19" xfId="565"/>
    <cellStyle name="Comma 19 2" xfId="566"/>
    <cellStyle name="Comma 2" xfId="38"/>
    <cellStyle name="Comma 2 2" xfId="39"/>
    <cellStyle name="Comma 2 2 2" xfId="567"/>
    <cellStyle name="Comma 2 2 2 2" xfId="568"/>
    <cellStyle name="Comma 2 2 3" xfId="569"/>
    <cellStyle name="Comma 2 2 4" xfId="570"/>
    <cellStyle name="Comma 2 2 5" xfId="571"/>
    <cellStyle name="Comma 2 2 6" xfId="572"/>
    <cellStyle name="Comma 2 2 6 2" xfId="573"/>
    <cellStyle name="Comma 2 2 7" xfId="574"/>
    <cellStyle name="Comma 2 3" xfId="40"/>
    <cellStyle name="Comma 2 3 2" xfId="576"/>
    <cellStyle name="Comma 2 3 3" xfId="577"/>
    <cellStyle name="Comma 2 3 3 2" xfId="578"/>
    <cellStyle name="Comma 2 3 4" xfId="579"/>
    <cellStyle name="Comma 2 3 5" xfId="575"/>
    <cellStyle name="Comma 2 4" xfId="580"/>
    <cellStyle name="Comma 2 4 2" xfId="581"/>
    <cellStyle name="Comma 2 5" xfId="582"/>
    <cellStyle name="Comma 2 6" xfId="583"/>
    <cellStyle name="Comma 2 7" xfId="584"/>
    <cellStyle name="Comma 20" xfId="585"/>
    <cellStyle name="Comma 20 2" xfId="586"/>
    <cellStyle name="Comma 21" xfId="587"/>
    <cellStyle name="Comma 21 2" xfId="588"/>
    <cellStyle name="Comma 22" xfId="589"/>
    <cellStyle name="Comma 23" xfId="590"/>
    <cellStyle name="Comma 24" xfId="591"/>
    <cellStyle name="Comma 25" xfId="592"/>
    <cellStyle name="Comma 26" xfId="593"/>
    <cellStyle name="Comma 26 2" xfId="594"/>
    <cellStyle name="Comma 27" xfId="595"/>
    <cellStyle name="Comma 27 2" xfId="596"/>
    <cellStyle name="Comma 28" xfId="597"/>
    <cellStyle name="Comma 28 2" xfId="598"/>
    <cellStyle name="Comma 29" xfId="599"/>
    <cellStyle name="Comma 3" xfId="41"/>
    <cellStyle name="Comma 3 2" xfId="601"/>
    <cellStyle name="Comma 3 3" xfId="602"/>
    <cellStyle name="Comma 3 3 2" xfId="603"/>
    <cellStyle name="Comma 3 3 3" xfId="604"/>
    <cellStyle name="Comma 3 4" xfId="605"/>
    <cellStyle name="Comma 3 5" xfId="606"/>
    <cellStyle name="Comma 3 6" xfId="607"/>
    <cellStyle name="Comma 3 7" xfId="600"/>
    <cellStyle name="Comma 30" xfId="608"/>
    <cellStyle name="Comma 30 2" xfId="609"/>
    <cellStyle name="Comma 31" xfId="610"/>
    <cellStyle name="Comma 31 2" xfId="611"/>
    <cellStyle name="Comma 32" xfId="612"/>
    <cellStyle name="Comma 33" xfId="613"/>
    <cellStyle name="Comma 33 2" xfId="614"/>
    <cellStyle name="Comma 34" xfId="615"/>
    <cellStyle name="Comma 34 2" xfId="616"/>
    <cellStyle name="Comma 4" xfId="42"/>
    <cellStyle name="Comma 4 2" xfId="618"/>
    <cellStyle name="Comma 4 2 2" xfId="619"/>
    <cellStyle name="Comma 4 3" xfId="620"/>
    <cellStyle name="Comma 4 4" xfId="621"/>
    <cellStyle name="Comma 4 5" xfId="617"/>
    <cellStyle name="Comma 5" xfId="43"/>
    <cellStyle name="Comma 5 2" xfId="623"/>
    <cellStyle name="Comma 5 2 2" xfId="624"/>
    <cellStyle name="Comma 5 3" xfId="625"/>
    <cellStyle name="Comma 5 4" xfId="626"/>
    <cellStyle name="Comma 5 5" xfId="622"/>
    <cellStyle name="Comma 6" xfId="44"/>
    <cellStyle name="Comma 6 2" xfId="628"/>
    <cellStyle name="Comma 6 3" xfId="627"/>
    <cellStyle name="Comma 7" xfId="45"/>
    <cellStyle name="Comma 7 10" xfId="630"/>
    <cellStyle name="Comma 7 10 2" xfId="631"/>
    <cellStyle name="Comma 7 11" xfId="632"/>
    <cellStyle name="Comma 7 12" xfId="633"/>
    <cellStyle name="Comma 7 13" xfId="629"/>
    <cellStyle name="Comma 7 2" xfId="634"/>
    <cellStyle name="Comma 7 3" xfId="635"/>
    <cellStyle name="Comma 7 4" xfId="636"/>
    <cellStyle name="Comma 7 4 2" xfId="637"/>
    <cellStyle name="Comma 7 4 2 2" xfId="638"/>
    <cellStyle name="Comma 7 4 2 2 2" xfId="639"/>
    <cellStyle name="Comma 7 4 2 3" xfId="640"/>
    <cellStyle name="Comma 7 4 3" xfId="641"/>
    <cellStyle name="Comma 7 4 3 2" xfId="642"/>
    <cellStyle name="Comma 7 4 3 2 2" xfId="643"/>
    <cellStyle name="Comma 7 4 3 3" xfId="644"/>
    <cellStyle name="Comma 7 4 4" xfId="645"/>
    <cellStyle name="Comma 7 4 4 2" xfId="646"/>
    <cellStyle name="Comma 7 4 4 2 2" xfId="647"/>
    <cellStyle name="Comma 7 4 4 3" xfId="648"/>
    <cellStyle name="Comma 7 4 5" xfId="649"/>
    <cellStyle name="Comma 7 4 5 2" xfId="650"/>
    <cellStyle name="Comma 7 4 5 2 2" xfId="651"/>
    <cellStyle name="Comma 7 4 5 3" xfId="652"/>
    <cellStyle name="Comma 7 4 6" xfId="653"/>
    <cellStyle name="Comma 7 4 6 2" xfId="654"/>
    <cellStyle name="Comma 7 4 6 2 2" xfId="655"/>
    <cellStyle name="Comma 7 4 6 3" xfId="656"/>
    <cellStyle name="Comma 7 4 7" xfId="657"/>
    <cellStyle name="Comma 7 4 7 2" xfId="658"/>
    <cellStyle name="Comma 7 4 8" xfId="659"/>
    <cellStyle name="Comma 7 4 9" xfId="660"/>
    <cellStyle name="Comma 7 5" xfId="661"/>
    <cellStyle name="Comma 7 5 2" xfId="662"/>
    <cellStyle name="Comma 7 5 2 2" xfId="663"/>
    <cellStyle name="Comma 7 5 2 2 2" xfId="664"/>
    <cellStyle name="Comma 7 5 2 3" xfId="665"/>
    <cellStyle name="Comma 7 5 3" xfId="666"/>
    <cellStyle name="Comma 7 5 3 2" xfId="667"/>
    <cellStyle name="Comma 7 5 4" xfId="668"/>
    <cellStyle name="Comma 7 6" xfId="669"/>
    <cellStyle name="Comma 7 6 2" xfId="670"/>
    <cellStyle name="Comma 7 6 2 2" xfId="671"/>
    <cellStyle name="Comma 7 6 3" xfId="672"/>
    <cellStyle name="Comma 7 7" xfId="673"/>
    <cellStyle name="Comma 7 7 2" xfId="674"/>
    <cellStyle name="Comma 7 7 2 2" xfId="675"/>
    <cellStyle name="Comma 7 7 3" xfId="676"/>
    <cellStyle name="Comma 7 8" xfId="677"/>
    <cellStyle name="Comma 7 8 2" xfId="678"/>
    <cellStyle name="Comma 7 8 2 2" xfId="679"/>
    <cellStyle name="Comma 7 8 3" xfId="680"/>
    <cellStyle name="Comma 7 9" xfId="681"/>
    <cellStyle name="Comma 7 9 2" xfId="682"/>
    <cellStyle name="Comma 7 9 2 2" xfId="683"/>
    <cellStyle name="Comma 7 9 3" xfId="684"/>
    <cellStyle name="Comma 8" xfId="46"/>
    <cellStyle name="Comma 8 2" xfId="685"/>
    <cellStyle name="Comma 9" xfId="37"/>
    <cellStyle name="Comma 9 10" xfId="686"/>
    <cellStyle name="Comma 9 2" xfId="687"/>
    <cellStyle name="Comma 9 2 2" xfId="688"/>
    <cellStyle name="Comma 9 2 2 2" xfId="689"/>
    <cellStyle name="Comma 9 2 3" xfId="690"/>
    <cellStyle name="Comma 9 3" xfId="691"/>
    <cellStyle name="Comma 9 3 2" xfId="692"/>
    <cellStyle name="Comma 9 3 2 2" xfId="693"/>
    <cellStyle name="Comma 9 3 3" xfId="694"/>
    <cellStyle name="Comma 9 4" xfId="695"/>
    <cellStyle name="Comma 9 4 2" xfId="696"/>
    <cellStyle name="Comma 9 4 2 2" xfId="697"/>
    <cellStyle name="Comma 9 4 3" xfId="698"/>
    <cellStyle name="Comma 9 5" xfId="699"/>
    <cellStyle name="Comma 9 5 2" xfId="700"/>
    <cellStyle name="Comma 9 5 2 2" xfId="701"/>
    <cellStyle name="Comma 9 5 3" xfId="702"/>
    <cellStyle name="Comma 9 6" xfId="703"/>
    <cellStyle name="Comma 9 6 2" xfId="704"/>
    <cellStyle name="Comma 9 6 2 2" xfId="705"/>
    <cellStyle name="Comma 9 6 3" xfId="706"/>
    <cellStyle name="Comma 9 7" xfId="707"/>
    <cellStyle name="Comma 9 7 2" xfId="708"/>
    <cellStyle name="Comma 9 8" xfId="709"/>
    <cellStyle name="Comma 9 9" xfId="710"/>
    <cellStyle name="Currency 2" xfId="711"/>
    <cellStyle name="Dezimal [0]_laroux" xfId="712"/>
    <cellStyle name="Dezimal_laroux" xfId="713"/>
    <cellStyle name="Emphasis 1" xfId="714"/>
    <cellStyle name="Emphasis 2" xfId="715"/>
    <cellStyle name="Emphasis 3" xfId="716"/>
    <cellStyle name="Euro" xfId="717"/>
    <cellStyle name="Euro 2" xfId="718"/>
    <cellStyle name="Explanatory Text 2" xfId="47"/>
    <cellStyle name="Explanatory Text 2 2" xfId="719"/>
    <cellStyle name="Explanatory Text 2 3" xfId="720"/>
    <cellStyle name="Good 2" xfId="48"/>
    <cellStyle name="Good 2 2" xfId="722"/>
    <cellStyle name="Good 2 3" xfId="723"/>
    <cellStyle name="Good 2 4" xfId="721"/>
    <cellStyle name="Heading 1 2" xfId="49"/>
    <cellStyle name="Heading 1 2 2" xfId="725"/>
    <cellStyle name="Heading 1 2 3" xfId="726"/>
    <cellStyle name="Heading 1 2 4" xfId="724"/>
    <cellStyle name="Heading 2 2" xfId="50"/>
    <cellStyle name="Heading 2 2 2" xfId="728"/>
    <cellStyle name="Heading 2 2 3" xfId="729"/>
    <cellStyle name="Heading 2 2 4" xfId="727"/>
    <cellStyle name="Heading 3 2" xfId="51"/>
    <cellStyle name="Heading 3 2 2" xfId="731"/>
    <cellStyle name="Heading 3 2 3" xfId="732"/>
    <cellStyle name="Heading 3 2 4" xfId="730"/>
    <cellStyle name="Heading 4 2" xfId="52"/>
    <cellStyle name="Heading 4 2 2" xfId="734"/>
    <cellStyle name="Heading 4 2 3" xfId="735"/>
    <cellStyle name="Heading 4 2 4" xfId="733"/>
    <cellStyle name="Hyperlink" xfId="4" builtinId="8"/>
    <cellStyle name="Hyperlink 2" xfId="736"/>
    <cellStyle name="Hyperlink 3" xfId="737"/>
    <cellStyle name="Îáû÷íûé_AMD" xfId="738"/>
    <cellStyle name="Input 2" xfId="53"/>
    <cellStyle name="Input 2 2" xfId="74"/>
    <cellStyle name="Input 2 2 2" xfId="740"/>
    <cellStyle name="Input 2 3" xfId="741"/>
    <cellStyle name="Input 2 4" xfId="739"/>
    <cellStyle name="KPMG Heading 1" xfId="742"/>
    <cellStyle name="KPMG Heading 2" xfId="743"/>
    <cellStyle name="KPMG Heading 3" xfId="744"/>
    <cellStyle name="KPMG Heading 4" xfId="745"/>
    <cellStyle name="KPMG Normal" xfId="746"/>
    <cellStyle name="KPMG Normal Text" xfId="747"/>
    <cellStyle name="KPMG Normal_123" xfId="748"/>
    <cellStyle name="Linked Cell 2" xfId="54"/>
    <cellStyle name="Linked Cell 2 2" xfId="750"/>
    <cellStyle name="Linked Cell 2 3" xfId="751"/>
    <cellStyle name="Linked Cell 2 4" xfId="749"/>
    <cellStyle name="Milliers [0]_laroux" xfId="752"/>
    <cellStyle name="Milliers_laroux" xfId="753"/>
    <cellStyle name="Neutral 2" xfId="55"/>
    <cellStyle name="Neutral 2 2" xfId="755"/>
    <cellStyle name="Neutral 2 3" xfId="756"/>
    <cellStyle name="Neutral 2 4" xfId="754"/>
    <cellStyle name="no dec" xfId="757"/>
    <cellStyle name="Normal" xfId="0" builtinId="0"/>
    <cellStyle name="Normal - Style1" xfId="758"/>
    <cellStyle name="Normal 10" xfId="759"/>
    <cellStyle name="Normal 10 2" xfId="760"/>
    <cellStyle name="Normal 10 3" xfId="761"/>
    <cellStyle name="Normal 11" xfId="762"/>
    <cellStyle name="Normal 11 2" xfId="79"/>
    <cellStyle name="Normal 11 2 2" xfId="763"/>
    <cellStyle name="Normal 11 3" xfId="764"/>
    <cellStyle name="Normal 12" xfId="765"/>
    <cellStyle name="Normal 12 2" xfId="766"/>
    <cellStyle name="Normal 12 3" xfId="767"/>
    <cellStyle name="Normal 13" xfId="768"/>
    <cellStyle name="Normal 13 2" xfId="769"/>
    <cellStyle name="Normal 14" xfId="770"/>
    <cellStyle name="Normal 14 2" xfId="771"/>
    <cellStyle name="Normal 14 3" xfId="772"/>
    <cellStyle name="Normal 15" xfId="773"/>
    <cellStyle name="Normal 15 2" xfId="774"/>
    <cellStyle name="Normal 15 3" xfId="775"/>
    <cellStyle name="Normal 16" xfId="776"/>
    <cellStyle name="Normal 16 2" xfId="777"/>
    <cellStyle name="Normal 16 3" xfId="778"/>
    <cellStyle name="Normal 17" xfId="779"/>
    <cellStyle name="Normal 17 2" xfId="780"/>
    <cellStyle name="Normal 17 2 2" xfId="781"/>
    <cellStyle name="Normal 17 2 2 2" xfId="782"/>
    <cellStyle name="Normal 17 2 2 2 2" xfId="783"/>
    <cellStyle name="Normal 17 2 2 3" xfId="784"/>
    <cellStyle name="Normal 17 2 3" xfId="785"/>
    <cellStyle name="Normal 17 2 3 2" xfId="786"/>
    <cellStyle name="Normal 17 2 3 2 2" xfId="787"/>
    <cellStyle name="Normal 17 2 3 3" xfId="788"/>
    <cellStyle name="Normal 17 2 4" xfId="789"/>
    <cellStyle name="Normal 17 2 4 2" xfId="790"/>
    <cellStyle name="Normal 17 2 4 2 2" xfId="791"/>
    <cellStyle name="Normal 17 2 4 3" xfId="792"/>
    <cellStyle name="Normal 17 2 5" xfId="793"/>
    <cellStyle name="Normal 17 2 5 2" xfId="794"/>
    <cellStyle name="Normal 17 2 5 2 2" xfId="795"/>
    <cellStyle name="Normal 17 2 5 3" xfId="796"/>
    <cellStyle name="Normal 17 2 6" xfId="797"/>
    <cellStyle name="Normal 17 2 6 2" xfId="798"/>
    <cellStyle name="Normal 17 2 6 2 2" xfId="799"/>
    <cellStyle name="Normal 17 2 6 3" xfId="800"/>
    <cellStyle name="Normal 17 2 7" xfId="801"/>
    <cellStyle name="Normal 17 2 7 2" xfId="802"/>
    <cellStyle name="Normal 17 2 8" xfId="803"/>
    <cellStyle name="Normal 17 2 9" xfId="804"/>
    <cellStyle name="Normal 17 3" xfId="805"/>
    <cellStyle name="Normal 18" xfId="806"/>
    <cellStyle name="Normal 18 2" xfId="807"/>
    <cellStyle name="Normal 19" xfId="808"/>
    <cellStyle name="Normal 2" xfId="1"/>
    <cellStyle name="Normal 2 10" xfId="809"/>
    <cellStyle name="Normal 2 11" xfId="810"/>
    <cellStyle name="Normal 2 12" xfId="811"/>
    <cellStyle name="Normal 2 12 2" xfId="812"/>
    <cellStyle name="Normal 2 13" xfId="813"/>
    <cellStyle name="Normal 2 2" xfId="56"/>
    <cellStyle name="Normal 2 2 10" xfId="815"/>
    <cellStyle name="Normal 2 2 10 2" xfId="816"/>
    <cellStyle name="Normal 2 2 11" xfId="817"/>
    <cellStyle name="Normal 2 2 12" xfId="818"/>
    <cellStyle name="Normal 2 2 13" xfId="814"/>
    <cellStyle name="Normal 2 2 2" xfId="819"/>
    <cellStyle name="Normal 2 2 3" xfId="820"/>
    <cellStyle name="Normal 2 2 4" xfId="821"/>
    <cellStyle name="Normal 2 2 4 2" xfId="822"/>
    <cellStyle name="Normal 2 2 4 2 2" xfId="823"/>
    <cellStyle name="Normal 2 2 4 2 2 2" xfId="824"/>
    <cellStyle name="Normal 2 2 4 2 3" xfId="825"/>
    <cellStyle name="Normal 2 2 4 3" xfId="826"/>
    <cellStyle name="Normal 2 2 4 3 2" xfId="827"/>
    <cellStyle name="Normal 2 2 4 3 2 2" xfId="828"/>
    <cellStyle name="Normal 2 2 4 3 3" xfId="829"/>
    <cellStyle name="Normal 2 2 4 4" xfId="830"/>
    <cellStyle name="Normal 2 2 4 4 2" xfId="831"/>
    <cellStyle name="Normal 2 2 4 4 2 2" xfId="832"/>
    <cellStyle name="Normal 2 2 4 4 3" xfId="833"/>
    <cellStyle name="Normal 2 2 4 5" xfId="834"/>
    <cellStyle name="Normal 2 2 4 5 2" xfId="835"/>
    <cellStyle name="Normal 2 2 4 5 2 2" xfId="836"/>
    <cellStyle name="Normal 2 2 4 5 3" xfId="837"/>
    <cellStyle name="Normal 2 2 4 6" xfId="838"/>
    <cellStyle name="Normal 2 2 4 6 2" xfId="839"/>
    <cellStyle name="Normal 2 2 4 6 2 2" xfId="840"/>
    <cellStyle name="Normal 2 2 4 6 3" xfId="841"/>
    <cellStyle name="Normal 2 2 4 7" xfId="842"/>
    <cellStyle name="Normal 2 2 4 7 2" xfId="843"/>
    <cellStyle name="Normal 2 2 4 8" xfId="844"/>
    <cellStyle name="Normal 2 2 4 9" xfId="845"/>
    <cellStyle name="Normal 2 2 5" xfId="846"/>
    <cellStyle name="Normal 2 2 5 2" xfId="847"/>
    <cellStyle name="Normal 2 2 5 2 2" xfId="848"/>
    <cellStyle name="Normal 2 2 5 2 2 2" xfId="849"/>
    <cellStyle name="Normal 2 2 5 2 3" xfId="850"/>
    <cellStyle name="Normal 2 2 5 3" xfId="851"/>
    <cellStyle name="Normal 2 2 5 3 2" xfId="852"/>
    <cellStyle name="Normal 2 2 5 4" xfId="853"/>
    <cellStyle name="Normal 2 2 6" xfId="854"/>
    <cellStyle name="Normal 2 2 6 2" xfId="855"/>
    <cellStyle name="Normal 2 2 6 2 2" xfId="856"/>
    <cellStyle name="Normal 2 2 6 3" xfId="857"/>
    <cellStyle name="Normal 2 2 7" xfId="858"/>
    <cellStyle name="Normal 2 2 7 2" xfId="859"/>
    <cellStyle name="Normal 2 2 7 2 2" xfId="860"/>
    <cellStyle name="Normal 2 2 7 3" xfId="861"/>
    <cellStyle name="Normal 2 2 8" xfId="862"/>
    <cellStyle name="Normal 2 2 8 2" xfId="863"/>
    <cellStyle name="Normal 2 2 8 2 2" xfId="864"/>
    <cellStyle name="Normal 2 2 8 3" xfId="865"/>
    <cellStyle name="Normal 2 2 9" xfId="866"/>
    <cellStyle name="Normal 2 2 9 2" xfId="867"/>
    <cellStyle name="Normal 2 2 9 2 2" xfId="868"/>
    <cellStyle name="Normal 2 2 9 3" xfId="869"/>
    <cellStyle name="Normal 2 3" xfId="57"/>
    <cellStyle name="Normal 2 3 2" xfId="871"/>
    <cellStyle name="Normal 2 3 2 2" xfId="872"/>
    <cellStyle name="Normal 2 3 2 2 2" xfId="873"/>
    <cellStyle name="Normal 2 3 2 3" xfId="874"/>
    <cellStyle name="Normal 2 3 3" xfId="875"/>
    <cellStyle name="Normal 2 3 3 2" xfId="876"/>
    <cellStyle name="Normal 2 3 4" xfId="877"/>
    <cellStyle name="Normal 2 3 5" xfId="870"/>
    <cellStyle name="Normal 2 4" xfId="878"/>
    <cellStyle name="Normal 2 4 2" xfId="879"/>
    <cellStyle name="Normal 2 4 3" xfId="880"/>
    <cellStyle name="Normal 2 5" xfId="881"/>
    <cellStyle name="Normal 2 5 2" xfId="882"/>
    <cellStyle name="Normal 2 5 3" xfId="883"/>
    <cellStyle name="Normal 2 6" xfId="884"/>
    <cellStyle name="Normal 2 6 2" xfId="885"/>
    <cellStyle name="Normal 2 6 2 2" xfId="886"/>
    <cellStyle name="Normal 2 6 2 2 2" xfId="887"/>
    <cellStyle name="Normal 2 6 2 2 2 2" xfId="888"/>
    <cellStyle name="Normal 2 6 2 2 3" xfId="889"/>
    <cellStyle name="Normal 2 6 2 3" xfId="890"/>
    <cellStyle name="Normal 2 6 2 3 2" xfId="891"/>
    <cellStyle name="Normal 2 6 2 3 2 2" xfId="892"/>
    <cellStyle name="Normal 2 6 2 3 3" xfId="893"/>
    <cellStyle name="Normal 2 6 2 4" xfId="894"/>
    <cellStyle name="Normal 2 6 2 4 2" xfId="895"/>
    <cellStyle name="Normal 2 6 2 4 2 2" xfId="896"/>
    <cellStyle name="Normal 2 6 2 4 3" xfId="897"/>
    <cellStyle name="Normal 2 6 2 5" xfId="898"/>
    <cellStyle name="Normal 2 6 2 5 2" xfId="899"/>
    <cellStyle name="Normal 2 6 2 5 2 2" xfId="900"/>
    <cellStyle name="Normal 2 6 2 5 3" xfId="901"/>
    <cellStyle name="Normal 2 6 2 6" xfId="902"/>
    <cellStyle name="Normal 2 6 2 6 2" xfId="903"/>
    <cellStyle name="Normal 2 6 2 6 2 2" xfId="904"/>
    <cellStyle name="Normal 2 6 2 6 3" xfId="905"/>
    <cellStyle name="Normal 2 6 2 7" xfId="906"/>
    <cellStyle name="Normal 2 6 2 7 2" xfId="907"/>
    <cellStyle name="Normal 2 6 2 8" xfId="908"/>
    <cellStyle name="Normal 2 6 2 9" xfId="909"/>
    <cellStyle name="Normal 2 6 3" xfId="910"/>
    <cellStyle name="Normal 2 7" xfId="911"/>
    <cellStyle name="Normal 2 8" xfId="912"/>
    <cellStyle name="Normal 2 9" xfId="913"/>
    <cellStyle name="Normal 2_MOLSI 2009-2011 MTEF Axjusak 3_new_Final" xfId="914"/>
    <cellStyle name="Normal 20" xfId="915"/>
    <cellStyle name="Normal 21" xfId="916"/>
    <cellStyle name="Normal 22" xfId="917"/>
    <cellStyle name="Normal 23" xfId="918"/>
    <cellStyle name="Normal 23 2" xfId="919"/>
    <cellStyle name="Normal 23 2 2" xfId="920"/>
    <cellStyle name="Normal 23 2 2 2" xfId="921"/>
    <cellStyle name="Normal 23 2 3" xfId="922"/>
    <cellStyle name="Normal 23 3" xfId="923"/>
    <cellStyle name="Normal 23 3 2" xfId="924"/>
    <cellStyle name="Normal 23 3 2 2" xfId="925"/>
    <cellStyle name="Normal 23 3 3" xfId="926"/>
    <cellStyle name="Normal 23 4" xfId="927"/>
    <cellStyle name="Normal 23 4 2" xfId="928"/>
    <cellStyle name="Normal 23 4 2 2" xfId="929"/>
    <cellStyle name="Normal 23 4 3" xfId="930"/>
    <cellStyle name="Normal 23 5" xfId="931"/>
    <cellStyle name="Normal 23 5 2" xfId="932"/>
    <cellStyle name="Normal 23 5 2 2" xfId="933"/>
    <cellStyle name="Normal 23 5 3" xfId="934"/>
    <cellStyle name="Normal 23 6" xfId="935"/>
    <cellStyle name="Normal 23 6 2" xfId="936"/>
    <cellStyle name="Normal 23 6 2 2" xfId="937"/>
    <cellStyle name="Normal 23 6 3" xfId="938"/>
    <cellStyle name="Normal 23 7" xfId="939"/>
    <cellStyle name="Normal 23 7 2" xfId="940"/>
    <cellStyle name="Normal 23 8" xfId="941"/>
    <cellStyle name="Normal 23 9" xfId="942"/>
    <cellStyle name="Normal 24" xfId="943"/>
    <cellStyle name="Normal 24 2" xfId="944"/>
    <cellStyle name="Normal 24 2 2" xfId="945"/>
    <cellStyle name="Normal 24 2 2 2" xfId="946"/>
    <cellStyle name="Normal 24 2 3" xfId="947"/>
    <cellStyle name="Normal 24 3" xfId="948"/>
    <cellStyle name="Normal 24 3 2" xfId="949"/>
    <cellStyle name="Normal 24 3 2 2" xfId="950"/>
    <cellStyle name="Normal 24 3 3" xfId="951"/>
    <cellStyle name="Normal 24 4" xfId="952"/>
    <cellStyle name="Normal 24 4 2" xfId="953"/>
    <cellStyle name="Normal 24 4 2 2" xfId="954"/>
    <cellStyle name="Normal 24 4 3" xfId="955"/>
    <cellStyle name="Normal 24 5" xfId="956"/>
    <cellStyle name="Normal 24 5 2" xfId="957"/>
    <cellStyle name="Normal 24 5 2 2" xfId="958"/>
    <cellStyle name="Normal 24 5 3" xfId="959"/>
    <cellStyle name="Normal 24 6" xfId="960"/>
    <cellStyle name="Normal 24 6 2" xfId="961"/>
    <cellStyle name="Normal 24 6 2 2" xfId="962"/>
    <cellStyle name="Normal 24 6 3" xfId="963"/>
    <cellStyle name="Normal 24 7" xfId="964"/>
    <cellStyle name="Normal 24 7 2" xfId="965"/>
    <cellStyle name="Normal 24 8" xfId="966"/>
    <cellStyle name="Normal 24 9" xfId="967"/>
    <cellStyle name="Normal 25" xfId="968"/>
    <cellStyle name="Normal 25 2" xfId="969"/>
    <cellStyle name="Normal 25 2 2" xfId="970"/>
    <cellStyle name="Normal 25 2 2 2" xfId="971"/>
    <cellStyle name="Normal 25 2 3" xfId="972"/>
    <cellStyle name="Normal 25 3" xfId="973"/>
    <cellStyle name="Normal 25 3 2" xfId="974"/>
    <cellStyle name="Normal 25 3 2 2" xfId="975"/>
    <cellStyle name="Normal 25 3 3" xfId="976"/>
    <cellStyle name="Normal 25 4" xfId="977"/>
    <cellStyle name="Normal 25 4 2" xfId="978"/>
    <cellStyle name="Normal 25 4 2 2" xfId="979"/>
    <cellStyle name="Normal 25 4 3" xfId="980"/>
    <cellStyle name="Normal 25 5" xfId="981"/>
    <cellStyle name="Normal 25 5 2" xfId="982"/>
    <cellStyle name="Normal 25 5 2 2" xfId="983"/>
    <cellStyle name="Normal 25 5 3" xfId="984"/>
    <cellStyle name="Normal 25 6" xfId="985"/>
    <cellStyle name="Normal 25 6 2" xfId="986"/>
    <cellStyle name="Normal 25 6 2 2" xfId="987"/>
    <cellStyle name="Normal 25 6 3" xfId="988"/>
    <cellStyle name="Normal 25 7" xfId="989"/>
    <cellStyle name="Normal 25 7 2" xfId="990"/>
    <cellStyle name="Normal 25 8" xfId="991"/>
    <cellStyle name="Normal 25 9" xfId="992"/>
    <cellStyle name="Normal 26" xfId="993"/>
    <cellStyle name="Normal 26 2" xfId="994"/>
    <cellStyle name="Normal 26 2 2" xfId="995"/>
    <cellStyle name="Normal 26 2 2 2" xfId="996"/>
    <cellStyle name="Normal 26 2 3" xfId="997"/>
    <cellStyle name="Normal 26 3" xfId="998"/>
    <cellStyle name="Normal 26 3 2" xfId="999"/>
    <cellStyle name="Normal 26 3 2 2" xfId="1000"/>
    <cellStyle name="Normal 26 3 3" xfId="1001"/>
    <cellStyle name="Normal 26 4" xfId="1002"/>
    <cellStyle name="Normal 26 4 2" xfId="1003"/>
    <cellStyle name="Normal 26 4 2 2" xfId="1004"/>
    <cellStyle name="Normal 26 4 3" xfId="1005"/>
    <cellStyle name="Normal 26 5" xfId="1006"/>
    <cellStyle name="Normal 26 5 2" xfId="1007"/>
    <cellStyle name="Normal 26 5 2 2" xfId="1008"/>
    <cellStyle name="Normal 26 5 3" xfId="1009"/>
    <cellStyle name="Normal 26 6" xfId="1010"/>
    <cellStyle name="Normal 26 6 2" xfId="1011"/>
    <cellStyle name="Normal 26 6 2 2" xfId="1012"/>
    <cellStyle name="Normal 26 6 3" xfId="1013"/>
    <cellStyle name="Normal 26 7" xfId="1014"/>
    <cellStyle name="Normal 26 7 2" xfId="1015"/>
    <cellStyle name="Normal 26 8" xfId="1016"/>
    <cellStyle name="Normal 26 9" xfId="1017"/>
    <cellStyle name="Normal 27" xfId="1018"/>
    <cellStyle name="Normal 28" xfId="1019"/>
    <cellStyle name="Normal 29" xfId="1020"/>
    <cellStyle name="Normal 3" xfId="3"/>
    <cellStyle name="Normal 3 2" xfId="58"/>
    <cellStyle name="Normal 3 2 2" xfId="1023"/>
    <cellStyle name="Normal 3 2 2 2" xfId="1024"/>
    <cellStyle name="Normal 3 2 3" xfId="1025"/>
    <cellStyle name="Normal 3 2 4" xfId="1026"/>
    <cellStyle name="Normal 3 2 5" xfId="1027"/>
    <cellStyle name="Normal 3 2 6" xfId="1028"/>
    <cellStyle name="Normal 3 2 6 2" xfId="1029"/>
    <cellStyle name="Normal 3 2 7" xfId="1030"/>
    <cellStyle name="Normal 3 2 8" xfId="1022"/>
    <cellStyle name="Normal 3 3" xfId="1031"/>
    <cellStyle name="Normal 3 3 2" xfId="1032"/>
    <cellStyle name="Normal 3 3 3" xfId="1033"/>
    <cellStyle name="Normal 3 4" xfId="1034"/>
    <cellStyle name="Normal 3 5" xfId="1035"/>
    <cellStyle name="Normal 3 6" xfId="1036"/>
    <cellStyle name="Normal 3 7" xfId="1021"/>
    <cellStyle name="Normal 30" xfId="1037"/>
    <cellStyle name="Normal 31" xfId="1038"/>
    <cellStyle name="Normal 32" xfId="1039"/>
    <cellStyle name="Normal 33" xfId="1040"/>
    <cellStyle name="Normal 34" xfId="1041"/>
    <cellStyle name="Normal 34 2" xfId="1042"/>
    <cellStyle name="Normal 34 2 2" xfId="1043"/>
    <cellStyle name="Normal 34 2 2 2" xfId="1044"/>
    <cellStyle name="Normal 34 2 3" xfId="1045"/>
    <cellStyle name="Normal 34 3" xfId="1046"/>
    <cellStyle name="Normal 34 3 2" xfId="1047"/>
    <cellStyle name="Normal 34 3 2 2" xfId="1048"/>
    <cellStyle name="Normal 34 3 3" xfId="1049"/>
    <cellStyle name="Normal 34 4" xfId="1050"/>
    <cellStyle name="Normal 34 4 2" xfId="1051"/>
    <cellStyle name="Normal 34 4 2 2" xfId="1052"/>
    <cellStyle name="Normal 34 4 3" xfId="1053"/>
    <cellStyle name="Normal 34 5" xfId="1054"/>
    <cellStyle name="Normal 34 5 2" xfId="1055"/>
    <cellStyle name="Normal 34 5 2 2" xfId="1056"/>
    <cellStyle name="Normal 34 5 3" xfId="1057"/>
    <cellStyle name="Normal 34 6" xfId="1058"/>
    <cellStyle name="Normal 34 6 2" xfId="1059"/>
    <cellStyle name="Normal 34 6 2 2" xfId="1060"/>
    <cellStyle name="Normal 34 6 3" xfId="1061"/>
    <cellStyle name="Normal 34 7" xfId="1062"/>
    <cellStyle name="Normal 34 7 2" xfId="1063"/>
    <cellStyle name="Normal 34 8" xfId="1064"/>
    <cellStyle name="Normal 34 9" xfId="1065"/>
    <cellStyle name="Normal 35" xfId="1066"/>
    <cellStyle name="Normal 36" xfId="1067"/>
    <cellStyle name="Normal 37" xfId="1068"/>
    <cellStyle name="Normal 374" xfId="1069"/>
    <cellStyle name="Normal 374 2" xfId="1070"/>
    <cellStyle name="Normal 38" xfId="1071"/>
    <cellStyle name="Normal 39" xfId="1072"/>
    <cellStyle name="Normal 4" xfId="59"/>
    <cellStyle name="Normal 4 2" xfId="60"/>
    <cellStyle name="Normal 4 2 2" xfId="1074"/>
    <cellStyle name="Normal 4 2 3" xfId="1075"/>
    <cellStyle name="Normal 4 3" xfId="1076"/>
    <cellStyle name="Normal 4 4" xfId="1077"/>
    <cellStyle name="Normal 4 5" xfId="1078"/>
    <cellStyle name="Normal 4 6" xfId="1073"/>
    <cellStyle name="Normal 4_01.07.15Վերաբաշխումների ցուցակ" xfId="1079"/>
    <cellStyle name="Normal 40" xfId="1080"/>
    <cellStyle name="Normal 41" xfId="1081"/>
    <cellStyle name="Normal 42" xfId="1082"/>
    <cellStyle name="Normal 43" xfId="1083"/>
    <cellStyle name="Normal 43 2" xfId="1084"/>
    <cellStyle name="Normal 43 2 2" xfId="1085"/>
    <cellStyle name="Normal 43 2 2 2" xfId="1086"/>
    <cellStyle name="Normal 43 2 3" xfId="1087"/>
    <cellStyle name="Normal 43 3" xfId="1088"/>
    <cellStyle name="Normal 43 3 2" xfId="1089"/>
    <cellStyle name="Normal 43 3 2 2" xfId="1090"/>
    <cellStyle name="Normal 43 3 3" xfId="1091"/>
    <cellStyle name="Normal 43 4" xfId="1092"/>
    <cellStyle name="Normal 43 5" xfId="1093"/>
    <cellStyle name="Normal 43 5 2" xfId="1094"/>
    <cellStyle name="Normal 43 6" xfId="1095"/>
    <cellStyle name="Normal 43 7" xfId="1096"/>
    <cellStyle name="Normal 44" xfId="1097"/>
    <cellStyle name="Normal 44 2" xfId="1098"/>
    <cellStyle name="Normal 44 2 2" xfId="1099"/>
    <cellStyle name="Normal 44 2 2 2" xfId="1100"/>
    <cellStyle name="Normal 44 2 3" xfId="1101"/>
    <cellStyle name="Normal 44 3" xfId="1102"/>
    <cellStyle name="Normal 44 3 2" xfId="1103"/>
    <cellStyle name="Normal 44 3 2 2" xfId="1104"/>
    <cellStyle name="Normal 44 3 3" xfId="1105"/>
    <cellStyle name="Normal 44 4" xfId="1106"/>
    <cellStyle name="Normal 44 5" xfId="1107"/>
    <cellStyle name="Normal 44 5 2" xfId="1108"/>
    <cellStyle name="Normal 44 6" xfId="1109"/>
    <cellStyle name="Normal 44 7" xfId="1110"/>
    <cellStyle name="Normal 45" xfId="1111"/>
    <cellStyle name="Normal 45 2" xfId="1112"/>
    <cellStyle name="Normal 45 2 2" xfId="1113"/>
    <cellStyle name="Normal 45 2 2 2" xfId="1114"/>
    <cellStyle name="Normal 45 2 3" xfId="1115"/>
    <cellStyle name="Normal 45 3" xfId="1116"/>
    <cellStyle name="Normal 45 3 2" xfId="1117"/>
    <cellStyle name="Normal 45 3 2 2" xfId="1118"/>
    <cellStyle name="Normal 45 3 3" xfId="1119"/>
    <cellStyle name="Normal 45 4" xfId="1120"/>
    <cellStyle name="Normal 45 5" xfId="1121"/>
    <cellStyle name="Normal 45 5 2" xfId="1122"/>
    <cellStyle name="Normal 45 6" xfId="1123"/>
    <cellStyle name="Normal 46" xfId="1124"/>
    <cellStyle name="Normal 46 2" xfId="1125"/>
    <cellStyle name="Normal 46 2 2" xfId="1126"/>
    <cellStyle name="Normal 46 2 2 2" xfId="1127"/>
    <cellStyle name="Normal 46 2 3" xfId="1128"/>
    <cellStyle name="Normal 46 3" xfId="1129"/>
    <cellStyle name="Normal 46 3 2" xfId="1130"/>
    <cellStyle name="Normal 46 3 2 2" xfId="1131"/>
    <cellStyle name="Normal 46 3 3" xfId="1132"/>
    <cellStyle name="Normal 46 4" xfId="1133"/>
    <cellStyle name="Normal 46 5" xfId="1134"/>
    <cellStyle name="Normal 46 5 2" xfId="1135"/>
    <cellStyle name="Normal 46 6" xfId="1136"/>
    <cellStyle name="Normal 47" xfId="1137"/>
    <cellStyle name="Normal 47 2" xfId="1138"/>
    <cellStyle name="Normal 47 2 2" xfId="1139"/>
    <cellStyle name="Normal 47 2 2 2" xfId="1140"/>
    <cellStyle name="Normal 47 2 3" xfId="1141"/>
    <cellStyle name="Normal 47 3" xfId="1142"/>
    <cellStyle name="Normal 47 3 2" xfId="1143"/>
    <cellStyle name="Normal 47 3 2 2" xfId="1144"/>
    <cellStyle name="Normal 47 3 3" xfId="1145"/>
    <cellStyle name="Normal 47 4" xfId="1146"/>
    <cellStyle name="Normal 47 4 2" xfId="1147"/>
    <cellStyle name="Normal 47 5" xfId="1148"/>
    <cellStyle name="Normal 48" xfId="1149"/>
    <cellStyle name="Normal 48 2" xfId="1150"/>
    <cellStyle name="Normal 48 2 2" xfId="1151"/>
    <cellStyle name="Normal 48 2 2 2" xfId="1152"/>
    <cellStyle name="Normal 48 2 3" xfId="1153"/>
    <cellStyle name="Normal 48 3" xfId="1154"/>
    <cellStyle name="Normal 48 3 2" xfId="1155"/>
    <cellStyle name="Normal 48 3 2 2" xfId="1156"/>
    <cellStyle name="Normal 48 3 3" xfId="1157"/>
    <cellStyle name="Normal 48 4" xfId="1158"/>
    <cellStyle name="Normal 48 4 2" xfId="1159"/>
    <cellStyle name="Normal 48 5" xfId="1160"/>
    <cellStyle name="Normal 49" xfId="1161"/>
    <cellStyle name="Normal 49 2" xfId="1162"/>
    <cellStyle name="Normal 49 2 2" xfId="1163"/>
    <cellStyle name="Normal 49 3" xfId="1164"/>
    <cellStyle name="Normal 5" xfId="61"/>
    <cellStyle name="Normal 5 2" xfId="1166"/>
    <cellStyle name="Normal 5 2 2" xfId="1167"/>
    <cellStyle name="Normal 5 2 2 2" xfId="1168"/>
    <cellStyle name="Normal 5 2 3" xfId="1169"/>
    <cellStyle name="Normal 5 3" xfId="1170"/>
    <cellStyle name="Normal 5 3 2" xfId="1171"/>
    <cellStyle name="Normal 5 4" xfId="1172"/>
    <cellStyle name="Normal 5 5" xfId="1173"/>
    <cellStyle name="Normal 5 6" xfId="1165"/>
    <cellStyle name="Normal 50" xfId="1174"/>
    <cellStyle name="Normal 51" xfId="1175"/>
    <cellStyle name="Normal 53" xfId="81"/>
    <cellStyle name="Normal 54" xfId="1176"/>
    <cellStyle name="Normal 54 2" xfId="1177"/>
    <cellStyle name="Normal 54 3" xfId="1178"/>
    <cellStyle name="Normal 6" xfId="62"/>
    <cellStyle name="Normal 6 2" xfId="1180"/>
    <cellStyle name="Normal 6 2 2" xfId="1181"/>
    <cellStyle name="Normal 6 2 3" xfId="1182"/>
    <cellStyle name="Normal 6 2 3 2" xfId="1183"/>
    <cellStyle name="Normal 6 2 4" xfId="1184"/>
    <cellStyle name="Normal 6 3" xfId="1185"/>
    <cellStyle name="Normal 6 4" xfId="1186"/>
    <cellStyle name="Normal 6 5" xfId="1187"/>
    <cellStyle name="Normal 6 6" xfId="1179"/>
    <cellStyle name="Normal 67" xfId="1188"/>
    <cellStyle name="Normal 7" xfId="63"/>
    <cellStyle name="Normal 7 10" xfId="1190"/>
    <cellStyle name="Normal 7 10 2" xfId="1191"/>
    <cellStyle name="Normal 7 11" xfId="1192"/>
    <cellStyle name="Normal 7 12" xfId="1193"/>
    <cellStyle name="Normal 7 13" xfId="1189"/>
    <cellStyle name="Normal 7 14" xfId="1426"/>
    <cellStyle name="Normal 7 2" xfId="75"/>
    <cellStyle name="Normal 7 2 2" xfId="1194"/>
    <cellStyle name="Normal 7 3" xfId="1195"/>
    <cellStyle name="Normal 7 4" xfId="1196"/>
    <cellStyle name="Normal 7 4 2" xfId="1197"/>
    <cellStyle name="Normal 7 4 2 2" xfId="1198"/>
    <cellStyle name="Normal 7 4 2 2 2" xfId="1199"/>
    <cellStyle name="Normal 7 4 2 3" xfId="1200"/>
    <cellStyle name="Normal 7 4 3" xfId="1201"/>
    <cellStyle name="Normal 7 4 3 2" xfId="1202"/>
    <cellStyle name="Normal 7 4 3 2 2" xfId="1203"/>
    <cellStyle name="Normal 7 4 3 3" xfId="1204"/>
    <cellStyle name="Normal 7 4 4" xfId="1205"/>
    <cellStyle name="Normal 7 4 4 2" xfId="1206"/>
    <cellStyle name="Normal 7 4 4 2 2" xfId="1207"/>
    <cellStyle name="Normal 7 4 4 3" xfId="1208"/>
    <cellStyle name="Normal 7 4 5" xfId="1209"/>
    <cellStyle name="Normal 7 4 5 2" xfId="1210"/>
    <cellStyle name="Normal 7 4 5 2 2" xfId="1211"/>
    <cellStyle name="Normal 7 4 5 3" xfId="1212"/>
    <cellStyle name="Normal 7 4 6" xfId="1213"/>
    <cellStyle name="Normal 7 4 6 2" xfId="1214"/>
    <cellStyle name="Normal 7 4 6 2 2" xfId="1215"/>
    <cellStyle name="Normal 7 4 6 3" xfId="1216"/>
    <cellStyle name="Normal 7 4 7" xfId="1217"/>
    <cellStyle name="Normal 7 4 7 2" xfId="1218"/>
    <cellStyle name="Normal 7 4 8" xfId="1219"/>
    <cellStyle name="Normal 7 4 9" xfId="1220"/>
    <cellStyle name="Normal 7 5" xfId="1221"/>
    <cellStyle name="Normal 7 5 2" xfId="1222"/>
    <cellStyle name="Normal 7 5 2 2" xfId="1223"/>
    <cellStyle name="Normal 7 5 2 2 2" xfId="1224"/>
    <cellStyle name="Normal 7 5 2 3" xfId="1225"/>
    <cellStyle name="Normal 7 5 3" xfId="1226"/>
    <cellStyle name="Normal 7 5 3 2" xfId="1227"/>
    <cellStyle name="Normal 7 5 4" xfId="1228"/>
    <cellStyle name="Normal 7 6" xfId="1229"/>
    <cellStyle name="Normal 7 6 2" xfId="1230"/>
    <cellStyle name="Normal 7 6 2 2" xfId="1231"/>
    <cellStyle name="Normal 7 6 3" xfId="1232"/>
    <cellStyle name="Normal 7 7" xfId="1233"/>
    <cellStyle name="Normal 7 7 2" xfId="1234"/>
    <cellStyle name="Normal 7 7 2 2" xfId="1235"/>
    <cellStyle name="Normal 7 7 3" xfId="1236"/>
    <cellStyle name="Normal 7 8" xfId="1237"/>
    <cellStyle name="Normal 7 8 2" xfId="1238"/>
    <cellStyle name="Normal 7 8 2 2" xfId="1239"/>
    <cellStyle name="Normal 7 8 3" xfId="1240"/>
    <cellStyle name="Normal 7 9" xfId="1241"/>
    <cellStyle name="Normal 7 9 2" xfId="1242"/>
    <cellStyle name="Normal 7 9 2 2" xfId="1243"/>
    <cellStyle name="Normal 7 9 3" xfId="1244"/>
    <cellStyle name="Normal 73" xfId="1245"/>
    <cellStyle name="Normal 78" xfId="1246"/>
    <cellStyle name="Normal 78 2" xfId="1247"/>
    <cellStyle name="Normal 8" xfId="8"/>
    <cellStyle name="Normal 8 2" xfId="1249"/>
    <cellStyle name="Normal 8 3" xfId="1250"/>
    <cellStyle name="Normal 8 4" xfId="1248"/>
    <cellStyle name="Normal 9" xfId="1251"/>
    <cellStyle name="Normal 9 2" xfId="1252"/>
    <cellStyle name="Normal 9 3" xfId="1253"/>
    <cellStyle name="Normal 90" xfId="1254"/>
    <cellStyle name="Normal 96" xfId="1255"/>
    <cellStyle name="Normal 96 2" xfId="1256"/>
    <cellStyle name="Note 2" xfId="64"/>
    <cellStyle name="Note 2 2" xfId="76"/>
    <cellStyle name="Note 2 2 2" xfId="1258"/>
    <cellStyle name="Note 2 3" xfId="1259"/>
    <cellStyle name="Note 2 4" xfId="1257"/>
    <cellStyle name="Note 3" xfId="1260"/>
    <cellStyle name="Note 3 2" xfId="1261"/>
    <cellStyle name="Note 3 3" xfId="1262"/>
    <cellStyle name="Note 3 3 2" xfId="1263"/>
    <cellStyle name="Note 3 4" xfId="1264"/>
    <cellStyle name="Output 2" xfId="65"/>
    <cellStyle name="Output 2 2" xfId="77"/>
    <cellStyle name="Output 2 2 2" xfId="1266"/>
    <cellStyle name="Output 2 3" xfId="1267"/>
    <cellStyle name="Output 2 4" xfId="1265"/>
    <cellStyle name="Percent 2" xfId="2"/>
    <cellStyle name="Percent 2 2" xfId="66"/>
    <cellStyle name="Percent 2 2 2" xfId="1269"/>
    <cellStyle name="Percent 2 2 3" xfId="1270"/>
    <cellStyle name="Percent 2 2 4" xfId="1268"/>
    <cellStyle name="Percent 2 3" xfId="7"/>
    <cellStyle name="Percent 2 3 2" xfId="1271"/>
    <cellStyle name="Percent 2 4" xfId="1272"/>
    <cellStyle name="Percent 2 5" xfId="82"/>
    <cellStyle name="Percent 2 5 2" xfId="1273"/>
    <cellStyle name="Percent 2 6" xfId="1274"/>
    <cellStyle name="Percent 3" xfId="1275"/>
    <cellStyle name="Percent 3 2" xfId="1276"/>
    <cellStyle name="Percent 3 3" xfId="1277"/>
    <cellStyle name="Percent 3 4" xfId="1278"/>
    <cellStyle name="Percent 3 5" xfId="1279"/>
    <cellStyle name="Percent 4" xfId="1280"/>
    <cellStyle name="Percent 4 2" xfId="1281"/>
    <cellStyle name="Percent 4 2 2" xfId="1282"/>
    <cellStyle name="Percent 4 2 3" xfId="1283"/>
    <cellStyle name="Percent 4 2 3 2" xfId="1284"/>
    <cellStyle name="Percent 4 2 4" xfId="1285"/>
    <cellStyle name="Percent 5" xfId="1286"/>
    <cellStyle name="Percent 5 2" xfId="1287"/>
    <cellStyle name="Percent 6" xfId="1288"/>
    <cellStyle name="Percent 7" xfId="1289"/>
    <cellStyle name="Percent 7 2" xfId="1290"/>
    <cellStyle name="Percent 8" xfId="1291"/>
    <cellStyle name="Percent 8 2" xfId="1292"/>
    <cellStyle name="Publication" xfId="1293"/>
    <cellStyle name="Sheet Title" xfId="1294"/>
    <cellStyle name="SN_241" xfId="5"/>
    <cellStyle name="Standard_laroux" xfId="1295"/>
    <cellStyle name="Style 1" xfId="67"/>
    <cellStyle name="Style 1 2" xfId="1296"/>
    <cellStyle name="Style 1 2 2" xfId="1297"/>
    <cellStyle name="Style 1 2_01.07.15Վերաբաշխումների ցուցակ" xfId="1298"/>
    <cellStyle name="Style 2" xfId="1299"/>
    <cellStyle name="Title 2" xfId="68"/>
    <cellStyle name="Title 2 2" xfId="1300"/>
    <cellStyle name="Total 2" xfId="69"/>
    <cellStyle name="Total 2 2" xfId="78"/>
    <cellStyle name="Total 2 2 2" xfId="1302"/>
    <cellStyle name="Total 2 3" xfId="1303"/>
    <cellStyle name="Total 2 4" xfId="1301"/>
    <cellStyle name="ux" xfId="1304"/>
    <cellStyle name="Währung [0]_laroux" xfId="1305"/>
    <cellStyle name="Währung_laroux" xfId="1306"/>
    <cellStyle name="Warning Text 2" xfId="70"/>
    <cellStyle name="Warning Text 2 2" xfId="1308"/>
    <cellStyle name="Warning Text 2 3" xfId="1309"/>
    <cellStyle name="Warning Text 2 4" xfId="1307"/>
    <cellStyle name="Беззащитный" xfId="1310"/>
    <cellStyle name="Защитный" xfId="1311"/>
    <cellStyle name="Обычный 2" xfId="71"/>
    <cellStyle name="Обычный 2 10" xfId="1313"/>
    <cellStyle name="Обычный 2 11" xfId="1314"/>
    <cellStyle name="Обычный 2 12" xfId="1312"/>
    <cellStyle name="Обычный 2 2" xfId="1315"/>
    <cellStyle name="Обычный 2 3" xfId="1316"/>
    <cellStyle name="Обычный 2 3 2" xfId="1317"/>
    <cellStyle name="Обычный 2 3 2 2" xfId="1318"/>
    <cellStyle name="Обычный 2 3 2 2 2" xfId="1319"/>
    <cellStyle name="Обычный 2 3 2 3" xfId="1320"/>
    <cellStyle name="Обычный 2 3 3" xfId="1321"/>
    <cellStyle name="Обычный 2 3 3 2" xfId="1322"/>
    <cellStyle name="Обычный 2 3 3 2 2" xfId="1323"/>
    <cellStyle name="Обычный 2 3 3 3" xfId="1324"/>
    <cellStyle name="Обычный 2 3 4" xfId="1325"/>
    <cellStyle name="Обычный 2 3 4 2" xfId="1326"/>
    <cellStyle name="Обычный 2 3 4 2 2" xfId="1327"/>
    <cellStyle name="Обычный 2 3 4 3" xfId="1328"/>
    <cellStyle name="Обычный 2 3 5" xfId="1329"/>
    <cellStyle name="Обычный 2 3 5 2" xfId="1330"/>
    <cellStyle name="Обычный 2 3 5 2 2" xfId="1331"/>
    <cellStyle name="Обычный 2 3 5 3" xfId="1332"/>
    <cellStyle name="Обычный 2 3 6" xfId="1333"/>
    <cellStyle name="Обычный 2 3 6 2" xfId="1334"/>
    <cellStyle name="Обычный 2 3 6 2 2" xfId="1335"/>
    <cellStyle name="Обычный 2 3 6 3" xfId="1336"/>
    <cellStyle name="Обычный 2 3 7" xfId="1337"/>
    <cellStyle name="Обычный 2 3 7 2" xfId="1338"/>
    <cellStyle name="Обычный 2 3 8" xfId="1339"/>
    <cellStyle name="Обычный 2 3 9" xfId="1340"/>
    <cellStyle name="Обычный 2 4" xfId="1341"/>
    <cellStyle name="Обычный 2 4 2" xfId="1342"/>
    <cellStyle name="Обычный 2 4 2 2" xfId="1343"/>
    <cellStyle name="Обычный 2 4 2 2 2" xfId="1344"/>
    <cellStyle name="Обычный 2 4 2 3" xfId="1345"/>
    <cellStyle name="Обычный 2 4 3" xfId="1346"/>
    <cellStyle name="Обычный 2 4 3 2" xfId="1347"/>
    <cellStyle name="Обычный 2 4 4" xfId="1348"/>
    <cellStyle name="Обычный 2 5" xfId="1349"/>
    <cellStyle name="Обычный 2 5 2" xfId="1350"/>
    <cellStyle name="Обычный 2 5 2 2" xfId="1351"/>
    <cellStyle name="Обычный 2 5 3" xfId="1352"/>
    <cellStyle name="Обычный 2 6" xfId="1353"/>
    <cellStyle name="Обычный 2 6 2" xfId="1354"/>
    <cellStyle name="Обычный 2 6 2 2" xfId="1355"/>
    <cellStyle name="Обычный 2 6 3" xfId="1356"/>
    <cellStyle name="Обычный 2 7" xfId="1357"/>
    <cellStyle name="Обычный 2 7 2" xfId="1358"/>
    <cellStyle name="Обычный 2 7 2 2" xfId="1359"/>
    <cellStyle name="Обычный 2 7 3" xfId="1360"/>
    <cellStyle name="Обычный 2 8" xfId="1361"/>
    <cellStyle name="Обычный 2 8 2" xfId="1362"/>
    <cellStyle name="Обычный 2 8 2 2" xfId="1363"/>
    <cellStyle name="Обычный 2 8 3" xfId="1364"/>
    <cellStyle name="Обычный 2 9" xfId="1365"/>
    <cellStyle name="Обычный 2 9 2" xfId="1366"/>
    <cellStyle name="Обычный 3" xfId="1367"/>
    <cellStyle name="Стиль 1" xfId="6"/>
    <cellStyle name="Стиль 1 2" xfId="1368"/>
    <cellStyle name="Финансовый 2" xfId="1369"/>
    <cellStyle name="Финансовый 2 10" xfId="1370"/>
    <cellStyle name="Финансовый 2 11" xfId="1371"/>
    <cellStyle name="Финансовый 2 2" xfId="1372"/>
    <cellStyle name="Финансовый 2 3" xfId="1373"/>
    <cellStyle name="Финансовый 2 3 2" xfId="1374"/>
    <cellStyle name="Финансовый 2 3 2 2" xfId="1375"/>
    <cellStyle name="Финансовый 2 3 2 2 2" xfId="1376"/>
    <cellStyle name="Финансовый 2 3 2 3" xfId="1377"/>
    <cellStyle name="Финансовый 2 3 3" xfId="1378"/>
    <cellStyle name="Финансовый 2 3 3 2" xfId="1379"/>
    <cellStyle name="Финансовый 2 3 3 2 2" xfId="1380"/>
    <cellStyle name="Финансовый 2 3 3 3" xfId="1381"/>
    <cellStyle name="Финансовый 2 3 4" xfId="1382"/>
    <cellStyle name="Финансовый 2 3 4 2" xfId="1383"/>
    <cellStyle name="Финансовый 2 3 4 2 2" xfId="1384"/>
    <cellStyle name="Финансовый 2 3 4 3" xfId="1385"/>
    <cellStyle name="Финансовый 2 3 5" xfId="1386"/>
    <cellStyle name="Финансовый 2 3 5 2" xfId="1387"/>
    <cellStyle name="Финансовый 2 3 5 2 2" xfId="1388"/>
    <cellStyle name="Финансовый 2 3 5 3" xfId="1389"/>
    <cellStyle name="Финансовый 2 3 6" xfId="1390"/>
    <cellStyle name="Финансовый 2 3 6 2" xfId="1391"/>
    <cellStyle name="Финансовый 2 3 6 2 2" xfId="1392"/>
    <cellStyle name="Финансовый 2 3 6 3" xfId="1393"/>
    <cellStyle name="Финансовый 2 3 7" xfId="1394"/>
    <cellStyle name="Финансовый 2 3 7 2" xfId="1395"/>
    <cellStyle name="Финансовый 2 3 8" xfId="1396"/>
    <cellStyle name="Финансовый 2 3 9" xfId="1397"/>
    <cellStyle name="Финансовый 2 4" xfId="1398"/>
    <cellStyle name="Финансовый 2 4 2" xfId="1399"/>
    <cellStyle name="Финансовый 2 4 2 2" xfId="1400"/>
    <cellStyle name="Финансовый 2 4 2 2 2" xfId="1401"/>
    <cellStyle name="Финансовый 2 4 2 3" xfId="1402"/>
    <cellStyle name="Финансовый 2 4 3" xfId="1403"/>
    <cellStyle name="Финансовый 2 4 3 2" xfId="1404"/>
    <cellStyle name="Финансовый 2 4 4" xfId="1405"/>
    <cellStyle name="Финансовый 2 5" xfId="1406"/>
    <cellStyle name="Финансовый 2 5 2" xfId="1407"/>
    <cellStyle name="Финансовый 2 5 2 2" xfId="1408"/>
    <cellStyle name="Финансовый 2 5 3" xfId="1409"/>
    <cellStyle name="Финансовый 2 6" xfId="1410"/>
    <cellStyle name="Финансовый 2 6 2" xfId="1411"/>
    <cellStyle name="Финансовый 2 6 2 2" xfId="1412"/>
    <cellStyle name="Финансовый 2 6 3" xfId="1413"/>
    <cellStyle name="Финансовый 2 7" xfId="1414"/>
    <cellStyle name="Финансовый 2 7 2" xfId="1415"/>
    <cellStyle name="Финансовый 2 7 2 2" xfId="1416"/>
    <cellStyle name="Финансовый 2 7 3" xfId="1417"/>
    <cellStyle name="Финансовый 2 8" xfId="1418"/>
    <cellStyle name="Финансовый 2 8 2" xfId="1419"/>
    <cellStyle name="Финансовый 2 8 2 2" xfId="1420"/>
    <cellStyle name="Финансовый 2 8 3" xfId="1421"/>
    <cellStyle name="Финансовый 2 9" xfId="1422"/>
    <cellStyle name="Финансовый 2 9 2" xfId="1423"/>
    <cellStyle name="Финансовый 3" xfId="1424"/>
    <cellStyle name="Финансовый 4" xfId="14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10" sqref="B10:C10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>
      <c r="B1" s="6" t="s">
        <v>0</v>
      </c>
    </row>
    <row r="2" spans="2:3" ht="9" customHeight="1" thickBot="1">
      <c r="B2" s="6"/>
    </row>
    <row r="3" spans="2:3" ht="15.75" thickBot="1">
      <c r="B3" s="7" t="s">
        <v>1</v>
      </c>
      <c r="C3" s="8" t="s">
        <v>73</v>
      </c>
    </row>
    <row r="4" spans="2:3">
      <c r="B4" s="9"/>
      <c r="C4" s="9"/>
    </row>
    <row r="5" spans="2:3">
      <c r="B5" s="6" t="s">
        <v>2</v>
      </c>
    </row>
    <row r="6" spans="2:3" ht="11.25" customHeight="1">
      <c r="B6" s="6"/>
    </row>
    <row r="7" spans="2:3" ht="26.25" customHeight="1">
      <c r="B7" s="196" t="s">
        <v>4</v>
      </c>
      <c r="C7" s="196"/>
    </row>
    <row r="8" spans="2:3" ht="39" customHeight="1">
      <c r="B8" s="195"/>
      <c r="C8" s="195"/>
    </row>
    <row r="9" spans="2:3" ht="26.25" customHeight="1">
      <c r="B9" s="196" t="s">
        <v>5</v>
      </c>
      <c r="C9" s="196"/>
    </row>
    <row r="10" spans="2:3" ht="44.25" customHeight="1">
      <c r="B10" s="195"/>
      <c r="C10" s="195"/>
    </row>
    <row r="11" spans="2:3" ht="26.25" customHeight="1">
      <c r="B11" s="197" t="s">
        <v>6</v>
      </c>
      <c r="C11" s="197"/>
    </row>
    <row r="12" spans="2:3" ht="44.25" customHeight="1">
      <c r="B12" s="195"/>
      <c r="C12" s="195"/>
    </row>
    <row r="13" spans="2:3" ht="26.25" customHeight="1">
      <c r="B13" s="196" t="s">
        <v>3</v>
      </c>
      <c r="C13" s="196"/>
    </row>
    <row r="14" spans="2:3" ht="45" customHeight="1">
      <c r="B14" s="195"/>
      <c r="C14" s="195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50"/>
  <sheetViews>
    <sheetView topLeftCell="B239" zoomScaleNormal="100" workbookViewId="0">
      <selection activeCell="L250" sqref="L250"/>
    </sheetView>
  </sheetViews>
  <sheetFormatPr defaultRowHeight="15"/>
  <cols>
    <col min="1" max="1" width="4" customWidth="1"/>
    <col min="2" max="2" width="10" customWidth="1"/>
    <col min="3" max="3" width="9.5703125" customWidth="1"/>
    <col min="4" max="4" width="59.85546875" customWidth="1"/>
    <col min="5" max="5" width="15.42578125" customWidth="1"/>
    <col min="6" max="6" width="15.7109375" customWidth="1"/>
    <col min="7" max="7" width="17.42578125" hidden="1" customWidth="1"/>
    <col min="8" max="8" width="17.85546875" hidden="1" customWidth="1"/>
    <col min="9" max="9" width="17.5703125" hidden="1" customWidth="1"/>
    <col min="10" max="10" width="15.42578125" customWidth="1"/>
    <col min="11" max="11" width="15.140625" bestFit="1" customWidth="1"/>
    <col min="12" max="12" width="16.7109375" customWidth="1"/>
    <col min="13" max="15" width="9.5703125" bestFit="1" customWidth="1"/>
  </cols>
  <sheetData>
    <row r="2" spans="2:12" ht="15" customHeight="1">
      <c r="B2" s="6" t="s">
        <v>17</v>
      </c>
      <c r="C2" s="10"/>
      <c r="D2" s="10"/>
      <c r="E2" s="3"/>
      <c r="F2" s="3"/>
      <c r="G2" s="3"/>
      <c r="H2" s="3"/>
      <c r="I2" s="3"/>
      <c r="J2" s="3"/>
      <c r="K2" s="3"/>
      <c r="L2" s="3"/>
    </row>
    <row r="3" spans="2:12">
      <c r="B3" s="6"/>
      <c r="C3" s="10"/>
      <c r="D3" s="10"/>
      <c r="E3" s="3"/>
      <c r="F3" s="3"/>
      <c r="G3" s="3"/>
      <c r="H3" s="3"/>
      <c r="I3" s="3"/>
      <c r="J3" s="3"/>
      <c r="K3" s="3"/>
      <c r="L3" s="3"/>
    </row>
    <row r="4" spans="2:12" ht="33" customHeight="1">
      <c r="B4" s="198" t="s">
        <v>18</v>
      </c>
      <c r="C4" s="199"/>
      <c r="D4" s="11" t="s">
        <v>704</v>
      </c>
      <c r="F4" s="3"/>
      <c r="G4" s="3"/>
      <c r="H4" s="3"/>
      <c r="I4" s="3"/>
      <c r="J4" s="3"/>
      <c r="K4" s="3"/>
      <c r="L4" s="3"/>
    </row>
    <row r="5" spans="2:12">
      <c r="B5" s="10"/>
      <c r="C5" s="10"/>
      <c r="D5" s="10"/>
      <c r="E5" s="3"/>
      <c r="F5" s="3"/>
      <c r="G5" s="3"/>
      <c r="H5" s="3"/>
      <c r="I5" s="3"/>
      <c r="J5" s="193"/>
      <c r="K5" s="3"/>
      <c r="L5" s="3"/>
    </row>
    <row r="6" spans="2:12">
      <c r="B6" s="6" t="s">
        <v>19</v>
      </c>
      <c r="C6" s="10"/>
      <c r="D6" s="10"/>
      <c r="E6" s="3"/>
      <c r="F6" s="3"/>
      <c r="G6" s="3"/>
      <c r="H6" s="3"/>
      <c r="I6" s="3"/>
      <c r="J6" s="3"/>
      <c r="K6" s="3"/>
      <c r="L6" s="3"/>
    </row>
    <row r="7" spans="2:12">
      <c r="B7" s="6"/>
      <c r="C7" s="10"/>
      <c r="D7" s="10"/>
      <c r="E7" s="193">
        <f t="shared" ref="E7:L7" si="0">+E16+E38+E53+E110+E155+E177+E192+E302+E323</f>
        <v>69973170.159999996</v>
      </c>
      <c r="F7" s="193">
        <f t="shared" si="0"/>
        <v>98560806.300000012</v>
      </c>
      <c r="G7" s="193">
        <f t="shared" si="0"/>
        <v>35358414.388452567</v>
      </c>
      <c r="H7" s="193">
        <f t="shared" si="0"/>
        <v>65490446.461905122</v>
      </c>
      <c r="I7" s="193">
        <f t="shared" si="0"/>
        <v>94912134.250357687</v>
      </c>
      <c r="J7" s="193">
        <f t="shared" si="0"/>
        <v>124419285.51381025</v>
      </c>
      <c r="K7" s="193">
        <f t="shared" si="0"/>
        <v>122321051.4912</v>
      </c>
      <c r="L7" s="193">
        <f t="shared" si="0"/>
        <v>24731459.106699996</v>
      </c>
    </row>
    <row r="8" spans="2:12" ht="15" customHeight="1">
      <c r="B8" s="49" t="s">
        <v>20</v>
      </c>
      <c r="C8" s="50"/>
      <c r="D8" s="53" t="s">
        <v>21</v>
      </c>
      <c r="E8" s="53" t="s">
        <v>22</v>
      </c>
      <c r="F8" s="53" t="s">
        <v>23</v>
      </c>
      <c r="G8" s="71" t="s">
        <v>24</v>
      </c>
      <c r="H8" s="71" t="s">
        <v>25</v>
      </c>
      <c r="I8" s="71" t="s">
        <v>26</v>
      </c>
      <c r="J8" s="53" t="s">
        <v>27</v>
      </c>
      <c r="K8" s="53" t="s">
        <v>28</v>
      </c>
      <c r="L8" s="53" t="s">
        <v>29</v>
      </c>
    </row>
    <row r="9" spans="2:12">
      <c r="B9" s="51"/>
      <c r="C9" s="52"/>
      <c r="D9" s="54"/>
      <c r="E9" s="54" t="s">
        <v>30</v>
      </c>
      <c r="F9" s="54" t="s">
        <v>30</v>
      </c>
      <c r="G9" s="73" t="s">
        <v>30</v>
      </c>
      <c r="H9" s="73" t="s">
        <v>30</v>
      </c>
      <c r="I9" s="73" t="s">
        <v>30</v>
      </c>
      <c r="J9" s="54" t="s">
        <v>30</v>
      </c>
      <c r="K9" s="54" t="s">
        <v>30</v>
      </c>
      <c r="L9" s="54" t="s">
        <v>30</v>
      </c>
    </row>
    <row r="10" spans="2:12">
      <c r="B10" s="55" t="s">
        <v>31</v>
      </c>
      <c r="C10" s="56"/>
      <c r="D10" s="56"/>
      <c r="E10" s="56"/>
      <c r="F10" s="56"/>
      <c r="G10" s="56"/>
      <c r="H10" s="56"/>
      <c r="I10" s="56"/>
      <c r="J10" s="56"/>
      <c r="K10" s="56"/>
      <c r="L10" s="57"/>
    </row>
    <row r="11" spans="2:12" ht="15" customHeight="1">
      <c r="B11" s="47">
        <v>1001</v>
      </c>
      <c r="C11" s="59"/>
      <c r="D11" s="12" t="s">
        <v>32</v>
      </c>
      <c r="E11" s="137"/>
      <c r="F11" s="137"/>
      <c r="G11" s="137"/>
      <c r="H11" s="137"/>
      <c r="I11" s="137"/>
      <c r="J11" s="137"/>
      <c r="K11" s="137"/>
      <c r="L11" s="137"/>
    </row>
    <row r="12" spans="2:12" ht="31.5" customHeight="1">
      <c r="B12" s="48"/>
      <c r="C12" s="60"/>
      <c r="D12" s="95" t="s">
        <v>220</v>
      </c>
      <c r="E12" s="138"/>
      <c r="F12" s="138"/>
      <c r="G12" s="138"/>
      <c r="H12" s="138"/>
      <c r="I12" s="138"/>
      <c r="J12" s="138"/>
      <c r="K12" s="138"/>
      <c r="L12" s="138"/>
    </row>
    <row r="13" spans="2:12">
      <c r="B13" s="48"/>
      <c r="C13" s="60"/>
      <c r="D13" s="12" t="s">
        <v>33</v>
      </c>
      <c r="E13" s="138"/>
      <c r="F13" s="138"/>
      <c r="G13" s="138"/>
      <c r="H13" s="138"/>
      <c r="I13" s="138"/>
      <c r="J13" s="138"/>
      <c r="K13" s="138"/>
      <c r="L13" s="138"/>
    </row>
    <row r="14" spans="2:12" ht="38.25">
      <c r="B14" s="48"/>
      <c r="C14" s="60"/>
      <c r="D14" s="95" t="s">
        <v>221</v>
      </c>
      <c r="E14" s="138"/>
      <c r="F14" s="138"/>
      <c r="G14" s="138"/>
      <c r="H14" s="138"/>
      <c r="I14" s="138"/>
      <c r="J14" s="138"/>
      <c r="K14" s="138"/>
      <c r="L14" s="138"/>
    </row>
    <row r="15" spans="2:12">
      <c r="B15" s="48"/>
      <c r="C15" s="60"/>
      <c r="D15" s="12" t="s">
        <v>34</v>
      </c>
      <c r="E15" s="138"/>
      <c r="F15" s="138"/>
      <c r="G15" s="138"/>
      <c r="H15" s="138"/>
      <c r="I15" s="138"/>
      <c r="J15" s="138"/>
      <c r="K15" s="138"/>
      <c r="L15" s="138"/>
    </row>
    <row r="16" spans="2:12" ht="38.25">
      <c r="B16" s="58"/>
      <c r="C16" s="61"/>
      <c r="D16" s="95" t="s">
        <v>701</v>
      </c>
      <c r="E16" s="139">
        <f t="shared" ref="E16" si="1">E24+E31</f>
        <v>413859.29</v>
      </c>
      <c r="F16" s="139">
        <f t="shared" ref="F16:L16" si="2">F24+F31</f>
        <v>546859.69999999995</v>
      </c>
      <c r="G16" s="139">
        <f t="shared" si="2"/>
        <v>143023.07370256505</v>
      </c>
      <c r="H16" s="139">
        <f t="shared" si="2"/>
        <v>296596.14740513009</v>
      </c>
      <c r="I16" s="139">
        <f t="shared" si="2"/>
        <v>439619.22110769514</v>
      </c>
      <c r="J16" s="139">
        <f t="shared" si="2"/>
        <v>582642.29481026018</v>
      </c>
      <c r="K16" s="139">
        <f t="shared" si="2"/>
        <v>595298.09999999986</v>
      </c>
      <c r="L16" s="139">
        <f t="shared" si="2"/>
        <v>612912.39999999991</v>
      </c>
    </row>
    <row r="17" spans="2:12" ht="15" customHeight="1">
      <c r="B17" s="62" t="s">
        <v>35</v>
      </c>
      <c r="C17" s="63"/>
      <c r="D17" s="63"/>
      <c r="E17" s="140"/>
      <c r="F17" s="140"/>
      <c r="G17" s="140"/>
      <c r="H17" s="140"/>
      <c r="I17" s="140"/>
      <c r="J17" s="140"/>
      <c r="K17" s="140"/>
      <c r="L17" s="141"/>
    </row>
    <row r="18" spans="2:12">
      <c r="B18" s="62"/>
      <c r="C18" s="63"/>
      <c r="D18" s="63" t="s">
        <v>36</v>
      </c>
      <c r="E18" s="140"/>
      <c r="F18" s="140"/>
      <c r="G18" s="140"/>
      <c r="H18" s="140"/>
      <c r="I18" s="140"/>
      <c r="J18" s="140"/>
      <c r="K18" s="140"/>
      <c r="L18" s="141"/>
    </row>
    <row r="19" spans="2:12" ht="15" customHeight="1">
      <c r="B19" s="65"/>
      <c r="C19" s="47">
        <v>11001</v>
      </c>
      <c r="D19" s="12" t="s">
        <v>37</v>
      </c>
      <c r="E19" s="137"/>
      <c r="F19" s="137"/>
      <c r="G19" s="137"/>
      <c r="H19" s="137"/>
      <c r="I19" s="137"/>
      <c r="J19" s="137"/>
      <c r="K19" s="137"/>
      <c r="L19" s="137"/>
    </row>
    <row r="20" spans="2:12" ht="30.75" customHeight="1">
      <c r="B20" s="66"/>
      <c r="C20" s="48"/>
      <c r="D20" s="95" t="s">
        <v>213</v>
      </c>
      <c r="E20" s="138"/>
      <c r="F20" s="138"/>
      <c r="G20" s="138"/>
      <c r="H20" s="138"/>
      <c r="I20" s="138"/>
      <c r="J20" s="138"/>
      <c r="K20" s="138"/>
      <c r="L20" s="138"/>
    </row>
    <row r="21" spans="2:12">
      <c r="B21" s="66"/>
      <c r="C21" s="48"/>
      <c r="D21" s="12" t="s">
        <v>38</v>
      </c>
      <c r="E21" s="138"/>
      <c r="F21" s="138"/>
      <c r="G21" s="138"/>
      <c r="H21" s="138"/>
      <c r="I21" s="138"/>
      <c r="J21" s="138"/>
      <c r="K21" s="138"/>
      <c r="L21" s="138"/>
    </row>
    <row r="22" spans="2:12" ht="76.5">
      <c r="B22" s="66"/>
      <c r="C22" s="48"/>
      <c r="D22" s="13" t="s">
        <v>446</v>
      </c>
      <c r="E22" s="138"/>
      <c r="F22" s="138"/>
      <c r="G22" s="138"/>
      <c r="H22" s="138"/>
      <c r="I22" s="138"/>
      <c r="J22" s="138"/>
      <c r="K22" s="138"/>
      <c r="L22" s="138"/>
    </row>
    <row r="23" spans="2:12">
      <c r="B23" s="66"/>
      <c r="C23" s="48"/>
      <c r="D23" s="12" t="s">
        <v>39</v>
      </c>
      <c r="E23" s="138"/>
      <c r="F23" s="138"/>
      <c r="G23" s="138"/>
      <c r="H23" s="138"/>
      <c r="I23" s="138"/>
      <c r="J23" s="138"/>
      <c r="K23" s="138"/>
      <c r="L23" s="138"/>
    </row>
    <row r="24" spans="2:12">
      <c r="B24" s="77"/>
      <c r="C24" s="58"/>
      <c r="D24" s="95" t="s">
        <v>447</v>
      </c>
      <c r="E24" s="139">
        <f>+'Հավելված 3 Մաս 4'!D25</f>
        <v>413859.29</v>
      </c>
      <c r="F24" s="139">
        <f>+'Հավելված 3 Մաս 4'!E25</f>
        <v>543859.69999999995</v>
      </c>
      <c r="G24" s="139">
        <f>+'Հավելված 3 Մաս 4'!F25</f>
        <v>143023.07370256505</v>
      </c>
      <c r="H24" s="139">
        <f>+'Հավելված 3 Մաս 4'!G25</f>
        <v>286046.14740513009</v>
      </c>
      <c r="I24" s="139">
        <f>+'Հավելված 3 Մաս 4'!H25</f>
        <v>429069.22110769514</v>
      </c>
      <c r="J24" s="139">
        <f>+'Հավելված 3 Մաս 4'!I25</f>
        <v>572092.29481026018</v>
      </c>
      <c r="K24" s="139">
        <f>+'Հավելված 3 Մաս 4'!J25</f>
        <v>592298.09999999986</v>
      </c>
      <c r="L24" s="139">
        <f>+'Հավելված 3 Մաս 4'!K25</f>
        <v>609912.39999999991</v>
      </c>
    </row>
    <row r="25" spans="2:12" ht="15.75" customHeight="1">
      <c r="B25" s="62"/>
      <c r="C25" s="63"/>
      <c r="D25" s="63" t="s">
        <v>40</v>
      </c>
      <c r="E25" s="140"/>
      <c r="F25" s="140"/>
      <c r="G25" s="140"/>
      <c r="H25" s="140"/>
      <c r="I25" s="140"/>
      <c r="J25" s="140"/>
      <c r="K25" s="140"/>
      <c r="L25" s="141"/>
    </row>
    <row r="26" spans="2:12" ht="15" customHeight="1">
      <c r="B26" s="65"/>
      <c r="C26" s="47">
        <v>31001</v>
      </c>
      <c r="D26" s="12" t="s">
        <v>37</v>
      </c>
      <c r="E26" s="137"/>
      <c r="F26" s="137"/>
      <c r="G26" s="137"/>
      <c r="H26" s="137"/>
      <c r="I26" s="137"/>
      <c r="J26" s="137"/>
      <c r="K26" s="137"/>
      <c r="L26" s="137"/>
    </row>
    <row r="27" spans="2:12" ht="38.25">
      <c r="B27" s="66"/>
      <c r="C27" s="48"/>
      <c r="D27" s="96" t="s">
        <v>448</v>
      </c>
      <c r="E27" s="138"/>
      <c r="F27" s="138"/>
      <c r="G27" s="138"/>
      <c r="H27" s="138"/>
      <c r="I27" s="138"/>
      <c r="J27" s="138"/>
      <c r="K27" s="138"/>
      <c r="L27" s="138"/>
    </row>
    <row r="28" spans="2:12">
      <c r="B28" s="66"/>
      <c r="C28" s="48"/>
      <c r="D28" s="12" t="s">
        <v>38</v>
      </c>
      <c r="E28" s="138"/>
      <c r="F28" s="138"/>
      <c r="G28" s="138"/>
      <c r="H28" s="138"/>
      <c r="I28" s="138"/>
      <c r="J28" s="138"/>
      <c r="K28" s="138"/>
      <c r="L28" s="138"/>
    </row>
    <row r="29" spans="2:12" ht="38.25">
      <c r="B29" s="66"/>
      <c r="C29" s="48"/>
      <c r="D29" s="96" t="s">
        <v>449</v>
      </c>
      <c r="E29" s="138"/>
      <c r="F29" s="138"/>
      <c r="G29" s="138"/>
      <c r="H29" s="138"/>
      <c r="I29" s="138"/>
      <c r="J29" s="138"/>
      <c r="K29" s="138"/>
      <c r="L29" s="138"/>
    </row>
    <row r="30" spans="2:12">
      <c r="B30" s="66"/>
      <c r="C30" s="48"/>
      <c r="D30" s="12" t="s">
        <v>39</v>
      </c>
      <c r="E30" s="138"/>
      <c r="F30" s="138"/>
      <c r="G30" s="138"/>
      <c r="H30" s="138"/>
      <c r="I30" s="138"/>
      <c r="J30" s="138"/>
      <c r="K30" s="138"/>
      <c r="L30" s="138"/>
    </row>
    <row r="31" spans="2:12" ht="25.5">
      <c r="B31" s="77"/>
      <c r="C31" s="58"/>
      <c r="D31" s="96" t="s">
        <v>450</v>
      </c>
      <c r="E31" s="139">
        <f>+'Հավելված 3 Մաս 4'!D44</f>
        <v>0</v>
      </c>
      <c r="F31" s="139">
        <f>+'Հավելված 3 Մաս 4'!E44</f>
        <v>3000</v>
      </c>
      <c r="G31" s="139">
        <f>+'Հավելված 3 Մաս 4'!F44</f>
        <v>0</v>
      </c>
      <c r="H31" s="139">
        <f>+'Հավելված 3 Մաս 4'!G44</f>
        <v>10550</v>
      </c>
      <c r="I31" s="139">
        <f>+'Հավելված 3 Մաս 4'!H44</f>
        <v>10550</v>
      </c>
      <c r="J31" s="139">
        <f>+'Հավելված 3 Մաս 4'!I44</f>
        <v>10550</v>
      </c>
      <c r="K31" s="139">
        <f>+'Հավելված 3 Մաս 4'!J44</f>
        <v>3000</v>
      </c>
      <c r="L31" s="139">
        <f>+'Հավելված 3 Մաս 4'!K44</f>
        <v>3000</v>
      </c>
    </row>
    <row r="32" spans="2:12">
      <c r="B32" s="55" t="s">
        <v>31</v>
      </c>
      <c r="C32" s="56"/>
      <c r="D32" s="56"/>
      <c r="E32" s="142"/>
      <c r="F32" s="142"/>
      <c r="G32" s="142"/>
      <c r="H32" s="142"/>
      <c r="I32" s="142"/>
      <c r="J32" s="142"/>
      <c r="K32" s="142"/>
      <c r="L32" s="143"/>
    </row>
    <row r="33" spans="2:12" ht="15" customHeight="1">
      <c r="B33" s="47">
        <v>1038</v>
      </c>
      <c r="C33" s="59"/>
      <c r="D33" s="12" t="s">
        <v>32</v>
      </c>
      <c r="E33" s="137"/>
      <c r="F33" s="137"/>
      <c r="G33" s="137"/>
      <c r="H33" s="137"/>
      <c r="I33" s="137"/>
      <c r="J33" s="137"/>
      <c r="K33" s="137"/>
      <c r="L33" s="137"/>
    </row>
    <row r="34" spans="2:12" ht="44.25" customHeight="1">
      <c r="B34" s="48"/>
      <c r="C34" s="60"/>
      <c r="D34" s="95" t="s">
        <v>451</v>
      </c>
      <c r="E34" s="138"/>
      <c r="F34" s="138"/>
      <c r="G34" s="138"/>
      <c r="H34" s="138"/>
      <c r="I34" s="138"/>
      <c r="J34" s="138"/>
      <c r="K34" s="138"/>
      <c r="L34" s="138"/>
    </row>
    <row r="35" spans="2:12">
      <c r="B35" s="48"/>
      <c r="C35" s="60"/>
      <c r="D35" s="12" t="s">
        <v>33</v>
      </c>
      <c r="E35" s="138"/>
      <c r="F35" s="138"/>
      <c r="G35" s="138"/>
      <c r="H35" s="138"/>
      <c r="I35" s="138"/>
      <c r="J35" s="138"/>
      <c r="K35" s="138"/>
      <c r="L35" s="138"/>
    </row>
    <row r="36" spans="2:12" ht="40.5" customHeight="1">
      <c r="B36" s="48"/>
      <c r="C36" s="60"/>
      <c r="D36" s="95" t="s">
        <v>452</v>
      </c>
      <c r="E36" s="138"/>
      <c r="F36" s="138"/>
      <c r="G36" s="138"/>
      <c r="H36" s="138"/>
      <c r="I36" s="138"/>
      <c r="J36" s="138"/>
      <c r="K36" s="138"/>
      <c r="L36" s="138"/>
    </row>
    <row r="37" spans="2:12">
      <c r="B37" s="48"/>
      <c r="C37" s="60"/>
      <c r="D37" s="12" t="s">
        <v>34</v>
      </c>
      <c r="E37" s="138"/>
      <c r="F37" s="138"/>
      <c r="G37" s="138"/>
      <c r="H37" s="138"/>
      <c r="I37" s="138"/>
      <c r="J37" s="138"/>
      <c r="K37" s="138"/>
      <c r="L37" s="138"/>
    </row>
    <row r="38" spans="2:12" ht="27.75" customHeight="1">
      <c r="B38" s="58"/>
      <c r="C38" s="61"/>
      <c r="D38" s="95" t="s">
        <v>453</v>
      </c>
      <c r="E38" s="139">
        <f t="shared" ref="E38:L38" si="3">+E46</f>
        <v>3312.96</v>
      </c>
      <c r="F38" s="139">
        <f t="shared" si="3"/>
        <v>48797.1</v>
      </c>
      <c r="G38" s="139">
        <f t="shared" si="3"/>
        <v>9759.42</v>
      </c>
      <c r="H38" s="139">
        <f t="shared" si="3"/>
        <v>21958.695</v>
      </c>
      <c r="I38" s="139">
        <f t="shared" si="3"/>
        <v>36597.824999999997</v>
      </c>
      <c r="J38" s="139">
        <f t="shared" si="3"/>
        <v>48797.1</v>
      </c>
      <c r="K38" s="139">
        <f t="shared" si="3"/>
        <v>48797.1</v>
      </c>
      <c r="L38" s="139">
        <f t="shared" si="3"/>
        <v>48797.1</v>
      </c>
    </row>
    <row r="39" spans="2:12" ht="15" customHeight="1">
      <c r="B39" s="62" t="s">
        <v>35</v>
      </c>
      <c r="C39" s="63"/>
      <c r="D39" s="63"/>
      <c r="E39" s="140"/>
      <c r="F39" s="140"/>
      <c r="G39" s="140"/>
      <c r="H39" s="140"/>
      <c r="I39" s="140"/>
      <c r="J39" s="140"/>
      <c r="K39" s="140"/>
      <c r="L39" s="141"/>
    </row>
    <row r="40" spans="2:12">
      <c r="B40" s="62"/>
      <c r="C40" s="63"/>
      <c r="D40" s="63" t="s">
        <v>36</v>
      </c>
      <c r="E40" s="140"/>
      <c r="F40" s="140"/>
      <c r="G40" s="140"/>
      <c r="H40" s="140"/>
      <c r="I40" s="140"/>
      <c r="J40" s="140"/>
      <c r="K40" s="140"/>
      <c r="L40" s="141"/>
    </row>
    <row r="41" spans="2:12" ht="15" customHeight="1">
      <c r="B41" s="65"/>
      <c r="C41" s="47">
        <v>11001</v>
      </c>
      <c r="D41" s="12" t="s">
        <v>37</v>
      </c>
      <c r="E41" s="137"/>
      <c r="F41" s="137"/>
      <c r="G41" s="137"/>
      <c r="H41" s="137"/>
      <c r="I41" s="137"/>
      <c r="J41" s="137"/>
      <c r="K41" s="137"/>
      <c r="L41" s="137"/>
    </row>
    <row r="42" spans="2:12">
      <c r="B42" s="66"/>
      <c r="C42" s="48"/>
      <c r="D42" s="13" t="s">
        <v>454</v>
      </c>
      <c r="E42" s="138"/>
      <c r="F42" s="138"/>
      <c r="G42" s="138"/>
      <c r="H42" s="138"/>
      <c r="I42" s="138"/>
      <c r="J42" s="138"/>
      <c r="K42" s="138"/>
      <c r="L42" s="138"/>
    </row>
    <row r="43" spans="2:12">
      <c r="B43" s="66"/>
      <c r="C43" s="48"/>
      <c r="D43" s="12" t="s">
        <v>38</v>
      </c>
      <c r="E43" s="138"/>
      <c r="F43" s="138"/>
      <c r="G43" s="138"/>
      <c r="H43" s="138"/>
      <c r="I43" s="138"/>
      <c r="J43" s="138"/>
      <c r="K43" s="138"/>
      <c r="L43" s="138"/>
    </row>
    <row r="44" spans="2:12" ht="41.25" customHeight="1">
      <c r="B44" s="66"/>
      <c r="C44" s="48"/>
      <c r="D44" s="95" t="s">
        <v>455</v>
      </c>
      <c r="E44" s="138"/>
      <c r="F44" s="138"/>
      <c r="G44" s="138"/>
      <c r="H44" s="138"/>
      <c r="I44" s="138"/>
      <c r="J44" s="138"/>
      <c r="K44" s="138"/>
      <c r="L44" s="138"/>
    </row>
    <row r="45" spans="2:12" ht="16.5" customHeight="1">
      <c r="B45" s="66"/>
      <c r="C45" s="48"/>
      <c r="D45" s="12" t="s">
        <v>39</v>
      </c>
      <c r="E45" s="138"/>
      <c r="F45" s="138"/>
      <c r="G45" s="138"/>
      <c r="H45" s="138"/>
      <c r="I45" s="138"/>
      <c r="J45" s="138"/>
      <c r="K45" s="138"/>
      <c r="L45" s="138"/>
    </row>
    <row r="46" spans="2:12">
      <c r="B46" s="77"/>
      <c r="C46" s="58"/>
      <c r="D46" s="95" t="s">
        <v>447</v>
      </c>
      <c r="E46" s="139">
        <f>+'Հավելված 3 Մաս 4'!D68</f>
        <v>3312.96</v>
      </c>
      <c r="F46" s="139">
        <f>+'Հավելված 3 Մաս 4'!E68</f>
        <v>48797.1</v>
      </c>
      <c r="G46" s="139">
        <f>+'Հավելված 3 Մաս 4'!F68</f>
        <v>9759.42</v>
      </c>
      <c r="H46" s="139">
        <f>+'Հավելված 3 Մաս 4'!G68</f>
        <v>21958.695</v>
      </c>
      <c r="I46" s="139">
        <f>+'Հավելված 3 Մաս 4'!H68</f>
        <v>36597.824999999997</v>
      </c>
      <c r="J46" s="139">
        <f>+'Հավելված 3 Մաս 4'!I68</f>
        <v>48797.1</v>
      </c>
      <c r="K46" s="139">
        <f>+'Հավելված 3 Մաս 4'!J68</f>
        <v>48797.1</v>
      </c>
      <c r="L46" s="139">
        <f>+'Հավելված 3 Մաս 4'!K68</f>
        <v>48797.1</v>
      </c>
    </row>
    <row r="47" spans="2:12" s="90" customFormat="1">
      <c r="B47" s="55" t="s">
        <v>31</v>
      </c>
      <c r="C47" s="56"/>
      <c r="D47" s="56"/>
      <c r="E47" s="142"/>
      <c r="F47" s="142"/>
      <c r="G47" s="142"/>
      <c r="H47" s="142"/>
      <c r="I47" s="142"/>
      <c r="J47" s="142"/>
      <c r="K47" s="142"/>
      <c r="L47" s="143"/>
    </row>
    <row r="48" spans="2:12" s="90" customFormat="1" ht="15" customHeight="1">
      <c r="B48" s="47">
        <v>1040</v>
      </c>
      <c r="C48" s="59"/>
      <c r="D48" s="12" t="s">
        <v>32</v>
      </c>
      <c r="E48" s="137"/>
      <c r="F48" s="137"/>
      <c r="G48" s="137"/>
      <c r="H48" s="137"/>
      <c r="I48" s="137"/>
      <c r="J48" s="137"/>
      <c r="K48" s="137"/>
      <c r="L48" s="137"/>
    </row>
    <row r="49" spans="2:13" s="90" customFormat="1">
      <c r="B49" s="48"/>
      <c r="C49" s="60"/>
      <c r="D49" s="95" t="s">
        <v>456</v>
      </c>
      <c r="E49" s="138"/>
      <c r="F49" s="138"/>
      <c r="G49" s="138"/>
      <c r="H49" s="138"/>
      <c r="I49" s="138"/>
      <c r="J49" s="138"/>
      <c r="K49" s="138"/>
      <c r="L49" s="138"/>
    </row>
    <row r="50" spans="2:13" s="90" customFormat="1">
      <c r="B50" s="48"/>
      <c r="C50" s="60"/>
      <c r="D50" s="12" t="s">
        <v>33</v>
      </c>
      <c r="E50" s="138"/>
      <c r="F50" s="138"/>
      <c r="G50" s="138"/>
      <c r="H50" s="138"/>
      <c r="I50" s="138"/>
      <c r="J50" s="138"/>
      <c r="K50" s="138"/>
      <c r="L50" s="138"/>
    </row>
    <row r="51" spans="2:13" s="90" customFormat="1" ht="28.5" customHeight="1">
      <c r="B51" s="48"/>
      <c r="C51" s="60"/>
      <c r="D51" s="95" t="s">
        <v>457</v>
      </c>
      <c r="E51" s="138"/>
      <c r="F51" s="138"/>
      <c r="G51" s="138"/>
      <c r="H51" s="138"/>
      <c r="I51" s="138"/>
      <c r="J51" s="138"/>
      <c r="K51" s="138"/>
      <c r="L51" s="138"/>
    </row>
    <row r="52" spans="2:13" s="90" customFormat="1">
      <c r="B52" s="48"/>
      <c r="C52" s="60"/>
      <c r="D52" s="12" t="s">
        <v>34</v>
      </c>
      <c r="E52" s="138"/>
      <c r="F52" s="138"/>
      <c r="G52" s="138"/>
      <c r="H52" s="138"/>
      <c r="I52" s="138"/>
      <c r="J52" s="138"/>
      <c r="K52" s="138"/>
      <c r="L52" s="138"/>
    </row>
    <row r="53" spans="2:13" s="90" customFormat="1" ht="18.75" customHeight="1">
      <c r="B53" s="58"/>
      <c r="C53" s="61"/>
      <c r="D53" s="95" t="s">
        <v>458</v>
      </c>
      <c r="E53" s="139">
        <f t="shared" ref="E53:L53" si="4">+E61+E67+E73+E79+E85+E91+E97+E103</f>
        <v>200769.24</v>
      </c>
      <c r="F53" s="139">
        <f t="shared" si="4"/>
        <v>5233938.6000000006</v>
      </c>
      <c r="G53" s="139">
        <f t="shared" si="4"/>
        <v>3089121.45</v>
      </c>
      <c r="H53" s="139">
        <f t="shared" si="4"/>
        <v>6530513.79</v>
      </c>
      <c r="I53" s="139">
        <f t="shared" si="4"/>
        <v>9971906.129999999</v>
      </c>
      <c r="J53" s="139">
        <f t="shared" si="4"/>
        <v>13876199.699999999</v>
      </c>
      <c r="K53" s="139">
        <f t="shared" si="4"/>
        <v>7057036.9910000004</v>
      </c>
      <c r="L53" s="139">
        <f t="shared" si="4"/>
        <v>0</v>
      </c>
    </row>
    <row r="54" spans="2:13" s="90" customFormat="1" ht="15" customHeight="1">
      <c r="B54" s="62" t="s">
        <v>35</v>
      </c>
      <c r="C54" s="63"/>
      <c r="D54" s="63"/>
      <c r="E54" s="140"/>
      <c r="F54" s="140"/>
      <c r="G54" s="140"/>
      <c r="H54" s="140"/>
      <c r="I54" s="140"/>
      <c r="J54" s="140"/>
      <c r="K54" s="140"/>
      <c r="L54" s="141"/>
    </row>
    <row r="55" spans="2:13" s="90" customFormat="1" ht="15.75" customHeight="1">
      <c r="B55" s="62"/>
      <c r="C55" s="63"/>
      <c r="D55" s="63" t="s">
        <v>40</v>
      </c>
      <c r="E55" s="140"/>
      <c r="F55" s="140"/>
      <c r="G55" s="140"/>
      <c r="H55" s="140"/>
      <c r="I55" s="140"/>
      <c r="J55" s="140"/>
      <c r="K55" s="140"/>
      <c r="L55" s="141"/>
    </row>
    <row r="56" spans="2:13" s="90" customFormat="1" ht="15" customHeight="1">
      <c r="B56" s="65"/>
      <c r="C56" s="47">
        <v>32001</v>
      </c>
      <c r="D56" s="12" t="s">
        <v>37</v>
      </c>
      <c r="E56" s="137"/>
      <c r="F56" s="137"/>
      <c r="G56" s="137"/>
      <c r="H56" s="137"/>
      <c r="I56" s="137"/>
      <c r="J56" s="137"/>
      <c r="K56" s="137"/>
      <c r="L56" s="137"/>
    </row>
    <row r="57" spans="2:13" s="90" customFormat="1" ht="38.25">
      <c r="B57" s="66"/>
      <c r="C57" s="48"/>
      <c r="D57" s="96" t="s">
        <v>461</v>
      </c>
      <c r="E57" s="138"/>
      <c r="F57" s="138"/>
      <c r="G57" s="138"/>
      <c r="H57" s="138"/>
      <c r="I57" s="138"/>
      <c r="J57" s="138"/>
      <c r="K57" s="138"/>
      <c r="L57" s="138"/>
    </row>
    <row r="58" spans="2:13" s="90" customFormat="1">
      <c r="B58" s="66"/>
      <c r="C58" s="48"/>
      <c r="D58" s="12" t="s">
        <v>38</v>
      </c>
      <c r="E58" s="138"/>
      <c r="F58" s="138"/>
      <c r="G58" s="138"/>
      <c r="H58" s="138"/>
      <c r="I58" s="138"/>
      <c r="J58" s="138"/>
      <c r="K58" s="138"/>
      <c r="L58" s="138"/>
    </row>
    <row r="59" spans="2:13" s="90" customFormat="1" ht="25.5">
      <c r="B59" s="66"/>
      <c r="C59" s="48"/>
      <c r="D59" s="96" t="s">
        <v>462</v>
      </c>
      <c r="E59" s="138"/>
      <c r="F59" s="138"/>
      <c r="G59" s="138"/>
      <c r="H59" s="138"/>
      <c r="I59" s="138"/>
      <c r="J59" s="138"/>
      <c r="K59" s="138"/>
      <c r="L59" s="138"/>
    </row>
    <row r="60" spans="2:13" s="90" customFormat="1">
      <c r="B60" s="66"/>
      <c r="C60" s="48"/>
      <c r="D60" s="12" t="s">
        <v>39</v>
      </c>
      <c r="E60" s="138"/>
      <c r="F60" s="138"/>
      <c r="G60" s="138"/>
      <c r="H60" s="138"/>
      <c r="I60" s="138"/>
      <c r="J60" s="138"/>
      <c r="K60" s="138"/>
      <c r="L60" s="138"/>
    </row>
    <row r="61" spans="2:13" s="90" customFormat="1" ht="25.5">
      <c r="B61" s="77"/>
      <c r="C61" s="58"/>
      <c r="D61" s="96" t="s">
        <v>463</v>
      </c>
      <c r="E61" s="139">
        <f>+'Հավելված 3 Մաս 4'!D89</f>
        <v>0</v>
      </c>
      <c r="F61" s="139">
        <f>+'Հավելված 3 Մաս 4'!E89</f>
        <v>321294.5</v>
      </c>
      <c r="G61" s="139">
        <f>+'Հավելված 3 Մաս 4'!F89</f>
        <v>321600</v>
      </c>
      <c r="H61" s="139">
        <f>+'Հավելված 3 Մաս 4'!G89</f>
        <v>643200</v>
      </c>
      <c r="I61" s="139">
        <f>+'Հավելված 3 Մաս 4'!H89</f>
        <v>964800</v>
      </c>
      <c r="J61" s="139">
        <f>+'Հավելված 3 Մաս 4'!I89</f>
        <v>1286400</v>
      </c>
      <c r="K61" s="139">
        <f>+'Հավելված 3 Մաս 4'!J89</f>
        <v>15075.321</v>
      </c>
      <c r="L61" s="139">
        <f>+'Հավելված 3 Մաս 4'!K89</f>
        <v>0</v>
      </c>
      <c r="M61" s="90">
        <f>+F61/546.54</f>
        <v>587.87005525670588</v>
      </c>
    </row>
    <row r="62" spans="2:13" s="90" customFormat="1" ht="15" customHeight="1">
      <c r="B62" s="65"/>
      <c r="C62" s="47">
        <v>32002</v>
      </c>
      <c r="D62" s="12" t="s">
        <v>37</v>
      </c>
      <c r="E62" s="137"/>
      <c r="F62" s="137"/>
      <c r="G62" s="137"/>
      <c r="H62" s="137"/>
      <c r="I62" s="137"/>
      <c r="J62" s="137"/>
      <c r="K62" s="137"/>
      <c r="L62" s="137"/>
    </row>
    <row r="63" spans="2:13" s="90" customFormat="1" ht="38.25">
      <c r="B63" s="66"/>
      <c r="C63" s="48"/>
      <c r="D63" s="95" t="s">
        <v>464</v>
      </c>
      <c r="E63" s="138"/>
      <c r="F63" s="138"/>
      <c r="G63" s="138"/>
      <c r="H63" s="138"/>
      <c r="I63" s="138"/>
      <c r="J63" s="138"/>
      <c r="K63" s="138"/>
      <c r="L63" s="138"/>
    </row>
    <row r="64" spans="2:13" s="90" customFormat="1">
      <c r="B64" s="66"/>
      <c r="C64" s="48"/>
      <c r="D64" s="12" t="s">
        <v>38</v>
      </c>
      <c r="E64" s="138"/>
      <c r="F64" s="138"/>
      <c r="G64" s="138"/>
      <c r="H64" s="138"/>
      <c r="I64" s="138"/>
      <c r="J64" s="138"/>
      <c r="K64" s="138"/>
      <c r="L64" s="138"/>
    </row>
    <row r="65" spans="2:12" s="90" customFormat="1" ht="25.5">
      <c r="B65" s="66"/>
      <c r="C65" s="48"/>
      <c r="D65" s="95" t="s">
        <v>462</v>
      </c>
      <c r="E65" s="138"/>
      <c r="F65" s="138"/>
      <c r="G65" s="138"/>
      <c r="H65" s="138"/>
      <c r="I65" s="138"/>
      <c r="J65" s="138"/>
      <c r="K65" s="138"/>
      <c r="L65" s="138"/>
    </row>
    <row r="66" spans="2:12" s="90" customFormat="1">
      <c r="B66" s="66"/>
      <c r="C66" s="48"/>
      <c r="D66" s="12" t="s">
        <v>39</v>
      </c>
      <c r="E66" s="138"/>
      <c r="F66" s="138"/>
      <c r="G66" s="138"/>
      <c r="H66" s="138"/>
      <c r="I66" s="138"/>
      <c r="J66" s="138"/>
      <c r="K66" s="138"/>
      <c r="L66" s="138"/>
    </row>
    <row r="67" spans="2:12" s="90" customFormat="1" ht="25.5">
      <c r="B67" s="77"/>
      <c r="C67" s="58"/>
      <c r="D67" s="95" t="s">
        <v>463</v>
      </c>
      <c r="E67" s="139">
        <f>+'Հավելված 3 Մաս 4'!D107</f>
        <v>0</v>
      </c>
      <c r="F67" s="139">
        <f>+'Հավելված 3 Մաս 4'!E107</f>
        <v>848161</v>
      </c>
      <c r="G67" s="139">
        <f>+'Հավելված 3 Մաս 4'!F107</f>
        <v>637804.80000000005</v>
      </c>
      <c r="H67" s="139">
        <f>+'Հավելված 3 Մաս 4'!G107</f>
        <v>1435060.8</v>
      </c>
      <c r="I67" s="139">
        <f>+'Հավելված 3 Մաս 4'!H107</f>
        <v>2232316.7999999998</v>
      </c>
      <c r="J67" s="139">
        <f>+'Հավելված 3 Մաս 4'!I107</f>
        <v>3189024</v>
      </c>
      <c r="K67" s="139">
        <f>+'Հավելված 3 Մաս 4'!J107</f>
        <v>2126016</v>
      </c>
      <c r="L67" s="139">
        <f>+'Հավելված 3 Մաս 4'!K107</f>
        <v>0</v>
      </c>
    </row>
    <row r="68" spans="2:12" s="90" customFormat="1" ht="15" customHeight="1">
      <c r="B68" s="65"/>
      <c r="C68" s="47">
        <v>32003</v>
      </c>
      <c r="D68" s="12" t="s">
        <v>37</v>
      </c>
      <c r="E68" s="137"/>
      <c r="F68" s="137"/>
      <c r="G68" s="137"/>
      <c r="H68" s="137"/>
      <c r="I68" s="137"/>
      <c r="J68" s="137"/>
      <c r="K68" s="137"/>
      <c r="L68" s="137"/>
    </row>
    <row r="69" spans="2:12" s="90" customFormat="1" ht="25.5">
      <c r="B69" s="66"/>
      <c r="C69" s="48"/>
      <c r="D69" s="95" t="s">
        <v>465</v>
      </c>
      <c r="E69" s="138"/>
      <c r="F69" s="138"/>
      <c r="G69" s="138"/>
      <c r="H69" s="138"/>
      <c r="I69" s="138"/>
      <c r="J69" s="138"/>
      <c r="K69" s="138"/>
      <c r="L69" s="138"/>
    </row>
    <row r="70" spans="2:12" s="90" customFormat="1">
      <c r="B70" s="66"/>
      <c r="C70" s="48"/>
      <c r="D70" s="12" t="s">
        <v>38</v>
      </c>
      <c r="E70" s="138"/>
      <c r="F70" s="138"/>
      <c r="G70" s="138"/>
      <c r="H70" s="138"/>
      <c r="I70" s="138"/>
      <c r="J70" s="138"/>
      <c r="K70" s="138"/>
      <c r="L70" s="138"/>
    </row>
    <row r="71" spans="2:12" s="90" customFormat="1" ht="25.5">
      <c r="B71" s="66"/>
      <c r="C71" s="48"/>
      <c r="D71" s="95" t="s">
        <v>462</v>
      </c>
      <c r="E71" s="138"/>
      <c r="F71" s="138"/>
      <c r="G71" s="138"/>
      <c r="H71" s="138"/>
      <c r="I71" s="138"/>
      <c r="J71" s="138"/>
      <c r="K71" s="138"/>
      <c r="L71" s="138"/>
    </row>
    <row r="72" spans="2:12" s="90" customFormat="1">
      <c r="B72" s="66"/>
      <c r="C72" s="48"/>
      <c r="D72" s="12" t="s">
        <v>39</v>
      </c>
      <c r="E72" s="138"/>
      <c r="F72" s="138"/>
      <c r="G72" s="138"/>
      <c r="H72" s="138"/>
      <c r="I72" s="138"/>
      <c r="J72" s="138"/>
      <c r="K72" s="138"/>
      <c r="L72" s="138"/>
    </row>
    <row r="73" spans="2:12" s="90" customFormat="1" ht="25.5">
      <c r="B73" s="77"/>
      <c r="C73" s="58"/>
      <c r="D73" s="95" t="s">
        <v>463</v>
      </c>
      <c r="E73" s="139">
        <f>+'Հավելված 3 Մաս 4'!D125</f>
        <v>0</v>
      </c>
      <c r="F73" s="139">
        <f>+'Հավելված 3 Մաս 4'!E125</f>
        <v>455418.7</v>
      </c>
      <c r="G73" s="139">
        <f>+'Հավելված 3 Մաս 4'!F125</f>
        <v>637804.80000000005</v>
      </c>
      <c r="H73" s="139">
        <f>+'Հավելված 3 Մաս 4'!G125</f>
        <v>1435060.8</v>
      </c>
      <c r="I73" s="139">
        <f>+'Հավելված 3 Մաս 4'!H125</f>
        <v>2232316.7999999998</v>
      </c>
      <c r="J73" s="139">
        <f>+'Հավելված 3 Մաս 4'!I125</f>
        <v>3189024</v>
      </c>
      <c r="K73" s="139">
        <f>+'Հավելված 3 Մաս 4'!J125</f>
        <v>2126016</v>
      </c>
      <c r="L73" s="139">
        <f>+'Հավելված 3 Մաս 4'!K125</f>
        <v>0</v>
      </c>
    </row>
    <row r="74" spans="2:12" s="90" customFormat="1" ht="15" customHeight="1">
      <c r="B74" s="65"/>
      <c r="C74" s="47">
        <v>32004</v>
      </c>
      <c r="D74" s="12" t="s">
        <v>37</v>
      </c>
      <c r="E74" s="137"/>
      <c r="F74" s="137"/>
      <c r="G74" s="137"/>
      <c r="H74" s="137"/>
      <c r="I74" s="137"/>
      <c r="J74" s="137"/>
      <c r="K74" s="137"/>
      <c r="L74" s="137"/>
    </row>
    <row r="75" spans="2:12" s="90" customFormat="1" ht="38.25">
      <c r="B75" s="66"/>
      <c r="C75" s="48"/>
      <c r="D75" s="95" t="s">
        <v>466</v>
      </c>
      <c r="E75" s="138"/>
      <c r="F75" s="138"/>
      <c r="G75" s="138"/>
      <c r="H75" s="138"/>
      <c r="I75" s="138"/>
      <c r="J75" s="138"/>
      <c r="K75" s="138"/>
      <c r="L75" s="138"/>
    </row>
    <row r="76" spans="2:12" s="90" customFormat="1">
      <c r="B76" s="66"/>
      <c r="C76" s="48"/>
      <c r="D76" s="12" t="s">
        <v>38</v>
      </c>
      <c r="E76" s="138"/>
      <c r="F76" s="138"/>
      <c r="G76" s="138"/>
      <c r="H76" s="138"/>
      <c r="I76" s="138"/>
      <c r="J76" s="138"/>
      <c r="K76" s="138"/>
      <c r="L76" s="138"/>
    </row>
    <row r="77" spans="2:12" s="90" customFormat="1" ht="25.5">
      <c r="B77" s="66"/>
      <c r="C77" s="48"/>
      <c r="D77" s="95" t="s">
        <v>467</v>
      </c>
      <c r="E77" s="138"/>
      <c r="F77" s="138"/>
      <c r="G77" s="138"/>
      <c r="H77" s="138"/>
      <c r="I77" s="138"/>
      <c r="J77" s="138"/>
      <c r="K77" s="138"/>
      <c r="L77" s="138"/>
    </row>
    <row r="78" spans="2:12" s="90" customFormat="1">
      <c r="B78" s="66"/>
      <c r="C78" s="48"/>
      <c r="D78" s="12" t="s">
        <v>39</v>
      </c>
      <c r="E78" s="138"/>
      <c r="F78" s="138"/>
      <c r="G78" s="138"/>
      <c r="H78" s="138"/>
      <c r="I78" s="138"/>
      <c r="J78" s="138"/>
      <c r="K78" s="138"/>
      <c r="L78" s="138"/>
    </row>
    <row r="79" spans="2:12" s="90" customFormat="1" ht="25.5">
      <c r="B79" s="77"/>
      <c r="C79" s="58"/>
      <c r="D79" s="95" t="s">
        <v>463</v>
      </c>
      <c r="E79" s="139">
        <f>+'Հավելված 3 Մաս 4'!D141</f>
        <v>0</v>
      </c>
      <c r="F79" s="139">
        <f>+'Հավելված 3 Մաս 4'!E141</f>
        <v>1910447</v>
      </c>
      <c r="G79" s="139">
        <f>+'Հավելված 3 Մաս 4'!F141</f>
        <v>321600</v>
      </c>
      <c r="H79" s="139">
        <f>+'Հավելված 3 Մաս 4'!G141</f>
        <v>643200</v>
      </c>
      <c r="I79" s="139">
        <f>+'Հավելված 3 Մաս 4'!H141</f>
        <v>964800</v>
      </c>
      <c r="J79" s="139">
        <f>+'Հավելված 3 Մաս 4'!I141</f>
        <v>1286400</v>
      </c>
      <c r="K79" s="139">
        <f>+'Հավելված 3 Մաս 4'!J141</f>
        <v>15075.321</v>
      </c>
      <c r="L79" s="139">
        <f>+'Հավելված 3 Մաս 4'!K141</f>
        <v>0</v>
      </c>
    </row>
    <row r="80" spans="2:12" s="90" customFormat="1" ht="15" customHeight="1">
      <c r="B80" s="65"/>
      <c r="C80" s="47">
        <v>32005</v>
      </c>
      <c r="D80" s="12" t="s">
        <v>37</v>
      </c>
      <c r="E80" s="137"/>
      <c r="F80" s="137"/>
      <c r="G80" s="137"/>
      <c r="H80" s="137"/>
      <c r="I80" s="137"/>
      <c r="J80" s="137"/>
      <c r="K80" s="137"/>
      <c r="L80" s="137"/>
    </row>
    <row r="81" spans="2:12" s="90" customFormat="1" ht="38.25">
      <c r="B81" s="66"/>
      <c r="C81" s="48"/>
      <c r="D81" s="95" t="s">
        <v>468</v>
      </c>
      <c r="E81" s="138"/>
      <c r="F81" s="138"/>
      <c r="G81" s="138"/>
      <c r="H81" s="138"/>
      <c r="I81" s="138"/>
      <c r="J81" s="138"/>
      <c r="K81" s="138"/>
      <c r="L81" s="138"/>
    </row>
    <row r="82" spans="2:12" s="90" customFormat="1">
      <c r="B82" s="66"/>
      <c r="C82" s="48"/>
      <c r="D82" s="12" t="s">
        <v>38</v>
      </c>
      <c r="E82" s="138"/>
      <c r="F82" s="138"/>
      <c r="G82" s="138"/>
      <c r="H82" s="138"/>
      <c r="I82" s="138"/>
      <c r="J82" s="138"/>
      <c r="K82" s="138"/>
      <c r="L82" s="138"/>
    </row>
    <row r="83" spans="2:12" s="90" customFormat="1" ht="25.5">
      <c r="B83" s="66"/>
      <c r="C83" s="48"/>
      <c r="D83" s="95" t="s">
        <v>462</v>
      </c>
      <c r="E83" s="138"/>
      <c r="F83" s="138"/>
      <c r="G83" s="138"/>
      <c r="H83" s="138"/>
      <c r="I83" s="138"/>
      <c r="J83" s="138"/>
      <c r="K83" s="138"/>
      <c r="L83" s="138"/>
    </row>
    <row r="84" spans="2:12" s="90" customFormat="1">
      <c r="B84" s="66"/>
      <c r="C84" s="48"/>
      <c r="D84" s="12" t="s">
        <v>39</v>
      </c>
      <c r="E84" s="138"/>
      <c r="F84" s="138"/>
      <c r="G84" s="138"/>
      <c r="H84" s="138"/>
      <c r="I84" s="138"/>
      <c r="J84" s="138"/>
      <c r="K84" s="138"/>
      <c r="L84" s="138"/>
    </row>
    <row r="85" spans="2:12" s="90" customFormat="1" ht="25.5">
      <c r="B85" s="77"/>
      <c r="C85" s="58"/>
      <c r="D85" s="95" t="s">
        <v>463</v>
      </c>
      <c r="E85" s="139">
        <f>+'Հավելված 3 Մաս 4'!D167</f>
        <v>85929.81</v>
      </c>
      <c r="F85" s="139">
        <f>+'Հավելված 3 Մաս 4'!E167</f>
        <v>151560.6</v>
      </c>
      <c r="G85" s="139">
        <f>+'Հավելված 3 Մաս 4'!F167</f>
        <v>276575.84999999998</v>
      </c>
      <c r="H85" s="139">
        <f>+'Հավելված 3 Մաս 4'!G167</f>
        <v>387206.19</v>
      </c>
      <c r="I85" s="139">
        <f>+'Հավելված 3 Մաս 4'!H167</f>
        <v>497836.53</v>
      </c>
      <c r="J85" s="139">
        <f>+'Հավելված 3 Մաս 4'!I167</f>
        <v>553151.69999999995</v>
      </c>
      <c r="K85" s="139">
        <f>+'Հավելված 3 Մաս 4'!J167</f>
        <v>67822.100000000006</v>
      </c>
      <c r="L85" s="139">
        <f>+'Հավելված 3 Մաս 4'!K167</f>
        <v>0</v>
      </c>
    </row>
    <row r="86" spans="2:12" s="90" customFormat="1" ht="15" customHeight="1">
      <c r="B86" s="65"/>
      <c r="C86" s="47">
        <v>32006</v>
      </c>
      <c r="D86" s="12" t="s">
        <v>37</v>
      </c>
      <c r="E86" s="137"/>
      <c r="F86" s="137"/>
      <c r="G86" s="137"/>
      <c r="H86" s="137"/>
      <c r="I86" s="137"/>
      <c r="J86" s="137"/>
      <c r="K86" s="137"/>
      <c r="L86" s="137"/>
    </row>
    <row r="87" spans="2:12" s="90" customFormat="1" ht="38.25">
      <c r="B87" s="66"/>
      <c r="C87" s="48"/>
      <c r="D87" s="95" t="s">
        <v>469</v>
      </c>
      <c r="E87" s="138"/>
      <c r="F87" s="138"/>
      <c r="G87" s="138"/>
      <c r="H87" s="138"/>
      <c r="I87" s="138"/>
      <c r="J87" s="138"/>
      <c r="K87" s="138"/>
      <c r="L87" s="138"/>
    </row>
    <row r="88" spans="2:12" s="90" customFormat="1">
      <c r="B88" s="66"/>
      <c r="C88" s="48"/>
      <c r="D88" s="12" t="s">
        <v>38</v>
      </c>
      <c r="E88" s="138"/>
      <c r="F88" s="138"/>
      <c r="G88" s="138"/>
      <c r="H88" s="138"/>
      <c r="I88" s="138"/>
      <c r="J88" s="138"/>
      <c r="K88" s="138"/>
      <c r="L88" s="138"/>
    </row>
    <row r="89" spans="2:12" s="90" customFormat="1" ht="25.5">
      <c r="B89" s="66"/>
      <c r="C89" s="48"/>
      <c r="D89" s="95" t="s">
        <v>462</v>
      </c>
      <c r="E89" s="138"/>
      <c r="F89" s="138"/>
      <c r="G89" s="138"/>
      <c r="H89" s="138"/>
      <c r="I89" s="138"/>
      <c r="J89" s="138"/>
      <c r="K89" s="138"/>
      <c r="L89" s="138"/>
    </row>
    <row r="90" spans="2:12" s="90" customFormat="1">
      <c r="B90" s="66"/>
      <c r="C90" s="48"/>
      <c r="D90" s="12" t="s">
        <v>39</v>
      </c>
      <c r="E90" s="138"/>
      <c r="F90" s="138"/>
      <c r="G90" s="138"/>
      <c r="H90" s="138"/>
      <c r="I90" s="138"/>
      <c r="J90" s="138"/>
      <c r="K90" s="138"/>
      <c r="L90" s="138"/>
    </row>
    <row r="91" spans="2:12" s="90" customFormat="1" ht="25.5">
      <c r="B91" s="77"/>
      <c r="C91" s="58"/>
      <c r="D91" s="95" t="s">
        <v>463</v>
      </c>
      <c r="E91" s="139">
        <f>+'Հավելված 3 Մաս 4'!D185</f>
        <v>0</v>
      </c>
      <c r="F91" s="139">
        <f>+'Հավելված 3 Մաս 4'!E185</f>
        <v>1072785.8</v>
      </c>
      <c r="G91" s="139">
        <f>+'Հավելված 3 Մաս 4'!F185</f>
        <v>637804.80000000005</v>
      </c>
      <c r="H91" s="139">
        <f>+'Հավելված 3 Մաս 4'!G185</f>
        <v>1435060.8</v>
      </c>
      <c r="I91" s="139">
        <f>+'Հավելված 3 Մաս 4'!H185</f>
        <v>2232316.7999999998</v>
      </c>
      <c r="J91" s="139">
        <f>+'Հավելված 3 Մաս 4'!I185</f>
        <v>3189024</v>
      </c>
      <c r="K91" s="139">
        <f>+'Հավելված 3 Մաս 4'!J185</f>
        <v>2126016</v>
      </c>
      <c r="L91" s="139">
        <f>+'Հավելված 3 Մաս 4'!K185</f>
        <v>0</v>
      </c>
    </row>
    <row r="92" spans="2:12" s="90" customFormat="1" ht="15" customHeight="1">
      <c r="B92" s="65"/>
      <c r="C92" s="47">
        <v>32007</v>
      </c>
      <c r="D92" s="12" t="s">
        <v>37</v>
      </c>
      <c r="E92" s="137"/>
      <c r="F92" s="137"/>
      <c r="G92" s="137"/>
      <c r="H92" s="137"/>
      <c r="I92" s="137"/>
      <c r="J92" s="137"/>
      <c r="K92" s="137"/>
      <c r="L92" s="137"/>
    </row>
    <row r="93" spans="2:12" s="90" customFormat="1" ht="38.25">
      <c r="B93" s="66"/>
      <c r="C93" s="48"/>
      <c r="D93" s="95" t="s">
        <v>470</v>
      </c>
      <c r="E93" s="138"/>
      <c r="F93" s="138"/>
      <c r="G93" s="138"/>
      <c r="H93" s="138"/>
      <c r="I93" s="138"/>
      <c r="J93" s="138"/>
      <c r="K93" s="138"/>
      <c r="L93" s="138"/>
    </row>
    <row r="94" spans="2:12" s="90" customFormat="1">
      <c r="B94" s="66"/>
      <c r="C94" s="48"/>
      <c r="D94" s="12" t="s">
        <v>38</v>
      </c>
      <c r="E94" s="138"/>
      <c r="F94" s="138"/>
      <c r="G94" s="138"/>
      <c r="H94" s="138"/>
      <c r="I94" s="138"/>
      <c r="J94" s="138"/>
      <c r="K94" s="138"/>
      <c r="L94" s="138"/>
    </row>
    <row r="95" spans="2:12" s="90" customFormat="1" ht="25.5">
      <c r="B95" s="66"/>
      <c r="C95" s="48"/>
      <c r="D95" s="95" t="s">
        <v>462</v>
      </c>
      <c r="E95" s="138"/>
      <c r="F95" s="138"/>
      <c r="G95" s="138"/>
      <c r="H95" s="138"/>
      <c r="I95" s="138"/>
      <c r="J95" s="138"/>
      <c r="K95" s="138"/>
      <c r="L95" s="138"/>
    </row>
    <row r="96" spans="2:12" s="90" customFormat="1">
      <c r="B96" s="66"/>
      <c r="C96" s="48"/>
      <c r="D96" s="12" t="s">
        <v>39</v>
      </c>
      <c r="E96" s="138"/>
      <c r="F96" s="138"/>
      <c r="G96" s="138"/>
      <c r="H96" s="138"/>
      <c r="I96" s="138"/>
      <c r="J96" s="138"/>
      <c r="K96" s="138"/>
      <c r="L96" s="138"/>
    </row>
    <row r="97" spans="2:12" s="90" customFormat="1" ht="25.5">
      <c r="B97" s="77"/>
      <c r="C97" s="58"/>
      <c r="D97" s="95" t="s">
        <v>463</v>
      </c>
      <c r="E97" s="139">
        <f>+'Հավելված 3 Մաս 4'!D203</f>
        <v>0</v>
      </c>
      <c r="F97" s="139">
        <f>+'Հավելված 3 Մաս 4'!E203</f>
        <v>268208.40000000002</v>
      </c>
      <c r="G97" s="139">
        <f>+'Հավելված 3 Մաս 4'!F203</f>
        <v>159451.20000000001</v>
      </c>
      <c r="H97" s="139">
        <f>+'Հավելված 3 Մաս 4'!G203</f>
        <v>358765.2</v>
      </c>
      <c r="I97" s="139">
        <f>+'Հավելված 3 Մաս 4'!H203</f>
        <v>558079.19999999995</v>
      </c>
      <c r="J97" s="139">
        <f>+'Հավելված 3 Մաս 4'!I203</f>
        <v>797256</v>
      </c>
      <c r="K97" s="139">
        <f>+'Հավելված 3 Մաս 4'!J203</f>
        <v>531504</v>
      </c>
      <c r="L97" s="139">
        <f>+'Հավելված 3 Մաս 4'!K203</f>
        <v>0</v>
      </c>
    </row>
    <row r="98" spans="2:12" s="90" customFormat="1" ht="15" customHeight="1">
      <c r="B98" s="65"/>
      <c r="C98" s="47">
        <v>32008</v>
      </c>
      <c r="D98" s="12" t="s">
        <v>37</v>
      </c>
      <c r="E98" s="137"/>
      <c r="F98" s="137"/>
      <c r="G98" s="137"/>
      <c r="H98" s="137"/>
      <c r="I98" s="137"/>
      <c r="J98" s="137"/>
      <c r="K98" s="137"/>
      <c r="L98" s="137"/>
    </row>
    <row r="99" spans="2:12" s="90" customFormat="1" ht="42.75" customHeight="1">
      <c r="B99" s="66"/>
      <c r="C99" s="48"/>
      <c r="D99" s="95" t="s">
        <v>471</v>
      </c>
      <c r="E99" s="138"/>
      <c r="F99" s="138"/>
      <c r="G99" s="138"/>
      <c r="H99" s="138"/>
      <c r="I99" s="138"/>
      <c r="J99" s="138"/>
      <c r="K99" s="138"/>
      <c r="L99" s="138"/>
    </row>
    <row r="100" spans="2:12" s="90" customFormat="1">
      <c r="B100" s="66"/>
      <c r="C100" s="48"/>
      <c r="D100" s="12" t="s">
        <v>38</v>
      </c>
      <c r="E100" s="138"/>
      <c r="F100" s="138"/>
      <c r="G100" s="138"/>
      <c r="H100" s="138"/>
      <c r="I100" s="138"/>
      <c r="J100" s="138"/>
      <c r="K100" s="138"/>
      <c r="L100" s="138"/>
    </row>
    <row r="101" spans="2:12" s="90" customFormat="1" ht="25.5">
      <c r="B101" s="66"/>
      <c r="C101" s="48"/>
      <c r="D101" s="95" t="s">
        <v>462</v>
      </c>
      <c r="E101" s="138"/>
      <c r="F101" s="138"/>
      <c r="G101" s="138"/>
      <c r="H101" s="138"/>
      <c r="I101" s="138"/>
      <c r="J101" s="138"/>
      <c r="K101" s="138"/>
      <c r="L101" s="138"/>
    </row>
    <row r="102" spans="2:12" s="90" customFormat="1">
      <c r="B102" s="66"/>
      <c r="C102" s="48"/>
      <c r="D102" s="12" t="s">
        <v>39</v>
      </c>
      <c r="E102" s="138"/>
      <c r="F102" s="138"/>
      <c r="G102" s="138"/>
      <c r="H102" s="138"/>
      <c r="I102" s="138"/>
      <c r="J102" s="138"/>
      <c r="K102" s="138"/>
      <c r="L102" s="138"/>
    </row>
    <row r="103" spans="2:12" s="90" customFormat="1" ht="25.5">
      <c r="B103" s="77"/>
      <c r="C103" s="58"/>
      <c r="D103" s="95" t="s">
        <v>463</v>
      </c>
      <c r="E103" s="139">
        <f>+'Հավելված 3 Մաս 4'!D221</f>
        <v>114839.43</v>
      </c>
      <c r="F103" s="139">
        <f>+'Հավելված 3 Մաս 4'!E221</f>
        <v>206062.6</v>
      </c>
      <c r="G103" s="139">
        <f>+'Հավելված 3 Մաս 4'!F221</f>
        <v>96480</v>
      </c>
      <c r="H103" s="139">
        <f>+'Հավելված 3 Մաս 4'!G221</f>
        <v>192960</v>
      </c>
      <c r="I103" s="139">
        <f>+'Հավելված 3 Մաս 4'!H221</f>
        <v>289440</v>
      </c>
      <c r="J103" s="139">
        <f>+'Հավելված 3 Մաս 4'!I221</f>
        <v>385920</v>
      </c>
      <c r="K103" s="139">
        <f>+'Հավելված 3 Մաս 4'!J221</f>
        <v>49512.249000000003</v>
      </c>
      <c r="L103" s="139">
        <f>+'Հավելված 3 Մաս 4'!K221</f>
        <v>0</v>
      </c>
    </row>
    <row r="104" spans="2:12" s="90" customFormat="1">
      <c r="B104" s="55" t="s">
        <v>31</v>
      </c>
      <c r="C104" s="56"/>
      <c r="D104" s="56"/>
      <c r="E104" s="142"/>
      <c r="F104" s="142"/>
      <c r="G104" s="142"/>
      <c r="H104" s="142"/>
      <c r="I104" s="142"/>
      <c r="J104" s="142"/>
      <c r="K104" s="142"/>
      <c r="L104" s="143"/>
    </row>
    <row r="105" spans="2:12" s="90" customFormat="1" ht="15" customHeight="1">
      <c r="B105" s="47">
        <v>1070</v>
      </c>
      <c r="C105" s="59"/>
      <c r="D105" s="12" t="s">
        <v>32</v>
      </c>
      <c r="E105" s="137"/>
      <c r="F105" s="137"/>
      <c r="G105" s="137"/>
      <c r="H105" s="137"/>
      <c r="I105" s="137"/>
      <c r="J105" s="137"/>
      <c r="K105" s="137"/>
      <c r="L105" s="137"/>
    </row>
    <row r="106" spans="2:12" s="90" customFormat="1" ht="19.5" customHeight="1">
      <c r="B106" s="48"/>
      <c r="C106" s="60"/>
      <c r="D106" s="97" t="s">
        <v>472</v>
      </c>
      <c r="E106" s="138"/>
      <c r="F106" s="138"/>
      <c r="G106" s="138"/>
      <c r="H106" s="138"/>
      <c r="I106" s="138"/>
      <c r="J106" s="138"/>
      <c r="K106" s="138"/>
      <c r="L106" s="138"/>
    </row>
    <row r="107" spans="2:12" s="90" customFormat="1">
      <c r="B107" s="48"/>
      <c r="C107" s="60"/>
      <c r="D107" s="12" t="s">
        <v>33</v>
      </c>
      <c r="E107" s="138"/>
      <c r="F107" s="138"/>
      <c r="G107" s="138"/>
      <c r="H107" s="138"/>
      <c r="I107" s="138"/>
      <c r="J107" s="138"/>
      <c r="K107" s="138"/>
      <c r="L107" s="138"/>
    </row>
    <row r="108" spans="2:12" s="90" customFormat="1" ht="20.25" customHeight="1">
      <c r="B108" s="48"/>
      <c r="C108" s="60"/>
      <c r="D108" s="98" t="s">
        <v>473</v>
      </c>
      <c r="E108" s="138"/>
      <c r="F108" s="138"/>
      <c r="G108" s="138"/>
      <c r="H108" s="138"/>
      <c r="I108" s="138"/>
      <c r="J108" s="138"/>
      <c r="K108" s="138"/>
      <c r="L108" s="138"/>
    </row>
    <row r="109" spans="2:12" s="90" customFormat="1">
      <c r="B109" s="48"/>
      <c r="C109" s="60"/>
      <c r="D109" s="12" t="s">
        <v>34</v>
      </c>
      <c r="E109" s="138"/>
      <c r="F109" s="138"/>
      <c r="G109" s="138"/>
      <c r="H109" s="138"/>
      <c r="I109" s="138"/>
      <c r="J109" s="138"/>
      <c r="K109" s="138"/>
      <c r="L109" s="138"/>
    </row>
    <row r="110" spans="2:12" s="90" customFormat="1" ht="33" customHeight="1">
      <c r="B110" s="58"/>
      <c r="C110" s="61"/>
      <c r="D110" s="95" t="s">
        <v>474</v>
      </c>
      <c r="E110" s="139">
        <f t="shared" ref="E110:L110" si="5">+E118+E124+E130+E136+E142+E148</f>
        <v>70987.350000000006</v>
      </c>
      <c r="F110" s="139">
        <f t="shared" si="5"/>
        <v>84411.4</v>
      </c>
      <c r="G110" s="139">
        <f t="shared" si="5"/>
        <v>23577.575000000001</v>
      </c>
      <c r="H110" s="139">
        <f t="shared" si="5"/>
        <v>47155.15</v>
      </c>
      <c r="I110" s="139">
        <f t="shared" si="5"/>
        <v>70732.725000000006</v>
      </c>
      <c r="J110" s="139">
        <f t="shared" si="5"/>
        <v>94310.3</v>
      </c>
      <c r="K110" s="139">
        <f t="shared" si="5"/>
        <v>94310.3</v>
      </c>
      <c r="L110" s="139">
        <f t="shared" si="5"/>
        <v>94310.3</v>
      </c>
    </row>
    <row r="111" spans="2:12" s="90" customFormat="1" ht="15" customHeight="1">
      <c r="B111" s="62" t="s">
        <v>35</v>
      </c>
      <c r="C111" s="63"/>
      <c r="D111" s="63"/>
      <c r="E111" s="140"/>
      <c r="F111" s="140"/>
      <c r="G111" s="140"/>
      <c r="H111" s="140"/>
      <c r="I111" s="140"/>
      <c r="J111" s="140"/>
      <c r="K111" s="140"/>
      <c r="L111" s="141"/>
    </row>
    <row r="112" spans="2:12" s="90" customFormat="1">
      <c r="B112" s="62"/>
      <c r="C112" s="63"/>
      <c r="D112" s="63" t="s">
        <v>36</v>
      </c>
      <c r="E112" s="140"/>
      <c r="F112" s="140"/>
      <c r="G112" s="140"/>
      <c r="H112" s="140"/>
      <c r="I112" s="140"/>
      <c r="J112" s="140"/>
      <c r="K112" s="140"/>
      <c r="L112" s="141"/>
    </row>
    <row r="113" spans="2:12" s="90" customFormat="1" ht="15" customHeight="1">
      <c r="B113" s="65"/>
      <c r="C113" s="47">
        <v>11001</v>
      </c>
      <c r="D113" s="12" t="s">
        <v>37</v>
      </c>
      <c r="E113" s="137"/>
      <c r="F113" s="137"/>
      <c r="G113" s="137"/>
      <c r="H113" s="137"/>
      <c r="I113" s="137"/>
      <c r="J113" s="137"/>
      <c r="K113" s="137"/>
      <c r="L113" s="137"/>
    </row>
    <row r="114" spans="2:12" s="90" customFormat="1" ht="25.5">
      <c r="B114" s="66"/>
      <c r="C114" s="48"/>
      <c r="D114" s="97" t="s">
        <v>475</v>
      </c>
      <c r="E114" s="138"/>
      <c r="F114" s="138"/>
      <c r="G114" s="138"/>
      <c r="H114" s="138"/>
      <c r="I114" s="138"/>
      <c r="J114" s="138"/>
      <c r="K114" s="138"/>
      <c r="L114" s="138"/>
    </row>
    <row r="115" spans="2:12" s="90" customFormat="1">
      <c r="B115" s="66"/>
      <c r="C115" s="48"/>
      <c r="D115" s="12" t="s">
        <v>38</v>
      </c>
      <c r="E115" s="138"/>
      <c r="F115" s="138"/>
      <c r="G115" s="138"/>
      <c r="H115" s="138"/>
      <c r="I115" s="138"/>
      <c r="J115" s="138"/>
      <c r="K115" s="138"/>
      <c r="L115" s="138"/>
    </row>
    <row r="116" spans="2:12" s="90" customFormat="1" ht="38.25">
      <c r="B116" s="66"/>
      <c r="C116" s="48"/>
      <c r="D116" s="97" t="s">
        <v>476</v>
      </c>
      <c r="E116" s="138"/>
      <c r="F116" s="138"/>
      <c r="G116" s="138"/>
      <c r="H116" s="138"/>
      <c r="I116" s="138"/>
      <c r="J116" s="138"/>
      <c r="K116" s="138"/>
      <c r="L116" s="138"/>
    </row>
    <row r="117" spans="2:12" s="90" customFormat="1">
      <c r="B117" s="66"/>
      <c r="C117" s="48"/>
      <c r="D117" s="12" t="s">
        <v>39</v>
      </c>
      <c r="E117" s="138"/>
      <c r="F117" s="138"/>
      <c r="G117" s="138"/>
      <c r="H117" s="138"/>
      <c r="I117" s="138"/>
      <c r="J117" s="138"/>
      <c r="K117" s="138"/>
      <c r="L117" s="138"/>
    </row>
    <row r="118" spans="2:12" s="90" customFormat="1">
      <c r="B118" s="77"/>
      <c r="C118" s="58"/>
      <c r="D118" s="99" t="s">
        <v>477</v>
      </c>
      <c r="E118" s="139">
        <f>+'Հավելված 3 Մաս 4'!D244</f>
        <v>28944.400000000001</v>
      </c>
      <c r="F118" s="139">
        <f>+'Հավելված 3 Մաս 4'!E244</f>
        <v>28078.5</v>
      </c>
      <c r="G118" s="139">
        <f>+'Հավելված 3 Մաս 4'!F244</f>
        <v>7575.6</v>
      </c>
      <c r="H118" s="139">
        <f>+'Հավելված 3 Մաս 4'!G244</f>
        <v>15151.2</v>
      </c>
      <c r="I118" s="139">
        <f>+'Հավելված 3 Մաս 4'!H244</f>
        <v>22726.799999999999</v>
      </c>
      <c r="J118" s="139">
        <f>+'Հավելված 3 Մաս 4'!I244</f>
        <v>30302.400000000001</v>
      </c>
      <c r="K118" s="139">
        <f>+'Հավելված 3 Մաս 4'!J244</f>
        <v>30302.400000000001</v>
      </c>
      <c r="L118" s="139">
        <f>+'Հավելված 3 Մաս 4'!K244</f>
        <v>30302.400000000001</v>
      </c>
    </row>
    <row r="119" spans="2:12" s="90" customFormat="1" ht="15" customHeight="1">
      <c r="B119" s="65"/>
      <c r="C119" s="47">
        <v>11002</v>
      </c>
      <c r="D119" s="12" t="s">
        <v>37</v>
      </c>
      <c r="E119" s="137"/>
      <c r="F119" s="137"/>
      <c r="G119" s="137"/>
      <c r="H119" s="137"/>
      <c r="I119" s="137"/>
      <c r="J119" s="137"/>
      <c r="K119" s="137"/>
      <c r="L119" s="137"/>
    </row>
    <row r="120" spans="2:12" s="90" customFormat="1" ht="25.5">
      <c r="B120" s="66"/>
      <c r="C120" s="48"/>
      <c r="D120" s="100" t="s">
        <v>478</v>
      </c>
      <c r="E120" s="138"/>
      <c r="F120" s="138"/>
      <c r="G120" s="138"/>
      <c r="H120" s="138"/>
      <c r="I120" s="138"/>
      <c r="J120" s="138"/>
      <c r="K120" s="138"/>
      <c r="L120" s="138"/>
    </row>
    <row r="121" spans="2:12" s="90" customFormat="1">
      <c r="B121" s="66"/>
      <c r="C121" s="48"/>
      <c r="D121" s="12" t="s">
        <v>38</v>
      </c>
      <c r="E121" s="138"/>
      <c r="F121" s="138"/>
      <c r="G121" s="138"/>
      <c r="H121" s="138"/>
      <c r="I121" s="138"/>
      <c r="J121" s="138"/>
      <c r="K121" s="138"/>
      <c r="L121" s="138"/>
    </row>
    <row r="122" spans="2:12" s="90" customFormat="1" ht="51">
      <c r="B122" s="66"/>
      <c r="C122" s="48"/>
      <c r="D122" s="97" t="s">
        <v>479</v>
      </c>
      <c r="E122" s="138"/>
      <c r="F122" s="138"/>
      <c r="G122" s="138"/>
      <c r="H122" s="138"/>
      <c r="I122" s="138"/>
      <c r="J122" s="138"/>
      <c r="K122" s="138"/>
      <c r="L122" s="138"/>
    </row>
    <row r="123" spans="2:12" s="90" customFormat="1">
      <c r="B123" s="66"/>
      <c r="C123" s="48"/>
      <c r="D123" s="12" t="s">
        <v>39</v>
      </c>
      <c r="E123" s="138"/>
      <c r="F123" s="138"/>
      <c r="G123" s="138"/>
      <c r="H123" s="138"/>
      <c r="I123" s="138"/>
      <c r="J123" s="138"/>
      <c r="K123" s="138"/>
      <c r="L123" s="138"/>
    </row>
    <row r="124" spans="2:12" s="90" customFormat="1">
      <c r="B124" s="77"/>
      <c r="C124" s="58"/>
      <c r="D124" s="99" t="s">
        <v>477</v>
      </c>
      <c r="E124" s="139">
        <f>+'Հավելված 3 Մաս 4'!D259</f>
        <v>31166.2</v>
      </c>
      <c r="F124" s="139">
        <f>+'Հավելված 3 Մաս 4'!E259</f>
        <v>37192.9</v>
      </c>
      <c r="G124" s="139">
        <f>+'Հավելված 3 Մաս 4'!F259</f>
        <v>9298.2250000000004</v>
      </c>
      <c r="H124" s="139">
        <f>+'Հավելված 3 Մաս 4'!G259</f>
        <v>18596.45</v>
      </c>
      <c r="I124" s="139">
        <f>+'Հավելված 3 Մաս 4'!H259</f>
        <v>27894.674999999999</v>
      </c>
      <c r="J124" s="139">
        <f>+'Հավելված 3 Մաս 4'!I259</f>
        <v>37192.9</v>
      </c>
      <c r="K124" s="139">
        <f>+'Հավելված 3 Մաս 4'!J259</f>
        <v>37192.9</v>
      </c>
      <c r="L124" s="139">
        <f>+'Հավելված 3 Մաս 4'!K259</f>
        <v>37192.9</v>
      </c>
    </row>
    <row r="125" spans="2:12" s="90" customFormat="1" ht="15" customHeight="1">
      <c r="B125" s="65"/>
      <c r="C125" s="47">
        <v>11003</v>
      </c>
      <c r="D125" s="12" t="s">
        <v>37</v>
      </c>
      <c r="E125" s="137"/>
      <c r="F125" s="137"/>
      <c r="G125" s="137"/>
      <c r="H125" s="137"/>
      <c r="I125" s="137"/>
      <c r="J125" s="137"/>
      <c r="K125" s="137"/>
      <c r="L125" s="137"/>
    </row>
    <row r="126" spans="2:12" s="90" customFormat="1" ht="38.25">
      <c r="B126" s="66"/>
      <c r="C126" s="48"/>
      <c r="D126" s="97" t="s">
        <v>480</v>
      </c>
      <c r="E126" s="138"/>
      <c r="F126" s="138"/>
      <c r="G126" s="138"/>
      <c r="H126" s="138"/>
      <c r="I126" s="138"/>
      <c r="J126" s="138"/>
      <c r="K126" s="138"/>
      <c r="L126" s="138"/>
    </row>
    <row r="127" spans="2:12" s="90" customFormat="1">
      <c r="B127" s="66"/>
      <c r="C127" s="48"/>
      <c r="D127" s="12" t="s">
        <v>38</v>
      </c>
      <c r="E127" s="138"/>
      <c r="F127" s="138"/>
      <c r="G127" s="138"/>
      <c r="H127" s="138"/>
      <c r="I127" s="138"/>
      <c r="J127" s="138"/>
      <c r="K127" s="138"/>
      <c r="L127" s="138"/>
    </row>
    <row r="128" spans="2:12" s="90" customFormat="1" ht="38.25">
      <c r="B128" s="66"/>
      <c r="C128" s="48"/>
      <c r="D128" s="97" t="s">
        <v>481</v>
      </c>
      <c r="E128" s="138"/>
      <c r="F128" s="138"/>
      <c r="G128" s="138"/>
      <c r="H128" s="138"/>
      <c r="I128" s="138"/>
      <c r="J128" s="138"/>
      <c r="K128" s="138"/>
      <c r="L128" s="138"/>
    </row>
    <row r="129" spans="2:12" s="90" customFormat="1">
      <c r="B129" s="66"/>
      <c r="C129" s="48"/>
      <c r="D129" s="12" t="s">
        <v>39</v>
      </c>
      <c r="E129" s="138"/>
      <c r="F129" s="138"/>
      <c r="G129" s="138"/>
      <c r="H129" s="138"/>
      <c r="I129" s="138"/>
      <c r="J129" s="138"/>
      <c r="K129" s="138"/>
      <c r="L129" s="138"/>
    </row>
    <row r="130" spans="2:12" s="90" customFormat="1">
      <c r="B130" s="77"/>
      <c r="C130" s="58"/>
      <c r="D130" s="99" t="s">
        <v>477</v>
      </c>
      <c r="E130" s="189">
        <f>+'Հավելված 3 Մաս 4'!D275</f>
        <v>132</v>
      </c>
      <c r="F130" s="139">
        <f>+'Հավելված 3 Մաս 4'!E275</f>
        <v>2250</v>
      </c>
      <c r="G130" s="139">
        <f>+'Հավելված 3 Մաս 4'!F275</f>
        <v>595</v>
      </c>
      <c r="H130" s="139">
        <f>+'Հավելված 3 Մաս 4'!G275</f>
        <v>1190</v>
      </c>
      <c r="I130" s="139">
        <f>+'Հավելված 3 Մաս 4'!H275</f>
        <v>1785</v>
      </c>
      <c r="J130" s="139">
        <f>+'Հավելված 3 Մաս 4'!I275</f>
        <v>2380</v>
      </c>
      <c r="K130" s="139">
        <f>+'Հավելված 3 Մաս 4'!J275</f>
        <v>2380</v>
      </c>
      <c r="L130" s="139">
        <f>+'Հավելված 3 Մաս 4'!K275</f>
        <v>2380</v>
      </c>
    </row>
    <row r="131" spans="2:12" s="90" customFormat="1" ht="15" customHeight="1">
      <c r="B131" s="65"/>
      <c r="C131" s="47">
        <v>11004</v>
      </c>
      <c r="D131" s="12" t="s">
        <v>37</v>
      </c>
      <c r="E131" s="137"/>
      <c r="F131" s="137"/>
      <c r="G131" s="137"/>
      <c r="H131" s="137"/>
      <c r="I131" s="137"/>
      <c r="J131" s="137"/>
      <c r="K131" s="137"/>
      <c r="L131" s="137"/>
    </row>
    <row r="132" spans="2:12" s="90" customFormat="1" ht="25.5">
      <c r="B132" s="66"/>
      <c r="C132" s="48"/>
      <c r="D132" s="97" t="s">
        <v>482</v>
      </c>
      <c r="E132" s="138"/>
      <c r="F132" s="138"/>
      <c r="G132" s="138"/>
      <c r="H132" s="138"/>
      <c r="I132" s="138"/>
      <c r="J132" s="138"/>
      <c r="K132" s="138"/>
      <c r="L132" s="138"/>
    </row>
    <row r="133" spans="2:12" s="90" customFormat="1">
      <c r="B133" s="66"/>
      <c r="C133" s="48"/>
      <c r="D133" s="12" t="s">
        <v>38</v>
      </c>
      <c r="E133" s="138"/>
      <c r="F133" s="138"/>
      <c r="G133" s="138"/>
      <c r="H133" s="138"/>
      <c r="I133" s="138"/>
      <c r="J133" s="138"/>
      <c r="K133" s="138"/>
      <c r="L133" s="138"/>
    </row>
    <row r="134" spans="2:12" s="90" customFormat="1" ht="51">
      <c r="B134" s="66"/>
      <c r="C134" s="48"/>
      <c r="D134" s="97" t="s">
        <v>483</v>
      </c>
      <c r="E134" s="138"/>
      <c r="F134" s="138"/>
      <c r="G134" s="138"/>
      <c r="H134" s="138"/>
      <c r="I134" s="138"/>
      <c r="J134" s="138"/>
      <c r="K134" s="138"/>
      <c r="L134" s="138"/>
    </row>
    <row r="135" spans="2:12" s="90" customFormat="1">
      <c r="B135" s="66"/>
      <c r="C135" s="48"/>
      <c r="D135" s="12" t="s">
        <v>39</v>
      </c>
      <c r="E135" s="138"/>
      <c r="F135" s="138"/>
      <c r="G135" s="138"/>
      <c r="H135" s="138"/>
      <c r="I135" s="138"/>
      <c r="J135" s="138"/>
      <c r="K135" s="138"/>
      <c r="L135" s="138"/>
    </row>
    <row r="136" spans="2:12" s="90" customFormat="1" ht="17.25" customHeight="1">
      <c r="B136" s="77"/>
      <c r="C136" s="58"/>
      <c r="D136" s="99" t="s">
        <v>477</v>
      </c>
      <c r="E136" s="139">
        <f>+'Հավելված 3 Մաս 4'!D289</f>
        <v>1519.75</v>
      </c>
      <c r="F136" s="139">
        <f>+'Հավելված 3 Մաս 4'!E289</f>
        <v>2070</v>
      </c>
      <c r="G136" s="139">
        <f>+'Հավելված 3 Մաս 4'!F289</f>
        <v>1428.75</v>
      </c>
      <c r="H136" s="139">
        <f>+'Հավելված 3 Մաս 4'!G289</f>
        <v>2857.5</v>
      </c>
      <c r="I136" s="139">
        <f>+'Հավելված 3 Մաս 4'!H289</f>
        <v>4286.25</v>
      </c>
      <c r="J136" s="139">
        <f>+'Հավելված 3 Մաս 4'!I289</f>
        <v>5715</v>
      </c>
      <c r="K136" s="139">
        <f>+'Հավելված 3 Մաս 4'!J289</f>
        <v>5715</v>
      </c>
      <c r="L136" s="139">
        <f>+'Հավելված 3 Մաս 4'!K289</f>
        <v>5715</v>
      </c>
    </row>
    <row r="137" spans="2:12" s="90" customFormat="1" ht="15" customHeight="1">
      <c r="B137" s="65"/>
      <c r="C137" s="47">
        <v>12001</v>
      </c>
      <c r="D137" s="12" t="s">
        <v>37</v>
      </c>
      <c r="E137" s="137"/>
      <c r="F137" s="137"/>
      <c r="G137" s="137"/>
      <c r="H137" s="137"/>
      <c r="I137" s="137"/>
      <c r="J137" s="137"/>
      <c r="K137" s="137"/>
      <c r="L137" s="137"/>
    </row>
    <row r="138" spans="2:12" s="90" customFormat="1" ht="28.5" customHeight="1">
      <c r="B138" s="66"/>
      <c r="C138" s="48"/>
      <c r="D138" s="97" t="s">
        <v>484</v>
      </c>
      <c r="E138" s="138"/>
      <c r="F138" s="138"/>
      <c r="G138" s="138"/>
      <c r="H138" s="138"/>
      <c r="I138" s="138"/>
      <c r="J138" s="138"/>
      <c r="K138" s="138"/>
      <c r="L138" s="138"/>
    </row>
    <row r="139" spans="2:12" s="90" customFormat="1" ht="17.25" customHeight="1">
      <c r="B139" s="66"/>
      <c r="C139" s="48"/>
      <c r="D139" s="12" t="s">
        <v>38</v>
      </c>
      <c r="E139" s="138"/>
      <c r="F139" s="138"/>
      <c r="G139" s="138"/>
      <c r="H139" s="138"/>
      <c r="I139" s="138"/>
      <c r="J139" s="138"/>
      <c r="K139" s="138"/>
      <c r="L139" s="138"/>
    </row>
    <row r="140" spans="2:12" s="90" customFormat="1" ht="69.75" customHeight="1">
      <c r="B140" s="66"/>
      <c r="C140" s="48"/>
      <c r="D140" s="97" t="s">
        <v>485</v>
      </c>
      <c r="E140" s="138"/>
      <c r="F140" s="138"/>
      <c r="G140" s="138"/>
      <c r="H140" s="138"/>
      <c r="I140" s="138"/>
      <c r="J140" s="138"/>
      <c r="K140" s="138"/>
      <c r="L140" s="138"/>
    </row>
    <row r="141" spans="2:12" s="90" customFormat="1">
      <c r="B141" s="66"/>
      <c r="C141" s="48"/>
      <c r="D141" s="12" t="s">
        <v>39</v>
      </c>
      <c r="E141" s="138"/>
      <c r="F141" s="138"/>
      <c r="G141" s="138"/>
      <c r="H141" s="138"/>
      <c r="I141" s="138"/>
      <c r="J141" s="138"/>
      <c r="K141" s="138"/>
      <c r="L141" s="138"/>
    </row>
    <row r="142" spans="2:12" s="90" customFormat="1">
      <c r="B142" s="77"/>
      <c r="C142" s="58"/>
      <c r="D142" s="98" t="s">
        <v>486</v>
      </c>
      <c r="E142" s="139">
        <f>+'Հավելված 3 Մաս 4'!D304</f>
        <v>645</v>
      </c>
      <c r="F142" s="139">
        <f>+'Հավելված 3 Մաս 4'!E304</f>
        <v>1320</v>
      </c>
      <c r="G142" s="139">
        <f>+'Հավելված 3 Մաս 4'!F304</f>
        <v>1305</v>
      </c>
      <c r="H142" s="139">
        <f>+'Հավելված 3 Մաս 4'!G304</f>
        <v>2610</v>
      </c>
      <c r="I142" s="139">
        <f>+'Հավելված 3 Մաս 4'!H304</f>
        <v>3915</v>
      </c>
      <c r="J142" s="139">
        <f>+'Հավելված 3 Մաս 4'!I304</f>
        <v>5220</v>
      </c>
      <c r="K142" s="139">
        <f>+'Հավելված 3 Մաս 4'!J304</f>
        <v>5220</v>
      </c>
      <c r="L142" s="139">
        <f>+'Հավելված 3 Մաս 4'!K304</f>
        <v>5220</v>
      </c>
    </row>
    <row r="143" spans="2:12" s="90" customFormat="1" ht="15" customHeight="1">
      <c r="B143" s="65"/>
      <c r="C143" s="47">
        <v>12002</v>
      </c>
      <c r="D143" s="12" t="s">
        <v>37</v>
      </c>
      <c r="E143" s="137"/>
      <c r="F143" s="137"/>
      <c r="G143" s="137"/>
      <c r="H143" s="137"/>
      <c r="I143" s="137"/>
      <c r="J143" s="137"/>
      <c r="K143" s="137"/>
      <c r="L143" s="137"/>
    </row>
    <row r="144" spans="2:12" s="90" customFormat="1" ht="38.25">
      <c r="B144" s="66"/>
      <c r="C144" s="48"/>
      <c r="D144" s="97" t="s">
        <v>487</v>
      </c>
      <c r="E144" s="138"/>
      <c r="F144" s="138"/>
      <c r="G144" s="138"/>
      <c r="H144" s="138"/>
      <c r="I144" s="138"/>
      <c r="J144" s="138"/>
      <c r="K144" s="138"/>
      <c r="L144" s="138"/>
    </row>
    <row r="145" spans="2:12" s="90" customFormat="1">
      <c r="B145" s="66"/>
      <c r="C145" s="48"/>
      <c r="D145" s="12" t="s">
        <v>38</v>
      </c>
      <c r="E145" s="138"/>
      <c r="F145" s="138"/>
      <c r="G145" s="138"/>
      <c r="H145" s="138"/>
      <c r="I145" s="138"/>
      <c r="J145" s="138"/>
      <c r="K145" s="138"/>
      <c r="L145" s="138"/>
    </row>
    <row r="146" spans="2:12" s="90" customFormat="1" ht="41.25" customHeight="1">
      <c r="B146" s="66"/>
      <c r="C146" s="48"/>
      <c r="D146" s="97" t="s">
        <v>488</v>
      </c>
      <c r="E146" s="138"/>
      <c r="F146" s="138"/>
      <c r="G146" s="138"/>
      <c r="H146" s="138"/>
      <c r="I146" s="138"/>
      <c r="J146" s="138"/>
      <c r="K146" s="138"/>
      <c r="L146" s="138"/>
    </row>
    <row r="147" spans="2:12" s="90" customFormat="1">
      <c r="B147" s="66"/>
      <c r="C147" s="48"/>
      <c r="D147" s="12" t="s">
        <v>39</v>
      </c>
      <c r="E147" s="138"/>
      <c r="F147" s="138"/>
      <c r="G147" s="138"/>
      <c r="H147" s="138"/>
      <c r="I147" s="138"/>
      <c r="J147" s="138"/>
      <c r="K147" s="138"/>
      <c r="L147" s="138"/>
    </row>
    <row r="148" spans="2:12" s="90" customFormat="1">
      <c r="B148" s="77"/>
      <c r="C148" s="58"/>
      <c r="D148" s="98" t="s">
        <v>486</v>
      </c>
      <c r="E148" s="139">
        <f>+'Հավելված 3 Մաս 4'!D320</f>
        <v>8580</v>
      </c>
      <c r="F148" s="139">
        <f>+'Հավելված 3 Մաս 4'!E320</f>
        <v>13500</v>
      </c>
      <c r="G148" s="139">
        <f>+'Հավելված 3 Մաս 4'!F320</f>
        <v>3375</v>
      </c>
      <c r="H148" s="139">
        <f>+'Հավելված 3 Մաս 4'!G320</f>
        <v>6750</v>
      </c>
      <c r="I148" s="139">
        <f>+'Հավելված 3 Մաս 4'!H320</f>
        <v>10125</v>
      </c>
      <c r="J148" s="139">
        <f>+'Հավելված 3 Մաս 4'!I320</f>
        <v>13500</v>
      </c>
      <c r="K148" s="139">
        <f>+'Հավելված 3 Մաս 4'!J320</f>
        <v>13500</v>
      </c>
      <c r="L148" s="139">
        <f>+'Հավելված 3 Մաս 4'!K320</f>
        <v>13500</v>
      </c>
    </row>
    <row r="149" spans="2:12" s="90" customFormat="1">
      <c r="B149" s="55" t="s">
        <v>31</v>
      </c>
      <c r="C149" s="56"/>
      <c r="D149" s="56"/>
      <c r="E149" s="142"/>
      <c r="F149" s="142"/>
      <c r="G149" s="142"/>
      <c r="H149" s="142"/>
      <c r="I149" s="142"/>
      <c r="J149" s="142"/>
      <c r="K149" s="142"/>
      <c r="L149" s="143"/>
    </row>
    <row r="150" spans="2:12" s="90" customFormat="1" ht="15" customHeight="1">
      <c r="B150" s="47">
        <v>1106</v>
      </c>
      <c r="C150" s="59"/>
      <c r="D150" s="12" t="s">
        <v>32</v>
      </c>
      <c r="E150" s="137"/>
      <c r="F150" s="137"/>
      <c r="G150" s="137"/>
      <c r="H150" s="137"/>
      <c r="I150" s="137"/>
      <c r="J150" s="137"/>
      <c r="K150" s="137"/>
      <c r="L150" s="137"/>
    </row>
    <row r="151" spans="2:12" s="90" customFormat="1" ht="27.75" customHeight="1">
      <c r="B151" s="48"/>
      <c r="C151" s="60"/>
      <c r="D151" s="11" t="s">
        <v>395</v>
      </c>
      <c r="E151" s="138"/>
      <c r="F151" s="138"/>
      <c r="G151" s="138"/>
      <c r="H151" s="138"/>
      <c r="I151" s="138"/>
      <c r="J151" s="138"/>
      <c r="K151" s="138"/>
      <c r="L151" s="138"/>
    </row>
    <row r="152" spans="2:12" s="90" customFormat="1">
      <c r="B152" s="48"/>
      <c r="C152" s="60"/>
      <c r="D152" s="12" t="s">
        <v>33</v>
      </c>
      <c r="E152" s="138"/>
      <c r="F152" s="138"/>
      <c r="G152" s="138"/>
      <c r="H152" s="138"/>
      <c r="I152" s="138"/>
      <c r="J152" s="138"/>
      <c r="K152" s="138"/>
      <c r="L152" s="138"/>
    </row>
    <row r="153" spans="2:12" s="90" customFormat="1" ht="29.25" customHeight="1">
      <c r="B153" s="48"/>
      <c r="C153" s="60"/>
      <c r="D153" s="95" t="s">
        <v>489</v>
      </c>
      <c r="E153" s="138"/>
      <c r="F153" s="138"/>
      <c r="G153" s="138"/>
      <c r="H153" s="138"/>
      <c r="I153" s="138"/>
      <c r="J153" s="138"/>
      <c r="K153" s="138"/>
      <c r="L153" s="138"/>
    </row>
    <row r="154" spans="2:12" s="90" customFormat="1" ht="18" customHeight="1">
      <c r="B154" s="48"/>
      <c r="C154" s="60"/>
      <c r="D154" s="12" t="s">
        <v>34</v>
      </c>
      <c r="E154" s="138"/>
      <c r="F154" s="138"/>
      <c r="G154" s="138"/>
      <c r="H154" s="138"/>
      <c r="I154" s="138"/>
      <c r="J154" s="138"/>
      <c r="K154" s="138"/>
      <c r="L154" s="138"/>
    </row>
    <row r="155" spans="2:12" s="90" customFormat="1" ht="29.25" customHeight="1">
      <c r="B155" s="58"/>
      <c r="C155" s="61"/>
      <c r="D155" s="95" t="s">
        <v>490</v>
      </c>
      <c r="E155" s="139">
        <f t="shared" ref="E155:L155" si="6">+E163+E170</f>
        <v>153068.23000000001</v>
      </c>
      <c r="F155" s="139">
        <f t="shared" si="6"/>
        <v>194484</v>
      </c>
      <c r="G155" s="139">
        <f t="shared" si="6"/>
        <v>47217.125</v>
      </c>
      <c r="H155" s="139">
        <f t="shared" si="6"/>
        <v>97242</v>
      </c>
      <c r="I155" s="139">
        <f t="shared" si="6"/>
        <v>145863</v>
      </c>
      <c r="J155" s="139">
        <f t="shared" si="6"/>
        <v>194484</v>
      </c>
      <c r="K155" s="139">
        <f t="shared" si="6"/>
        <v>195634.9</v>
      </c>
      <c r="L155" s="139">
        <f t="shared" si="6"/>
        <v>195634.9</v>
      </c>
    </row>
    <row r="156" spans="2:12" s="90" customFormat="1" ht="15" customHeight="1">
      <c r="B156" s="62" t="s">
        <v>35</v>
      </c>
      <c r="C156" s="63"/>
      <c r="D156" s="63"/>
      <c r="E156" s="140"/>
      <c r="F156" s="140"/>
      <c r="G156" s="140"/>
      <c r="H156" s="140"/>
      <c r="I156" s="140"/>
      <c r="J156" s="140"/>
      <c r="K156" s="140"/>
      <c r="L156" s="141"/>
    </row>
    <row r="157" spans="2:12" s="90" customFormat="1">
      <c r="B157" s="62"/>
      <c r="C157" s="63"/>
      <c r="D157" s="63" t="s">
        <v>36</v>
      </c>
      <c r="E157" s="140"/>
      <c r="F157" s="140"/>
      <c r="G157" s="140"/>
      <c r="H157" s="140"/>
      <c r="I157" s="140"/>
      <c r="J157" s="140"/>
      <c r="K157" s="140"/>
      <c r="L157" s="141"/>
    </row>
    <row r="158" spans="2:12" s="90" customFormat="1" ht="15" customHeight="1">
      <c r="B158" s="65"/>
      <c r="C158" s="47">
        <v>11001</v>
      </c>
      <c r="D158" s="12" t="s">
        <v>37</v>
      </c>
      <c r="E158" s="137"/>
      <c r="F158" s="137"/>
      <c r="G158" s="137"/>
      <c r="H158" s="137"/>
      <c r="I158" s="137"/>
      <c r="J158" s="137"/>
      <c r="K158" s="137"/>
      <c r="L158" s="137"/>
    </row>
    <row r="159" spans="2:12" s="90" customFormat="1" ht="25.5">
      <c r="B159" s="66"/>
      <c r="C159" s="48"/>
      <c r="D159" s="95" t="s">
        <v>492</v>
      </c>
      <c r="E159" s="138"/>
      <c r="F159" s="138"/>
      <c r="G159" s="138"/>
      <c r="H159" s="138"/>
      <c r="I159" s="138"/>
      <c r="J159" s="138"/>
      <c r="K159" s="138"/>
      <c r="L159" s="138"/>
    </row>
    <row r="160" spans="2:12" s="90" customFormat="1">
      <c r="B160" s="66"/>
      <c r="C160" s="48"/>
      <c r="D160" s="12" t="s">
        <v>38</v>
      </c>
      <c r="E160" s="138"/>
      <c r="F160" s="138"/>
      <c r="G160" s="138"/>
      <c r="H160" s="138"/>
      <c r="I160" s="138"/>
      <c r="J160" s="138"/>
      <c r="K160" s="138"/>
      <c r="L160" s="138"/>
    </row>
    <row r="161" spans="2:12" s="90" customFormat="1" ht="76.5">
      <c r="B161" s="66"/>
      <c r="C161" s="48"/>
      <c r="D161" s="101" t="s">
        <v>491</v>
      </c>
      <c r="E161" s="138"/>
      <c r="F161" s="138"/>
      <c r="G161" s="138"/>
      <c r="H161" s="138"/>
      <c r="I161" s="138"/>
      <c r="J161" s="138"/>
      <c r="K161" s="138"/>
      <c r="L161" s="138"/>
    </row>
    <row r="162" spans="2:12" s="90" customFormat="1">
      <c r="B162" s="66"/>
      <c r="C162" s="48"/>
      <c r="D162" s="12" t="s">
        <v>39</v>
      </c>
      <c r="E162" s="138"/>
      <c r="F162" s="138"/>
      <c r="G162" s="138"/>
      <c r="H162" s="138"/>
      <c r="I162" s="138"/>
      <c r="J162" s="138"/>
      <c r="K162" s="138"/>
      <c r="L162" s="138"/>
    </row>
    <row r="163" spans="2:12" s="90" customFormat="1">
      <c r="B163" s="77"/>
      <c r="C163" s="58"/>
      <c r="D163" s="102" t="s">
        <v>477</v>
      </c>
      <c r="E163" s="139">
        <f>+'Հավելված 3 Մաս 4'!D338</f>
        <v>153068.23000000001</v>
      </c>
      <c r="F163" s="139">
        <f>+'Հավելված 3 Մաս 4'!E338</f>
        <v>188868.5</v>
      </c>
      <c r="G163" s="139">
        <f>+'Հավելված 3 Մաս 4'!F338</f>
        <v>47217.125</v>
      </c>
      <c r="H163" s="139">
        <f>+'Հավելված 3 Մաս 4'!G338</f>
        <v>94434.25</v>
      </c>
      <c r="I163" s="139">
        <f>+'Հավելված 3 Մաս 4'!H338</f>
        <v>141651.375</v>
      </c>
      <c r="J163" s="139">
        <f>+'Հավելված 3 Մաս 4'!I338</f>
        <v>188868.5</v>
      </c>
      <c r="K163" s="139">
        <f>+'Հավելված 3 Մաս 4'!J338</f>
        <v>190019.4</v>
      </c>
      <c r="L163" s="139">
        <f>+'Հավելված 3 Մաս 4'!K338</f>
        <v>190019.4</v>
      </c>
    </row>
    <row r="164" spans="2:12" s="90" customFormat="1" ht="15.75" customHeight="1">
      <c r="B164" s="62"/>
      <c r="C164" s="63"/>
      <c r="D164" s="63" t="s">
        <v>40</v>
      </c>
      <c r="E164" s="140"/>
      <c r="F164" s="140"/>
      <c r="G164" s="140"/>
      <c r="H164" s="140"/>
      <c r="I164" s="140"/>
      <c r="J164" s="140"/>
      <c r="K164" s="140"/>
      <c r="L164" s="141"/>
    </row>
    <row r="165" spans="2:12" s="90" customFormat="1" ht="15" customHeight="1">
      <c r="B165" s="65"/>
      <c r="C165" s="47">
        <v>31001</v>
      </c>
      <c r="D165" s="12" t="s">
        <v>37</v>
      </c>
      <c r="E165" s="137"/>
      <c r="F165" s="137"/>
      <c r="G165" s="137"/>
      <c r="H165" s="137"/>
      <c r="I165" s="137"/>
      <c r="J165" s="137"/>
      <c r="K165" s="137"/>
      <c r="L165" s="137"/>
    </row>
    <row r="166" spans="2:12" s="90" customFormat="1" ht="25.5">
      <c r="B166" s="66"/>
      <c r="C166" s="48"/>
      <c r="D166" s="96" t="s">
        <v>493</v>
      </c>
      <c r="E166" s="138"/>
      <c r="F166" s="138"/>
      <c r="G166" s="138"/>
      <c r="H166" s="138"/>
      <c r="I166" s="138"/>
      <c r="J166" s="138"/>
      <c r="K166" s="138"/>
      <c r="L166" s="138"/>
    </row>
    <row r="167" spans="2:12" s="90" customFormat="1">
      <c r="B167" s="66"/>
      <c r="C167" s="48"/>
      <c r="D167" s="12" t="s">
        <v>38</v>
      </c>
      <c r="E167" s="138"/>
      <c r="F167" s="138"/>
      <c r="G167" s="138"/>
      <c r="H167" s="138"/>
      <c r="I167" s="138"/>
      <c r="J167" s="138"/>
      <c r="K167" s="138"/>
      <c r="L167" s="138"/>
    </row>
    <row r="168" spans="2:12" s="90" customFormat="1" ht="25.5">
      <c r="B168" s="66"/>
      <c r="C168" s="48"/>
      <c r="D168" s="96" t="s">
        <v>494</v>
      </c>
      <c r="E168" s="138"/>
      <c r="F168" s="138"/>
      <c r="G168" s="138"/>
      <c r="H168" s="138"/>
      <c r="I168" s="138"/>
      <c r="J168" s="138"/>
      <c r="K168" s="138"/>
      <c r="L168" s="138"/>
    </row>
    <row r="169" spans="2:12" s="90" customFormat="1">
      <c r="B169" s="66"/>
      <c r="C169" s="48"/>
      <c r="D169" s="12" t="s">
        <v>39</v>
      </c>
      <c r="E169" s="138"/>
      <c r="F169" s="138"/>
      <c r="G169" s="138"/>
      <c r="H169" s="138"/>
      <c r="I169" s="138"/>
      <c r="J169" s="138"/>
      <c r="K169" s="138"/>
      <c r="L169" s="138"/>
    </row>
    <row r="170" spans="2:12" s="90" customFormat="1" ht="25.5">
      <c r="B170" s="77"/>
      <c r="C170" s="58"/>
      <c r="D170" s="96" t="s">
        <v>450</v>
      </c>
      <c r="E170" s="139">
        <f>+'Հավելված 3 Մաս 4'!D351</f>
        <v>0</v>
      </c>
      <c r="F170" s="139">
        <f>+'Հավելված 3 Մաս 4'!E351</f>
        <v>5615.5</v>
      </c>
      <c r="G170" s="139">
        <f>+'Հավելված 3 Մաս 4'!F351</f>
        <v>0</v>
      </c>
      <c r="H170" s="139">
        <f>+'Հավելված 3 Մաս 4'!G351</f>
        <v>2807.75</v>
      </c>
      <c r="I170" s="139">
        <f>+'Հավելված 3 Մաս 4'!H351</f>
        <v>4211.625</v>
      </c>
      <c r="J170" s="139">
        <f>+'Հավելված 3 Մաս 4'!I351</f>
        <v>5615.5</v>
      </c>
      <c r="K170" s="139">
        <f>+'Հավելված 3 Մաս 4'!J351</f>
        <v>5615.5</v>
      </c>
      <c r="L170" s="139">
        <f>+'Հավելված 3 Մաս 4'!K351</f>
        <v>5615.5</v>
      </c>
    </row>
    <row r="171" spans="2:12" s="90" customFormat="1">
      <c r="B171" s="55" t="s">
        <v>31</v>
      </c>
      <c r="C171" s="56"/>
      <c r="D171" s="56"/>
      <c r="E171" s="142"/>
      <c r="F171" s="142"/>
      <c r="G171" s="142"/>
      <c r="H171" s="142"/>
      <c r="I171" s="142"/>
      <c r="J171" s="142"/>
      <c r="K171" s="142"/>
      <c r="L171" s="143"/>
    </row>
    <row r="172" spans="2:12" s="90" customFormat="1" ht="15" customHeight="1">
      <c r="B172" s="47">
        <v>1110</v>
      </c>
      <c r="C172" s="59"/>
      <c r="D172" s="12" t="s">
        <v>32</v>
      </c>
      <c r="E172" s="137"/>
      <c r="F172" s="137"/>
      <c r="G172" s="137"/>
      <c r="H172" s="137"/>
      <c r="I172" s="137"/>
      <c r="J172" s="137"/>
      <c r="K172" s="137"/>
      <c r="L172" s="137"/>
    </row>
    <row r="173" spans="2:12" s="90" customFormat="1">
      <c r="B173" s="48"/>
      <c r="C173" s="60"/>
      <c r="D173" s="11" t="s">
        <v>110</v>
      </c>
      <c r="E173" s="138"/>
      <c r="F173" s="138"/>
      <c r="G173" s="138"/>
      <c r="H173" s="138"/>
      <c r="I173" s="138"/>
      <c r="J173" s="138"/>
      <c r="K173" s="138"/>
      <c r="L173" s="138"/>
    </row>
    <row r="174" spans="2:12" s="90" customFormat="1">
      <c r="B174" s="48"/>
      <c r="C174" s="60"/>
      <c r="D174" s="12" t="s">
        <v>33</v>
      </c>
      <c r="E174" s="138"/>
      <c r="F174" s="138"/>
      <c r="G174" s="138"/>
      <c r="H174" s="138"/>
      <c r="I174" s="138"/>
      <c r="J174" s="138"/>
      <c r="K174" s="138"/>
      <c r="L174" s="138"/>
    </row>
    <row r="175" spans="2:12" s="90" customFormat="1" ht="25.5">
      <c r="B175" s="48"/>
      <c r="C175" s="60"/>
      <c r="D175" s="96" t="s">
        <v>515</v>
      </c>
      <c r="E175" s="138"/>
      <c r="F175" s="138"/>
      <c r="G175" s="138"/>
      <c r="H175" s="138"/>
      <c r="I175" s="138"/>
      <c r="J175" s="138"/>
      <c r="K175" s="138"/>
      <c r="L175" s="138"/>
    </row>
    <row r="176" spans="2:12" s="90" customFormat="1">
      <c r="B176" s="48"/>
      <c r="C176" s="60"/>
      <c r="D176" s="12" t="s">
        <v>34</v>
      </c>
      <c r="E176" s="138"/>
      <c r="F176" s="138"/>
      <c r="G176" s="138"/>
      <c r="H176" s="138"/>
      <c r="I176" s="138"/>
      <c r="J176" s="138"/>
      <c r="K176" s="138"/>
      <c r="L176" s="138"/>
    </row>
    <row r="177" spans="2:12" s="90" customFormat="1" ht="25.5">
      <c r="B177" s="58"/>
      <c r="C177" s="61"/>
      <c r="D177" s="96" t="s">
        <v>514</v>
      </c>
      <c r="E177" s="139">
        <f t="shared" ref="E177:L177" si="7">+E185</f>
        <v>40457.18</v>
      </c>
      <c r="F177" s="139">
        <f t="shared" si="7"/>
        <v>40650</v>
      </c>
      <c r="G177" s="139">
        <f t="shared" si="7"/>
        <v>20125.349999999999</v>
      </c>
      <c r="H177" s="139">
        <f t="shared" si="7"/>
        <v>25686.3</v>
      </c>
      <c r="I177" s="139">
        <f t="shared" si="7"/>
        <v>30427.05</v>
      </c>
      <c r="J177" s="139">
        <f t="shared" si="7"/>
        <v>32220</v>
      </c>
      <c r="K177" s="139">
        <f t="shared" si="7"/>
        <v>14130</v>
      </c>
      <c r="L177" s="139">
        <f t="shared" si="7"/>
        <v>750</v>
      </c>
    </row>
    <row r="178" spans="2:12" s="90" customFormat="1" ht="15" customHeight="1">
      <c r="B178" s="62" t="s">
        <v>35</v>
      </c>
      <c r="C178" s="63"/>
      <c r="D178" s="63"/>
      <c r="E178" s="140"/>
      <c r="F178" s="140"/>
      <c r="G178" s="140"/>
      <c r="H178" s="140"/>
      <c r="I178" s="140"/>
      <c r="J178" s="140"/>
      <c r="K178" s="140"/>
      <c r="L178" s="141"/>
    </row>
    <row r="179" spans="2:12" s="90" customFormat="1">
      <c r="B179" s="62"/>
      <c r="C179" s="63"/>
      <c r="D179" s="63" t="s">
        <v>36</v>
      </c>
      <c r="E179" s="140"/>
      <c r="F179" s="140"/>
      <c r="G179" s="140"/>
      <c r="H179" s="140"/>
      <c r="I179" s="140"/>
      <c r="J179" s="140"/>
      <c r="K179" s="140"/>
      <c r="L179" s="141"/>
    </row>
    <row r="180" spans="2:12" s="90" customFormat="1" ht="15" customHeight="1">
      <c r="B180" s="65"/>
      <c r="C180" s="47">
        <v>12001</v>
      </c>
      <c r="D180" s="12" t="s">
        <v>37</v>
      </c>
      <c r="E180" s="137"/>
      <c r="F180" s="137"/>
      <c r="G180" s="137"/>
      <c r="H180" s="137"/>
      <c r="I180" s="137"/>
      <c r="J180" s="137"/>
      <c r="K180" s="137"/>
      <c r="L180" s="137"/>
    </row>
    <row r="181" spans="2:12" s="90" customFormat="1" ht="25.5">
      <c r="B181" s="66"/>
      <c r="C181" s="48"/>
      <c r="D181" s="96" t="s">
        <v>516</v>
      </c>
      <c r="E181" s="138"/>
      <c r="F181" s="138"/>
      <c r="G181" s="138"/>
      <c r="H181" s="138"/>
      <c r="I181" s="138"/>
      <c r="J181" s="138"/>
      <c r="K181" s="138"/>
      <c r="L181" s="138"/>
    </row>
    <row r="182" spans="2:12" s="90" customFormat="1">
      <c r="B182" s="66"/>
      <c r="C182" s="48"/>
      <c r="D182" s="12" t="s">
        <v>38</v>
      </c>
      <c r="E182" s="138"/>
      <c r="F182" s="138"/>
      <c r="G182" s="138"/>
      <c r="H182" s="138"/>
      <c r="I182" s="138"/>
      <c r="J182" s="138"/>
      <c r="K182" s="138"/>
      <c r="L182" s="138"/>
    </row>
    <row r="183" spans="2:12" s="90" customFormat="1" ht="25.5">
      <c r="B183" s="66"/>
      <c r="C183" s="48"/>
      <c r="D183" s="96" t="s">
        <v>516</v>
      </c>
      <c r="E183" s="138"/>
      <c r="F183" s="138"/>
      <c r="G183" s="138"/>
      <c r="H183" s="138"/>
      <c r="I183" s="138"/>
      <c r="J183" s="138"/>
      <c r="K183" s="138"/>
      <c r="L183" s="138"/>
    </row>
    <row r="184" spans="2:12" s="90" customFormat="1">
      <c r="B184" s="66"/>
      <c r="C184" s="48"/>
      <c r="D184" s="12" t="s">
        <v>39</v>
      </c>
      <c r="E184" s="138"/>
      <c r="F184" s="138"/>
      <c r="G184" s="138"/>
      <c r="H184" s="138"/>
      <c r="I184" s="138"/>
      <c r="J184" s="138"/>
      <c r="K184" s="138"/>
      <c r="L184" s="138"/>
    </row>
    <row r="185" spans="2:12" s="90" customFormat="1">
      <c r="B185" s="77"/>
      <c r="C185" s="58"/>
      <c r="D185" s="96" t="s">
        <v>517</v>
      </c>
      <c r="E185" s="139">
        <f>+'Հավելված 3 Մաս 4'!D369</f>
        <v>40457.18</v>
      </c>
      <c r="F185" s="139">
        <f>+'Հավելված 3 Մաս 4'!E369</f>
        <v>40650</v>
      </c>
      <c r="G185" s="139">
        <f>+'Հավելված 3 Մաս 4'!F369</f>
        <v>20125.349999999999</v>
      </c>
      <c r="H185" s="139">
        <f>+'Հավելված 3 Մաս 4'!G369</f>
        <v>25686.3</v>
      </c>
      <c r="I185" s="139">
        <f>+'Հավելված 3 Մաս 4'!H369</f>
        <v>30427.05</v>
      </c>
      <c r="J185" s="139">
        <f>+'Հավելված 3 Մաս 4'!I369</f>
        <v>32220</v>
      </c>
      <c r="K185" s="139">
        <f>+'Հավելված 3 Մաս 4'!J369</f>
        <v>14130</v>
      </c>
      <c r="L185" s="139">
        <f>+'Հավելված 3 Մաս 4'!K369</f>
        <v>750</v>
      </c>
    </row>
    <row r="186" spans="2:12" s="90" customFormat="1">
      <c r="B186" s="55" t="s">
        <v>31</v>
      </c>
      <c r="C186" s="56"/>
      <c r="D186" s="56"/>
      <c r="E186" s="142"/>
      <c r="F186" s="142"/>
      <c r="G186" s="142"/>
      <c r="H186" s="142"/>
      <c r="I186" s="142"/>
      <c r="J186" s="142"/>
      <c r="K186" s="142"/>
      <c r="L186" s="143"/>
    </row>
    <row r="187" spans="2:12" s="90" customFormat="1" ht="15" customHeight="1">
      <c r="B187" s="47" t="s">
        <v>163</v>
      </c>
      <c r="C187" s="59"/>
      <c r="D187" s="12" t="s">
        <v>32</v>
      </c>
      <c r="E187" s="137"/>
      <c r="F187" s="137"/>
      <c r="G187" s="137"/>
      <c r="H187" s="137"/>
      <c r="I187" s="137"/>
      <c r="J187" s="137"/>
      <c r="K187" s="137"/>
      <c r="L187" s="137"/>
    </row>
    <row r="188" spans="2:12" s="90" customFormat="1">
      <c r="B188" s="48"/>
      <c r="C188" s="60"/>
      <c r="D188" s="96" t="s">
        <v>518</v>
      </c>
      <c r="E188" s="138"/>
      <c r="F188" s="138"/>
      <c r="G188" s="138"/>
      <c r="H188" s="138"/>
      <c r="I188" s="138"/>
      <c r="J188" s="138"/>
      <c r="K188" s="138"/>
      <c r="L188" s="138"/>
    </row>
    <row r="189" spans="2:12" s="90" customFormat="1">
      <c r="B189" s="48"/>
      <c r="C189" s="60"/>
      <c r="D189" s="12" t="s">
        <v>33</v>
      </c>
      <c r="E189" s="138"/>
      <c r="F189" s="138"/>
      <c r="G189" s="138"/>
      <c r="H189" s="138"/>
      <c r="I189" s="138"/>
      <c r="J189" s="138"/>
      <c r="K189" s="138"/>
      <c r="L189" s="138"/>
    </row>
    <row r="190" spans="2:12" s="90" customFormat="1">
      <c r="B190" s="48"/>
      <c r="C190" s="60"/>
      <c r="D190" s="96" t="s">
        <v>520</v>
      </c>
      <c r="E190" s="138"/>
      <c r="F190" s="138"/>
      <c r="G190" s="138"/>
      <c r="H190" s="138"/>
      <c r="I190" s="138"/>
      <c r="J190" s="138"/>
      <c r="K190" s="138"/>
      <c r="L190" s="138"/>
    </row>
    <row r="191" spans="2:12" s="90" customFormat="1">
      <c r="B191" s="48"/>
      <c r="C191" s="60"/>
      <c r="D191" s="12" t="s">
        <v>34</v>
      </c>
      <c r="E191" s="138"/>
      <c r="F191" s="138"/>
      <c r="G191" s="138"/>
      <c r="H191" s="138"/>
      <c r="I191" s="138"/>
      <c r="J191" s="138"/>
      <c r="K191" s="138"/>
      <c r="L191" s="138"/>
    </row>
    <row r="192" spans="2:12" s="90" customFormat="1" ht="18.75" customHeight="1">
      <c r="B192" s="58"/>
      <c r="C192" s="61"/>
      <c r="D192" s="96" t="s">
        <v>519</v>
      </c>
      <c r="E192" s="139">
        <f>+E200+E206+E212+E218+E224+E230+E236+E242+E248+E254+E260+E266+E272+E278+E284+E290+E296</f>
        <v>16296531.779999999</v>
      </c>
      <c r="F192" s="139">
        <f t="shared" ref="F192:L192" si="8">+F200+F206+F212+F218+F224+F230+F236+F242+F248+F254+F260+F266+F272+F278+F284+F290+F296</f>
        <v>26146371.200000003</v>
      </c>
      <c r="G192" s="139">
        <f t="shared" si="8"/>
        <v>12994519.685000001</v>
      </c>
      <c r="H192" s="139">
        <f t="shared" si="8"/>
        <v>23306746.784999996</v>
      </c>
      <c r="I192" s="139">
        <f t="shared" si="8"/>
        <v>32924096.204999998</v>
      </c>
      <c r="J192" s="139">
        <f t="shared" si="8"/>
        <v>42168490.399999999</v>
      </c>
      <c r="K192" s="139">
        <f t="shared" si="8"/>
        <v>42968107.542199999</v>
      </c>
      <c r="L192" s="139">
        <f>+L200+L206+L212+L218+L224+L230+L236+L242+L248+L254+L260+L266+L272+L278+L284+L290+L296</f>
        <v>14380246.172699999</v>
      </c>
    </row>
    <row r="193" spans="2:12" s="90" customFormat="1" ht="15" customHeight="1">
      <c r="B193" s="62" t="s">
        <v>35</v>
      </c>
      <c r="C193" s="63"/>
      <c r="D193" s="63"/>
      <c r="E193" s="140"/>
      <c r="F193" s="140"/>
      <c r="G193" s="140"/>
      <c r="H193" s="140"/>
      <c r="I193" s="140"/>
      <c r="J193" s="140"/>
      <c r="K193" s="140"/>
      <c r="L193" s="141"/>
    </row>
    <row r="194" spans="2:12" s="90" customFormat="1">
      <c r="B194" s="62"/>
      <c r="C194" s="63"/>
      <c r="D194" s="63" t="s">
        <v>36</v>
      </c>
      <c r="E194" s="140"/>
      <c r="F194" s="140"/>
      <c r="G194" s="140"/>
      <c r="H194" s="140"/>
      <c r="I194" s="140"/>
      <c r="J194" s="140"/>
      <c r="K194" s="140"/>
      <c r="L194" s="141"/>
    </row>
    <row r="195" spans="2:12" s="90" customFormat="1" ht="15" customHeight="1">
      <c r="B195" s="65"/>
      <c r="C195" s="47">
        <v>12001</v>
      </c>
      <c r="D195" s="12" t="s">
        <v>37</v>
      </c>
      <c r="E195" s="137"/>
      <c r="F195" s="137"/>
      <c r="G195" s="137"/>
      <c r="H195" s="137"/>
      <c r="I195" s="137"/>
      <c r="J195" s="137"/>
      <c r="K195" s="137"/>
      <c r="L195" s="137"/>
    </row>
    <row r="196" spans="2:12" s="90" customFormat="1" ht="25.5">
      <c r="B196" s="66"/>
      <c r="C196" s="48"/>
      <c r="D196" s="95" t="s">
        <v>521</v>
      </c>
      <c r="E196" s="138"/>
      <c r="F196" s="138"/>
      <c r="G196" s="138"/>
      <c r="H196" s="138"/>
      <c r="I196" s="138"/>
      <c r="J196" s="138"/>
      <c r="K196" s="138"/>
      <c r="L196" s="138"/>
    </row>
    <row r="197" spans="2:12" s="90" customFormat="1">
      <c r="B197" s="66"/>
      <c r="C197" s="48"/>
      <c r="D197" s="12" t="s">
        <v>38</v>
      </c>
      <c r="E197" s="138"/>
      <c r="F197" s="138"/>
      <c r="G197" s="138"/>
      <c r="H197" s="138"/>
      <c r="I197" s="138"/>
      <c r="J197" s="138"/>
      <c r="K197" s="138"/>
      <c r="L197" s="138"/>
    </row>
    <row r="198" spans="2:12" s="90" customFormat="1" ht="38.25">
      <c r="B198" s="66"/>
      <c r="C198" s="48"/>
      <c r="D198" s="95" t="s">
        <v>522</v>
      </c>
      <c r="E198" s="138"/>
      <c r="F198" s="138"/>
      <c r="G198" s="138"/>
      <c r="H198" s="138"/>
      <c r="I198" s="138"/>
      <c r="J198" s="138"/>
      <c r="K198" s="138"/>
      <c r="L198" s="138"/>
    </row>
    <row r="199" spans="2:12" s="90" customFormat="1">
      <c r="B199" s="66"/>
      <c r="C199" s="48"/>
      <c r="D199" s="12" t="s">
        <v>39</v>
      </c>
      <c r="E199" s="138"/>
      <c r="F199" s="138"/>
      <c r="G199" s="138"/>
      <c r="H199" s="138"/>
      <c r="I199" s="138"/>
      <c r="J199" s="138"/>
      <c r="K199" s="138"/>
      <c r="L199" s="138"/>
    </row>
    <row r="200" spans="2:12" s="90" customFormat="1">
      <c r="B200" s="77"/>
      <c r="C200" s="58"/>
      <c r="D200" s="95" t="s">
        <v>517</v>
      </c>
      <c r="E200" s="139">
        <f>+'Հավելված 3 Մաս 4'!D556</f>
        <v>1073552.5</v>
      </c>
      <c r="F200" s="139">
        <f>+'Հավելված 3 Մաս 4'!E556</f>
        <v>1073552.5</v>
      </c>
      <c r="G200" s="139">
        <f>+'Հավելված 3 Մաս 4'!F556</f>
        <v>729072.33</v>
      </c>
      <c r="H200" s="139">
        <f>+'Հավելված 3 Մաս 4'!G556</f>
        <v>1215120.55</v>
      </c>
      <c r="I200" s="139">
        <f>+'Հավելված 3 Մաս 4'!H556</f>
        <v>1701168.77</v>
      </c>
      <c r="J200" s="139">
        <f>+'Հավելված 3 Մաս 4'!I556</f>
        <v>2430241.1</v>
      </c>
      <c r="K200" s="139">
        <f>+'Հավելված 3 Մաս 4'!J556</f>
        <v>3449403.1726999995</v>
      </c>
      <c r="L200" s="139">
        <f>+'Հավելված 3 Մաս 4'!K556</f>
        <v>3449403.1726999995</v>
      </c>
    </row>
    <row r="201" spans="2:12" s="90" customFormat="1" ht="15" customHeight="1">
      <c r="B201" s="65"/>
      <c r="C201" s="47">
        <v>12002</v>
      </c>
      <c r="D201" s="12" t="s">
        <v>37</v>
      </c>
      <c r="E201" s="137"/>
      <c r="F201" s="137"/>
      <c r="G201" s="137"/>
      <c r="H201" s="137"/>
      <c r="I201" s="137"/>
      <c r="J201" s="137"/>
      <c r="K201" s="137"/>
      <c r="L201" s="137"/>
    </row>
    <row r="202" spans="2:12" s="90" customFormat="1" ht="25.5">
      <c r="B202" s="66"/>
      <c r="C202" s="48"/>
      <c r="D202" s="95" t="s">
        <v>523</v>
      </c>
      <c r="E202" s="138"/>
      <c r="F202" s="138"/>
      <c r="G202" s="138"/>
      <c r="H202" s="138"/>
      <c r="I202" s="138"/>
      <c r="J202" s="138"/>
      <c r="K202" s="138"/>
      <c r="L202" s="138"/>
    </row>
    <row r="203" spans="2:12" s="90" customFormat="1">
      <c r="B203" s="66"/>
      <c r="C203" s="48"/>
      <c r="D203" s="12" t="s">
        <v>38</v>
      </c>
      <c r="E203" s="138"/>
      <c r="F203" s="138"/>
      <c r="G203" s="138"/>
      <c r="H203" s="138"/>
      <c r="I203" s="138"/>
      <c r="J203" s="138"/>
      <c r="K203" s="138"/>
      <c r="L203" s="138"/>
    </row>
    <row r="204" spans="2:12" s="90" customFormat="1" ht="25.5">
      <c r="B204" s="66"/>
      <c r="C204" s="48"/>
      <c r="D204" s="95" t="s">
        <v>524</v>
      </c>
      <c r="E204" s="138"/>
      <c r="F204" s="138"/>
      <c r="G204" s="138"/>
      <c r="H204" s="138"/>
      <c r="I204" s="138"/>
      <c r="J204" s="138"/>
      <c r="K204" s="138"/>
      <c r="L204" s="138"/>
    </row>
    <row r="205" spans="2:12" s="90" customFormat="1">
      <c r="B205" s="66"/>
      <c r="C205" s="48"/>
      <c r="D205" s="12" t="s">
        <v>39</v>
      </c>
      <c r="E205" s="138"/>
      <c r="F205" s="138"/>
      <c r="G205" s="138"/>
      <c r="H205" s="138"/>
      <c r="I205" s="138"/>
      <c r="J205" s="138"/>
      <c r="K205" s="138"/>
      <c r="L205" s="138"/>
    </row>
    <row r="206" spans="2:12" s="90" customFormat="1">
      <c r="B206" s="77"/>
      <c r="C206" s="58"/>
      <c r="D206" s="95" t="s">
        <v>517</v>
      </c>
      <c r="E206" s="139">
        <f>+'Հավելված 3 Մաս 4'!D571</f>
        <v>2229951.6</v>
      </c>
      <c r="F206" s="139">
        <f>+'Հավելված 3 Մաս 4'!E571</f>
        <v>2229951.6</v>
      </c>
      <c r="G206" s="139">
        <f>+'Հավելված 3 Մաս 4'!F571</f>
        <v>777010</v>
      </c>
      <c r="H206" s="139">
        <f>+'Հավելված 3 Մաս 4'!G571</f>
        <v>1527970</v>
      </c>
      <c r="I206" s="139">
        <f>+'Հավելված 3 Մաս 4'!H571</f>
        <v>2185060</v>
      </c>
      <c r="J206" s="139">
        <f>+'Հավելված 3 Մաս 4'!I571</f>
        <v>3494000</v>
      </c>
      <c r="K206" s="139">
        <f>+'Հավելված 3 Մաս 4'!J571</f>
        <v>3556000</v>
      </c>
      <c r="L206" s="139">
        <f>+'Հավելված 3 Մաս 4'!K571</f>
        <v>3615000</v>
      </c>
    </row>
    <row r="207" spans="2:12" s="90" customFormat="1" ht="15" customHeight="1">
      <c r="B207" s="65"/>
      <c r="C207" s="47">
        <v>12003</v>
      </c>
      <c r="D207" s="12" t="s">
        <v>37</v>
      </c>
      <c r="E207" s="137"/>
      <c r="F207" s="137"/>
      <c r="G207" s="137"/>
      <c r="H207" s="137"/>
      <c r="I207" s="137"/>
      <c r="J207" s="137"/>
      <c r="K207" s="137"/>
      <c r="L207" s="137"/>
    </row>
    <row r="208" spans="2:12" s="90" customFormat="1" ht="51">
      <c r="B208" s="66"/>
      <c r="C208" s="48"/>
      <c r="D208" s="95" t="s">
        <v>525</v>
      </c>
      <c r="E208" s="138"/>
      <c r="F208" s="138"/>
      <c r="G208" s="138"/>
      <c r="H208" s="138"/>
      <c r="I208" s="138"/>
      <c r="J208" s="138"/>
      <c r="K208" s="138"/>
      <c r="L208" s="138"/>
    </row>
    <row r="209" spans="2:12" s="90" customFormat="1">
      <c r="B209" s="66"/>
      <c r="C209" s="48"/>
      <c r="D209" s="12" t="s">
        <v>38</v>
      </c>
      <c r="E209" s="138"/>
      <c r="F209" s="138"/>
      <c r="G209" s="138"/>
      <c r="H209" s="138"/>
      <c r="I209" s="138"/>
      <c r="J209" s="138"/>
      <c r="K209" s="138"/>
      <c r="L209" s="138"/>
    </row>
    <row r="210" spans="2:12" s="90" customFormat="1" ht="32.25" customHeight="1">
      <c r="B210" s="66"/>
      <c r="C210" s="48"/>
      <c r="D210" s="95" t="s">
        <v>526</v>
      </c>
      <c r="E210" s="138"/>
      <c r="F210" s="138"/>
      <c r="G210" s="138"/>
      <c r="H210" s="138"/>
      <c r="I210" s="138"/>
      <c r="J210" s="138"/>
      <c r="K210" s="138"/>
      <c r="L210" s="138"/>
    </row>
    <row r="211" spans="2:12" s="90" customFormat="1">
      <c r="B211" s="66"/>
      <c r="C211" s="48"/>
      <c r="D211" s="12" t="s">
        <v>39</v>
      </c>
      <c r="E211" s="138"/>
      <c r="F211" s="138"/>
      <c r="G211" s="138"/>
      <c r="H211" s="138"/>
      <c r="I211" s="138"/>
      <c r="J211" s="138"/>
      <c r="K211" s="138"/>
      <c r="L211" s="138"/>
    </row>
    <row r="212" spans="2:12" s="90" customFormat="1">
      <c r="B212" s="77"/>
      <c r="C212" s="58"/>
      <c r="D212" s="95" t="s">
        <v>517</v>
      </c>
      <c r="E212" s="139">
        <f>+'Հավելված 3 Մաս 4'!D586</f>
        <v>0</v>
      </c>
      <c r="F212" s="139">
        <f>+'Հավելված 3 Մաս 4'!E586</f>
        <v>639106.80000000005</v>
      </c>
      <c r="G212" s="139">
        <f>+'Հավելված 3 Մաս 4'!F586</f>
        <v>623188.4</v>
      </c>
      <c r="H212" s="139">
        <f>+'Հավելված 3 Մաս 4'!G586</f>
        <v>623188.4</v>
      </c>
      <c r="I212" s="139">
        <f>+'Հավելված 3 Մաս 4'!H586</f>
        <v>623188.4</v>
      </c>
      <c r="J212" s="139">
        <f>+'Հավելված 3 Մաս 4'!I586</f>
        <v>623188.4</v>
      </c>
      <c r="K212" s="139">
        <f>+'Հավելված 3 Մաս 4'!J586</f>
        <v>0</v>
      </c>
      <c r="L212" s="139">
        <f>+'Հավելված 3 Մաս 4'!K586</f>
        <v>0</v>
      </c>
    </row>
    <row r="213" spans="2:12" s="90" customFormat="1" ht="15" customHeight="1">
      <c r="B213" s="65"/>
      <c r="C213" s="47">
        <v>12004</v>
      </c>
      <c r="D213" s="12" t="s">
        <v>37</v>
      </c>
      <c r="E213" s="137"/>
      <c r="F213" s="137"/>
      <c r="G213" s="137"/>
      <c r="H213" s="137"/>
      <c r="I213" s="137"/>
      <c r="J213" s="137"/>
      <c r="K213" s="137"/>
      <c r="L213" s="137"/>
    </row>
    <row r="214" spans="2:12" s="90" customFormat="1" ht="42" customHeight="1">
      <c r="B214" s="66"/>
      <c r="C214" s="48"/>
      <c r="D214" s="95" t="s">
        <v>527</v>
      </c>
      <c r="E214" s="138"/>
      <c r="F214" s="138"/>
      <c r="G214" s="138"/>
      <c r="H214" s="138"/>
      <c r="I214" s="138"/>
      <c r="J214" s="138"/>
      <c r="K214" s="138"/>
      <c r="L214" s="138"/>
    </row>
    <row r="215" spans="2:12" s="90" customFormat="1">
      <c r="B215" s="66"/>
      <c r="C215" s="48"/>
      <c r="D215" s="12" t="s">
        <v>38</v>
      </c>
      <c r="E215" s="138"/>
      <c r="F215" s="138"/>
      <c r="G215" s="138"/>
      <c r="H215" s="138"/>
      <c r="I215" s="138"/>
      <c r="J215" s="138"/>
      <c r="K215" s="138"/>
      <c r="L215" s="138"/>
    </row>
    <row r="216" spans="2:12" s="90" customFormat="1" ht="28.5" customHeight="1">
      <c r="B216" s="66"/>
      <c r="C216" s="48"/>
      <c r="D216" s="95" t="s">
        <v>526</v>
      </c>
      <c r="E216" s="138"/>
      <c r="F216" s="138"/>
      <c r="G216" s="138"/>
      <c r="H216" s="138"/>
      <c r="I216" s="138"/>
      <c r="J216" s="138"/>
      <c r="K216" s="138"/>
      <c r="L216" s="138"/>
    </row>
    <row r="217" spans="2:12" s="90" customFormat="1">
      <c r="B217" s="66"/>
      <c r="C217" s="48"/>
      <c r="D217" s="12" t="s">
        <v>39</v>
      </c>
      <c r="E217" s="138"/>
      <c r="F217" s="138"/>
      <c r="G217" s="138"/>
      <c r="H217" s="138"/>
      <c r="I217" s="138"/>
      <c r="J217" s="138"/>
      <c r="K217" s="138"/>
      <c r="L217" s="138"/>
    </row>
    <row r="218" spans="2:12" s="90" customFormat="1">
      <c r="B218" s="77"/>
      <c r="C218" s="58"/>
      <c r="D218" s="95" t="s">
        <v>517</v>
      </c>
      <c r="E218" s="139">
        <f>+'Հավելված 3 Մաս 4'!D605</f>
        <v>56388.4</v>
      </c>
      <c r="F218" s="139">
        <f>+'Հավելված 3 Մաս 4'!E605</f>
        <v>170820.1</v>
      </c>
      <c r="G218" s="139">
        <f>+'Հավելված 3 Մաս 4'!F605</f>
        <v>233972.5</v>
      </c>
      <c r="H218" s="139">
        <f>+'Հավելված 3 Մաս 4'!G605</f>
        <v>233972.5</v>
      </c>
      <c r="I218" s="139">
        <f>+'Հավելված 3 Մաս 4'!H605</f>
        <v>233972.5</v>
      </c>
      <c r="J218" s="139">
        <f>+'Հավելված 3 Մաս 4'!I605</f>
        <v>233972.5</v>
      </c>
      <c r="K218" s="139">
        <f>+'Հավելված 3 Մաս 4'!J605</f>
        <v>0</v>
      </c>
      <c r="L218" s="139">
        <f>+'Հավելված 3 Մաս 4'!K605</f>
        <v>0</v>
      </c>
    </row>
    <row r="219" spans="2:12" s="90" customFormat="1" ht="15" customHeight="1">
      <c r="B219" s="65"/>
      <c r="C219" s="47">
        <v>12005</v>
      </c>
      <c r="D219" s="12" t="s">
        <v>37</v>
      </c>
      <c r="E219" s="137"/>
      <c r="F219" s="137"/>
      <c r="G219" s="137"/>
      <c r="H219" s="137"/>
      <c r="I219" s="137"/>
      <c r="J219" s="137"/>
      <c r="K219" s="137"/>
      <c r="L219" s="137"/>
    </row>
    <row r="220" spans="2:12" s="90" customFormat="1" ht="38.25">
      <c r="B220" s="66"/>
      <c r="C220" s="48"/>
      <c r="D220" s="95" t="s">
        <v>528</v>
      </c>
      <c r="E220" s="138"/>
      <c r="F220" s="138"/>
      <c r="G220" s="138"/>
      <c r="H220" s="138"/>
      <c r="I220" s="138"/>
      <c r="J220" s="138"/>
      <c r="K220" s="138"/>
      <c r="L220" s="138"/>
    </row>
    <row r="221" spans="2:12" s="90" customFormat="1">
      <c r="B221" s="66"/>
      <c r="C221" s="48"/>
      <c r="D221" s="12" t="s">
        <v>38</v>
      </c>
      <c r="E221" s="138"/>
      <c r="F221" s="138"/>
      <c r="G221" s="138"/>
      <c r="H221" s="138"/>
      <c r="I221" s="138"/>
      <c r="J221" s="138"/>
      <c r="K221" s="138"/>
      <c r="L221" s="138"/>
    </row>
    <row r="222" spans="2:12" s="90" customFormat="1" ht="38.25">
      <c r="B222" s="66"/>
      <c r="C222" s="48"/>
      <c r="D222" s="95" t="s">
        <v>526</v>
      </c>
      <c r="E222" s="138"/>
      <c r="F222" s="138"/>
      <c r="G222" s="138"/>
      <c r="H222" s="138"/>
      <c r="I222" s="138"/>
      <c r="J222" s="138"/>
      <c r="K222" s="138"/>
      <c r="L222" s="138"/>
    </row>
    <row r="223" spans="2:12" s="90" customFormat="1">
      <c r="B223" s="66"/>
      <c r="C223" s="48"/>
      <c r="D223" s="12" t="s">
        <v>39</v>
      </c>
      <c r="E223" s="138"/>
      <c r="F223" s="138"/>
      <c r="G223" s="138"/>
      <c r="H223" s="138"/>
      <c r="I223" s="138"/>
      <c r="J223" s="138"/>
      <c r="K223" s="138"/>
      <c r="L223" s="138"/>
    </row>
    <row r="224" spans="2:12" s="90" customFormat="1">
      <c r="B224" s="77"/>
      <c r="C224" s="58"/>
      <c r="D224" s="95" t="s">
        <v>517</v>
      </c>
      <c r="E224" s="139">
        <f>+'Հավելված 3 Մաս 4'!D620</f>
        <v>0</v>
      </c>
      <c r="F224" s="139">
        <f>+'Հավելված 3 Մաս 4'!E620</f>
        <v>516189.1</v>
      </c>
      <c r="G224" s="139">
        <f>+'Հավելված 3 Մաս 4'!F620</f>
        <v>1813177.2</v>
      </c>
      <c r="H224" s="139">
        <f>+'Հավելված 3 Մաս 4'!G620</f>
        <v>1813177.2</v>
      </c>
      <c r="I224" s="139">
        <f>+'Հավելված 3 Մաս 4'!H620</f>
        <v>1813177.2</v>
      </c>
      <c r="J224" s="139">
        <f>+'Հավելված 3 Մաս 4'!I620</f>
        <v>1813177.2</v>
      </c>
      <c r="K224" s="139">
        <f>+'Հավելված 3 Մաս 4'!J620</f>
        <v>0</v>
      </c>
      <c r="L224" s="139">
        <f>+'Հավելված 3 Մաս 4'!K620</f>
        <v>0</v>
      </c>
    </row>
    <row r="225" spans="2:12" s="90" customFormat="1" ht="15" customHeight="1">
      <c r="B225" s="65"/>
      <c r="C225" s="47">
        <v>12006</v>
      </c>
      <c r="D225" s="12" t="s">
        <v>37</v>
      </c>
      <c r="E225" s="137"/>
      <c r="F225" s="137"/>
      <c r="G225" s="137"/>
      <c r="H225" s="137"/>
      <c r="I225" s="137"/>
      <c r="J225" s="137"/>
      <c r="K225" s="137"/>
      <c r="L225" s="137"/>
    </row>
    <row r="226" spans="2:12" s="90" customFormat="1" ht="38.25">
      <c r="B226" s="66"/>
      <c r="C226" s="48"/>
      <c r="D226" s="95" t="s">
        <v>529</v>
      </c>
      <c r="E226" s="138"/>
      <c r="F226" s="138"/>
      <c r="G226" s="138"/>
      <c r="H226" s="138"/>
      <c r="I226" s="138"/>
      <c r="J226" s="138"/>
      <c r="K226" s="138"/>
      <c r="L226" s="138"/>
    </row>
    <row r="227" spans="2:12" s="90" customFormat="1">
      <c r="B227" s="66"/>
      <c r="C227" s="48"/>
      <c r="D227" s="12" t="s">
        <v>38</v>
      </c>
      <c r="E227" s="138"/>
      <c r="F227" s="138"/>
      <c r="G227" s="138"/>
      <c r="H227" s="138"/>
      <c r="I227" s="138"/>
      <c r="J227" s="138"/>
      <c r="K227" s="138"/>
      <c r="L227" s="138"/>
    </row>
    <row r="228" spans="2:12" s="90" customFormat="1" ht="38.25">
      <c r="B228" s="66"/>
      <c r="C228" s="48"/>
      <c r="D228" s="95" t="s">
        <v>530</v>
      </c>
      <c r="E228" s="138"/>
      <c r="F228" s="138"/>
      <c r="G228" s="138"/>
      <c r="H228" s="138"/>
      <c r="I228" s="138"/>
      <c r="J228" s="138"/>
      <c r="K228" s="138"/>
      <c r="L228" s="138"/>
    </row>
    <row r="229" spans="2:12" s="90" customFormat="1">
      <c r="B229" s="66"/>
      <c r="C229" s="48"/>
      <c r="D229" s="12" t="s">
        <v>39</v>
      </c>
      <c r="E229" s="138"/>
      <c r="F229" s="138"/>
      <c r="G229" s="138"/>
      <c r="H229" s="138"/>
      <c r="I229" s="138"/>
      <c r="J229" s="138"/>
      <c r="K229" s="138"/>
      <c r="L229" s="138"/>
    </row>
    <row r="230" spans="2:12" s="90" customFormat="1">
      <c r="B230" s="77"/>
      <c r="C230" s="58"/>
      <c r="D230" s="95" t="s">
        <v>517</v>
      </c>
      <c r="E230" s="139">
        <f>+'Հավելված 3 Մաս 4'!D635</f>
        <v>0</v>
      </c>
      <c r="F230" s="139">
        <f>+'Հավելված 3 Մաս 4'!E635</f>
        <v>600000</v>
      </c>
      <c r="G230" s="139">
        <f>+'Հավելված 3 Մաս 4'!F635</f>
        <v>150000</v>
      </c>
      <c r="H230" s="139">
        <f>+'Հավելված 3 Մաս 4'!G635</f>
        <v>300000</v>
      </c>
      <c r="I230" s="139">
        <f>+'Հավելված 3 Մաս 4'!H635</f>
        <v>450000</v>
      </c>
      <c r="J230" s="139">
        <f>+'Հավելված 3 Մաս 4'!I635</f>
        <v>600000</v>
      </c>
      <c r="K230" s="139">
        <f>+'Հավելված 3 Մաս 4'!J635</f>
        <v>600000</v>
      </c>
      <c r="L230" s="139">
        <f>+'Հավելված 3 Մաս 4'!K635</f>
        <v>600000</v>
      </c>
    </row>
    <row r="231" spans="2:12" s="90" customFormat="1" ht="15" customHeight="1">
      <c r="B231" s="65"/>
      <c r="C231" s="47">
        <v>12007</v>
      </c>
      <c r="D231" s="12" t="s">
        <v>37</v>
      </c>
      <c r="E231" s="137"/>
      <c r="F231" s="137"/>
      <c r="G231" s="137"/>
      <c r="H231" s="137"/>
      <c r="I231" s="137"/>
      <c r="J231" s="137"/>
      <c r="K231" s="137"/>
      <c r="L231" s="137"/>
    </row>
    <row r="232" spans="2:12" s="90" customFormat="1" ht="25.5">
      <c r="B232" s="66"/>
      <c r="C232" s="48"/>
      <c r="D232" s="95" t="s">
        <v>531</v>
      </c>
      <c r="E232" s="138"/>
      <c r="F232" s="138"/>
      <c r="G232" s="138"/>
      <c r="H232" s="138"/>
      <c r="I232" s="138"/>
      <c r="J232" s="138"/>
      <c r="K232" s="138"/>
      <c r="L232" s="138"/>
    </row>
    <row r="233" spans="2:12" s="90" customFormat="1">
      <c r="B233" s="66"/>
      <c r="C233" s="48"/>
      <c r="D233" s="12" t="s">
        <v>38</v>
      </c>
      <c r="E233" s="138"/>
      <c r="F233" s="138"/>
      <c r="G233" s="138"/>
      <c r="H233" s="138"/>
      <c r="I233" s="138"/>
      <c r="J233" s="138"/>
      <c r="K233" s="138"/>
      <c r="L233" s="138"/>
    </row>
    <row r="234" spans="2:12" s="90" customFormat="1" ht="38.25">
      <c r="B234" s="66"/>
      <c r="C234" s="48"/>
      <c r="D234" s="95" t="s">
        <v>532</v>
      </c>
      <c r="E234" s="138"/>
      <c r="F234" s="138"/>
      <c r="G234" s="138"/>
      <c r="H234" s="138"/>
      <c r="I234" s="138"/>
      <c r="J234" s="138"/>
      <c r="K234" s="138"/>
      <c r="L234" s="138"/>
    </row>
    <row r="235" spans="2:12" s="90" customFormat="1">
      <c r="B235" s="66"/>
      <c r="C235" s="48"/>
      <c r="D235" s="12" t="s">
        <v>39</v>
      </c>
      <c r="E235" s="138"/>
      <c r="F235" s="138"/>
      <c r="G235" s="138"/>
      <c r="H235" s="138"/>
      <c r="I235" s="138"/>
      <c r="J235" s="138"/>
      <c r="K235" s="138"/>
      <c r="L235" s="138"/>
    </row>
    <row r="236" spans="2:12" s="90" customFormat="1">
      <c r="B236" s="77"/>
      <c r="C236" s="58"/>
      <c r="D236" s="95" t="s">
        <v>517</v>
      </c>
      <c r="E236" s="139">
        <f>+'Հավելված 3 Մաս 4'!D652</f>
        <v>3212631.94</v>
      </c>
      <c r="F236" s="139">
        <f>+'Հավելված 3 Մաս 4'!E652</f>
        <v>3284000</v>
      </c>
      <c r="G236" s="139">
        <f>+'Հավելված 3 Մաս 4'!F652</f>
        <v>656800</v>
      </c>
      <c r="H236" s="139">
        <f>+'Հավելված 3 Մաս 4'!G652</f>
        <v>1477800</v>
      </c>
      <c r="I236" s="139">
        <f>+'Հավելված 3 Մաս 4'!H652</f>
        <v>2298800</v>
      </c>
      <c r="J236" s="139">
        <f>+'Հավելված 3 Մաս 4'!I652</f>
        <v>3284000</v>
      </c>
      <c r="K236" s="139">
        <f>+'Հավելված 3 Մաս 4'!J652</f>
        <v>3284000</v>
      </c>
      <c r="L236" s="139">
        <f>+'Հավելված 3 Մաս 4'!K652</f>
        <v>3284000</v>
      </c>
    </row>
    <row r="237" spans="2:12" s="90" customFormat="1" ht="15" customHeight="1">
      <c r="B237" s="65"/>
      <c r="C237" s="47">
        <v>12008</v>
      </c>
      <c r="D237" s="12" t="s">
        <v>37</v>
      </c>
      <c r="E237" s="137"/>
      <c r="F237" s="137"/>
      <c r="G237" s="137"/>
      <c r="H237" s="137"/>
      <c r="I237" s="137"/>
      <c r="J237" s="137"/>
      <c r="K237" s="137"/>
      <c r="L237" s="137"/>
    </row>
    <row r="238" spans="2:12" s="90" customFormat="1" ht="38.25">
      <c r="B238" s="66"/>
      <c r="C238" s="48"/>
      <c r="D238" s="95" t="s">
        <v>533</v>
      </c>
      <c r="E238" s="138"/>
      <c r="F238" s="138"/>
      <c r="G238" s="138"/>
      <c r="H238" s="138"/>
      <c r="I238" s="138"/>
      <c r="J238" s="138"/>
      <c r="K238" s="138"/>
      <c r="L238" s="138"/>
    </row>
    <row r="239" spans="2:12" s="90" customFormat="1">
      <c r="B239" s="66"/>
      <c r="C239" s="48"/>
      <c r="D239" s="12" t="s">
        <v>38</v>
      </c>
      <c r="E239" s="138"/>
      <c r="F239" s="138"/>
      <c r="G239" s="138"/>
      <c r="H239" s="138"/>
      <c r="I239" s="138"/>
      <c r="J239" s="138"/>
      <c r="K239" s="138"/>
      <c r="L239" s="138"/>
    </row>
    <row r="240" spans="2:12" s="90" customFormat="1" ht="38.25">
      <c r="B240" s="66"/>
      <c r="C240" s="48"/>
      <c r="D240" s="95" t="s">
        <v>534</v>
      </c>
      <c r="E240" s="138"/>
      <c r="F240" s="138"/>
      <c r="G240" s="138"/>
      <c r="H240" s="138"/>
      <c r="I240" s="138"/>
      <c r="J240" s="138"/>
      <c r="K240" s="138"/>
      <c r="L240" s="138"/>
    </row>
    <row r="241" spans="2:12" s="90" customFormat="1">
      <c r="B241" s="66"/>
      <c r="C241" s="48"/>
      <c r="D241" s="12" t="s">
        <v>39</v>
      </c>
      <c r="E241" s="138"/>
      <c r="F241" s="138"/>
      <c r="G241" s="138"/>
      <c r="H241" s="138"/>
      <c r="I241" s="138"/>
      <c r="J241" s="138"/>
      <c r="K241" s="138"/>
      <c r="L241" s="138"/>
    </row>
    <row r="242" spans="2:12" s="90" customFormat="1">
      <c r="B242" s="77"/>
      <c r="C242" s="58"/>
      <c r="D242" s="95" t="s">
        <v>517</v>
      </c>
      <c r="E242" s="139">
        <f>+'Հավելված 3 Մաս 4'!D666</f>
        <v>2710594.19</v>
      </c>
      <c r="F242" s="139">
        <f>+'Հավելված 3 Մաս 4'!E666</f>
        <v>2732776.8</v>
      </c>
      <c r="G242" s="139">
        <f>+'Հավելված 3 Մաս 4'!F666</f>
        <v>534520</v>
      </c>
      <c r="H242" s="139">
        <f>+'Հավելված 3 Մաս 4'!G666</f>
        <v>1452340</v>
      </c>
      <c r="I242" s="139">
        <f>+'Հավելված 3 Մաս 4'!H666</f>
        <v>1943960</v>
      </c>
      <c r="J242" s="139">
        <f>+'Հավելված 3 Մաս 4'!I666</f>
        <v>2819990</v>
      </c>
      <c r="K242" s="139">
        <f>+'Հավելված 3 Մաս 4'!J666</f>
        <v>2813843.9</v>
      </c>
      <c r="L242" s="139">
        <f>+'Հավելված 3 Մաս 4'!K666</f>
        <v>2813843</v>
      </c>
    </row>
    <row r="243" spans="2:12" s="90" customFormat="1" ht="15" customHeight="1">
      <c r="B243" s="65"/>
      <c r="C243" s="47">
        <v>12009</v>
      </c>
      <c r="D243" s="12" t="s">
        <v>37</v>
      </c>
      <c r="E243" s="137"/>
      <c r="F243" s="137"/>
      <c r="G243" s="137"/>
      <c r="H243" s="137"/>
      <c r="I243" s="137"/>
      <c r="J243" s="137"/>
      <c r="K243" s="137"/>
      <c r="L243" s="137"/>
    </row>
    <row r="244" spans="2:12" s="90" customFormat="1" ht="25.5">
      <c r="B244" s="66"/>
      <c r="C244" s="48"/>
      <c r="D244" s="95" t="s">
        <v>535</v>
      </c>
      <c r="E244" s="138"/>
      <c r="F244" s="138"/>
      <c r="G244" s="138"/>
      <c r="H244" s="138"/>
      <c r="I244" s="138"/>
      <c r="J244" s="138"/>
      <c r="K244" s="138"/>
      <c r="L244" s="138"/>
    </row>
    <row r="245" spans="2:12" s="90" customFormat="1">
      <c r="B245" s="66"/>
      <c r="C245" s="48"/>
      <c r="D245" s="12" t="s">
        <v>38</v>
      </c>
      <c r="E245" s="138"/>
      <c r="F245" s="138"/>
      <c r="G245" s="138"/>
      <c r="H245" s="138"/>
      <c r="I245" s="138"/>
      <c r="J245" s="138"/>
      <c r="K245" s="138"/>
      <c r="L245" s="138"/>
    </row>
    <row r="246" spans="2:12" s="90" customFormat="1" ht="38.25">
      <c r="B246" s="66"/>
      <c r="C246" s="48"/>
      <c r="D246" s="95" t="s">
        <v>536</v>
      </c>
      <c r="E246" s="138"/>
      <c r="F246" s="138"/>
      <c r="G246" s="138"/>
      <c r="H246" s="138"/>
      <c r="I246" s="138"/>
      <c r="J246" s="138"/>
      <c r="K246" s="138"/>
      <c r="L246" s="138"/>
    </row>
    <row r="247" spans="2:12" s="90" customFormat="1">
      <c r="B247" s="66"/>
      <c r="C247" s="48"/>
      <c r="D247" s="12" t="s">
        <v>39</v>
      </c>
      <c r="E247" s="138"/>
      <c r="F247" s="138"/>
      <c r="G247" s="138"/>
      <c r="H247" s="138"/>
      <c r="I247" s="138"/>
      <c r="J247" s="138"/>
      <c r="K247" s="138"/>
      <c r="L247" s="138"/>
    </row>
    <row r="248" spans="2:12" s="90" customFormat="1">
      <c r="B248" s="77"/>
      <c r="C248" s="58"/>
      <c r="D248" s="95" t="s">
        <v>517</v>
      </c>
      <c r="E248" s="139">
        <f>+'Հավելված 3 Մաս 4'!D680</f>
        <v>602201.9</v>
      </c>
      <c r="F248" s="139">
        <f>+'Հավելված 3 Մաս 4'!E680</f>
        <v>602201.9</v>
      </c>
      <c r="G248" s="139">
        <f>+'Հավելված 3 Մաս 4'!F680</f>
        <v>120440.38</v>
      </c>
      <c r="H248" s="139">
        <f>+'Հավելված 3 Մաս 4'!G680</f>
        <v>270990.85499999998</v>
      </c>
      <c r="I248" s="139">
        <f>+'Հավելված 3 Մաս 4'!H680</f>
        <v>421541.32999999996</v>
      </c>
      <c r="J248" s="139">
        <f>+'Հավելված 3 Մաս 4'!I680</f>
        <v>602201.9</v>
      </c>
      <c r="K248" s="139">
        <f>+'Հավելված 3 Մաս 4'!J680</f>
        <v>602201.9</v>
      </c>
      <c r="L248" s="194">
        <f>+'Հավելված 3 Մաս 4'!K680</f>
        <v>618000</v>
      </c>
    </row>
    <row r="249" spans="2:12" s="90" customFormat="1" ht="15" customHeight="1">
      <c r="B249" s="65"/>
      <c r="C249" s="47">
        <v>12010</v>
      </c>
      <c r="D249" s="12" t="s">
        <v>37</v>
      </c>
      <c r="E249" s="137"/>
      <c r="F249" s="137"/>
      <c r="G249" s="137"/>
      <c r="H249" s="137"/>
      <c r="I249" s="137"/>
      <c r="J249" s="137"/>
      <c r="K249" s="137"/>
      <c r="L249" s="137"/>
    </row>
    <row r="250" spans="2:12" s="90" customFormat="1" ht="38.25">
      <c r="B250" s="66"/>
      <c r="C250" s="48"/>
      <c r="D250" s="95" t="s">
        <v>537</v>
      </c>
      <c r="E250" s="138"/>
      <c r="F250" s="138"/>
      <c r="G250" s="138"/>
      <c r="H250" s="138"/>
      <c r="I250" s="138"/>
      <c r="J250" s="138"/>
      <c r="K250" s="138"/>
      <c r="L250" s="138"/>
    </row>
    <row r="251" spans="2:12" s="90" customFormat="1">
      <c r="B251" s="66"/>
      <c r="C251" s="48"/>
      <c r="D251" s="12" t="s">
        <v>38</v>
      </c>
      <c r="E251" s="138"/>
      <c r="F251" s="138"/>
      <c r="G251" s="138"/>
      <c r="H251" s="138"/>
      <c r="I251" s="138"/>
      <c r="J251" s="138"/>
      <c r="K251" s="138"/>
      <c r="L251" s="138"/>
    </row>
    <row r="252" spans="2:12" s="90" customFormat="1">
      <c r="B252" s="66"/>
      <c r="C252" s="48"/>
      <c r="D252" s="95" t="s">
        <v>538</v>
      </c>
      <c r="E252" s="138"/>
      <c r="F252" s="138"/>
      <c r="G252" s="138"/>
      <c r="H252" s="138"/>
      <c r="I252" s="138"/>
      <c r="J252" s="138"/>
      <c r="K252" s="138"/>
      <c r="L252" s="138"/>
    </row>
    <row r="253" spans="2:12" s="90" customFormat="1">
      <c r="B253" s="66"/>
      <c r="C253" s="48"/>
      <c r="D253" s="12" t="s">
        <v>39</v>
      </c>
      <c r="E253" s="138"/>
      <c r="F253" s="138"/>
      <c r="G253" s="138"/>
      <c r="H253" s="138"/>
      <c r="I253" s="138"/>
      <c r="J253" s="138"/>
      <c r="K253" s="138"/>
      <c r="L253" s="138"/>
    </row>
    <row r="254" spans="2:12" s="90" customFormat="1">
      <c r="B254" s="77"/>
      <c r="C254" s="58"/>
      <c r="D254" s="95" t="s">
        <v>517</v>
      </c>
      <c r="E254" s="139">
        <f>+'Հավելված 3 Մաս 4'!D693</f>
        <v>0</v>
      </c>
      <c r="F254" s="139">
        <f>+'Հավելված 3 Մաս 4'!E693</f>
        <v>364413.7</v>
      </c>
      <c r="G254" s="139">
        <f>+'Հավելված 3 Մաս 4'!F693</f>
        <v>91103.42</v>
      </c>
      <c r="H254" s="139">
        <f>+'Հավելված 3 Մաս 4'!G693</f>
        <v>182206.85</v>
      </c>
      <c r="I254" s="139">
        <f>+'Հավելված 3 Մաս 4'!H693</f>
        <v>273310.27</v>
      </c>
      <c r="J254" s="139">
        <f>+'Հավելված 3 Մաս 4'!I693</f>
        <v>364413.7</v>
      </c>
      <c r="K254" s="139">
        <f>+'Հավելված 3 Մաս 4'!J693</f>
        <v>0</v>
      </c>
      <c r="L254" s="139">
        <f>+'Հավելված 3 Մաս 4'!K693</f>
        <v>0</v>
      </c>
    </row>
    <row r="255" spans="2:12" s="90" customFormat="1" ht="15" customHeight="1">
      <c r="B255" s="65"/>
      <c r="C255" s="47">
        <v>12011</v>
      </c>
      <c r="D255" s="12" t="s">
        <v>37</v>
      </c>
      <c r="E255" s="137"/>
      <c r="F255" s="137"/>
      <c r="G255" s="137"/>
      <c r="H255" s="137"/>
      <c r="I255" s="137"/>
      <c r="J255" s="137"/>
      <c r="K255" s="137"/>
      <c r="L255" s="137"/>
    </row>
    <row r="256" spans="2:12" s="90" customFormat="1" ht="25.5">
      <c r="B256" s="66"/>
      <c r="C256" s="48"/>
      <c r="D256" s="95" t="s">
        <v>539</v>
      </c>
      <c r="E256" s="138"/>
      <c r="F256" s="138"/>
      <c r="G256" s="138"/>
      <c r="H256" s="138"/>
      <c r="I256" s="138"/>
      <c r="J256" s="138"/>
      <c r="K256" s="138"/>
      <c r="L256" s="138"/>
    </row>
    <row r="257" spans="2:12" s="90" customFormat="1">
      <c r="B257" s="66"/>
      <c r="C257" s="48"/>
      <c r="D257" s="12" t="s">
        <v>38</v>
      </c>
      <c r="E257" s="138"/>
      <c r="F257" s="138"/>
      <c r="G257" s="138"/>
      <c r="H257" s="138"/>
      <c r="I257" s="138"/>
      <c r="J257" s="138"/>
      <c r="K257" s="138"/>
      <c r="L257" s="138"/>
    </row>
    <row r="258" spans="2:12" s="90" customFormat="1">
      <c r="B258" s="66"/>
      <c r="C258" s="48"/>
      <c r="D258" s="95" t="s">
        <v>538</v>
      </c>
      <c r="E258" s="138"/>
      <c r="F258" s="138"/>
      <c r="G258" s="138"/>
      <c r="H258" s="138"/>
      <c r="I258" s="138"/>
      <c r="J258" s="138"/>
      <c r="K258" s="138"/>
      <c r="L258" s="138"/>
    </row>
    <row r="259" spans="2:12" s="90" customFormat="1">
      <c r="B259" s="66"/>
      <c r="C259" s="48"/>
      <c r="D259" s="12" t="s">
        <v>39</v>
      </c>
      <c r="E259" s="138"/>
      <c r="F259" s="138"/>
      <c r="G259" s="138"/>
      <c r="H259" s="138"/>
      <c r="I259" s="138"/>
      <c r="J259" s="138"/>
      <c r="K259" s="138"/>
      <c r="L259" s="138"/>
    </row>
    <row r="260" spans="2:12" s="90" customFormat="1">
      <c r="B260" s="77"/>
      <c r="C260" s="58"/>
      <c r="D260" s="95" t="s">
        <v>517</v>
      </c>
      <c r="E260" s="139">
        <f>+'Հավելված 3 Մաս 4'!D715</f>
        <v>144021.72</v>
      </c>
      <c r="F260" s="139">
        <f>+'Հավելված 3 Մաս 4'!E715</f>
        <v>995290.6</v>
      </c>
      <c r="G260" s="139">
        <f>+'Հավելված 3 Մաս 4'!F715</f>
        <v>193220.7</v>
      </c>
      <c r="H260" s="139">
        <f>+'Հավելված 3 Մաս 4'!G715</f>
        <v>386441.4</v>
      </c>
      <c r="I260" s="139">
        <f>+'Հավելված 3 Մաս 4'!H715</f>
        <v>579662.1</v>
      </c>
      <c r="J260" s="139">
        <f>+'Հավելված 3 Մաս 4'!I715</f>
        <v>772882.8</v>
      </c>
      <c r="K260" s="139">
        <f>+'Հավելված 3 Մաս 4'!J715</f>
        <v>0</v>
      </c>
      <c r="L260" s="139">
        <f>+'Հավելված 3 Մաս 4'!K715</f>
        <v>0</v>
      </c>
    </row>
    <row r="261" spans="2:12" s="90" customFormat="1" ht="15" customHeight="1">
      <c r="B261" s="65"/>
      <c r="C261" s="47">
        <v>12012</v>
      </c>
      <c r="D261" s="12" t="s">
        <v>37</v>
      </c>
      <c r="E261" s="137"/>
      <c r="F261" s="137"/>
      <c r="G261" s="137"/>
      <c r="H261" s="137"/>
      <c r="I261" s="137"/>
      <c r="J261" s="137"/>
      <c r="K261" s="137"/>
      <c r="L261" s="137"/>
    </row>
    <row r="262" spans="2:12" s="90" customFormat="1" ht="25.5">
      <c r="B262" s="66"/>
      <c r="C262" s="48"/>
      <c r="D262" s="95" t="s">
        <v>540</v>
      </c>
      <c r="E262" s="138"/>
      <c r="F262" s="138"/>
      <c r="G262" s="138"/>
      <c r="H262" s="138"/>
      <c r="I262" s="138"/>
      <c r="J262" s="138"/>
      <c r="K262" s="138"/>
      <c r="L262" s="138"/>
    </row>
    <row r="263" spans="2:12" s="90" customFormat="1">
      <c r="B263" s="66"/>
      <c r="C263" s="48"/>
      <c r="D263" s="12" t="s">
        <v>38</v>
      </c>
      <c r="E263" s="138"/>
      <c r="F263" s="138"/>
      <c r="G263" s="138"/>
      <c r="H263" s="138"/>
      <c r="I263" s="138"/>
      <c r="J263" s="138"/>
      <c r="K263" s="138"/>
      <c r="L263" s="138"/>
    </row>
    <row r="264" spans="2:12" s="90" customFormat="1" ht="25.5">
      <c r="B264" s="66"/>
      <c r="C264" s="48"/>
      <c r="D264" s="95" t="s">
        <v>541</v>
      </c>
      <c r="E264" s="138"/>
      <c r="F264" s="138"/>
      <c r="G264" s="138"/>
      <c r="H264" s="138"/>
      <c r="I264" s="138"/>
      <c r="J264" s="138"/>
      <c r="K264" s="138"/>
      <c r="L264" s="138"/>
    </row>
    <row r="265" spans="2:12" s="90" customFormat="1">
      <c r="B265" s="66"/>
      <c r="C265" s="48"/>
      <c r="D265" s="12" t="s">
        <v>39</v>
      </c>
      <c r="E265" s="138"/>
      <c r="F265" s="138"/>
      <c r="G265" s="138"/>
      <c r="H265" s="138"/>
      <c r="I265" s="138"/>
      <c r="J265" s="138"/>
      <c r="K265" s="138"/>
      <c r="L265" s="138"/>
    </row>
    <row r="266" spans="2:12" s="90" customFormat="1">
      <c r="B266" s="77"/>
      <c r="C266" s="58"/>
      <c r="D266" s="95" t="s">
        <v>517</v>
      </c>
      <c r="E266" s="139">
        <f>+'Հավելված 3 Մաս 4'!D737</f>
        <v>301364</v>
      </c>
      <c r="F266" s="139">
        <f>+'Հավելված 3 Մաս 4'!E737</f>
        <v>1876705.3</v>
      </c>
      <c r="G266" s="139">
        <f>+'Հավելված 3 Մաս 4'!F737</f>
        <v>1149931.73</v>
      </c>
      <c r="H266" s="139">
        <f>+'Հավելված 3 Մաս 4'!G737</f>
        <v>2213894.94</v>
      </c>
      <c r="I266" s="139">
        <f>+'Հավելված 3 Մաս 4'!H737</f>
        <v>3085768.22</v>
      </c>
      <c r="J266" s="139">
        <f>+'Հավելված 3 Մաս 4'!I737</f>
        <v>3964894.2</v>
      </c>
      <c r="K266" s="139">
        <f>+'Հավելված 3 Մաս 4'!J737</f>
        <v>0</v>
      </c>
      <c r="L266" s="139">
        <f>+'Հավելված 3 Մաս 4'!K737</f>
        <v>0</v>
      </c>
    </row>
    <row r="267" spans="2:12" s="90" customFormat="1" ht="15" customHeight="1">
      <c r="B267" s="65"/>
      <c r="C267" s="47">
        <v>12013</v>
      </c>
      <c r="D267" s="12" t="s">
        <v>37</v>
      </c>
      <c r="E267" s="137"/>
      <c r="F267" s="137"/>
      <c r="G267" s="137"/>
      <c r="H267" s="137"/>
      <c r="I267" s="137"/>
      <c r="J267" s="137"/>
      <c r="K267" s="137"/>
      <c r="L267" s="137"/>
    </row>
    <row r="268" spans="2:12" s="90" customFormat="1" ht="25.5">
      <c r="B268" s="66"/>
      <c r="C268" s="48"/>
      <c r="D268" s="95" t="s">
        <v>542</v>
      </c>
      <c r="E268" s="138"/>
      <c r="F268" s="138"/>
      <c r="G268" s="138"/>
      <c r="H268" s="138"/>
      <c r="I268" s="138"/>
      <c r="J268" s="138"/>
      <c r="K268" s="138"/>
      <c r="L268" s="138"/>
    </row>
    <row r="269" spans="2:12" s="90" customFormat="1">
      <c r="B269" s="66"/>
      <c r="C269" s="48"/>
      <c r="D269" s="12" t="s">
        <v>38</v>
      </c>
      <c r="E269" s="138"/>
      <c r="F269" s="138"/>
      <c r="G269" s="138"/>
      <c r="H269" s="138"/>
      <c r="I269" s="138"/>
      <c r="J269" s="138"/>
      <c r="K269" s="138"/>
      <c r="L269" s="138"/>
    </row>
    <row r="270" spans="2:12" s="90" customFormat="1" ht="25.5">
      <c r="B270" s="66"/>
      <c r="C270" s="48"/>
      <c r="D270" s="95" t="s">
        <v>541</v>
      </c>
      <c r="E270" s="138"/>
      <c r="F270" s="138"/>
      <c r="G270" s="138"/>
      <c r="H270" s="138"/>
      <c r="I270" s="138"/>
      <c r="J270" s="138"/>
      <c r="K270" s="138"/>
      <c r="L270" s="138"/>
    </row>
    <row r="271" spans="2:12" s="90" customFormat="1">
      <c r="B271" s="66"/>
      <c r="C271" s="48"/>
      <c r="D271" s="12" t="s">
        <v>39</v>
      </c>
      <c r="E271" s="138"/>
      <c r="F271" s="138"/>
      <c r="G271" s="138"/>
      <c r="H271" s="138"/>
      <c r="I271" s="138"/>
      <c r="J271" s="138"/>
      <c r="K271" s="138"/>
      <c r="L271" s="138"/>
    </row>
    <row r="272" spans="2:12" s="90" customFormat="1">
      <c r="B272" s="77"/>
      <c r="C272" s="58"/>
      <c r="D272" s="95" t="s">
        <v>517</v>
      </c>
      <c r="E272" s="139">
        <f>+'Հավելված 3 Մաս 4'!D759</f>
        <v>4686948.92</v>
      </c>
      <c r="F272" s="139">
        <f>+'Հավելված 3 Մաս 4'!E759</f>
        <v>6550945.9000000004</v>
      </c>
      <c r="G272" s="139">
        <f>+'Հավելված 3 Մաս 4'!F759</f>
        <v>3491813.65</v>
      </c>
      <c r="H272" s="139">
        <f>+'Հավելված 3 Մաս 4'!G759</f>
        <v>6749105.3399999999</v>
      </c>
      <c r="I272" s="139">
        <f>+'Հավելված 3 Մաս 4'!H759</f>
        <v>10023679.289999999</v>
      </c>
      <c r="J272" s="139">
        <f>+'Հավելված 3 Մաս 4'!I759</f>
        <v>11444451.1</v>
      </c>
      <c r="K272" s="139">
        <f>+'Հավելված 3 Մաս 4'!J759</f>
        <v>27318658.569499999</v>
      </c>
      <c r="L272" s="139">
        <f>+'Հավելված 3 Մաս 4'!K759</f>
        <v>0</v>
      </c>
    </row>
    <row r="273" spans="2:12" s="90" customFormat="1" ht="15" customHeight="1">
      <c r="B273" s="65"/>
      <c r="C273" s="47">
        <v>12014</v>
      </c>
      <c r="D273" s="12" t="s">
        <v>37</v>
      </c>
      <c r="E273" s="137"/>
      <c r="F273" s="137"/>
      <c r="G273" s="137"/>
      <c r="H273" s="137"/>
      <c r="I273" s="137"/>
      <c r="J273" s="137"/>
      <c r="K273" s="137"/>
      <c r="L273" s="137"/>
    </row>
    <row r="274" spans="2:12" s="90" customFormat="1" ht="38.25">
      <c r="B274" s="66"/>
      <c r="C274" s="48"/>
      <c r="D274" s="95" t="s">
        <v>543</v>
      </c>
      <c r="E274" s="138"/>
      <c r="F274" s="138"/>
      <c r="G274" s="138"/>
      <c r="H274" s="138"/>
      <c r="I274" s="138"/>
      <c r="J274" s="138"/>
      <c r="K274" s="138"/>
      <c r="L274" s="138"/>
    </row>
    <row r="275" spans="2:12" s="90" customFormat="1">
      <c r="B275" s="66"/>
      <c r="C275" s="48"/>
      <c r="D275" s="12" t="s">
        <v>38</v>
      </c>
      <c r="E275" s="138"/>
      <c r="F275" s="138"/>
      <c r="G275" s="138"/>
      <c r="H275" s="138"/>
      <c r="I275" s="138"/>
      <c r="J275" s="138"/>
      <c r="K275" s="138"/>
      <c r="L275" s="138"/>
    </row>
    <row r="276" spans="2:12" s="90" customFormat="1">
      <c r="B276" s="66"/>
      <c r="C276" s="48"/>
      <c r="D276" s="95" t="s">
        <v>538</v>
      </c>
      <c r="E276" s="138"/>
      <c r="F276" s="138"/>
      <c r="G276" s="138"/>
      <c r="H276" s="138"/>
      <c r="I276" s="138"/>
      <c r="J276" s="138"/>
      <c r="K276" s="138"/>
      <c r="L276" s="138"/>
    </row>
    <row r="277" spans="2:12" s="90" customFormat="1">
      <c r="B277" s="66"/>
      <c r="C277" s="48"/>
      <c r="D277" s="12" t="s">
        <v>39</v>
      </c>
      <c r="E277" s="138"/>
      <c r="F277" s="138"/>
      <c r="G277" s="138"/>
      <c r="H277" s="138"/>
      <c r="I277" s="138"/>
      <c r="J277" s="138"/>
      <c r="K277" s="138"/>
      <c r="L277" s="138"/>
    </row>
    <row r="278" spans="2:12" s="90" customFormat="1">
      <c r="B278" s="77"/>
      <c r="C278" s="58"/>
      <c r="D278" s="95" t="s">
        <v>517</v>
      </c>
      <c r="E278" s="139">
        <f>+'Հավելված 3 Մաս 4'!D781</f>
        <v>144021.72</v>
      </c>
      <c r="F278" s="139">
        <f>+'Հավելված 3 Մաս 4'!E781</f>
        <v>1080613.5</v>
      </c>
      <c r="G278" s="139">
        <f>+'Հավելված 3 Մաս 4'!F781</f>
        <v>0</v>
      </c>
      <c r="H278" s="139">
        <f>+'Հավելված 3 Մաս 4'!G781</f>
        <v>0</v>
      </c>
      <c r="I278" s="139">
        <f>+'Հավելված 3 Մաս 4'!H781</f>
        <v>0</v>
      </c>
      <c r="J278" s="139">
        <f>+'Հավելված 3 Մաս 4'!I781</f>
        <v>0</v>
      </c>
      <c r="K278" s="139">
        <f>+'Հավելված 3 Մաս 4'!J781</f>
        <v>0</v>
      </c>
      <c r="L278" s="139">
        <f>+'Հավելված 3 Մաս 4'!K781</f>
        <v>0</v>
      </c>
    </row>
    <row r="279" spans="2:12" s="90" customFormat="1" ht="15" customHeight="1">
      <c r="B279" s="65"/>
      <c r="C279" s="47">
        <v>12016</v>
      </c>
      <c r="D279" s="12" t="s">
        <v>37</v>
      </c>
      <c r="E279" s="137"/>
      <c r="F279" s="137"/>
      <c r="G279" s="137"/>
      <c r="H279" s="137"/>
      <c r="I279" s="137"/>
      <c r="J279" s="137"/>
      <c r="K279" s="137"/>
      <c r="L279" s="137"/>
    </row>
    <row r="280" spans="2:12" s="90" customFormat="1" ht="51">
      <c r="B280" s="66"/>
      <c r="C280" s="48"/>
      <c r="D280" s="95" t="s">
        <v>544</v>
      </c>
      <c r="E280" s="138"/>
      <c r="F280" s="138"/>
      <c r="G280" s="138"/>
      <c r="H280" s="138"/>
      <c r="I280" s="138"/>
      <c r="J280" s="138"/>
      <c r="K280" s="138"/>
      <c r="L280" s="138"/>
    </row>
    <row r="281" spans="2:12" s="90" customFormat="1">
      <c r="B281" s="66"/>
      <c r="C281" s="48"/>
      <c r="D281" s="12" t="s">
        <v>38</v>
      </c>
      <c r="E281" s="138"/>
      <c r="F281" s="138"/>
      <c r="G281" s="138"/>
      <c r="H281" s="138"/>
      <c r="I281" s="138"/>
      <c r="J281" s="138"/>
      <c r="K281" s="138"/>
      <c r="L281" s="138"/>
    </row>
    <row r="282" spans="2:12" s="90" customFormat="1" ht="38.25">
      <c r="B282" s="66"/>
      <c r="C282" s="48"/>
      <c r="D282" s="116" t="s">
        <v>545</v>
      </c>
      <c r="E282" s="138"/>
      <c r="F282" s="138"/>
      <c r="G282" s="138"/>
      <c r="H282" s="138"/>
      <c r="I282" s="138"/>
      <c r="J282" s="138"/>
      <c r="K282" s="138"/>
      <c r="L282" s="138"/>
    </row>
    <row r="283" spans="2:12" s="90" customFormat="1">
      <c r="B283" s="66"/>
      <c r="C283" s="48"/>
      <c r="D283" s="12" t="s">
        <v>39</v>
      </c>
      <c r="E283" s="138"/>
      <c r="F283" s="138"/>
      <c r="G283" s="138"/>
      <c r="H283" s="138"/>
      <c r="I283" s="138"/>
      <c r="J283" s="138"/>
      <c r="K283" s="138"/>
      <c r="L283" s="138"/>
    </row>
    <row r="284" spans="2:12" s="90" customFormat="1">
      <c r="B284" s="77"/>
      <c r="C284" s="58"/>
      <c r="D284" s="95" t="s">
        <v>517</v>
      </c>
      <c r="E284" s="139">
        <f>+'Հավելված 3 Մաս 4'!D799</f>
        <v>316371.65999999997</v>
      </c>
      <c r="F284" s="139">
        <f>+'Հավելված 3 Մաս 4'!E799</f>
        <v>358956</v>
      </c>
      <c r="G284" s="139">
        <f>+'Հավելված 3 Մաս 4'!F799</f>
        <v>59648.1</v>
      </c>
      <c r="H284" s="139">
        <f>+'Հավելված 3 Մաս 4'!G799</f>
        <v>119296.2</v>
      </c>
      <c r="I284" s="139">
        <f>+'Հավելված 3 Մաս 4'!H799</f>
        <v>178944.3</v>
      </c>
      <c r="J284" s="139">
        <f>+'Հավելված 3 Մաս 4'!I799</f>
        <v>238592.4</v>
      </c>
      <c r="K284" s="139">
        <f>+'Հավելված 3 Մաս 4'!J799</f>
        <v>0</v>
      </c>
      <c r="L284" s="139">
        <f>+'Հավելված 3 Մաս 4'!K799</f>
        <v>0</v>
      </c>
    </row>
    <row r="285" spans="2:12" s="90" customFormat="1" ht="15" customHeight="1">
      <c r="B285" s="65"/>
      <c r="C285" s="47">
        <v>12017</v>
      </c>
      <c r="D285" s="12" t="s">
        <v>37</v>
      </c>
      <c r="E285" s="137"/>
      <c r="F285" s="137"/>
      <c r="G285" s="137"/>
      <c r="H285" s="137"/>
      <c r="I285" s="137"/>
      <c r="J285" s="137"/>
      <c r="K285" s="137"/>
      <c r="L285" s="137"/>
    </row>
    <row r="286" spans="2:12" s="90" customFormat="1" ht="38.25">
      <c r="B286" s="66"/>
      <c r="C286" s="48"/>
      <c r="D286" s="95" t="s">
        <v>546</v>
      </c>
      <c r="E286" s="138"/>
      <c r="F286" s="138"/>
      <c r="G286" s="138"/>
      <c r="H286" s="138"/>
      <c r="I286" s="138"/>
      <c r="J286" s="138"/>
      <c r="K286" s="138"/>
      <c r="L286" s="138"/>
    </row>
    <row r="287" spans="2:12" s="90" customFormat="1">
      <c r="B287" s="66"/>
      <c r="C287" s="48"/>
      <c r="D287" s="12" t="s">
        <v>38</v>
      </c>
      <c r="E287" s="138"/>
      <c r="F287" s="138"/>
      <c r="G287" s="138"/>
      <c r="H287" s="138"/>
      <c r="I287" s="138"/>
      <c r="J287" s="138"/>
      <c r="K287" s="138"/>
      <c r="L287" s="138"/>
    </row>
    <row r="288" spans="2:12" s="90" customFormat="1" ht="63.75">
      <c r="B288" s="66"/>
      <c r="C288" s="48"/>
      <c r="D288" s="116" t="s">
        <v>547</v>
      </c>
      <c r="E288" s="138"/>
      <c r="F288" s="138"/>
      <c r="G288" s="138"/>
      <c r="H288" s="138"/>
      <c r="I288" s="138"/>
      <c r="J288" s="138"/>
      <c r="K288" s="138"/>
      <c r="L288" s="138"/>
    </row>
    <row r="289" spans="2:12" s="90" customFormat="1">
      <c r="B289" s="66"/>
      <c r="C289" s="48"/>
      <c r="D289" s="12" t="s">
        <v>39</v>
      </c>
      <c r="E289" s="138"/>
      <c r="F289" s="138"/>
      <c r="G289" s="138"/>
      <c r="H289" s="138"/>
      <c r="I289" s="138"/>
      <c r="J289" s="138"/>
      <c r="K289" s="138"/>
      <c r="L289" s="138"/>
    </row>
    <row r="290" spans="2:12" s="90" customFormat="1">
      <c r="B290" s="77"/>
      <c r="C290" s="58"/>
      <c r="D290" s="95" t="s">
        <v>517</v>
      </c>
      <c r="E290" s="139">
        <f>+'Հավելված 3 Մաս 4'!D820</f>
        <v>530329.44999999995</v>
      </c>
      <c r="F290" s="139">
        <f>+'Հավելված 3 Մաս 4'!E820</f>
        <v>1230047.3999999999</v>
      </c>
      <c r="G290" s="139">
        <f>+'Հավելված 3 Մաս 4'!F820</f>
        <v>1788705.7749999999</v>
      </c>
      <c r="H290" s="139">
        <f>+'Հավելված 3 Մաս 4'!G820</f>
        <v>3577411.55</v>
      </c>
      <c r="I290" s="139">
        <f>+'Հավելված 3 Մաս 4'!H820</f>
        <v>5366117.3249999993</v>
      </c>
      <c r="J290" s="139">
        <f>+'Հավելված 3 Մաս 4'!I820</f>
        <v>7154823.0999999996</v>
      </c>
      <c r="K290" s="139">
        <f>+'Հավելված 3 Մաս 4'!J820</f>
        <v>896000</v>
      </c>
      <c r="L290" s="139">
        <f>+'Հավելված 3 Մաս 4'!K820</f>
        <v>0</v>
      </c>
    </row>
    <row r="291" spans="2:12" s="90" customFormat="1" ht="15" customHeight="1">
      <c r="B291" s="65"/>
      <c r="C291" s="47">
        <v>12018</v>
      </c>
      <c r="D291" s="12" t="s">
        <v>37</v>
      </c>
      <c r="E291" s="137"/>
      <c r="F291" s="137"/>
      <c r="G291" s="137"/>
      <c r="H291" s="137"/>
      <c r="I291" s="137"/>
      <c r="J291" s="137"/>
      <c r="K291" s="137"/>
      <c r="L291" s="137"/>
    </row>
    <row r="292" spans="2:12" s="90" customFormat="1" ht="38.25">
      <c r="B292" s="66"/>
      <c r="C292" s="48"/>
      <c r="D292" s="95" t="s">
        <v>548</v>
      </c>
      <c r="E292" s="138"/>
      <c r="F292" s="138"/>
      <c r="G292" s="138"/>
      <c r="H292" s="138"/>
      <c r="I292" s="138"/>
      <c r="J292" s="138"/>
      <c r="K292" s="138"/>
      <c r="L292" s="138"/>
    </row>
    <row r="293" spans="2:12" s="90" customFormat="1">
      <c r="B293" s="66"/>
      <c r="C293" s="48"/>
      <c r="D293" s="12" t="s">
        <v>38</v>
      </c>
      <c r="E293" s="138"/>
      <c r="F293" s="138"/>
      <c r="G293" s="138"/>
      <c r="H293" s="138"/>
      <c r="I293" s="138"/>
      <c r="J293" s="138"/>
      <c r="K293" s="138"/>
      <c r="L293" s="138"/>
    </row>
    <row r="294" spans="2:12" s="90" customFormat="1" ht="63.75">
      <c r="B294" s="66"/>
      <c r="C294" s="48"/>
      <c r="D294" s="116" t="s">
        <v>547</v>
      </c>
      <c r="E294" s="138"/>
      <c r="F294" s="138"/>
      <c r="G294" s="138"/>
      <c r="H294" s="138"/>
      <c r="I294" s="138"/>
      <c r="J294" s="138"/>
      <c r="K294" s="138"/>
      <c r="L294" s="138"/>
    </row>
    <row r="295" spans="2:12" s="90" customFormat="1">
      <c r="B295" s="66"/>
      <c r="C295" s="48"/>
      <c r="D295" s="12" t="s">
        <v>39</v>
      </c>
      <c r="E295" s="138"/>
      <c r="F295" s="138"/>
      <c r="G295" s="138"/>
      <c r="H295" s="138"/>
      <c r="I295" s="138"/>
      <c r="J295" s="138"/>
      <c r="K295" s="138"/>
      <c r="L295" s="138"/>
    </row>
    <row r="296" spans="2:12" s="90" customFormat="1">
      <c r="B296" s="77"/>
      <c r="C296" s="58"/>
      <c r="D296" s="95" t="s">
        <v>517</v>
      </c>
      <c r="E296" s="139">
        <f>+'Հավելված 3 Մաս 4'!D841</f>
        <v>288153.78000000003</v>
      </c>
      <c r="F296" s="139">
        <f>+'Հավելված 3 Մաս 4'!E841</f>
        <v>1840800</v>
      </c>
      <c r="G296" s="139">
        <f>+'Հավելված 3 Մաս 4'!F841</f>
        <v>581915.5</v>
      </c>
      <c r="H296" s="139">
        <f>+'Հավելված 3 Մաս 4'!G841</f>
        <v>1163831</v>
      </c>
      <c r="I296" s="139">
        <f>+'Հավելված 3 Մաս 4'!H841</f>
        <v>1745746.5</v>
      </c>
      <c r="J296" s="139">
        <f>+'Հավելված 3 Մաս 4'!I841</f>
        <v>2327662</v>
      </c>
      <c r="K296" s="139">
        <f>+'Հավելված 3 Մաս 4'!J841</f>
        <v>448000</v>
      </c>
      <c r="L296" s="139">
        <f>+'Հավելված 3 Մաս 4'!K841</f>
        <v>0</v>
      </c>
    </row>
    <row r="297" spans="2:12" s="90" customFormat="1" ht="15" customHeight="1">
      <c r="B297" s="47">
        <v>1189</v>
      </c>
      <c r="C297" s="59"/>
      <c r="D297" s="12" t="s">
        <v>32</v>
      </c>
      <c r="E297" s="137"/>
      <c r="F297" s="137"/>
      <c r="G297" s="137"/>
      <c r="H297" s="137"/>
      <c r="I297" s="137"/>
      <c r="J297" s="137"/>
      <c r="K297" s="137"/>
      <c r="L297" s="137"/>
    </row>
    <row r="298" spans="2:12" s="90" customFormat="1" ht="25.5">
      <c r="B298" s="48"/>
      <c r="C298" s="60"/>
      <c r="D298" s="95" t="s">
        <v>549</v>
      </c>
      <c r="E298" s="138"/>
      <c r="F298" s="138"/>
      <c r="G298" s="138"/>
      <c r="H298" s="138"/>
      <c r="I298" s="138"/>
      <c r="J298" s="138"/>
      <c r="K298" s="138"/>
      <c r="L298" s="138"/>
    </row>
    <row r="299" spans="2:12" s="90" customFormat="1">
      <c r="B299" s="48"/>
      <c r="C299" s="60"/>
      <c r="D299" s="12" t="s">
        <v>33</v>
      </c>
      <c r="E299" s="138"/>
      <c r="F299" s="138"/>
      <c r="G299" s="138"/>
      <c r="H299" s="138"/>
      <c r="I299" s="138"/>
      <c r="J299" s="138"/>
      <c r="K299" s="138"/>
      <c r="L299" s="138"/>
    </row>
    <row r="300" spans="2:12" s="90" customFormat="1" ht="30" customHeight="1">
      <c r="B300" s="48"/>
      <c r="C300" s="60"/>
      <c r="D300" s="95" t="s">
        <v>550</v>
      </c>
      <c r="E300" s="138"/>
      <c r="F300" s="138"/>
      <c r="G300" s="138"/>
      <c r="H300" s="138"/>
      <c r="I300" s="138"/>
      <c r="J300" s="138"/>
      <c r="K300" s="138"/>
      <c r="L300" s="138"/>
    </row>
    <row r="301" spans="2:12" s="90" customFormat="1">
      <c r="B301" s="48"/>
      <c r="C301" s="60"/>
      <c r="D301" s="12" t="s">
        <v>34</v>
      </c>
      <c r="E301" s="138"/>
      <c r="F301" s="138"/>
      <c r="G301" s="138"/>
      <c r="H301" s="138"/>
      <c r="I301" s="138"/>
      <c r="J301" s="138"/>
      <c r="K301" s="138"/>
      <c r="L301" s="138"/>
    </row>
    <row r="302" spans="2:12" s="90" customFormat="1" ht="25.5">
      <c r="B302" s="58"/>
      <c r="C302" s="61"/>
      <c r="D302" s="95" t="s">
        <v>551</v>
      </c>
      <c r="E302" s="139">
        <f t="shared" ref="E302:L302" si="9">+E310+E316</f>
        <v>2000372.71</v>
      </c>
      <c r="F302" s="139">
        <f t="shared" si="9"/>
        <v>9533806</v>
      </c>
      <c r="G302" s="139">
        <f t="shared" si="9"/>
        <v>4927292.08</v>
      </c>
      <c r="H302" s="139">
        <f t="shared" si="9"/>
        <v>6956990.335</v>
      </c>
      <c r="I302" s="139">
        <f t="shared" si="9"/>
        <v>8981556.2050000001</v>
      </c>
      <c r="J302" s="139">
        <f t="shared" si="9"/>
        <v>11007027.200000001</v>
      </c>
      <c r="K302" s="139">
        <f t="shared" si="9"/>
        <v>10856845.758000001</v>
      </c>
      <c r="L302" s="139">
        <f t="shared" si="9"/>
        <v>8465021.3340000007</v>
      </c>
    </row>
    <row r="303" spans="2:12" s="90" customFormat="1" ht="15" customHeight="1">
      <c r="B303" s="62" t="s">
        <v>35</v>
      </c>
      <c r="C303" s="63"/>
      <c r="D303" s="63"/>
      <c r="E303" s="140"/>
      <c r="F303" s="140"/>
      <c r="G303" s="140"/>
      <c r="H303" s="140"/>
      <c r="I303" s="140"/>
      <c r="J303" s="140"/>
      <c r="K303" s="140"/>
      <c r="L303" s="141"/>
    </row>
    <row r="304" spans="2:12" s="90" customFormat="1">
      <c r="B304" s="62"/>
      <c r="C304" s="63"/>
      <c r="D304" s="63" t="s">
        <v>36</v>
      </c>
      <c r="E304" s="140"/>
      <c r="F304" s="140"/>
      <c r="G304" s="140"/>
      <c r="H304" s="140"/>
      <c r="I304" s="140"/>
      <c r="J304" s="140"/>
      <c r="K304" s="140"/>
      <c r="L304" s="141"/>
    </row>
    <row r="305" spans="2:15" s="90" customFormat="1" ht="15" customHeight="1">
      <c r="B305" s="65"/>
      <c r="C305" s="47">
        <v>11001</v>
      </c>
      <c r="D305" s="12" t="s">
        <v>37</v>
      </c>
      <c r="E305" s="137"/>
      <c r="F305" s="137"/>
      <c r="G305" s="137"/>
      <c r="H305" s="137"/>
      <c r="I305" s="137"/>
      <c r="J305" s="137"/>
      <c r="K305" s="137"/>
      <c r="L305" s="137"/>
    </row>
    <row r="306" spans="2:15" s="90" customFormat="1" ht="25.5">
      <c r="B306" s="66"/>
      <c r="C306" s="48"/>
      <c r="D306" s="95" t="s">
        <v>552</v>
      </c>
      <c r="E306" s="138"/>
      <c r="F306" s="138"/>
      <c r="G306" s="138"/>
      <c r="H306" s="138"/>
      <c r="I306" s="138"/>
      <c r="J306" s="138"/>
      <c r="K306" s="138"/>
      <c r="L306" s="138"/>
    </row>
    <row r="307" spans="2:15" s="90" customFormat="1">
      <c r="B307" s="66"/>
      <c r="C307" s="48"/>
      <c r="D307" s="12" t="s">
        <v>38</v>
      </c>
      <c r="E307" s="138"/>
      <c r="F307" s="138"/>
      <c r="G307" s="138"/>
      <c r="H307" s="138"/>
      <c r="I307" s="138"/>
      <c r="J307" s="138"/>
      <c r="K307" s="138"/>
      <c r="L307" s="138"/>
    </row>
    <row r="308" spans="2:15" s="90" customFormat="1" ht="25.5">
      <c r="B308" s="66"/>
      <c r="C308" s="48"/>
      <c r="D308" s="95" t="s">
        <v>553</v>
      </c>
      <c r="E308" s="138"/>
      <c r="F308" s="138"/>
      <c r="G308" s="138"/>
      <c r="H308" s="138"/>
      <c r="I308" s="138"/>
      <c r="J308" s="138"/>
      <c r="K308" s="138"/>
      <c r="L308" s="138"/>
    </row>
    <row r="309" spans="2:15" s="90" customFormat="1">
      <c r="B309" s="66"/>
      <c r="C309" s="48"/>
      <c r="D309" s="12" t="s">
        <v>39</v>
      </c>
      <c r="E309" s="138"/>
      <c r="F309" s="138"/>
      <c r="G309" s="138"/>
      <c r="H309" s="138"/>
      <c r="I309" s="138"/>
      <c r="J309" s="138"/>
      <c r="K309" s="138"/>
      <c r="L309" s="138"/>
    </row>
    <row r="310" spans="2:15" s="90" customFormat="1">
      <c r="B310" s="77"/>
      <c r="C310" s="58"/>
      <c r="D310" s="117" t="s">
        <v>477</v>
      </c>
      <c r="E310" s="139">
        <f>+'Հավելված 3 Մաս 4'!D861</f>
        <v>78796.649999999994</v>
      </c>
      <c r="F310" s="139">
        <f>+'Հավելված 3 Մաս 4'!E861</f>
        <v>97480.800000000017</v>
      </c>
      <c r="G310" s="139">
        <f>+'Հավելված 3 Մաս 4'!F861</f>
        <v>32642.079999999994</v>
      </c>
      <c r="H310" s="139">
        <f>+'Հավելված 3 Մաս 4'!G861</f>
        <v>55190.334999999992</v>
      </c>
      <c r="I310" s="139">
        <f>+'Հավելված 3 Մաս 4'!H861</f>
        <v>77606.204999999987</v>
      </c>
      <c r="J310" s="139">
        <f>+'Հավելված 3 Մաս 4'!I861</f>
        <v>100927.20000000001</v>
      </c>
      <c r="K310" s="139">
        <f>+'Հավելված 3 Մաս 4'!J861</f>
        <v>108958.08</v>
      </c>
      <c r="L310" s="139">
        <f>+'Հավելված 3 Մաս 4'!K861</f>
        <v>110903.76000000001</v>
      </c>
      <c r="M310" s="190"/>
      <c r="N310" s="190"/>
      <c r="O310" s="190"/>
    </row>
    <row r="311" spans="2:15" s="90" customFormat="1" ht="15" customHeight="1">
      <c r="B311" s="65"/>
      <c r="C311" s="47">
        <v>11002</v>
      </c>
      <c r="D311" s="12" t="s">
        <v>37</v>
      </c>
      <c r="E311" s="137"/>
      <c r="F311" s="137"/>
      <c r="G311" s="137"/>
      <c r="H311" s="137"/>
      <c r="I311" s="137"/>
      <c r="J311" s="137"/>
      <c r="K311" s="137"/>
      <c r="L311" s="137"/>
    </row>
    <row r="312" spans="2:15" s="90" customFormat="1" ht="25.5">
      <c r="B312" s="66"/>
      <c r="C312" s="48"/>
      <c r="D312" s="95" t="s">
        <v>554</v>
      </c>
      <c r="E312" s="138"/>
      <c r="F312" s="138"/>
      <c r="G312" s="138"/>
      <c r="H312" s="138"/>
      <c r="I312" s="138"/>
      <c r="J312" s="138"/>
      <c r="K312" s="138"/>
      <c r="L312" s="138"/>
    </row>
    <row r="313" spans="2:15" s="90" customFormat="1">
      <c r="B313" s="66"/>
      <c r="C313" s="48"/>
      <c r="D313" s="12" t="s">
        <v>38</v>
      </c>
      <c r="E313" s="138"/>
      <c r="F313" s="138"/>
      <c r="G313" s="138"/>
      <c r="H313" s="138"/>
      <c r="I313" s="138"/>
      <c r="J313" s="138"/>
      <c r="K313" s="138"/>
      <c r="L313" s="138"/>
    </row>
    <row r="314" spans="2:15" s="90" customFormat="1" ht="51">
      <c r="B314" s="66"/>
      <c r="C314" s="48"/>
      <c r="D314" s="95" t="s">
        <v>555</v>
      </c>
      <c r="E314" s="138"/>
      <c r="F314" s="138"/>
      <c r="G314" s="138"/>
      <c r="H314" s="138"/>
      <c r="I314" s="138"/>
      <c r="J314" s="138"/>
      <c r="K314" s="138"/>
      <c r="L314" s="138"/>
    </row>
    <row r="315" spans="2:15" s="90" customFormat="1">
      <c r="B315" s="66"/>
      <c r="C315" s="48"/>
      <c r="D315" s="12" t="s">
        <v>39</v>
      </c>
      <c r="E315" s="138"/>
      <c r="F315" s="138"/>
      <c r="G315" s="138"/>
      <c r="H315" s="138"/>
      <c r="I315" s="138"/>
      <c r="J315" s="138"/>
      <c r="K315" s="138"/>
      <c r="L315" s="138"/>
    </row>
    <row r="316" spans="2:15" s="90" customFormat="1">
      <c r="B316" s="77"/>
      <c r="C316" s="58"/>
      <c r="D316" s="117" t="s">
        <v>477</v>
      </c>
      <c r="E316" s="139">
        <f>+'Հավելված 3 Մաս 4'!D878</f>
        <v>1921576.06</v>
      </c>
      <c r="F316" s="139">
        <f>+'Հավելված 3 Մաս 4'!E878</f>
        <v>9436325.1999999993</v>
      </c>
      <c r="G316" s="139">
        <f>+'Հավելված 3 Մաս 4'!F878</f>
        <v>4894650</v>
      </c>
      <c r="H316" s="139">
        <f>+'Հավելված 3 Մաս 4'!G878</f>
        <v>6901800</v>
      </c>
      <c r="I316" s="139">
        <f>+'Հավելված 3 Մաս 4'!H878</f>
        <v>8903950</v>
      </c>
      <c r="J316" s="139">
        <f>+'Հավելված 3 Մաս 4'!I878</f>
        <v>10906100.000000002</v>
      </c>
      <c r="K316" s="139">
        <f>+'Հավելված 3 Մաս 4'!J878</f>
        <v>10747887.678000001</v>
      </c>
      <c r="L316" s="139">
        <f>+'Հավելված 3 Մաս 4'!K878</f>
        <v>8354117.574000001</v>
      </c>
    </row>
    <row r="317" spans="2:15" s="90" customFormat="1">
      <c r="B317" s="55" t="s">
        <v>31</v>
      </c>
      <c r="C317" s="56"/>
      <c r="D317" s="56"/>
      <c r="E317" s="142"/>
      <c r="F317" s="142"/>
      <c r="G317" s="142"/>
      <c r="H317" s="142"/>
      <c r="I317" s="142"/>
      <c r="J317" s="142"/>
      <c r="K317" s="142"/>
      <c r="L317" s="143"/>
    </row>
    <row r="318" spans="2:15" s="90" customFormat="1" ht="15" customHeight="1">
      <c r="B318" s="47">
        <v>1212</v>
      </c>
      <c r="C318" s="59"/>
      <c r="D318" s="12" t="s">
        <v>32</v>
      </c>
      <c r="E318" s="137"/>
      <c r="F318" s="137"/>
      <c r="G318" s="137"/>
      <c r="H318" s="137"/>
      <c r="I318" s="137"/>
      <c r="J318" s="137"/>
      <c r="K318" s="137"/>
      <c r="L318" s="137"/>
    </row>
    <row r="319" spans="2:15" s="90" customFormat="1" ht="21" customHeight="1">
      <c r="B319" s="48"/>
      <c r="C319" s="60"/>
      <c r="D319" s="13" t="s">
        <v>556</v>
      </c>
      <c r="E319" s="138"/>
      <c r="F319" s="138"/>
      <c r="G319" s="138"/>
      <c r="H319" s="138"/>
      <c r="I319" s="138"/>
      <c r="J319" s="138"/>
      <c r="K319" s="138"/>
      <c r="L319" s="138"/>
    </row>
    <row r="320" spans="2:15" s="90" customFormat="1">
      <c r="B320" s="48"/>
      <c r="C320" s="60"/>
      <c r="D320" s="12" t="s">
        <v>33</v>
      </c>
      <c r="E320" s="138"/>
      <c r="F320" s="138"/>
      <c r="G320" s="138"/>
      <c r="H320" s="138"/>
      <c r="I320" s="138"/>
      <c r="J320" s="138"/>
      <c r="K320" s="138"/>
      <c r="L320" s="138"/>
    </row>
    <row r="321" spans="2:12" s="90" customFormat="1" ht="19.5" customHeight="1">
      <c r="B321" s="48"/>
      <c r="C321" s="60"/>
      <c r="D321" s="97" t="s">
        <v>557</v>
      </c>
      <c r="E321" s="138"/>
      <c r="F321" s="138"/>
      <c r="G321" s="138"/>
      <c r="H321" s="138"/>
      <c r="I321" s="138"/>
      <c r="J321" s="138"/>
      <c r="K321" s="138"/>
      <c r="L321" s="138"/>
    </row>
    <row r="322" spans="2:12" s="90" customFormat="1">
      <c r="B322" s="48"/>
      <c r="C322" s="60"/>
      <c r="D322" s="12" t="s">
        <v>34</v>
      </c>
      <c r="E322" s="138"/>
      <c r="F322" s="138"/>
      <c r="G322" s="138"/>
      <c r="H322" s="138"/>
      <c r="I322" s="138"/>
      <c r="J322" s="138"/>
      <c r="K322" s="138"/>
      <c r="L322" s="138"/>
    </row>
    <row r="323" spans="2:12" s="90" customFormat="1" ht="45" customHeight="1">
      <c r="B323" s="58"/>
      <c r="C323" s="61"/>
      <c r="D323" s="95" t="s">
        <v>558</v>
      </c>
      <c r="E323" s="139">
        <f t="shared" ref="E323:L323" si="10">+E331+E337+E343+E349</f>
        <v>50793811.420000002</v>
      </c>
      <c r="F323" s="139">
        <f t="shared" si="10"/>
        <v>56731488.300000004</v>
      </c>
      <c r="G323" s="139">
        <f t="shared" si="10"/>
        <v>14103778.62975</v>
      </c>
      <c r="H323" s="139">
        <f t="shared" si="10"/>
        <v>28207557.259500001</v>
      </c>
      <c r="I323" s="139">
        <f t="shared" si="10"/>
        <v>42311335.889249988</v>
      </c>
      <c r="J323" s="139">
        <f t="shared" si="10"/>
        <v>56415114.519000001</v>
      </c>
      <c r="K323" s="139">
        <f t="shared" si="10"/>
        <v>60490890.800000004</v>
      </c>
      <c r="L323" s="139">
        <f t="shared" si="10"/>
        <v>933786.89999999991</v>
      </c>
    </row>
    <row r="324" spans="2:12" s="90" customFormat="1" ht="15" customHeight="1">
      <c r="B324" s="62" t="s">
        <v>35</v>
      </c>
      <c r="C324" s="63"/>
      <c r="D324" s="63"/>
      <c r="E324" s="140"/>
      <c r="F324" s="140"/>
      <c r="G324" s="140"/>
      <c r="H324" s="140"/>
      <c r="I324" s="140"/>
      <c r="J324" s="140"/>
      <c r="K324" s="140"/>
      <c r="L324" s="141"/>
    </row>
    <row r="325" spans="2:12" s="90" customFormat="1">
      <c r="B325" s="62"/>
      <c r="C325" s="63"/>
      <c r="D325" s="63" t="s">
        <v>36</v>
      </c>
      <c r="E325" s="140"/>
      <c r="F325" s="140"/>
      <c r="G325" s="140"/>
      <c r="H325" s="140"/>
      <c r="I325" s="140"/>
      <c r="J325" s="140"/>
      <c r="K325" s="140"/>
      <c r="L325" s="141"/>
    </row>
    <row r="326" spans="2:12" s="90" customFormat="1" ht="15" customHeight="1">
      <c r="B326" s="65"/>
      <c r="C326" s="47">
        <v>11001</v>
      </c>
      <c r="D326" s="12" t="s">
        <v>37</v>
      </c>
      <c r="E326" s="137"/>
      <c r="F326" s="137"/>
      <c r="G326" s="137"/>
      <c r="H326" s="137"/>
      <c r="I326" s="137"/>
      <c r="J326" s="137"/>
      <c r="K326" s="137"/>
      <c r="L326" s="137"/>
    </row>
    <row r="327" spans="2:12" s="90" customFormat="1" ht="38.25">
      <c r="B327" s="66"/>
      <c r="C327" s="48"/>
      <c r="D327" s="13" t="s">
        <v>559</v>
      </c>
      <c r="E327" s="138"/>
      <c r="F327" s="138"/>
      <c r="G327" s="138"/>
      <c r="H327" s="138"/>
      <c r="I327" s="138"/>
      <c r="J327" s="138"/>
      <c r="K327" s="138"/>
      <c r="L327" s="138"/>
    </row>
    <row r="328" spans="2:12" s="90" customFormat="1">
      <c r="B328" s="66"/>
      <c r="C328" s="48"/>
      <c r="D328" s="12" t="s">
        <v>38</v>
      </c>
      <c r="E328" s="138"/>
      <c r="F328" s="138"/>
      <c r="G328" s="138"/>
      <c r="H328" s="138"/>
      <c r="I328" s="138"/>
      <c r="J328" s="138"/>
      <c r="K328" s="138"/>
      <c r="L328" s="138"/>
    </row>
    <row r="329" spans="2:12" s="90" customFormat="1" ht="57" customHeight="1">
      <c r="B329" s="66"/>
      <c r="C329" s="48"/>
      <c r="D329" s="95" t="s">
        <v>560</v>
      </c>
      <c r="E329" s="138"/>
      <c r="F329" s="138"/>
      <c r="G329" s="138"/>
      <c r="H329" s="138"/>
      <c r="I329" s="138"/>
      <c r="J329" s="138"/>
      <c r="K329" s="138"/>
      <c r="L329" s="138"/>
    </row>
    <row r="330" spans="2:12" s="90" customFormat="1">
      <c r="B330" s="66"/>
      <c r="C330" s="48"/>
      <c r="D330" s="12" t="s">
        <v>39</v>
      </c>
      <c r="E330" s="138"/>
      <c r="F330" s="138"/>
      <c r="G330" s="138"/>
      <c r="H330" s="138"/>
      <c r="I330" s="138"/>
      <c r="J330" s="138"/>
      <c r="K330" s="138"/>
      <c r="L330" s="138"/>
    </row>
    <row r="331" spans="2:12" s="90" customFormat="1">
      <c r="B331" s="77"/>
      <c r="C331" s="58"/>
      <c r="D331" s="117" t="s">
        <v>477</v>
      </c>
      <c r="E331" s="139">
        <f>+'Հավելված 3 Մաս 4'!D898</f>
        <v>1847413.11</v>
      </c>
      <c r="F331" s="139">
        <f>+'Հավելված 3 Մաս 4'!E898</f>
        <v>4726340.0999999996</v>
      </c>
      <c r="G331" s="139">
        <f>+'Հավելված 3 Մաս 4'!F898</f>
        <v>96560.829750000004</v>
      </c>
      <c r="H331" s="139">
        <f>+'Հավելված 3 Մաս 4'!G898</f>
        <v>193121.65950000001</v>
      </c>
      <c r="I331" s="139">
        <f>+'Հավելված 3 Մաս 4'!H898</f>
        <v>289682.48924999998</v>
      </c>
      <c r="J331" s="139">
        <f>+'Հավելված 3 Մաս 4'!I898</f>
        <v>386243.31900000002</v>
      </c>
      <c r="K331" s="139">
        <f>+'Հավելված 3 Մաս 4'!J898</f>
        <v>0</v>
      </c>
      <c r="L331" s="139">
        <f>+'Հավելված 3 Մաս 4'!K898</f>
        <v>0</v>
      </c>
    </row>
    <row r="332" spans="2:12" s="90" customFormat="1" ht="15" customHeight="1">
      <c r="B332" s="65"/>
      <c r="C332" s="47">
        <v>12002</v>
      </c>
      <c r="D332" s="12" t="s">
        <v>37</v>
      </c>
      <c r="E332" s="137"/>
      <c r="F332" s="137"/>
      <c r="G332" s="137"/>
      <c r="H332" s="137"/>
      <c r="I332" s="137"/>
      <c r="J332" s="137"/>
      <c r="K332" s="137"/>
      <c r="L332" s="137"/>
    </row>
    <row r="333" spans="2:12" s="90" customFormat="1" ht="25.5">
      <c r="B333" s="66"/>
      <c r="C333" s="48"/>
      <c r="D333" s="13" t="s">
        <v>561</v>
      </c>
      <c r="E333" s="138"/>
      <c r="F333" s="138"/>
      <c r="G333" s="138"/>
      <c r="H333" s="138"/>
      <c r="I333" s="138"/>
      <c r="J333" s="138"/>
      <c r="K333" s="138"/>
      <c r="L333" s="138"/>
    </row>
    <row r="334" spans="2:12" s="90" customFormat="1">
      <c r="B334" s="66"/>
      <c r="C334" s="48"/>
      <c r="D334" s="12" t="s">
        <v>38</v>
      </c>
      <c r="E334" s="138"/>
      <c r="F334" s="138"/>
      <c r="G334" s="138"/>
      <c r="H334" s="138"/>
      <c r="I334" s="138"/>
      <c r="J334" s="138"/>
      <c r="K334" s="138"/>
      <c r="L334" s="138"/>
    </row>
    <row r="335" spans="2:12" s="90" customFormat="1" ht="38.25">
      <c r="B335" s="66"/>
      <c r="C335" s="48"/>
      <c r="D335" s="119" t="s">
        <v>562</v>
      </c>
      <c r="E335" s="138"/>
      <c r="F335" s="138"/>
      <c r="G335" s="138"/>
      <c r="H335" s="138"/>
      <c r="I335" s="138"/>
      <c r="J335" s="138"/>
      <c r="K335" s="138"/>
      <c r="L335" s="138"/>
    </row>
    <row r="336" spans="2:12" s="90" customFormat="1">
      <c r="B336" s="66"/>
      <c r="C336" s="48"/>
      <c r="D336" s="12" t="s">
        <v>39</v>
      </c>
      <c r="E336" s="138"/>
      <c r="F336" s="138"/>
      <c r="G336" s="138"/>
      <c r="H336" s="138"/>
      <c r="I336" s="138"/>
      <c r="J336" s="138"/>
      <c r="K336" s="138"/>
      <c r="L336" s="138"/>
    </row>
    <row r="337" spans="2:12" s="90" customFormat="1">
      <c r="B337" s="77"/>
      <c r="C337" s="58"/>
      <c r="D337" s="95" t="s">
        <v>517</v>
      </c>
      <c r="E337" s="139">
        <f>+'Հավելված 3 Մաս 4'!D912</f>
        <v>48232000</v>
      </c>
      <c r="F337" s="139">
        <f>+'Հավելված 3 Մաս 4'!E912</f>
        <v>51071361.299999997</v>
      </c>
      <c r="G337" s="139">
        <f>+'Հավելված 3 Մաս 4'!F912</f>
        <v>13773771.074999999</v>
      </c>
      <c r="H337" s="139">
        <f>+'Հավելված 3 Մաս 4'!G912</f>
        <v>27547542.149999999</v>
      </c>
      <c r="I337" s="139">
        <f>+'Հավելված 3 Մաս 4'!H912</f>
        <v>41321313.224999994</v>
      </c>
      <c r="J337" s="139">
        <f>+'Հավելված 3 Մաս 4'!I912</f>
        <v>55095084.299999997</v>
      </c>
      <c r="K337" s="139">
        <f>+'Հավելված 3 Մաս 4'!J912</f>
        <v>59557103.899999999</v>
      </c>
      <c r="L337" s="139">
        <f>+'Հավելված 3 Մաս 4'!K912</f>
        <v>0</v>
      </c>
    </row>
    <row r="338" spans="2:12" s="90" customFormat="1" ht="15" customHeight="1">
      <c r="B338" s="65"/>
      <c r="C338" s="47">
        <v>12003</v>
      </c>
      <c r="D338" s="12" t="s">
        <v>37</v>
      </c>
      <c r="E338" s="137"/>
      <c r="F338" s="137"/>
      <c r="G338" s="137"/>
      <c r="H338" s="137"/>
      <c r="I338" s="137"/>
      <c r="J338" s="137"/>
      <c r="K338" s="137"/>
      <c r="L338" s="137"/>
    </row>
    <row r="339" spans="2:12" s="90" customFormat="1">
      <c r="B339" s="66"/>
      <c r="C339" s="48"/>
      <c r="D339" s="119" t="s">
        <v>563</v>
      </c>
      <c r="E339" s="138"/>
      <c r="F339" s="138"/>
      <c r="G339" s="138"/>
      <c r="H339" s="138"/>
      <c r="I339" s="138"/>
      <c r="J339" s="138"/>
      <c r="K339" s="138"/>
      <c r="L339" s="138"/>
    </row>
    <row r="340" spans="2:12" s="90" customFormat="1">
      <c r="B340" s="66"/>
      <c r="C340" s="48"/>
      <c r="D340" s="12" t="s">
        <v>38</v>
      </c>
      <c r="E340" s="138"/>
      <c r="F340" s="138"/>
      <c r="G340" s="138"/>
      <c r="H340" s="138"/>
      <c r="I340" s="138"/>
      <c r="J340" s="138"/>
      <c r="K340" s="138"/>
      <c r="L340" s="138"/>
    </row>
    <row r="341" spans="2:12" s="90" customFormat="1" ht="38.25">
      <c r="B341" s="66"/>
      <c r="C341" s="48"/>
      <c r="D341" s="119" t="s">
        <v>564</v>
      </c>
      <c r="E341" s="138"/>
      <c r="F341" s="138"/>
      <c r="G341" s="138"/>
      <c r="H341" s="138"/>
      <c r="I341" s="138"/>
      <c r="J341" s="138"/>
      <c r="K341" s="138"/>
      <c r="L341" s="138"/>
    </row>
    <row r="342" spans="2:12" s="90" customFormat="1">
      <c r="B342" s="66"/>
      <c r="C342" s="48"/>
      <c r="D342" s="12" t="s">
        <v>39</v>
      </c>
      <c r="E342" s="138"/>
      <c r="F342" s="138"/>
      <c r="G342" s="138"/>
      <c r="H342" s="138"/>
      <c r="I342" s="138"/>
      <c r="J342" s="138"/>
      <c r="K342" s="138"/>
      <c r="L342" s="138"/>
    </row>
    <row r="343" spans="2:12" s="90" customFormat="1">
      <c r="B343" s="77"/>
      <c r="C343" s="58"/>
      <c r="D343" s="95" t="s">
        <v>517</v>
      </c>
      <c r="E343" s="139">
        <f>+'Հավելված 3 Մաս 4'!D926</f>
        <v>709597.85</v>
      </c>
      <c r="F343" s="139">
        <f>+'Հավելված 3 Մաս 4'!E926</f>
        <v>928871.2</v>
      </c>
      <c r="G343" s="139">
        <f>+'Հավելված 3 Մաս 4'!F926</f>
        <v>232217.8</v>
      </c>
      <c r="H343" s="139">
        <f>+'Հավելված 3 Մաս 4'!G926</f>
        <v>464435.6</v>
      </c>
      <c r="I343" s="139">
        <f>+'Հավելված 3 Մաս 4'!H926</f>
        <v>696653.39999999991</v>
      </c>
      <c r="J343" s="139">
        <f>+'Հավելված 3 Մաս 4'!I926</f>
        <v>928871.2</v>
      </c>
      <c r="K343" s="139">
        <f>+'Հավելված 3 Մաս 4'!J926</f>
        <v>928871.2</v>
      </c>
      <c r="L343" s="139">
        <f>+'Հավելված 3 Մաս 4'!K926</f>
        <v>928871.2</v>
      </c>
    </row>
    <row r="344" spans="2:12" s="90" customFormat="1" ht="15" customHeight="1">
      <c r="B344" s="65"/>
      <c r="C344" s="47">
        <v>12004</v>
      </c>
      <c r="D344" s="118" t="s">
        <v>37</v>
      </c>
      <c r="E344" s="137"/>
      <c r="F344" s="137"/>
      <c r="G344" s="137"/>
      <c r="H344" s="137"/>
      <c r="I344" s="137"/>
      <c r="J344" s="137"/>
      <c r="K344" s="137"/>
      <c r="L344" s="137"/>
    </row>
    <row r="345" spans="2:12" s="90" customFormat="1" ht="38.25">
      <c r="B345" s="66"/>
      <c r="C345" s="48"/>
      <c r="D345" s="13" t="s">
        <v>565</v>
      </c>
      <c r="E345" s="138"/>
      <c r="F345" s="138"/>
      <c r="G345" s="138"/>
      <c r="H345" s="138"/>
      <c r="I345" s="138"/>
      <c r="J345" s="138"/>
      <c r="K345" s="138"/>
      <c r="L345" s="138"/>
    </row>
    <row r="346" spans="2:12" s="90" customFormat="1">
      <c r="B346" s="66"/>
      <c r="C346" s="48"/>
      <c r="D346" s="118" t="s">
        <v>38</v>
      </c>
      <c r="E346" s="138"/>
      <c r="F346" s="138"/>
      <c r="G346" s="138"/>
      <c r="H346" s="138"/>
      <c r="I346" s="138"/>
      <c r="J346" s="138"/>
      <c r="K346" s="138"/>
      <c r="L346" s="138"/>
    </row>
    <row r="347" spans="2:12" s="90" customFormat="1" ht="63.75">
      <c r="B347" s="66"/>
      <c r="C347" s="48"/>
      <c r="D347" s="95" t="s">
        <v>566</v>
      </c>
      <c r="E347" s="138"/>
      <c r="F347" s="138"/>
      <c r="G347" s="138"/>
      <c r="H347" s="138"/>
      <c r="I347" s="138"/>
      <c r="J347" s="138"/>
      <c r="K347" s="138"/>
      <c r="L347" s="138"/>
    </row>
    <row r="348" spans="2:12" s="90" customFormat="1">
      <c r="B348" s="66"/>
      <c r="C348" s="48"/>
      <c r="D348" s="118" t="s">
        <v>39</v>
      </c>
      <c r="E348" s="138"/>
      <c r="F348" s="138"/>
      <c r="G348" s="138"/>
      <c r="H348" s="138"/>
      <c r="I348" s="138"/>
      <c r="J348" s="138"/>
      <c r="K348" s="138"/>
      <c r="L348" s="138"/>
    </row>
    <row r="349" spans="2:12" s="90" customFormat="1">
      <c r="B349" s="77"/>
      <c r="C349" s="58"/>
      <c r="D349" s="95" t="s">
        <v>517</v>
      </c>
      <c r="E349" s="139">
        <f>+'Հավելված 3 Մաս 4'!D939</f>
        <v>4800.46</v>
      </c>
      <c r="F349" s="139">
        <f>+'Հավելված 3 Մաս 4'!E939</f>
        <v>4915.7</v>
      </c>
      <c r="G349" s="139">
        <f>+'Հավելված 3 Մաս 4'!F939</f>
        <v>1228.925</v>
      </c>
      <c r="H349" s="139">
        <f>+'Հավելված 3 Մաս 4'!G939</f>
        <v>2457.85</v>
      </c>
      <c r="I349" s="139">
        <f>+'Հավելված 3 Մաս 4'!H939</f>
        <v>3686.7749999999996</v>
      </c>
      <c r="J349" s="139">
        <f>+'Հավելված 3 Մաս 4'!I939</f>
        <v>4915.7</v>
      </c>
      <c r="K349" s="139">
        <f>+'Հավելված 3 Մաս 4'!J939</f>
        <v>4915.7</v>
      </c>
      <c r="L349" s="139">
        <f>+'Հավելված 3 Մաս 4'!K939</f>
        <v>4915.7</v>
      </c>
    </row>
    <row r="350" spans="2:12">
      <c r="E350" s="190">
        <f>+E323+E302+E192+E177+E155+E110+E53+E38+E16</f>
        <v>69973170.159999996</v>
      </c>
      <c r="F350" s="190">
        <f t="shared" ref="F350:L350" si="11">+F323+F302+F192+F177+F155+F110+F53+F38+F16</f>
        <v>98560806.299999997</v>
      </c>
      <c r="G350" s="190">
        <f t="shared" si="11"/>
        <v>35358414.388452567</v>
      </c>
      <c r="H350" s="190">
        <f t="shared" si="11"/>
        <v>65490446.461905122</v>
      </c>
      <c r="I350" s="190">
        <f t="shared" si="11"/>
        <v>94912134.250357658</v>
      </c>
      <c r="J350" s="190">
        <f t="shared" si="11"/>
        <v>124419285.51381025</v>
      </c>
      <c r="K350" s="190">
        <f t="shared" si="11"/>
        <v>122321051.49119999</v>
      </c>
      <c r="L350" s="190">
        <f t="shared" si="11"/>
        <v>24731459.106699999</v>
      </c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B187:C19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80" zoomScaleNormal="80" workbookViewId="0">
      <selection activeCell="C4" sqref="C4"/>
    </sheetView>
  </sheetViews>
  <sheetFormatPr defaultRowHeight="15"/>
  <cols>
    <col min="1" max="1" width="4" customWidth="1"/>
    <col min="2" max="2" width="28.42578125" customWidth="1"/>
    <col min="3" max="3" width="42.5703125" customWidth="1"/>
    <col min="4" max="4" width="44.42578125" customWidth="1"/>
    <col min="5" max="5" width="10.5703125" bestFit="1" customWidth="1"/>
    <col min="6" max="6" width="9.7109375" bestFit="1" customWidth="1"/>
    <col min="7" max="7" width="10.5703125" bestFit="1" customWidth="1"/>
    <col min="8" max="8" width="9.7109375" bestFit="1" customWidth="1"/>
    <col min="9" max="9" width="33.42578125" customWidth="1"/>
  </cols>
  <sheetData>
    <row r="1" spans="1:9">
      <c r="A1" s="17"/>
      <c r="B1" s="6" t="s">
        <v>17</v>
      </c>
      <c r="C1" s="17"/>
      <c r="D1" s="17"/>
      <c r="E1" s="17"/>
      <c r="F1" s="17"/>
      <c r="G1" s="17"/>
      <c r="H1" s="17"/>
      <c r="I1" s="17"/>
    </row>
    <row r="2" spans="1:9">
      <c r="A2" s="17"/>
      <c r="B2" s="17"/>
      <c r="C2" s="17"/>
      <c r="D2" s="17"/>
      <c r="E2" s="17"/>
      <c r="F2" s="17"/>
      <c r="G2" s="17"/>
      <c r="H2" s="17"/>
      <c r="I2" s="17"/>
    </row>
    <row r="3" spans="1:9" ht="32.25" customHeight="1">
      <c r="A3" s="17"/>
      <c r="B3" s="15" t="s">
        <v>41</v>
      </c>
      <c r="C3" s="11">
        <v>104001</v>
      </c>
      <c r="D3" s="17"/>
      <c r="E3" s="17"/>
      <c r="F3" s="17"/>
      <c r="G3" s="17"/>
      <c r="H3" s="17"/>
      <c r="I3" s="17"/>
    </row>
    <row r="4" spans="1:9" ht="36" customHeight="1">
      <c r="A4" s="17"/>
      <c r="B4" s="15" t="s">
        <v>18</v>
      </c>
      <c r="C4" s="11" t="s">
        <v>704</v>
      </c>
      <c r="D4" s="17"/>
      <c r="E4" s="17"/>
      <c r="F4" s="17"/>
      <c r="G4" s="17"/>
      <c r="H4" s="17"/>
      <c r="I4" s="17"/>
    </row>
    <row r="5" spans="1:9">
      <c r="A5" s="17"/>
      <c r="B5" s="17"/>
      <c r="C5" s="17"/>
      <c r="D5" s="17"/>
      <c r="E5" s="17"/>
      <c r="F5" s="17"/>
      <c r="G5" s="17"/>
      <c r="H5" s="17"/>
      <c r="I5" s="17"/>
    </row>
    <row r="6" spans="1:9">
      <c r="A6" s="17"/>
      <c r="B6" s="6" t="s">
        <v>42</v>
      </c>
      <c r="C6" s="17"/>
      <c r="D6" s="17"/>
      <c r="E6" s="17"/>
      <c r="F6" s="17"/>
      <c r="G6" s="17"/>
      <c r="H6" s="17"/>
      <c r="I6" s="17"/>
    </row>
    <row r="7" spans="1:9">
      <c r="A7" s="17"/>
      <c r="B7" s="6"/>
      <c r="C7" s="17"/>
      <c r="D7" s="17"/>
      <c r="E7" s="17"/>
      <c r="F7" s="17"/>
      <c r="G7" s="17"/>
      <c r="H7" s="17"/>
      <c r="I7" s="17"/>
    </row>
    <row r="8" spans="1:9" ht="15" customHeight="1">
      <c r="A8" s="17"/>
      <c r="B8" s="109" t="s">
        <v>43</v>
      </c>
      <c r="C8" s="109" t="s">
        <v>44</v>
      </c>
      <c r="D8" s="67" t="s">
        <v>45</v>
      </c>
      <c r="E8" s="78"/>
      <c r="F8" s="78"/>
      <c r="G8" s="78"/>
      <c r="H8" s="68"/>
      <c r="I8" s="200" t="s">
        <v>46</v>
      </c>
    </row>
    <row r="9" spans="1:9">
      <c r="A9" s="17"/>
      <c r="B9" s="110"/>
      <c r="C9" s="110"/>
      <c r="D9" s="109" t="s">
        <v>47</v>
      </c>
      <c r="E9" s="67" t="s">
        <v>48</v>
      </c>
      <c r="F9" s="68"/>
      <c r="G9" s="67" t="s">
        <v>49</v>
      </c>
      <c r="H9" s="68"/>
      <c r="I9" s="201"/>
    </row>
    <row r="10" spans="1:9" ht="30" customHeight="1">
      <c r="A10" s="17"/>
      <c r="B10" s="111"/>
      <c r="C10" s="111"/>
      <c r="D10" s="111"/>
      <c r="E10" s="69" t="s">
        <v>50</v>
      </c>
      <c r="F10" s="69" t="s">
        <v>51</v>
      </c>
      <c r="G10" s="69" t="s">
        <v>50</v>
      </c>
      <c r="H10" s="69" t="s">
        <v>51</v>
      </c>
      <c r="I10" s="202"/>
    </row>
    <row r="11" spans="1:9" s="90" customFormat="1" ht="68.25" customHeight="1">
      <c r="A11" s="17"/>
      <c r="B11" s="16"/>
      <c r="C11" s="107" t="s">
        <v>118</v>
      </c>
      <c r="D11" s="104"/>
      <c r="E11" s="16"/>
      <c r="F11" s="16"/>
      <c r="G11" s="16"/>
      <c r="H11" s="16"/>
      <c r="I11" s="16"/>
    </row>
    <row r="12" spans="1:9" ht="34.5" customHeight="1">
      <c r="A12" s="17"/>
      <c r="B12" s="16"/>
      <c r="C12" s="16"/>
      <c r="D12" s="112" t="s">
        <v>107</v>
      </c>
      <c r="E12" s="16"/>
      <c r="F12" s="16"/>
      <c r="G12" s="16"/>
      <c r="H12" s="16"/>
      <c r="I12" s="16"/>
    </row>
    <row r="13" spans="1:9" s="90" customFormat="1" ht="80.25" customHeight="1">
      <c r="A13" s="17"/>
      <c r="B13" s="16"/>
      <c r="C13" s="107" t="s">
        <v>120</v>
      </c>
      <c r="D13" s="112"/>
      <c r="E13" s="16"/>
      <c r="F13" s="16"/>
      <c r="G13" s="16"/>
      <c r="H13" s="16"/>
      <c r="I13" s="16"/>
    </row>
    <row r="14" spans="1:9" ht="42" customHeight="1">
      <c r="A14" s="17"/>
      <c r="B14" s="16"/>
      <c r="C14" s="16"/>
      <c r="D14" s="112" t="s">
        <v>121</v>
      </c>
      <c r="E14" s="16">
        <v>30</v>
      </c>
      <c r="F14" s="16"/>
      <c r="G14" s="16">
        <v>60</v>
      </c>
      <c r="H14" s="16" t="s">
        <v>567</v>
      </c>
      <c r="I14" s="16"/>
    </row>
    <row r="15" spans="1:9" s="90" customFormat="1" ht="19.5" customHeight="1">
      <c r="A15" s="17"/>
      <c r="B15" s="16"/>
      <c r="C15" s="107" t="s">
        <v>119</v>
      </c>
      <c r="D15" s="112"/>
      <c r="E15" s="16"/>
      <c r="F15" s="16"/>
      <c r="G15" s="16"/>
      <c r="H15" s="16"/>
      <c r="I15" s="16"/>
    </row>
    <row r="16" spans="1:9" ht="18" customHeight="1">
      <c r="A16" s="17"/>
      <c r="B16" s="16"/>
      <c r="C16" s="16"/>
      <c r="D16" s="112" t="s">
        <v>108</v>
      </c>
      <c r="E16" s="16">
        <v>16</v>
      </c>
      <c r="F16" s="16"/>
      <c r="G16" s="16">
        <v>16</v>
      </c>
      <c r="H16" s="16" t="s">
        <v>505</v>
      </c>
      <c r="I16" s="16"/>
    </row>
    <row r="17" spans="1:9" ht="54" customHeight="1">
      <c r="A17" s="17"/>
      <c r="B17" s="16"/>
      <c r="C17" s="16"/>
      <c r="D17" s="113" t="s">
        <v>109</v>
      </c>
      <c r="E17" s="16"/>
      <c r="F17" s="16"/>
      <c r="G17" s="16"/>
      <c r="H17" s="16"/>
      <c r="I17" s="16"/>
    </row>
    <row r="18" spans="1:9" s="90" customFormat="1" ht="36.75" customHeight="1">
      <c r="A18" s="17"/>
      <c r="B18" s="16"/>
      <c r="C18" s="107" t="s">
        <v>506</v>
      </c>
      <c r="D18" s="113"/>
      <c r="E18" s="16"/>
      <c r="F18" s="16"/>
      <c r="G18" s="16"/>
      <c r="H18" s="16"/>
      <c r="I18" s="16"/>
    </row>
    <row r="19" spans="1:9" ht="46.5" customHeight="1">
      <c r="A19" s="17"/>
      <c r="B19" s="16"/>
      <c r="C19" s="107"/>
      <c r="D19" s="112" t="s">
        <v>116</v>
      </c>
      <c r="E19" s="16">
        <v>20</v>
      </c>
      <c r="F19" s="16"/>
      <c r="G19" s="16">
        <v>20</v>
      </c>
      <c r="H19" s="16" t="s">
        <v>505</v>
      </c>
      <c r="I19" s="16"/>
    </row>
    <row r="20" spans="1:9" s="90" customFormat="1" ht="42.75">
      <c r="A20" s="17"/>
      <c r="B20" s="16"/>
      <c r="C20" s="107" t="s">
        <v>122</v>
      </c>
      <c r="D20" s="112"/>
      <c r="E20" s="16"/>
      <c r="F20" s="16"/>
      <c r="G20" s="16"/>
      <c r="H20" s="16"/>
      <c r="I20" s="16"/>
    </row>
    <row r="21" spans="1:9" ht="39.75" customHeight="1">
      <c r="A21" s="17"/>
      <c r="B21" s="16"/>
      <c r="C21" s="107"/>
      <c r="D21" s="112" t="s">
        <v>117</v>
      </c>
      <c r="E21" s="16">
        <v>99</v>
      </c>
      <c r="F21" s="16"/>
      <c r="G21" s="16">
        <v>99</v>
      </c>
      <c r="H21" s="16" t="s">
        <v>567</v>
      </c>
      <c r="I21" s="16"/>
    </row>
    <row r="22" spans="1:9" s="90" customFormat="1" ht="36" customHeight="1">
      <c r="A22" s="17"/>
      <c r="B22" s="16"/>
      <c r="C22" s="107" t="s">
        <v>123</v>
      </c>
      <c r="D22" s="112"/>
      <c r="E22" s="16"/>
      <c r="F22" s="16"/>
      <c r="G22" s="16"/>
      <c r="H22" s="16"/>
      <c r="I22" s="16"/>
    </row>
    <row r="23" spans="1:9" ht="15" customHeight="1">
      <c r="A23" s="17"/>
      <c r="B23" s="16"/>
      <c r="C23" s="107"/>
      <c r="D23" s="112" t="s">
        <v>111</v>
      </c>
      <c r="E23" s="16"/>
      <c r="F23" s="16"/>
      <c r="G23" s="16"/>
      <c r="H23" s="16"/>
      <c r="I23" s="16"/>
    </row>
    <row r="24" spans="1:9" s="90" customFormat="1" ht="23.25" customHeight="1">
      <c r="A24" s="17"/>
      <c r="B24" s="16"/>
      <c r="C24" s="107" t="s">
        <v>124</v>
      </c>
      <c r="D24" s="112"/>
      <c r="E24" s="16"/>
      <c r="F24" s="16"/>
      <c r="G24" s="16"/>
      <c r="H24" s="16"/>
      <c r="I24" s="16"/>
    </row>
    <row r="25" spans="1:9" ht="32.25" customHeight="1">
      <c r="A25" s="17"/>
      <c r="B25" s="16"/>
      <c r="C25" s="16"/>
      <c r="D25" s="112" t="s">
        <v>112</v>
      </c>
      <c r="E25" s="16">
        <v>7.36</v>
      </c>
      <c r="F25" s="16"/>
      <c r="G25" s="16">
        <v>8</v>
      </c>
      <c r="H25" s="16" t="s">
        <v>495</v>
      </c>
      <c r="I25" s="16"/>
    </row>
    <row r="26" spans="1:9" ht="21.75" customHeight="1">
      <c r="A26" s="17"/>
      <c r="B26" s="16"/>
      <c r="C26" s="16"/>
      <c r="D26" s="113" t="s">
        <v>113</v>
      </c>
      <c r="E26" s="16">
        <v>750</v>
      </c>
      <c r="F26" s="16"/>
      <c r="G26" s="16">
        <v>750</v>
      </c>
      <c r="H26" s="16"/>
      <c r="I26" s="16"/>
    </row>
    <row r="27" spans="1:9" ht="21.75" customHeight="1">
      <c r="A27" s="17"/>
      <c r="B27" s="16"/>
      <c r="C27" s="16"/>
      <c r="D27" s="113" t="s">
        <v>114</v>
      </c>
      <c r="E27" s="16">
        <v>75</v>
      </c>
      <c r="F27" s="16"/>
      <c r="G27" s="16">
        <v>75</v>
      </c>
      <c r="H27" s="16"/>
      <c r="I27" s="16"/>
    </row>
    <row r="28" spans="1:9" ht="38.25">
      <c r="A28" s="17"/>
      <c r="B28" s="16"/>
      <c r="C28" s="16"/>
      <c r="D28" s="113" t="s">
        <v>115</v>
      </c>
      <c r="E28" s="16">
        <v>75</v>
      </c>
      <c r="F28" s="16"/>
      <c r="G28" s="16">
        <v>75</v>
      </c>
      <c r="H28" s="16"/>
      <c r="I28" s="16"/>
    </row>
    <row r="29" spans="1:9" s="90" customFormat="1" ht="49.5" customHeight="1">
      <c r="A29" s="17"/>
      <c r="B29" s="16"/>
      <c r="C29" s="107" t="s">
        <v>508</v>
      </c>
      <c r="D29" s="114"/>
      <c r="E29" s="16"/>
      <c r="F29" s="16"/>
      <c r="G29" s="16"/>
      <c r="H29" s="16"/>
      <c r="I29" s="16"/>
    </row>
    <row r="30" spans="1:9" ht="71.25">
      <c r="A30" s="17"/>
      <c r="B30" s="11"/>
      <c r="C30" s="11"/>
      <c r="D30" s="105" t="s">
        <v>509</v>
      </c>
      <c r="E30" s="16" t="s">
        <v>497</v>
      </c>
      <c r="F30" s="16"/>
      <c r="G30" s="16" t="s">
        <v>498</v>
      </c>
      <c r="H30" s="106" t="s">
        <v>495</v>
      </c>
      <c r="I30" s="16"/>
    </row>
    <row r="31" spans="1:9" s="90" customFormat="1" ht="30" customHeight="1">
      <c r="A31" s="17"/>
      <c r="B31" s="11"/>
      <c r="C31" s="11"/>
      <c r="D31" s="105" t="s">
        <v>510</v>
      </c>
      <c r="E31" s="16" t="s">
        <v>499</v>
      </c>
      <c r="F31" s="16"/>
      <c r="G31" s="16" t="s">
        <v>500</v>
      </c>
      <c r="H31" s="106" t="s">
        <v>495</v>
      </c>
      <c r="I31" s="16"/>
    </row>
    <row r="32" spans="1:9" ht="49.5" customHeight="1">
      <c r="A32" s="17"/>
      <c r="B32" s="11"/>
      <c r="C32" s="11"/>
      <c r="D32" s="105" t="s">
        <v>511</v>
      </c>
      <c r="E32" s="16" t="s">
        <v>501</v>
      </c>
      <c r="F32" s="16"/>
      <c r="G32" s="16" t="s">
        <v>501</v>
      </c>
      <c r="H32" s="106" t="s">
        <v>495</v>
      </c>
      <c r="I32" s="16"/>
    </row>
    <row r="33" spans="1:9" ht="18" customHeight="1">
      <c r="A33" s="17"/>
      <c r="B33" s="107"/>
      <c r="C33" s="107" t="s">
        <v>507</v>
      </c>
      <c r="D33" s="105"/>
      <c r="E33" s="16"/>
      <c r="F33" s="16"/>
      <c r="G33" s="16"/>
      <c r="H33" s="108"/>
      <c r="I33" s="16"/>
    </row>
    <row r="34" spans="1:9" s="103" customFormat="1" ht="60.75" customHeight="1">
      <c r="A34" s="115"/>
      <c r="B34" s="107"/>
      <c r="C34" s="107"/>
      <c r="D34" s="105" t="s">
        <v>512</v>
      </c>
      <c r="E34" s="16" t="s">
        <v>76</v>
      </c>
      <c r="F34" s="16"/>
      <c r="G34" s="16" t="s">
        <v>496</v>
      </c>
      <c r="H34" s="106" t="s">
        <v>502</v>
      </c>
      <c r="I34" s="16"/>
    </row>
    <row r="35" spans="1:9" s="103" customFormat="1" ht="84" customHeight="1">
      <c r="A35" s="115"/>
      <c r="B35" s="107"/>
      <c r="C35" s="107"/>
      <c r="D35" s="105" t="s">
        <v>513</v>
      </c>
      <c r="E35" s="16" t="s">
        <v>503</v>
      </c>
      <c r="F35" s="16"/>
      <c r="G35" s="16" t="s">
        <v>86</v>
      </c>
      <c r="H35" s="106" t="s">
        <v>502</v>
      </c>
      <c r="I35" s="16"/>
    </row>
    <row r="36" spans="1:9" s="103" customFormat="1" ht="18" customHeight="1"/>
    <row r="37" spans="1:9">
      <c r="B37" s="2"/>
    </row>
    <row r="38" spans="1:9">
      <c r="B38" s="2"/>
    </row>
    <row r="39" spans="1:9">
      <c r="B39" s="2"/>
    </row>
  </sheetData>
  <mergeCells count="1">
    <mergeCell ref="I8:I10"/>
  </mergeCells>
  <pageMargins left="0.7" right="0.7" top="0.75" bottom="0.75" header="0.3" footer="0.3"/>
  <pageSetup paperSize="9" orientation="landscape" r:id="rId1"/>
  <ignoredErrors>
    <ignoredError sqref="E30:G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39"/>
  <sheetViews>
    <sheetView tabSelected="1" topLeftCell="A898" zoomScaleNormal="100" workbookViewId="0">
      <selection activeCell="J912" sqref="J912"/>
    </sheetView>
  </sheetViews>
  <sheetFormatPr defaultRowHeight="15"/>
  <cols>
    <col min="1" max="1" width="4" customWidth="1"/>
    <col min="2" max="2" width="49.5703125" customWidth="1"/>
    <col min="3" max="3" width="62.140625" customWidth="1"/>
    <col min="4" max="4" width="15.7109375" customWidth="1"/>
    <col min="5" max="5" width="13.42578125" customWidth="1"/>
    <col min="6" max="6" width="14.5703125" hidden="1" customWidth="1"/>
    <col min="7" max="8" width="13.42578125" hidden="1" customWidth="1"/>
    <col min="9" max="10" width="13.42578125" bestFit="1" customWidth="1"/>
    <col min="11" max="11" width="11.85546875" customWidth="1"/>
    <col min="12" max="12" width="12.85546875" customWidth="1"/>
  </cols>
  <sheetData>
    <row r="1" spans="2:1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2">
      <c r="B2" s="6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>
      <c r="B3" s="18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17.25" customHeight="1">
      <c r="B4" s="15" t="s">
        <v>52</v>
      </c>
      <c r="C4" s="11">
        <v>104001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25.5">
      <c r="B5" s="15" t="s">
        <v>53</v>
      </c>
      <c r="C5" s="11" t="s">
        <v>704</v>
      </c>
      <c r="D5" s="10"/>
      <c r="E5" s="10"/>
      <c r="F5" s="10"/>
      <c r="G5" s="10"/>
      <c r="H5" s="10"/>
      <c r="I5" s="10"/>
      <c r="J5" s="10"/>
      <c r="K5" s="10"/>
      <c r="L5" s="10"/>
    </row>
    <row r="6" spans="2:1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2:12">
      <c r="B7" s="6" t="s">
        <v>54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2">
      <c r="B9" s="19" t="s">
        <v>55</v>
      </c>
      <c r="C9" s="19" t="s">
        <v>56</v>
      </c>
      <c r="D9" s="10"/>
      <c r="E9" s="10"/>
      <c r="F9" s="10"/>
      <c r="G9" s="10"/>
      <c r="H9" s="10"/>
      <c r="I9" s="10"/>
      <c r="J9" s="10"/>
      <c r="K9" s="10"/>
      <c r="L9" s="10"/>
    </row>
    <row r="10" spans="2:12" ht="34.5" customHeight="1">
      <c r="B10" s="11">
        <v>1001</v>
      </c>
      <c r="C10" s="11" t="s">
        <v>210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2:12">
      <c r="B11" s="2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2:12">
      <c r="B12" s="21" t="s">
        <v>57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>
      <c r="B13" s="2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2:12">
      <c r="B14" s="15" t="s">
        <v>58</v>
      </c>
      <c r="C14" s="11" t="s">
        <v>211</v>
      </c>
      <c r="D14" s="17"/>
      <c r="E14" s="17"/>
      <c r="F14" s="10"/>
      <c r="G14" s="10"/>
      <c r="H14" s="10"/>
      <c r="I14" s="10"/>
      <c r="J14" s="10"/>
      <c r="K14" s="10"/>
      <c r="L14" s="10"/>
    </row>
    <row r="15" spans="2:12" ht="30.75" customHeight="1">
      <c r="B15" s="15" t="s">
        <v>59</v>
      </c>
      <c r="C15" s="11">
        <v>104001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2:12" ht="21" customHeight="1">
      <c r="B16" s="15" t="s">
        <v>60</v>
      </c>
      <c r="C16" s="11" t="s">
        <v>212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26.25" customHeight="1">
      <c r="B17" s="15" t="s">
        <v>61</v>
      </c>
      <c r="C17" s="11">
        <v>1001</v>
      </c>
      <c r="D17" s="203" t="s">
        <v>62</v>
      </c>
      <c r="E17" s="204"/>
      <c r="F17" s="204"/>
      <c r="G17" s="204"/>
      <c r="H17" s="204"/>
      <c r="I17" s="204"/>
      <c r="J17" s="204"/>
      <c r="K17" s="204"/>
      <c r="L17" s="205"/>
    </row>
    <row r="18" spans="2:12" ht="32.25" customHeight="1">
      <c r="B18" s="15" t="s">
        <v>63</v>
      </c>
      <c r="C18" s="11">
        <v>11001</v>
      </c>
      <c r="D18" s="53" t="s">
        <v>64</v>
      </c>
      <c r="E18" s="53" t="s">
        <v>23</v>
      </c>
      <c r="F18" s="71" t="s">
        <v>24</v>
      </c>
      <c r="G18" s="71" t="s">
        <v>25</v>
      </c>
      <c r="H18" s="71" t="s">
        <v>26</v>
      </c>
      <c r="I18" s="53" t="s">
        <v>27</v>
      </c>
      <c r="J18" s="53" t="s">
        <v>65</v>
      </c>
      <c r="K18" s="53" t="s">
        <v>66</v>
      </c>
      <c r="L18" s="74" t="s">
        <v>67</v>
      </c>
    </row>
    <row r="19" spans="2:12" ht="30.75" customHeight="1">
      <c r="B19" s="22" t="s">
        <v>37</v>
      </c>
      <c r="C19" s="11" t="s">
        <v>213</v>
      </c>
      <c r="D19" s="70"/>
      <c r="E19" s="70"/>
      <c r="F19" s="72"/>
      <c r="G19" s="72"/>
      <c r="H19" s="72"/>
      <c r="I19" s="70"/>
      <c r="J19" s="70"/>
      <c r="K19" s="70"/>
      <c r="L19" s="75"/>
    </row>
    <row r="20" spans="2:12" ht="76.5">
      <c r="B20" s="22" t="s">
        <v>68</v>
      </c>
      <c r="C20" s="11" t="s">
        <v>214</v>
      </c>
      <c r="D20" s="70"/>
      <c r="E20" s="70"/>
      <c r="F20" s="72"/>
      <c r="G20" s="72"/>
      <c r="H20" s="72"/>
      <c r="I20" s="70"/>
      <c r="J20" s="70"/>
      <c r="K20" s="70"/>
      <c r="L20" s="75"/>
    </row>
    <row r="21" spans="2:12" ht="25.5" customHeight="1">
      <c r="B21" s="22" t="s">
        <v>39</v>
      </c>
      <c r="C21" s="11" t="s">
        <v>215</v>
      </c>
      <c r="D21" s="70"/>
      <c r="E21" s="70"/>
      <c r="F21" s="72"/>
      <c r="G21" s="72"/>
      <c r="H21" s="72"/>
      <c r="I21" s="70"/>
      <c r="J21" s="70"/>
      <c r="K21" s="70"/>
      <c r="L21" s="75"/>
    </row>
    <row r="22" spans="2:12" ht="22.5" customHeight="1">
      <c r="B22" s="11" t="s">
        <v>69</v>
      </c>
      <c r="C22" s="11" t="s">
        <v>212</v>
      </c>
      <c r="D22" s="70"/>
      <c r="E22" s="70"/>
      <c r="F22" s="72"/>
      <c r="G22" s="72"/>
      <c r="H22" s="72"/>
      <c r="I22" s="70"/>
      <c r="J22" s="70"/>
      <c r="K22" s="70"/>
      <c r="L22" s="75"/>
    </row>
    <row r="23" spans="2:12">
      <c r="B23" s="62"/>
      <c r="C23" s="64" t="s">
        <v>70</v>
      </c>
      <c r="D23" s="54"/>
      <c r="E23" s="54"/>
      <c r="F23" s="73"/>
      <c r="G23" s="73"/>
      <c r="H23" s="73"/>
      <c r="I23" s="54"/>
      <c r="J23" s="54"/>
      <c r="K23" s="54"/>
      <c r="L23" s="76"/>
    </row>
    <row r="24" spans="2:12">
      <c r="B24" s="24"/>
      <c r="C24" s="24"/>
      <c r="D24" s="25"/>
      <c r="E24" s="24"/>
      <c r="F24" s="24"/>
      <c r="G24" s="24"/>
      <c r="H24" s="24"/>
      <c r="I24" s="24"/>
      <c r="J24" s="24"/>
      <c r="K24" s="24"/>
      <c r="L24" s="24"/>
    </row>
    <row r="25" spans="2:12" ht="15" customHeight="1">
      <c r="B25" s="26" t="s">
        <v>72</v>
      </c>
      <c r="C25" s="27"/>
      <c r="D25" s="93">
        <v>413859.29</v>
      </c>
      <c r="E25" s="93">
        <v>543859.69999999995</v>
      </c>
      <c r="F25" s="94">
        <f>+I25*0.25</f>
        <v>143023.07370256505</v>
      </c>
      <c r="G25" s="94">
        <f>+I25*0.5</f>
        <v>286046.14740513009</v>
      </c>
      <c r="H25" s="94">
        <f>+I25*0.75</f>
        <v>429069.22110769514</v>
      </c>
      <c r="I25" s="93">
        <v>572092.29481026018</v>
      </c>
      <c r="J25" s="93">
        <v>592298.09999999986</v>
      </c>
      <c r="K25" s="93">
        <v>609912.39999999991</v>
      </c>
      <c r="L25" s="23"/>
    </row>
    <row r="26" spans="2:12">
      <c r="B26" s="4"/>
      <c r="C26" s="4"/>
      <c r="D26" s="5"/>
      <c r="E26" s="4"/>
      <c r="F26" s="4"/>
      <c r="G26" s="4"/>
      <c r="H26" s="4"/>
      <c r="I26" s="4"/>
      <c r="J26" s="4"/>
      <c r="K26" s="4"/>
      <c r="L26" s="4"/>
    </row>
    <row r="27" spans="2:12">
      <c r="B27" s="15" t="s">
        <v>58</v>
      </c>
      <c r="C27" s="11" t="s">
        <v>211</v>
      </c>
      <c r="D27" s="17"/>
      <c r="E27" s="17"/>
      <c r="F27" s="10"/>
      <c r="G27" s="10"/>
      <c r="H27" s="10"/>
      <c r="I27" s="10"/>
      <c r="J27" s="10"/>
      <c r="K27" s="10"/>
      <c r="L27" s="10"/>
    </row>
    <row r="28" spans="2:12" ht="25.5">
      <c r="B28" s="15" t="s">
        <v>59</v>
      </c>
      <c r="C28" s="11">
        <v>104001</v>
      </c>
      <c r="D28" s="10"/>
      <c r="E28" s="10"/>
      <c r="F28" s="10"/>
      <c r="G28" s="10"/>
      <c r="H28" s="10"/>
      <c r="I28" s="10"/>
      <c r="J28" s="10"/>
      <c r="K28" s="10"/>
      <c r="L28" s="10"/>
    </row>
    <row r="29" spans="2:12">
      <c r="B29" s="15" t="s">
        <v>60</v>
      </c>
      <c r="C29" s="11" t="s">
        <v>212</v>
      </c>
      <c r="D29" s="10"/>
      <c r="E29" s="10"/>
      <c r="F29" s="10"/>
      <c r="G29" s="10"/>
      <c r="H29" s="10"/>
      <c r="I29" s="10"/>
      <c r="J29" s="10"/>
      <c r="K29" s="10"/>
      <c r="L29" s="10"/>
    </row>
    <row r="30" spans="2:12" ht="26.25" customHeight="1">
      <c r="B30" s="15" t="s">
        <v>61</v>
      </c>
      <c r="C30" s="11">
        <v>1001</v>
      </c>
      <c r="D30" s="203" t="s">
        <v>62</v>
      </c>
      <c r="E30" s="204"/>
      <c r="F30" s="204"/>
      <c r="G30" s="204"/>
      <c r="H30" s="204"/>
      <c r="I30" s="204"/>
      <c r="J30" s="204"/>
      <c r="K30" s="204"/>
      <c r="L30" s="205"/>
    </row>
    <row r="31" spans="2:12" ht="30" customHeight="1">
      <c r="B31" s="15" t="s">
        <v>63</v>
      </c>
      <c r="C31" s="11">
        <v>31001</v>
      </c>
      <c r="D31" s="53" t="s">
        <v>64</v>
      </c>
      <c r="E31" s="53" t="s">
        <v>23</v>
      </c>
      <c r="F31" s="71" t="s">
        <v>24</v>
      </c>
      <c r="G31" s="71" t="s">
        <v>25</v>
      </c>
      <c r="H31" s="71" t="s">
        <v>26</v>
      </c>
      <c r="I31" s="53" t="s">
        <v>27</v>
      </c>
      <c r="J31" s="53" t="s">
        <v>65</v>
      </c>
      <c r="K31" s="53" t="s">
        <v>66</v>
      </c>
      <c r="L31" s="74" t="s">
        <v>67</v>
      </c>
    </row>
    <row r="32" spans="2:12" ht="38.25">
      <c r="B32" s="22" t="s">
        <v>37</v>
      </c>
      <c r="C32" s="11" t="s">
        <v>216</v>
      </c>
      <c r="D32" s="70"/>
      <c r="E32" s="70"/>
      <c r="F32" s="72"/>
      <c r="G32" s="72"/>
      <c r="H32" s="72"/>
      <c r="I32" s="70"/>
      <c r="J32" s="70"/>
      <c r="K32" s="70"/>
      <c r="L32" s="75"/>
    </row>
    <row r="33" spans="2:12" ht="46.5" customHeight="1">
      <c r="B33" s="22" t="s">
        <v>68</v>
      </c>
      <c r="C33" s="11" t="s">
        <v>217</v>
      </c>
      <c r="D33" s="70"/>
      <c r="E33" s="70"/>
      <c r="F33" s="72"/>
      <c r="G33" s="72"/>
      <c r="H33" s="72"/>
      <c r="I33" s="70"/>
      <c r="J33" s="70"/>
      <c r="K33" s="70"/>
      <c r="L33" s="75"/>
    </row>
    <row r="34" spans="2:12" ht="34.5" customHeight="1">
      <c r="B34" s="22" t="s">
        <v>39</v>
      </c>
      <c r="C34" s="11" t="s">
        <v>218</v>
      </c>
      <c r="D34" s="70"/>
      <c r="E34" s="70"/>
      <c r="F34" s="72"/>
      <c r="G34" s="72"/>
      <c r="H34" s="72"/>
      <c r="I34" s="70"/>
      <c r="J34" s="70"/>
      <c r="K34" s="70"/>
      <c r="L34" s="75"/>
    </row>
    <row r="35" spans="2:12" ht="22.5" customHeight="1">
      <c r="B35" s="11" t="s">
        <v>69</v>
      </c>
      <c r="C35" s="11" t="s">
        <v>212</v>
      </c>
      <c r="D35" s="70"/>
      <c r="E35" s="70"/>
      <c r="F35" s="72"/>
      <c r="G35" s="72"/>
      <c r="H35" s="72"/>
      <c r="I35" s="70"/>
      <c r="J35" s="70"/>
      <c r="K35" s="70"/>
      <c r="L35" s="75"/>
    </row>
    <row r="36" spans="2:12">
      <c r="B36" s="62"/>
      <c r="C36" s="64" t="s">
        <v>70</v>
      </c>
      <c r="D36" s="54"/>
      <c r="E36" s="54"/>
      <c r="F36" s="73"/>
      <c r="G36" s="73"/>
      <c r="H36" s="73"/>
      <c r="I36" s="54"/>
      <c r="J36" s="54"/>
      <c r="K36" s="54"/>
      <c r="L36" s="76"/>
    </row>
    <row r="37" spans="2:12" s="149" customFormat="1" ht="17.25" customHeight="1">
      <c r="B37" s="185"/>
      <c r="C37" s="183" t="s">
        <v>689</v>
      </c>
      <c r="D37" s="79"/>
      <c r="E37" s="79">
        <v>12</v>
      </c>
      <c r="F37" s="79"/>
      <c r="G37" s="79"/>
      <c r="H37" s="79"/>
      <c r="I37" s="79"/>
      <c r="J37" s="79"/>
      <c r="K37" s="79"/>
      <c r="L37" s="23"/>
    </row>
    <row r="38" spans="2:12" s="149" customFormat="1" ht="17.25" customHeight="1">
      <c r="B38" s="185"/>
      <c r="C38" s="183" t="s">
        <v>692</v>
      </c>
      <c r="D38" s="79"/>
      <c r="E38" s="79">
        <v>100</v>
      </c>
      <c r="F38" s="79"/>
      <c r="G38" s="79"/>
      <c r="H38" s="79"/>
      <c r="I38" s="79"/>
      <c r="J38" s="79"/>
      <c r="K38" s="79"/>
      <c r="L38" s="23"/>
    </row>
    <row r="39" spans="2:12" s="149" customFormat="1" ht="17.25" customHeight="1">
      <c r="B39" s="185"/>
      <c r="C39" s="183" t="s">
        <v>687</v>
      </c>
      <c r="D39" s="79"/>
      <c r="E39" s="79">
        <v>7</v>
      </c>
      <c r="F39" s="79"/>
      <c r="G39" s="79"/>
      <c r="H39" s="79"/>
      <c r="I39" s="79">
        <v>20</v>
      </c>
      <c r="J39" s="79"/>
      <c r="K39" s="79"/>
      <c r="L39" s="23"/>
    </row>
    <row r="40" spans="2:12" s="149" customFormat="1" ht="17.25" customHeight="1">
      <c r="B40" s="24"/>
      <c r="C40" s="183" t="s">
        <v>690</v>
      </c>
      <c r="D40" s="79"/>
      <c r="E40" s="79"/>
      <c r="F40" s="79"/>
      <c r="G40" s="79"/>
      <c r="H40" s="79"/>
      <c r="I40" s="79">
        <v>1</v>
      </c>
      <c r="J40" s="79"/>
      <c r="K40" s="79"/>
      <c r="L40" s="23"/>
    </row>
    <row r="41" spans="2:12" s="149" customFormat="1" ht="17.25" customHeight="1">
      <c r="B41" s="24"/>
      <c r="C41" s="183" t="s">
        <v>691</v>
      </c>
      <c r="D41" s="79"/>
      <c r="E41" s="79"/>
      <c r="F41" s="79"/>
      <c r="G41" s="79"/>
      <c r="H41" s="79"/>
      <c r="I41" s="79">
        <v>1</v>
      </c>
      <c r="J41" s="79"/>
      <c r="K41" s="79"/>
      <c r="L41" s="23"/>
    </row>
    <row r="42" spans="2:12" s="149" customFormat="1" ht="17.25" customHeight="1">
      <c r="B42" s="24"/>
      <c r="C42" s="184" t="s">
        <v>694</v>
      </c>
      <c r="D42" s="79"/>
      <c r="E42" s="79"/>
      <c r="F42" s="79"/>
      <c r="G42" s="79"/>
      <c r="H42" s="79"/>
      <c r="I42" s="79">
        <v>60</v>
      </c>
      <c r="J42" s="79"/>
      <c r="K42" s="79"/>
      <c r="L42" s="23"/>
    </row>
    <row r="43" spans="2:12" s="149" customFormat="1" ht="17.25" customHeight="1">
      <c r="B43" s="24"/>
      <c r="C43" s="184" t="s">
        <v>693</v>
      </c>
      <c r="D43" s="79"/>
      <c r="E43" s="79"/>
      <c r="F43" s="79"/>
      <c r="G43" s="79"/>
      <c r="H43" s="79"/>
      <c r="I43" s="79">
        <v>80</v>
      </c>
      <c r="J43" s="79"/>
      <c r="K43" s="79"/>
      <c r="L43" s="23"/>
    </row>
    <row r="44" spans="2:12" ht="15" customHeight="1">
      <c r="B44" s="26" t="s">
        <v>72</v>
      </c>
      <c r="C44" s="27"/>
      <c r="D44" s="93"/>
      <c r="E44" s="93">
        <v>3000</v>
      </c>
      <c r="F44" s="94"/>
      <c r="G44" s="94">
        <v>10550</v>
      </c>
      <c r="H44" s="94">
        <v>10550</v>
      </c>
      <c r="I44" s="93">
        <v>10550</v>
      </c>
      <c r="J44" s="93">
        <v>3000</v>
      </c>
      <c r="K44" s="93">
        <v>3000</v>
      </c>
      <c r="L44" s="23"/>
    </row>
    <row r="45" spans="2:12">
      <c r="B45" s="4"/>
      <c r="C45" s="4"/>
      <c r="D45" s="5"/>
      <c r="E45" s="4"/>
      <c r="F45" s="4"/>
      <c r="G45" s="4"/>
      <c r="H45" s="4"/>
      <c r="I45" s="4"/>
      <c r="J45" s="4"/>
      <c r="K45" s="4"/>
      <c r="L45" s="4"/>
    </row>
    <row r="46" spans="2:12">
      <c r="B46" s="19" t="s">
        <v>55</v>
      </c>
      <c r="C46" s="19" t="s">
        <v>56</v>
      </c>
      <c r="D46" s="10"/>
      <c r="E46" s="10"/>
      <c r="F46" s="10"/>
      <c r="G46" s="10"/>
      <c r="H46" s="10"/>
      <c r="I46" s="10"/>
      <c r="J46" s="10"/>
      <c r="K46" s="10"/>
      <c r="L46" s="10"/>
    </row>
    <row r="47" spans="2:12" ht="45.75" customHeight="1">
      <c r="B47" s="11">
        <v>1038</v>
      </c>
      <c r="C47" s="11" t="s">
        <v>219</v>
      </c>
      <c r="D47" s="10"/>
      <c r="E47" s="10"/>
      <c r="F47" s="10"/>
      <c r="G47" s="10"/>
      <c r="H47" s="10"/>
      <c r="I47" s="10"/>
      <c r="J47" s="10"/>
      <c r="K47" s="10"/>
      <c r="L47" s="10"/>
    </row>
    <row r="48" spans="2:12">
      <c r="B48" s="2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2:12">
      <c r="B49" s="21" t="s">
        <v>57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2:12">
      <c r="B50" s="2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2:12">
      <c r="B51" s="15" t="s">
        <v>58</v>
      </c>
      <c r="C51" s="11" t="s">
        <v>211</v>
      </c>
      <c r="D51" s="17"/>
      <c r="E51" s="17"/>
      <c r="F51" s="10"/>
      <c r="G51" s="10"/>
      <c r="H51" s="10"/>
      <c r="I51" s="10"/>
      <c r="J51" s="10"/>
      <c r="K51" s="10"/>
      <c r="L51" s="10"/>
    </row>
    <row r="52" spans="2:12" ht="28.5" customHeight="1">
      <c r="B52" s="15" t="s">
        <v>59</v>
      </c>
      <c r="C52" s="11">
        <v>104001</v>
      </c>
      <c r="D52" s="10"/>
      <c r="E52" s="10"/>
      <c r="F52" s="10"/>
      <c r="G52" s="10"/>
      <c r="H52" s="10"/>
      <c r="I52" s="10"/>
      <c r="J52" s="10"/>
      <c r="K52" s="10"/>
      <c r="L52" s="10"/>
    </row>
    <row r="53" spans="2:12">
      <c r="B53" s="15" t="s">
        <v>60</v>
      </c>
      <c r="C53" s="11" t="s">
        <v>212</v>
      </c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26.25" customHeight="1">
      <c r="B54" s="15" t="s">
        <v>61</v>
      </c>
      <c r="C54" s="11">
        <v>1038</v>
      </c>
      <c r="D54" s="203" t="s">
        <v>62</v>
      </c>
      <c r="E54" s="204"/>
      <c r="F54" s="204"/>
      <c r="G54" s="204"/>
      <c r="H54" s="204"/>
      <c r="I54" s="204"/>
      <c r="J54" s="204"/>
      <c r="K54" s="204"/>
      <c r="L54" s="205"/>
    </row>
    <row r="55" spans="2:12" ht="27" customHeight="1">
      <c r="B55" s="15" t="s">
        <v>63</v>
      </c>
      <c r="C55" s="11">
        <v>11001</v>
      </c>
      <c r="D55" s="53" t="s">
        <v>64</v>
      </c>
      <c r="E55" s="53" t="s">
        <v>23</v>
      </c>
      <c r="F55" s="71" t="s">
        <v>24</v>
      </c>
      <c r="G55" s="71" t="s">
        <v>25</v>
      </c>
      <c r="H55" s="71" t="s">
        <v>26</v>
      </c>
      <c r="I55" s="53" t="s">
        <v>27</v>
      </c>
      <c r="J55" s="53" t="s">
        <v>65</v>
      </c>
      <c r="K55" s="53" t="s">
        <v>66</v>
      </c>
      <c r="L55" s="74" t="s">
        <v>67</v>
      </c>
    </row>
    <row r="56" spans="2:12">
      <c r="B56" s="22" t="s">
        <v>37</v>
      </c>
      <c r="C56" s="11" t="s">
        <v>222</v>
      </c>
      <c r="D56" s="70"/>
      <c r="E56" s="70"/>
      <c r="F56" s="72"/>
      <c r="G56" s="72"/>
      <c r="H56" s="72"/>
      <c r="I56" s="70"/>
      <c r="J56" s="70"/>
      <c r="K56" s="70"/>
      <c r="L56" s="75"/>
    </row>
    <row r="57" spans="2:12" ht="38.25">
      <c r="B57" s="22" t="s">
        <v>68</v>
      </c>
      <c r="C57" s="11" t="s">
        <v>223</v>
      </c>
      <c r="D57" s="70"/>
      <c r="E57" s="70"/>
      <c r="F57" s="72"/>
      <c r="G57" s="72"/>
      <c r="H57" s="72"/>
      <c r="I57" s="70"/>
      <c r="J57" s="70"/>
      <c r="K57" s="70"/>
      <c r="L57" s="75"/>
    </row>
    <row r="58" spans="2:12">
      <c r="B58" s="22" t="s">
        <v>39</v>
      </c>
      <c r="C58" s="11" t="s">
        <v>224</v>
      </c>
      <c r="D58" s="70"/>
      <c r="E58" s="70"/>
      <c r="F58" s="72"/>
      <c r="G58" s="72"/>
      <c r="H58" s="72"/>
      <c r="I58" s="70"/>
      <c r="J58" s="70"/>
      <c r="K58" s="70"/>
      <c r="L58" s="75"/>
    </row>
    <row r="59" spans="2:12" ht="15" customHeight="1">
      <c r="B59" s="11" t="s">
        <v>69</v>
      </c>
      <c r="C59" s="11" t="s">
        <v>225</v>
      </c>
      <c r="D59" s="70"/>
      <c r="E59" s="70"/>
      <c r="F59" s="72"/>
      <c r="G59" s="72"/>
      <c r="H59" s="72"/>
      <c r="I59" s="70"/>
      <c r="J59" s="70"/>
      <c r="K59" s="70"/>
      <c r="L59" s="75"/>
    </row>
    <row r="60" spans="2:12">
      <c r="B60" s="62"/>
      <c r="C60" s="64" t="s">
        <v>70</v>
      </c>
      <c r="D60" s="54"/>
      <c r="E60" s="54"/>
      <c r="F60" s="73"/>
      <c r="G60" s="73"/>
      <c r="H60" s="73"/>
      <c r="I60" s="54"/>
      <c r="J60" s="54"/>
      <c r="K60" s="54"/>
      <c r="L60" s="76"/>
    </row>
    <row r="61" spans="2:12">
      <c r="B61" s="11"/>
      <c r="C61" s="81" t="s">
        <v>226</v>
      </c>
      <c r="D61" s="79">
        <f>+D62+D63+D64</f>
        <v>346</v>
      </c>
      <c r="E61" s="79" t="s">
        <v>81</v>
      </c>
      <c r="F61" s="23"/>
      <c r="G61" s="23"/>
      <c r="H61" s="23"/>
      <c r="I61" s="79" t="s">
        <v>81</v>
      </c>
      <c r="J61" s="79" t="s">
        <v>81</v>
      </c>
      <c r="K61" s="79" t="s">
        <v>81</v>
      </c>
      <c r="L61" s="23"/>
    </row>
    <row r="62" spans="2:12">
      <c r="B62" s="80"/>
      <c r="C62" s="80" t="s">
        <v>232</v>
      </c>
      <c r="D62" s="24">
        <v>148</v>
      </c>
      <c r="E62" s="24" t="s">
        <v>80</v>
      </c>
      <c r="F62" s="24"/>
      <c r="G62" s="24"/>
      <c r="H62" s="24"/>
      <c r="I62" s="25" t="s">
        <v>80</v>
      </c>
      <c r="J62" s="25" t="s">
        <v>80</v>
      </c>
      <c r="K62" s="25" t="s">
        <v>80</v>
      </c>
      <c r="L62" s="24"/>
    </row>
    <row r="63" spans="2:12">
      <c r="B63" s="80"/>
      <c r="C63" s="81" t="s">
        <v>231</v>
      </c>
      <c r="D63" s="79">
        <v>198</v>
      </c>
      <c r="E63" s="79" t="s">
        <v>79</v>
      </c>
      <c r="F63" s="23"/>
      <c r="G63" s="23"/>
      <c r="H63" s="23"/>
      <c r="I63" s="79" t="s">
        <v>79</v>
      </c>
      <c r="J63" s="79" t="s">
        <v>79</v>
      </c>
      <c r="K63" s="79" t="s">
        <v>79</v>
      </c>
      <c r="L63" s="23"/>
    </row>
    <row r="64" spans="2:12">
      <c r="B64" s="80"/>
      <c r="C64" s="80" t="s">
        <v>230</v>
      </c>
      <c r="D64" s="24">
        <v>0</v>
      </c>
      <c r="E64" s="24" t="s">
        <v>78</v>
      </c>
      <c r="F64" s="24"/>
      <c r="G64" s="24"/>
      <c r="H64" s="24"/>
      <c r="I64" s="25" t="s">
        <v>78</v>
      </c>
      <c r="J64" s="25" t="s">
        <v>78</v>
      </c>
      <c r="K64" s="25" t="s">
        <v>78</v>
      </c>
      <c r="L64" s="24"/>
    </row>
    <row r="65" spans="2:12" ht="38.25">
      <c r="B65" s="81"/>
      <c r="C65" s="81" t="s">
        <v>227</v>
      </c>
      <c r="D65" s="79">
        <v>90</v>
      </c>
      <c r="E65" s="79" t="s">
        <v>77</v>
      </c>
      <c r="F65" s="23"/>
      <c r="G65" s="23"/>
      <c r="H65" s="23"/>
      <c r="I65" s="79" t="s">
        <v>77</v>
      </c>
      <c r="J65" s="79" t="s">
        <v>77</v>
      </c>
      <c r="K65" s="79" t="s">
        <v>77</v>
      </c>
      <c r="L65" s="23"/>
    </row>
    <row r="66" spans="2:12" ht="28.5" customHeight="1">
      <c r="B66" s="80"/>
      <c r="C66" s="80" t="s">
        <v>228</v>
      </c>
      <c r="D66" s="24">
        <v>3</v>
      </c>
      <c r="E66" s="24" t="s">
        <v>76</v>
      </c>
      <c r="F66" s="24"/>
      <c r="G66" s="24"/>
      <c r="H66" s="24"/>
      <c r="I66" s="25" t="s">
        <v>76</v>
      </c>
      <c r="J66" s="25" t="s">
        <v>76</v>
      </c>
      <c r="K66" s="25" t="s">
        <v>76</v>
      </c>
      <c r="L66" s="24"/>
    </row>
    <row r="67" spans="2:12">
      <c r="B67" s="11"/>
      <c r="C67" s="81" t="s">
        <v>229</v>
      </c>
      <c r="D67" s="79">
        <v>8</v>
      </c>
      <c r="E67" s="79" t="s">
        <v>75</v>
      </c>
      <c r="F67" s="23"/>
      <c r="G67" s="23"/>
      <c r="H67" s="23"/>
      <c r="I67" s="79" t="s">
        <v>75</v>
      </c>
      <c r="J67" s="79" t="s">
        <v>75</v>
      </c>
      <c r="K67" s="79" t="s">
        <v>75</v>
      </c>
      <c r="L67" s="23"/>
    </row>
    <row r="68" spans="2:12" ht="15" customHeight="1">
      <c r="B68" s="26" t="s">
        <v>72</v>
      </c>
      <c r="C68" s="27"/>
      <c r="D68" s="93">
        <v>3312.96</v>
      </c>
      <c r="E68" s="93">
        <v>48797.1</v>
      </c>
      <c r="F68" s="94">
        <f>+I68*0.2</f>
        <v>9759.42</v>
      </c>
      <c r="G68" s="94">
        <f>+I68*0.45</f>
        <v>21958.695</v>
      </c>
      <c r="H68" s="94">
        <f>+I68*0.75</f>
        <v>36597.824999999997</v>
      </c>
      <c r="I68" s="93">
        <v>48797.1</v>
      </c>
      <c r="J68" s="93">
        <v>48797.1</v>
      </c>
      <c r="K68" s="93">
        <v>48797.1</v>
      </c>
      <c r="L68" s="23"/>
    </row>
    <row r="70" spans="2:12">
      <c r="B70" s="19" t="s">
        <v>55</v>
      </c>
      <c r="C70" s="19" t="s">
        <v>56</v>
      </c>
      <c r="D70" s="10"/>
      <c r="E70" s="10"/>
      <c r="F70" s="10"/>
      <c r="G70" s="10"/>
      <c r="H70" s="10"/>
      <c r="I70" s="10"/>
      <c r="J70" s="10"/>
      <c r="K70" s="10"/>
      <c r="L70" s="10"/>
    </row>
    <row r="71" spans="2:12">
      <c r="B71" s="11" t="s">
        <v>82</v>
      </c>
      <c r="C71" s="11" t="s">
        <v>235</v>
      </c>
      <c r="D71" s="10"/>
      <c r="E71" s="10"/>
      <c r="F71" s="10"/>
      <c r="G71" s="10"/>
      <c r="H71" s="10"/>
      <c r="I71" s="10"/>
      <c r="J71" s="10"/>
      <c r="K71" s="10"/>
      <c r="L71" s="10"/>
    </row>
    <row r="72" spans="2:12">
      <c r="B72" s="2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2:12">
      <c r="B73" s="21" t="s">
        <v>57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2:12">
      <c r="B74" s="2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2:12">
      <c r="B75" s="15" t="s">
        <v>58</v>
      </c>
      <c r="C75" s="11" t="s">
        <v>211</v>
      </c>
      <c r="D75" s="17"/>
      <c r="E75" s="17"/>
      <c r="F75" s="10"/>
      <c r="G75" s="10"/>
      <c r="H75" s="10"/>
      <c r="I75" s="10"/>
      <c r="J75" s="10"/>
      <c r="K75" s="10"/>
      <c r="L75" s="10"/>
    </row>
    <row r="76" spans="2:12" ht="25.5">
      <c r="B76" s="15" t="s">
        <v>59</v>
      </c>
      <c r="C76" s="11">
        <v>104001</v>
      </c>
      <c r="D76" s="10"/>
      <c r="E76" s="10"/>
      <c r="F76" s="10"/>
      <c r="G76" s="10"/>
      <c r="H76" s="10"/>
      <c r="I76" s="10"/>
      <c r="J76" s="10"/>
      <c r="K76" s="10"/>
      <c r="L76" s="10"/>
    </row>
    <row r="77" spans="2:12">
      <c r="B77" s="15" t="s">
        <v>60</v>
      </c>
      <c r="C77" s="11" t="s">
        <v>212</v>
      </c>
      <c r="D77" s="10"/>
      <c r="E77" s="10"/>
      <c r="F77" s="10"/>
      <c r="G77" s="10"/>
      <c r="H77" s="10"/>
      <c r="I77" s="10"/>
      <c r="J77" s="10"/>
      <c r="K77" s="10"/>
      <c r="L77" s="10"/>
    </row>
    <row r="78" spans="2:12" ht="26.25" customHeight="1">
      <c r="B78" s="15" t="s">
        <v>61</v>
      </c>
      <c r="C78" s="11">
        <v>1040</v>
      </c>
      <c r="D78" s="203" t="s">
        <v>62</v>
      </c>
      <c r="E78" s="204"/>
      <c r="F78" s="204"/>
      <c r="G78" s="204"/>
      <c r="H78" s="204"/>
      <c r="I78" s="204"/>
      <c r="J78" s="204"/>
      <c r="K78" s="204"/>
      <c r="L78" s="205"/>
    </row>
    <row r="79" spans="2:12" ht="30.75" customHeight="1">
      <c r="B79" s="15" t="s">
        <v>63</v>
      </c>
      <c r="C79" s="11">
        <v>32001</v>
      </c>
      <c r="D79" s="53" t="s">
        <v>64</v>
      </c>
      <c r="E79" s="53" t="s">
        <v>23</v>
      </c>
      <c r="F79" s="71" t="s">
        <v>24</v>
      </c>
      <c r="G79" s="71" t="s">
        <v>25</v>
      </c>
      <c r="H79" s="71" t="s">
        <v>26</v>
      </c>
      <c r="I79" s="53" t="s">
        <v>27</v>
      </c>
      <c r="J79" s="53" t="s">
        <v>65</v>
      </c>
      <c r="K79" s="53" t="s">
        <v>66</v>
      </c>
      <c r="L79" s="74" t="s">
        <v>67</v>
      </c>
    </row>
    <row r="80" spans="2:12" ht="45" customHeight="1">
      <c r="B80" s="22" t="s">
        <v>37</v>
      </c>
      <c r="C80" s="11" t="s">
        <v>459</v>
      </c>
      <c r="D80" s="70"/>
      <c r="E80" s="70"/>
      <c r="F80" s="72"/>
      <c r="G80" s="72"/>
      <c r="H80" s="72"/>
      <c r="I80" s="70"/>
      <c r="J80" s="70"/>
      <c r="K80" s="70"/>
      <c r="L80" s="75"/>
    </row>
    <row r="81" spans="2:12" ht="27.75" customHeight="1">
      <c r="B81" s="22" t="s">
        <v>68</v>
      </c>
      <c r="C81" s="11" t="s">
        <v>233</v>
      </c>
      <c r="D81" s="70"/>
      <c r="E81" s="70"/>
      <c r="F81" s="72"/>
      <c r="G81" s="72"/>
      <c r="H81" s="72"/>
      <c r="I81" s="70"/>
      <c r="J81" s="70"/>
      <c r="K81" s="70"/>
      <c r="L81" s="75"/>
    </row>
    <row r="82" spans="2:12" ht="31.5" customHeight="1">
      <c r="B82" s="22" t="s">
        <v>39</v>
      </c>
      <c r="C82" s="11" t="s">
        <v>234</v>
      </c>
      <c r="D82" s="70"/>
      <c r="E82" s="70"/>
      <c r="F82" s="72"/>
      <c r="G82" s="72"/>
      <c r="H82" s="72"/>
      <c r="I82" s="70"/>
      <c r="J82" s="70"/>
      <c r="K82" s="70"/>
      <c r="L82" s="75"/>
    </row>
    <row r="83" spans="2:12" ht="20.25" customHeight="1">
      <c r="B83" s="11" t="s">
        <v>69</v>
      </c>
      <c r="C83" s="11" t="s">
        <v>212</v>
      </c>
      <c r="D83" s="70"/>
      <c r="E83" s="70"/>
      <c r="F83" s="72"/>
      <c r="G83" s="72"/>
      <c r="H83" s="72"/>
      <c r="I83" s="70"/>
      <c r="J83" s="70"/>
      <c r="K83" s="70"/>
      <c r="L83" s="75"/>
    </row>
    <row r="84" spans="2:12">
      <c r="B84" s="62"/>
      <c r="C84" s="64" t="s">
        <v>70</v>
      </c>
      <c r="D84" s="54"/>
      <c r="E84" s="54"/>
      <c r="F84" s="73"/>
      <c r="G84" s="73"/>
      <c r="H84" s="73"/>
      <c r="I84" s="54"/>
      <c r="J84" s="54"/>
      <c r="K84" s="54"/>
      <c r="L84" s="76"/>
    </row>
    <row r="85" spans="2:12">
      <c r="B85" s="11"/>
      <c r="C85" s="81" t="s">
        <v>236</v>
      </c>
      <c r="D85" s="23" t="s">
        <v>74</v>
      </c>
      <c r="E85" s="14" t="s">
        <v>83</v>
      </c>
      <c r="F85" s="23"/>
      <c r="G85" s="23"/>
      <c r="H85" s="23"/>
      <c r="I85" s="14" t="s">
        <v>83</v>
      </c>
      <c r="J85" s="14" t="s">
        <v>83</v>
      </c>
      <c r="K85" s="23"/>
      <c r="L85" s="23"/>
    </row>
    <row r="86" spans="2:12">
      <c r="B86" s="11"/>
      <c r="C86" s="80" t="s">
        <v>237</v>
      </c>
      <c r="D86" s="25" t="s">
        <v>74</v>
      </c>
      <c r="E86" s="82" t="s">
        <v>84</v>
      </c>
      <c r="F86" s="24"/>
      <c r="G86" s="24"/>
      <c r="H86" s="24"/>
      <c r="I86" s="124" t="s">
        <v>84</v>
      </c>
      <c r="J86" s="124" t="s">
        <v>84</v>
      </c>
      <c r="K86" s="24"/>
      <c r="L86" s="24"/>
    </row>
    <row r="87" spans="2:12">
      <c r="B87" s="11"/>
      <c r="C87" s="80" t="s">
        <v>238</v>
      </c>
      <c r="D87" s="25" t="s">
        <v>74</v>
      </c>
      <c r="E87" s="82" t="s">
        <v>85</v>
      </c>
      <c r="F87" s="24"/>
      <c r="G87" s="24"/>
      <c r="H87" s="24"/>
      <c r="I87" s="124" t="s">
        <v>85</v>
      </c>
      <c r="J87" s="124" t="s">
        <v>85</v>
      </c>
      <c r="K87" s="24"/>
      <c r="L87" s="24"/>
    </row>
    <row r="88" spans="2:12" ht="25.5">
      <c r="B88" s="11"/>
      <c r="C88" s="80" t="s">
        <v>239</v>
      </c>
      <c r="D88" s="25" t="s">
        <v>74</v>
      </c>
      <c r="E88" s="82" t="s">
        <v>86</v>
      </c>
      <c r="F88" s="24"/>
      <c r="G88" s="24"/>
      <c r="H88" s="24"/>
      <c r="I88" s="124" t="s">
        <v>86</v>
      </c>
      <c r="J88" s="124" t="s">
        <v>86</v>
      </c>
      <c r="K88" s="24"/>
      <c r="L88" s="24"/>
    </row>
    <row r="89" spans="2:12" ht="15" customHeight="1">
      <c r="B89" s="26" t="s">
        <v>72</v>
      </c>
      <c r="C89" s="27"/>
      <c r="D89" s="93">
        <v>0</v>
      </c>
      <c r="E89" s="93">
        <v>321294.5</v>
      </c>
      <c r="F89" s="94">
        <f>+I89*0.25</f>
        <v>321600</v>
      </c>
      <c r="G89" s="94">
        <f>+I89*0.5</f>
        <v>643200</v>
      </c>
      <c r="H89" s="94">
        <f>+I89*0.75</f>
        <v>964800</v>
      </c>
      <c r="I89" s="93">
        <v>1286400</v>
      </c>
      <c r="J89" s="93">
        <v>15075.321</v>
      </c>
      <c r="K89" s="93">
        <v>0</v>
      </c>
      <c r="L89" s="23" t="s">
        <v>649</v>
      </c>
    </row>
    <row r="91" spans="2:12" ht="17.25" customHeight="1">
      <c r="B91" s="15" t="s">
        <v>58</v>
      </c>
      <c r="C91" s="11" t="s">
        <v>211</v>
      </c>
      <c r="D91" s="17"/>
      <c r="E91" s="17"/>
      <c r="F91" s="10"/>
      <c r="G91" s="10"/>
      <c r="H91" s="10"/>
      <c r="I91" s="10"/>
      <c r="J91" s="10"/>
      <c r="K91" s="10"/>
      <c r="L91" s="10"/>
    </row>
    <row r="92" spans="2:12" ht="17.25" customHeight="1">
      <c r="B92" s="15" t="s">
        <v>59</v>
      </c>
      <c r="C92" s="11">
        <v>104001</v>
      </c>
      <c r="D92" s="10"/>
      <c r="E92" s="10"/>
      <c r="F92" s="10"/>
      <c r="G92" s="10"/>
      <c r="H92" s="10"/>
      <c r="I92" s="10"/>
      <c r="J92" s="10"/>
      <c r="K92" s="10"/>
      <c r="L92" s="10"/>
    </row>
    <row r="93" spans="2:12" ht="17.25" customHeight="1">
      <c r="B93" s="15" t="s">
        <v>60</v>
      </c>
      <c r="C93" s="11" t="s">
        <v>212</v>
      </c>
      <c r="D93" s="10"/>
      <c r="E93" s="10"/>
      <c r="F93" s="10"/>
      <c r="G93" s="10"/>
      <c r="H93" s="10"/>
      <c r="I93" s="10"/>
      <c r="J93" s="10"/>
      <c r="K93" s="10"/>
      <c r="L93" s="10"/>
    </row>
    <row r="94" spans="2:12" ht="17.25" customHeight="1">
      <c r="B94" s="15" t="s">
        <v>61</v>
      </c>
      <c r="C94" s="11">
        <v>1040</v>
      </c>
      <c r="D94" s="203" t="s">
        <v>62</v>
      </c>
      <c r="E94" s="204"/>
      <c r="F94" s="204"/>
      <c r="G94" s="204"/>
      <c r="H94" s="204"/>
      <c r="I94" s="204"/>
      <c r="J94" s="204"/>
      <c r="K94" s="204"/>
      <c r="L94" s="205"/>
    </row>
    <row r="95" spans="2:12" ht="30" customHeight="1">
      <c r="B95" s="15" t="s">
        <v>63</v>
      </c>
      <c r="C95" s="11">
        <v>32002</v>
      </c>
      <c r="D95" s="53" t="s">
        <v>64</v>
      </c>
      <c r="E95" s="53" t="s">
        <v>23</v>
      </c>
      <c r="F95" s="71" t="s">
        <v>24</v>
      </c>
      <c r="G95" s="71" t="s">
        <v>25</v>
      </c>
      <c r="H95" s="71" t="s">
        <v>26</v>
      </c>
      <c r="I95" s="53" t="s">
        <v>27</v>
      </c>
      <c r="J95" s="53" t="s">
        <v>65</v>
      </c>
      <c r="K95" s="53" t="s">
        <v>66</v>
      </c>
      <c r="L95" s="74" t="s">
        <v>67</v>
      </c>
    </row>
    <row r="96" spans="2:12" ht="25.5">
      <c r="B96" s="22" t="s">
        <v>37</v>
      </c>
      <c r="C96" s="11" t="s">
        <v>242</v>
      </c>
      <c r="D96" s="70"/>
      <c r="E96" s="70"/>
      <c r="F96" s="72"/>
      <c r="G96" s="72"/>
      <c r="H96" s="72"/>
      <c r="I96" s="70"/>
      <c r="J96" s="70"/>
      <c r="K96" s="70"/>
      <c r="L96" s="75"/>
    </row>
    <row r="97" spans="2:12" ht="38.25">
      <c r="B97" s="22" t="s">
        <v>68</v>
      </c>
      <c r="C97" s="11" t="s">
        <v>240</v>
      </c>
      <c r="D97" s="70"/>
      <c r="E97" s="70"/>
      <c r="F97" s="72"/>
      <c r="G97" s="72"/>
      <c r="H97" s="72"/>
      <c r="I97" s="70"/>
      <c r="J97" s="70"/>
      <c r="K97" s="70"/>
      <c r="L97" s="75"/>
    </row>
    <row r="98" spans="2:12" ht="33.75" customHeight="1">
      <c r="B98" s="22" t="s">
        <v>39</v>
      </c>
      <c r="C98" s="11" t="s">
        <v>234</v>
      </c>
      <c r="D98" s="70"/>
      <c r="E98" s="70"/>
      <c r="F98" s="72"/>
      <c r="G98" s="72"/>
      <c r="H98" s="72"/>
      <c r="I98" s="70"/>
      <c r="J98" s="70"/>
      <c r="K98" s="70"/>
      <c r="L98" s="75"/>
    </row>
    <row r="99" spans="2:12" ht="19.5" customHeight="1">
      <c r="B99" s="11" t="s">
        <v>69</v>
      </c>
      <c r="C99" s="11" t="s">
        <v>241</v>
      </c>
      <c r="D99" s="70"/>
      <c r="E99" s="70"/>
      <c r="F99" s="72"/>
      <c r="G99" s="72"/>
      <c r="H99" s="72"/>
      <c r="I99" s="70"/>
      <c r="J99" s="70"/>
      <c r="K99" s="70"/>
      <c r="L99" s="75"/>
    </row>
    <row r="100" spans="2:12" ht="17.25" customHeight="1">
      <c r="B100" s="62"/>
      <c r="C100" s="64" t="s">
        <v>70</v>
      </c>
      <c r="D100" s="54"/>
      <c r="E100" s="54"/>
      <c r="F100" s="73"/>
      <c r="G100" s="73"/>
      <c r="H100" s="73"/>
      <c r="I100" s="54"/>
      <c r="J100" s="54"/>
      <c r="K100" s="54"/>
      <c r="L100" s="76"/>
    </row>
    <row r="101" spans="2:12" ht="30" customHeight="1">
      <c r="B101" s="120" t="s">
        <v>579</v>
      </c>
      <c r="C101" s="122" t="s">
        <v>573</v>
      </c>
      <c r="D101" s="25"/>
      <c r="E101" s="24" t="s">
        <v>87</v>
      </c>
      <c r="F101" s="24"/>
      <c r="G101" s="24"/>
      <c r="H101" s="24"/>
      <c r="I101" s="24" t="s">
        <v>569</v>
      </c>
      <c r="J101" s="24" t="s">
        <v>568</v>
      </c>
      <c r="K101" s="24"/>
      <c r="L101" s="24"/>
    </row>
    <row r="102" spans="2:12" ht="30" customHeight="1">
      <c r="B102" s="120" t="s">
        <v>579</v>
      </c>
      <c r="C102" s="122" t="s">
        <v>652</v>
      </c>
      <c r="D102" s="25"/>
      <c r="E102" s="24" t="s">
        <v>85</v>
      </c>
      <c r="F102" s="24"/>
      <c r="G102" s="24"/>
      <c r="H102" s="24"/>
      <c r="I102" s="24" t="s">
        <v>134</v>
      </c>
      <c r="J102" s="24" t="s">
        <v>134</v>
      </c>
      <c r="K102" s="24"/>
      <c r="L102" s="24"/>
    </row>
    <row r="103" spans="2:12" ht="21" customHeight="1">
      <c r="B103" s="120" t="s">
        <v>579</v>
      </c>
      <c r="C103" s="121" t="s">
        <v>575</v>
      </c>
      <c r="D103" s="25"/>
      <c r="E103" s="24" t="s">
        <v>84</v>
      </c>
      <c r="F103" s="24"/>
      <c r="G103" s="24"/>
      <c r="H103" s="24"/>
      <c r="I103" s="24" t="s">
        <v>125</v>
      </c>
      <c r="J103" s="24" t="s">
        <v>125</v>
      </c>
      <c r="K103" s="24"/>
      <c r="L103" s="24"/>
    </row>
    <row r="104" spans="2:12" ht="30" customHeight="1">
      <c r="B104" s="120" t="s">
        <v>580</v>
      </c>
      <c r="C104" s="121" t="s">
        <v>576</v>
      </c>
      <c r="D104" s="25"/>
      <c r="E104" s="24" t="s">
        <v>88</v>
      </c>
      <c r="F104" s="24"/>
      <c r="G104" s="24"/>
      <c r="H104" s="24"/>
      <c r="I104" s="24" t="s">
        <v>570</v>
      </c>
      <c r="J104" s="24" t="s">
        <v>570</v>
      </c>
      <c r="K104" s="24"/>
      <c r="L104" s="24"/>
    </row>
    <row r="105" spans="2:12" ht="30" customHeight="1">
      <c r="B105" s="120" t="s">
        <v>580</v>
      </c>
      <c r="C105" s="121" t="s">
        <v>577</v>
      </c>
      <c r="D105" s="25"/>
      <c r="E105" s="24" t="s">
        <v>89</v>
      </c>
      <c r="F105" s="24"/>
      <c r="G105" s="24"/>
      <c r="H105" s="24"/>
      <c r="I105" s="24" t="s">
        <v>571</v>
      </c>
      <c r="J105" s="24" t="s">
        <v>571</v>
      </c>
      <c r="K105" s="24"/>
      <c r="L105" s="24"/>
    </row>
    <row r="106" spans="2:12" ht="30" customHeight="1">
      <c r="B106" s="120" t="s">
        <v>580</v>
      </c>
      <c r="C106" s="122" t="s">
        <v>578</v>
      </c>
      <c r="D106" s="25"/>
      <c r="E106" s="24" t="s">
        <v>88</v>
      </c>
      <c r="F106" s="24"/>
      <c r="G106" s="24"/>
      <c r="H106" s="24"/>
      <c r="I106" s="24" t="s">
        <v>570</v>
      </c>
      <c r="J106" s="24" t="s">
        <v>570</v>
      </c>
      <c r="K106" s="24"/>
      <c r="L106" s="24"/>
    </row>
    <row r="107" spans="2:12" ht="17.25" customHeight="1">
      <c r="B107" s="26" t="s">
        <v>72</v>
      </c>
      <c r="C107" s="27"/>
      <c r="D107" s="93">
        <v>0</v>
      </c>
      <c r="E107" s="93">
        <v>848161</v>
      </c>
      <c r="F107" s="93">
        <v>637804.80000000005</v>
      </c>
      <c r="G107" s="93">
        <v>1435060.8</v>
      </c>
      <c r="H107" s="93">
        <v>2232316.7999999998</v>
      </c>
      <c r="I107" s="93">
        <v>3189024</v>
      </c>
      <c r="J107" s="93">
        <v>2126016</v>
      </c>
      <c r="K107" s="93"/>
      <c r="L107" s="23" t="s">
        <v>572</v>
      </c>
    </row>
    <row r="108" spans="2:12">
      <c r="B108" s="4"/>
      <c r="C108" s="4"/>
      <c r="D108" s="5"/>
      <c r="E108" s="4"/>
      <c r="F108" s="4"/>
      <c r="G108" s="4"/>
      <c r="H108" s="4"/>
      <c r="I108" s="4"/>
      <c r="J108" s="4"/>
      <c r="K108" s="4"/>
      <c r="L108" s="4"/>
    </row>
    <row r="109" spans="2:12" ht="17.25" customHeight="1">
      <c r="B109" s="15" t="s">
        <v>58</v>
      </c>
      <c r="C109" s="11" t="s">
        <v>211</v>
      </c>
      <c r="D109" s="17"/>
      <c r="E109" s="17"/>
      <c r="F109" s="10"/>
      <c r="G109" s="10"/>
      <c r="H109" s="10"/>
      <c r="I109" s="10"/>
      <c r="J109" s="10"/>
      <c r="K109" s="10"/>
      <c r="L109" s="10"/>
    </row>
    <row r="110" spans="2:12" ht="17.25" customHeight="1">
      <c r="B110" s="15" t="s">
        <v>59</v>
      </c>
      <c r="C110" s="11">
        <v>104001</v>
      </c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2:12" ht="17.25" customHeight="1">
      <c r="B111" s="15" t="s">
        <v>60</v>
      </c>
      <c r="C111" s="11" t="s">
        <v>212</v>
      </c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2:12" ht="17.25" customHeight="1">
      <c r="B112" s="15" t="s">
        <v>61</v>
      </c>
      <c r="C112" s="11">
        <v>1040</v>
      </c>
      <c r="D112" s="203" t="s">
        <v>62</v>
      </c>
      <c r="E112" s="204"/>
      <c r="F112" s="204"/>
      <c r="G112" s="204"/>
      <c r="H112" s="204"/>
      <c r="I112" s="204"/>
      <c r="J112" s="204"/>
      <c r="K112" s="204"/>
      <c r="L112" s="205"/>
    </row>
    <row r="113" spans="2:12" ht="29.25" customHeight="1">
      <c r="B113" s="15" t="s">
        <v>63</v>
      </c>
      <c r="C113" s="11">
        <v>32003</v>
      </c>
      <c r="D113" s="53" t="s">
        <v>64</v>
      </c>
      <c r="E113" s="53" t="s">
        <v>23</v>
      </c>
      <c r="F113" s="71" t="s">
        <v>24</v>
      </c>
      <c r="G113" s="71" t="s">
        <v>25</v>
      </c>
      <c r="H113" s="71" t="s">
        <v>26</v>
      </c>
      <c r="I113" s="53" t="s">
        <v>27</v>
      </c>
      <c r="J113" s="53" t="s">
        <v>65</v>
      </c>
      <c r="K113" s="53" t="s">
        <v>66</v>
      </c>
      <c r="L113" s="74" t="s">
        <v>67</v>
      </c>
    </row>
    <row r="114" spans="2:12" ht="25.5">
      <c r="B114" s="22" t="s">
        <v>37</v>
      </c>
      <c r="C114" s="11" t="s">
        <v>243</v>
      </c>
      <c r="D114" s="70"/>
      <c r="E114" s="70"/>
      <c r="F114" s="72"/>
      <c r="G114" s="72"/>
      <c r="H114" s="72"/>
      <c r="I114" s="70"/>
      <c r="J114" s="70"/>
      <c r="K114" s="70"/>
      <c r="L114" s="75"/>
    </row>
    <row r="115" spans="2:12" ht="38.25">
      <c r="B115" s="22" t="s">
        <v>68</v>
      </c>
      <c r="C115" s="11" t="s">
        <v>240</v>
      </c>
      <c r="D115" s="70"/>
      <c r="E115" s="70"/>
      <c r="F115" s="72"/>
      <c r="G115" s="72"/>
      <c r="H115" s="72"/>
      <c r="I115" s="70"/>
      <c r="J115" s="70"/>
      <c r="K115" s="70"/>
      <c r="L115" s="75"/>
    </row>
    <row r="116" spans="2:12" ht="25.5">
      <c r="B116" s="22" t="s">
        <v>39</v>
      </c>
      <c r="C116" s="11" t="s">
        <v>234</v>
      </c>
      <c r="D116" s="70"/>
      <c r="E116" s="70"/>
      <c r="F116" s="72"/>
      <c r="G116" s="72"/>
      <c r="H116" s="72"/>
      <c r="I116" s="70"/>
      <c r="J116" s="70"/>
      <c r="K116" s="70"/>
      <c r="L116" s="75"/>
    </row>
    <row r="117" spans="2:12" ht="17.25" customHeight="1">
      <c r="B117" s="11" t="s">
        <v>69</v>
      </c>
      <c r="C117" s="11" t="s">
        <v>241</v>
      </c>
      <c r="D117" s="70"/>
      <c r="E117" s="70"/>
      <c r="F117" s="72"/>
      <c r="G117" s="72"/>
      <c r="H117" s="72"/>
      <c r="I117" s="70"/>
      <c r="J117" s="70"/>
      <c r="K117" s="70"/>
      <c r="L117" s="75"/>
    </row>
    <row r="118" spans="2:12" ht="17.25" customHeight="1">
      <c r="B118" s="62"/>
      <c r="C118" s="64" t="s">
        <v>70</v>
      </c>
      <c r="D118" s="54"/>
      <c r="E118" s="54"/>
      <c r="F118" s="73"/>
      <c r="G118" s="73"/>
      <c r="H118" s="73"/>
      <c r="I118" s="54"/>
      <c r="J118" s="54"/>
      <c r="K118" s="54"/>
      <c r="L118" s="76"/>
    </row>
    <row r="119" spans="2:12" ht="29.25" customHeight="1">
      <c r="B119" s="120" t="s">
        <v>579</v>
      </c>
      <c r="C119" s="122" t="s">
        <v>573</v>
      </c>
      <c r="D119" s="23"/>
      <c r="E119" s="79" t="s">
        <v>87</v>
      </c>
      <c r="F119" s="79"/>
      <c r="G119" s="79"/>
      <c r="H119" s="79"/>
      <c r="I119" s="79" t="s">
        <v>569</v>
      </c>
      <c r="J119" s="79" t="s">
        <v>568</v>
      </c>
      <c r="K119" s="79"/>
      <c r="L119" s="23"/>
    </row>
    <row r="120" spans="2:12" ht="31.5" customHeight="1">
      <c r="B120" s="120" t="s">
        <v>579</v>
      </c>
      <c r="C120" s="122" t="s">
        <v>574</v>
      </c>
      <c r="D120" s="23"/>
      <c r="E120" s="79" t="s">
        <v>85</v>
      </c>
      <c r="F120" s="79"/>
      <c r="G120" s="79"/>
      <c r="H120" s="79"/>
      <c r="I120" s="79" t="s">
        <v>134</v>
      </c>
      <c r="J120" s="79" t="s">
        <v>134</v>
      </c>
      <c r="K120" s="79"/>
      <c r="L120" s="23"/>
    </row>
    <row r="121" spans="2:12" ht="14.25" customHeight="1">
      <c r="B121" s="120" t="s">
        <v>579</v>
      </c>
      <c r="C121" s="121" t="s">
        <v>575</v>
      </c>
      <c r="D121" s="23"/>
      <c r="E121" s="79" t="s">
        <v>84</v>
      </c>
      <c r="F121" s="79"/>
      <c r="G121" s="79"/>
      <c r="H121" s="79"/>
      <c r="I121" s="79" t="s">
        <v>125</v>
      </c>
      <c r="J121" s="79" t="s">
        <v>125</v>
      </c>
      <c r="K121" s="79"/>
      <c r="L121" s="23"/>
    </row>
    <row r="122" spans="2:12" ht="30" customHeight="1">
      <c r="B122" s="120" t="s">
        <v>580</v>
      </c>
      <c r="C122" s="121" t="s">
        <v>576</v>
      </c>
      <c r="D122" s="25"/>
      <c r="E122" s="24" t="s">
        <v>88</v>
      </c>
      <c r="F122" s="24"/>
      <c r="G122" s="24"/>
      <c r="H122" s="24"/>
      <c r="I122" s="24" t="s">
        <v>570</v>
      </c>
      <c r="J122" s="24" t="s">
        <v>570</v>
      </c>
      <c r="K122" s="24"/>
      <c r="L122" s="24"/>
    </row>
    <row r="123" spans="2:12" ht="30.75" customHeight="1">
      <c r="B123" s="120" t="s">
        <v>580</v>
      </c>
      <c r="C123" s="121" t="s">
        <v>577</v>
      </c>
      <c r="D123" s="25"/>
      <c r="E123" s="24" t="s">
        <v>89</v>
      </c>
      <c r="F123" s="24"/>
      <c r="G123" s="24"/>
      <c r="H123" s="24"/>
      <c r="I123" s="24" t="s">
        <v>571</v>
      </c>
      <c r="J123" s="24" t="s">
        <v>571</v>
      </c>
      <c r="K123" s="24"/>
      <c r="L123" s="24"/>
    </row>
    <row r="124" spans="2:12" ht="30" customHeight="1">
      <c r="B124" s="120" t="s">
        <v>580</v>
      </c>
      <c r="C124" s="122" t="s">
        <v>578</v>
      </c>
      <c r="D124" s="25"/>
      <c r="E124" s="24" t="s">
        <v>88</v>
      </c>
      <c r="F124" s="24"/>
      <c r="G124" s="24"/>
      <c r="H124" s="24"/>
      <c r="I124" s="24" t="s">
        <v>570</v>
      </c>
      <c r="J124" s="24" t="s">
        <v>570</v>
      </c>
      <c r="K124" s="24"/>
      <c r="L124" s="24"/>
    </row>
    <row r="125" spans="2:12" ht="17.25" customHeight="1">
      <c r="B125" s="26" t="s">
        <v>72</v>
      </c>
      <c r="C125" s="27"/>
      <c r="D125" s="93">
        <v>0</v>
      </c>
      <c r="E125" s="93">
        <v>455418.7</v>
      </c>
      <c r="F125" s="93">
        <v>637804.80000000005</v>
      </c>
      <c r="G125" s="93">
        <v>1435060.8</v>
      </c>
      <c r="H125" s="93">
        <v>2232316.7999999998</v>
      </c>
      <c r="I125" s="93">
        <v>3189024</v>
      </c>
      <c r="J125" s="93">
        <v>2126016</v>
      </c>
      <c r="K125" s="93"/>
      <c r="L125" s="23" t="s">
        <v>572</v>
      </c>
    </row>
    <row r="127" spans="2:12" ht="17.25" customHeight="1">
      <c r="B127" s="15" t="s">
        <v>58</v>
      </c>
      <c r="C127" s="11" t="s">
        <v>211</v>
      </c>
      <c r="D127" s="17"/>
      <c r="E127" s="17"/>
      <c r="F127" s="10"/>
      <c r="G127" s="10"/>
      <c r="H127" s="10"/>
      <c r="I127" s="10"/>
      <c r="J127" s="10"/>
      <c r="K127" s="10"/>
      <c r="L127" s="10"/>
    </row>
    <row r="128" spans="2:12" ht="17.25" customHeight="1">
      <c r="B128" s="15" t="s">
        <v>59</v>
      </c>
      <c r="C128" s="11">
        <v>104001</v>
      </c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2:12" ht="17.25" customHeight="1">
      <c r="B129" s="15" t="s">
        <v>60</v>
      </c>
      <c r="C129" s="11" t="s">
        <v>212</v>
      </c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2:12" ht="17.25" customHeight="1">
      <c r="B130" s="15" t="s">
        <v>61</v>
      </c>
      <c r="C130" s="11">
        <v>1040</v>
      </c>
      <c r="D130" s="203" t="s">
        <v>62</v>
      </c>
      <c r="E130" s="204"/>
      <c r="F130" s="204"/>
      <c r="G130" s="204"/>
      <c r="H130" s="204"/>
      <c r="I130" s="204"/>
      <c r="J130" s="204"/>
      <c r="K130" s="204"/>
      <c r="L130" s="205"/>
    </row>
    <row r="131" spans="2:12" ht="30.75" customHeight="1">
      <c r="B131" s="15" t="s">
        <v>63</v>
      </c>
      <c r="C131" s="11">
        <v>32004</v>
      </c>
      <c r="D131" s="53" t="s">
        <v>64</v>
      </c>
      <c r="E131" s="53" t="s">
        <v>23</v>
      </c>
      <c r="F131" s="71" t="s">
        <v>24</v>
      </c>
      <c r="G131" s="71" t="s">
        <v>25</v>
      </c>
      <c r="H131" s="71" t="s">
        <v>26</v>
      </c>
      <c r="I131" s="53" t="s">
        <v>27</v>
      </c>
      <c r="J131" s="53" t="s">
        <v>65</v>
      </c>
      <c r="K131" s="53" t="s">
        <v>66</v>
      </c>
      <c r="L131" s="74" t="s">
        <v>67</v>
      </c>
    </row>
    <row r="132" spans="2:12" ht="38.25">
      <c r="B132" s="22" t="s">
        <v>37</v>
      </c>
      <c r="C132" s="11" t="s">
        <v>245</v>
      </c>
      <c r="D132" s="70"/>
      <c r="E132" s="70"/>
      <c r="F132" s="72"/>
      <c r="G132" s="72"/>
      <c r="H132" s="72"/>
      <c r="I132" s="70"/>
      <c r="J132" s="70"/>
      <c r="K132" s="70"/>
      <c r="L132" s="75"/>
    </row>
    <row r="133" spans="2:12" ht="25.5">
      <c r="B133" s="22" t="s">
        <v>68</v>
      </c>
      <c r="C133" s="11" t="s">
        <v>244</v>
      </c>
      <c r="D133" s="70"/>
      <c r="E133" s="70"/>
      <c r="F133" s="72"/>
      <c r="G133" s="72"/>
      <c r="H133" s="72"/>
      <c r="I133" s="70"/>
      <c r="J133" s="70"/>
      <c r="K133" s="70"/>
      <c r="L133" s="75"/>
    </row>
    <row r="134" spans="2:12" ht="25.5">
      <c r="B134" s="22" t="s">
        <v>39</v>
      </c>
      <c r="C134" s="11" t="s">
        <v>234</v>
      </c>
      <c r="D134" s="70"/>
      <c r="E134" s="70"/>
      <c r="F134" s="72"/>
      <c r="G134" s="72"/>
      <c r="H134" s="72"/>
      <c r="I134" s="70"/>
      <c r="J134" s="70"/>
      <c r="K134" s="70"/>
      <c r="L134" s="75"/>
    </row>
    <row r="135" spans="2:12">
      <c r="B135" s="11" t="s">
        <v>69</v>
      </c>
      <c r="C135" s="11" t="s">
        <v>212</v>
      </c>
      <c r="D135" s="70"/>
      <c r="E135" s="70"/>
      <c r="F135" s="72"/>
      <c r="G135" s="72"/>
      <c r="H135" s="72"/>
      <c r="I135" s="70"/>
      <c r="J135" s="70"/>
      <c r="K135" s="70"/>
      <c r="L135" s="75"/>
    </row>
    <row r="136" spans="2:12">
      <c r="B136" s="62"/>
      <c r="C136" s="64" t="s">
        <v>70</v>
      </c>
      <c r="D136" s="54"/>
      <c r="E136" s="54"/>
      <c r="F136" s="73"/>
      <c r="G136" s="73"/>
      <c r="H136" s="73"/>
      <c r="I136" s="54"/>
      <c r="J136" s="54"/>
      <c r="K136" s="54"/>
      <c r="L136" s="76"/>
    </row>
    <row r="137" spans="2:12">
      <c r="B137" s="11"/>
      <c r="C137" s="81" t="s">
        <v>246</v>
      </c>
      <c r="D137" s="23"/>
      <c r="E137" s="79" t="s">
        <v>83</v>
      </c>
      <c r="F137" s="23"/>
      <c r="G137" s="23"/>
      <c r="H137" s="23"/>
      <c r="I137" s="79" t="s">
        <v>83</v>
      </c>
      <c r="J137" s="79" t="s">
        <v>83</v>
      </c>
      <c r="K137" s="23"/>
      <c r="L137" s="23"/>
    </row>
    <row r="138" spans="2:12">
      <c r="B138" s="24"/>
      <c r="C138" s="80" t="s">
        <v>247</v>
      </c>
      <c r="D138" s="25"/>
      <c r="E138" s="25" t="s">
        <v>84</v>
      </c>
      <c r="F138" s="24"/>
      <c r="G138" s="24"/>
      <c r="H138" s="24"/>
      <c r="I138" s="25" t="s">
        <v>84</v>
      </c>
      <c r="J138" s="25" t="s">
        <v>84</v>
      </c>
      <c r="K138" s="24"/>
      <c r="L138" s="24"/>
    </row>
    <row r="139" spans="2:12">
      <c r="B139" s="24"/>
      <c r="C139" s="80" t="s">
        <v>248</v>
      </c>
      <c r="D139" s="25"/>
      <c r="E139" s="25" t="s">
        <v>85</v>
      </c>
      <c r="F139" s="24"/>
      <c r="G139" s="24"/>
      <c r="H139" s="24"/>
      <c r="I139" s="25" t="s">
        <v>85</v>
      </c>
      <c r="J139" s="25" t="s">
        <v>85</v>
      </c>
      <c r="K139" s="24"/>
      <c r="L139" s="24"/>
    </row>
    <row r="140" spans="2:12" ht="25.5">
      <c r="B140" s="24"/>
      <c r="C140" s="80" t="s">
        <v>239</v>
      </c>
      <c r="D140" s="25"/>
      <c r="E140" s="25" t="s">
        <v>86</v>
      </c>
      <c r="F140" s="24"/>
      <c r="G140" s="24"/>
      <c r="H140" s="24"/>
      <c r="I140" s="25" t="s">
        <v>86</v>
      </c>
      <c r="J140" s="25" t="s">
        <v>86</v>
      </c>
      <c r="K140" s="24"/>
      <c r="L140" s="24"/>
    </row>
    <row r="141" spans="2:12" ht="17.25" customHeight="1">
      <c r="B141" s="26" t="s">
        <v>72</v>
      </c>
      <c r="C141" s="27"/>
      <c r="D141" s="93">
        <v>0</v>
      </c>
      <c r="E141" s="93">
        <v>1910447</v>
      </c>
      <c r="F141" s="94">
        <f>+I141*0.25</f>
        <v>321600</v>
      </c>
      <c r="G141" s="94">
        <f>+I141*0.5</f>
        <v>643200</v>
      </c>
      <c r="H141" s="94">
        <f>+I141*0.75</f>
        <v>964800</v>
      </c>
      <c r="I141" s="93">
        <v>1286400</v>
      </c>
      <c r="J141" s="93">
        <v>15075.321</v>
      </c>
      <c r="K141" s="93"/>
      <c r="L141" s="23" t="s">
        <v>649</v>
      </c>
    </row>
    <row r="143" spans="2:12" ht="17.25" customHeight="1">
      <c r="B143" s="15" t="s">
        <v>58</v>
      </c>
      <c r="C143" s="11" t="s">
        <v>211</v>
      </c>
      <c r="D143" s="17"/>
      <c r="E143" s="17"/>
      <c r="F143" s="10"/>
      <c r="G143" s="10"/>
      <c r="H143" s="10"/>
      <c r="I143" s="10"/>
      <c r="J143" s="10"/>
      <c r="K143" s="10"/>
      <c r="L143" s="10"/>
    </row>
    <row r="144" spans="2:12" ht="17.25" customHeight="1">
      <c r="B144" s="15" t="s">
        <v>59</v>
      </c>
      <c r="C144" s="11">
        <v>104001</v>
      </c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2:12" ht="17.25" customHeight="1">
      <c r="B145" s="15" t="s">
        <v>60</v>
      </c>
      <c r="C145" s="11" t="s">
        <v>212</v>
      </c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2:12" ht="17.25" customHeight="1">
      <c r="B146" s="15" t="s">
        <v>61</v>
      </c>
      <c r="C146" s="11">
        <v>1040</v>
      </c>
      <c r="D146" s="203" t="s">
        <v>62</v>
      </c>
      <c r="E146" s="204"/>
      <c r="F146" s="204"/>
      <c r="G146" s="204"/>
      <c r="H146" s="204"/>
      <c r="I146" s="204"/>
      <c r="J146" s="204"/>
      <c r="K146" s="204"/>
      <c r="L146" s="205"/>
    </row>
    <row r="147" spans="2:12" ht="28.5" customHeight="1">
      <c r="B147" s="15" t="s">
        <v>63</v>
      </c>
      <c r="C147" s="11">
        <v>32005</v>
      </c>
      <c r="D147" s="53" t="s">
        <v>64</v>
      </c>
      <c r="E147" s="53" t="s">
        <v>23</v>
      </c>
      <c r="F147" s="71" t="s">
        <v>24</v>
      </c>
      <c r="G147" s="71" t="s">
        <v>25</v>
      </c>
      <c r="H147" s="71" t="s">
        <v>26</v>
      </c>
      <c r="I147" s="53" t="s">
        <v>27</v>
      </c>
      <c r="J147" s="53" t="s">
        <v>65</v>
      </c>
      <c r="K147" s="53" t="s">
        <v>66</v>
      </c>
      <c r="L147" s="74" t="s">
        <v>67</v>
      </c>
    </row>
    <row r="148" spans="2:12" ht="38.25">
      <c r="B148" s="22" t="s">
        <v>37</v>
      </c>
      <c r="C148" s="11" t="s">
        <v>249</v>
      </c>
      <c r="D148" s="70"/>
      <c r="E148" s="70"/>
      <c r="F148" s="72"/>
      <c r="G148" s="72"/>
      <c r="H148" s="72"/>
      <c r="I148" s="70"/>
      <c r="J148" s="70"/>
      <c r="K148" s="70"/>
      <c r="L148" s="75"/>
    </row>
    <row r="149" spans="2:12" ht="25.5">
      <c r="B149" s="22" t="s">
        <v>68</v>
      </c>
      <c r="C149" s="11" t="s">
        <v>244</v>
      </c>
      <c r="D149" s="70"/>
      <c r="E149" s="70"/>
      <c r="F149" s="72"/>
      <c r="G149" s="72"/>
      <c r="H149" s="72"/>
      <c r="I149" s="70"/>
      <c r="J149" s="70"/>
      <c r="K149" s="70"/>
      <c r="L149" s="75"/>
    </row>
    <row r="150" spans="2:12" ht="25.5">
      <c r="B150" s="22" t="s">
        <v>39</v>
      </c>
      <c r="C150" s="11" t="s">
        <v>234</v>
      </c>
      <c r="D150" s="70"/>
      <c r="E150" s="70"/>
      <c r="F150" s="72"/>
      <c r="G150" s="72"/>
      <c r="H150" s="72"/>
      <c r="I150" s="70"/>
      <c r="J150" s="70"/>
      <c r="K150" s="70"/>
      <c r="L150" s="75"/>
    </row>
    <row r="151" spans="2:12">
      <c r="B151" s="11" t="s">
        <v>69</v>
      </c>
      <c r="C151" s="11" t="s">
        <v>241</v>
      </c>
      <c r="D151" s="70"/>
      <c r="E151" s="70"/>
      <c r="F151" s="72"/>
      <c r="G151" s="72"/>
      <c r="H151" s="72"/>
      <c r="I151" s="70"/>
      <c r="J151" s="70"/>
      <c r="K151" s="70"/>
      <c r="L151" s="75"/>
    </row>
    <row r="152" spans="2:12" ht="17.25" customHeight="1">
      <c r="B152" s="62"/>
      <c r="C152" s="64" t="s">
        <v>70</v>
      </c>
      <c r="D152" s="54"/>
      <c r="E152" s="54"/>
      <c r="F152" s="73"/>
      <c r="G152" s="73"/>
      <c r="H152" s="73"/>
      <c r="I152" s="54"/>
      <c r="J152" s="54"/>
      <c r="K152" s="54"/>
      <c r="L152" s="76"/>
    </row>
    <row r="153" spans="2:12" ht="38.25">
      <c r="B153" s="11" t="s">
        <v>579</v>
      </c>
      <c r="C153" s="81" t="s">
        <v>581</v>
      </c>
      <c r="D153" s="23"/>
      <c r="E153" s="23" t="s">
        <v>74</v>
      </c>
      <c r="F153" s="23"/>
      <c r="G153" s="23"/>
      <c r="H153" s="23"/>
      <c r="I153" s="23"/>
      <c r="J153" s="23"/>
      <c r="K153" s="23"/>
      <c r="L153" s="23"/>
    </row>
    <row r="154" spans="2:12" ht="25.5">
      <c r="B154" s="11" t="s">
        <v>579</v>
      </c>
      <c r="C154" s="81" t="s">
        <v>582</v>
      </c>
      <c r="D154" s="23"/>
      <c r="E154" s="23" t="s">
        <v>74</v>
      </c>
      <c r="F154" s="23"/>
      <c r="G154" s="23"/>
      <c r="H154" s="23"/>
      <c r="I154" s="23"/>
      <c r="J154" s="23"/>
      <c r="K154" s="23"/>
      <c r="L154" s="23"/>
    </row>
    <row r="155" spans="2:12" ht="25.5">
      <c r="B155" s="11" t="s">
        <v>579</v>
      </c>
      <c r="C155" s="81" t="s">
        <v>583</v>
      </c>
      <c r="D155" s="23"/>
      <c r="E155" s="23" t="s">
        <v>74</v>
      </c>
      <c r="F155" s="23"/>
      <c r="G155" s="23"/>
      <c r="H155" s="23"/>
      <c r="I155" s="23"/>
      <c r="J155" s="23"/>
      <c r="K155" s="23"/>
      <c r="L155" s="23"/>
    </row>
    <row r="156" spans="2:12" ht="38.25">
      <c r="B156" s="11" t="s">
        <v>579</v>
      </c>
      <c r="C156" s="81" t="s">
        <v>584</v>
      </c>
      <c r="D156" s="23"/>
      <c r="E156" s="23" t="s">
        <v>74</v>
      </c>
      <c r="F156" s="23"/>
      <c r="G156" s="23"/>
      <c r="H156" s="23"/>
      <c r="I156" s="23"/>
      <c r="J156" s="23"/>
      <c r="K156" s="23"/>
      <c r="L156" s="23"/>
    </row>
    <row r="157" spans="2:12" ht="38.25">
      <c r="B157" s="11" t="s">
        <v>579</v>
      </c>
      <c r="C157" s="81" t="s">
        <v>585</v>
      </c>
      <c r="D157" s="23"/>
      <c r="E157" s="23" t="s">
        <v>74</v>
      </c>
      <c r="F157" s="23"/>
      <c r="G157" s="23"/>
      <c r="H157" s="23"/>
      <c r="I157" s="23"/>
      <c r="J157" s="23"/>
      <c r="K157" s="23"/>
      <c r="L157" s="23"/>
    </row>
    <row r="158" spans="2:12" ht="30.75" customHeight="1">
      <c r="B158" s="11" t="s">
        <v>579</v>
      </c>
      <c r="C158" s="81" t="s">
        <v>586</v>
      </c>
      <c r="D158" s="23"/>
      <c r="E158" s="23" t="s">
        <v>74</v>
      </c>
      <c r="F158" s="23"/>
      <c r="G158" s="23"/>
      <c r="H158" s="23"/>
      <c r="I158" s="23"/>
      <c r="J158" s="23"/>
      <c r="K158" s="23"/>
      <c r="L158" s="23"/>
    </row>
    <row r="159" spans="2:12" ht="25.5">
      <c r="B159" s="11" t="s">
        <v>579</v>
      </c>
      <c r="C159" s="81" t="s">
        <v>587</v>
      </c>
      <c r="D159" s="23"/>
      <c r="E159" s="79" t="s">
        <v>76</v>
      </c>
      <c r="F159" s="23"/>
      <c r="G159" s="23"/>
      <c r="H159" s="23"/>
      <c r="I159" s="14" t="s">
        <v>162</v>
      </c>
      <c r="J159" s="14" t="s">
        <v>162</v>
      </c>
      <c r="K159" s="23"/>
      <c r="L159" s="23"/>
    </row>
    <row r="160" spans="2:12" ht="25.5">
      <c r="B160" s="11" t="s">
        <v>579</v>
      </c>
      <c r="C160" s="81" t="s">
        <v>588</v>
      </c>
      <c r="D160" s="23"/>
      <c r="E160" s="79" t="s">
        <v>84</v>
      </c>
      <c r="F160" s="23"/>
      <c r="G160" s="23"/>
      <c r="H160" s="23"/>
      <c r="I160" s="14" t="s">
        <v>125</v>
      </c>
      <c r="J160" s="14" t="s">
        <v>125</v>
      </c>
      <c r="K160" s="23"/>
      <c r="L160" s="23"/>
    </row>
    <row r="161" spans="2:12" ht="38.25">
      <c r="B161" s="11" t="s">
        <v>579</v>
      </c>
      <c r="C161" s="81" t="s">
        <v>589</v>
      </c>
      <c r="D161" s="23"/>
      <c r="E161" s="79" t="s">
        <v>76</v>
      </c>
      <c r="F161" s="23"/>
      <c r="G161" s="23"/>
      <c r="H161" s="23"/>
      <c r="I161" s="14" t="s">
        <v>162</v>
      </c>
      <c r="J161" s="14" t="s">
        <v>162</v>
      </c>
      <c r="K161" s="23"/>
      <c r="L161" s="23"/>
    </row>
    <row r="162" spans="2:12" ht="29.25" customHeight="1">
      <c r="B162" s="11" t="s">
        <v>579</v>
      </c>
      <c r="C162" s="81" t="s">
        <v>590</v>
      </c>
      <c r="D162" s="23"/>
      <c r="E162" s="79" t="s">
        <v>90</v>
      </c>
      <c r="F162" s="23"/>
      <c r="G162" s="23"/>
      <c r="H162" s="23"/>
      <c r="I162" s="14" t="s">
        <v>136</v>
      </c>
      <c r="J162" s="14" t="s">
        <v>136</v>
      </c>
      <c r="K162" s="23"/>
      <c r="L162" s="23"/>
    </row>
    <row r="163" spans="2:12" ht="38.25">
      <c r="B163" s="11" t="s">
        <v>579</v>
      </c>
      <c r="C163" s="81" t="s">
        <v>591</v>
      </c>
      <c r="D163" s="23"/>
      <c r="E163" s="79" t="s">
        <v>84</v>
      </c>
      <c r="F163" s="23"/>
      <c r="G163" s="23"/>
      <c r="H163" s="23"/>
      <c r="I163" s="14" t="s">
        <v>125</v>
      </c>
      <c r="J163" s="14" t="s">
        <v>125</v>
      </c>
      <c r="K163" s="23"/>
      <c r="L163" s="23"/>
    </row>
    <row r="164" spans="2:12" ht="29.25" customHeight="1">
      <c r="B164" s="24" t="s">
        <v>580</v>
      </c>
      <c r="C164" s="80" t="s">
        <v>576</v>
      </c>
      <c r="D164" s="25"/>
      <c r="E164" s="25" t="s">
        <v>88</v>
      </c>
      <c r="F164" s="24"/>
      <c r="G164" s="24"/>
      <c r="H164" s="24"/>
      <c r="I164" s="124" t="s">
        <v>570</v>
      </c>
      <c r="J164" s="124" t="s">
        <v>570</v>
      </c>
      <c r="K164" s="24"/>
      <c r="L164" s="24"/>
    </row>
    <row r="165" spans="2:12" ht="29.25" customHeight="1">
      <c r="B165" s="24" t="s">
        <v>580</v>
      </c>
      <c r="C165" s="80" t="s">
        <v>577</v>
      </c>
      <c r="D165" s="25"/>
      <c r="E165" s="25" t="s">
        <v>89</v>
      </c>
      <c r="F165" s="24"/>
      <c r="G165" s="24"/>
      <c r="H165" s="24"/>
      <c r="I165" s="124" t="s">
        <v>571</v>
      </c>
      <c r="J165" s="124" t="s">
        <v>571</v>
      </c>
      <c r="K165" s="24"/>
      <c r="L165" s="24"/>
    </row>
    <row r="166" spans="2:12" ht="29.25" customHeight="1">
      <c r="B166" s="24" t="s">
        <v>580</v>
      </c>
      <c r="C166" s="80" t="s">
        <v>578</v>
      </c>
      <c r="D166" s="25"/>
      <c r="E166" s="25" t="s">
        <v>88</v>
      </c>
      <c r="F166" s="24"/>
      <c r="G166" s="24"/>
      <c r="H166" s="24"/>
      <c r="I166" s="124" t="s">
        <v>570</v>
      </c>
      <c r="J166" s="124" t="s">
        <v>570</v>
      </c>
      <c r="K166" s="24"/>
      <c r="L166" s="24"/>
    </row>
    <row r="167" spans="2:12" ht="17.25" customHeight="1">
      <c r="B167" s="26" t="s">
        <v>592</v>
      </c>
      <c r="C167" s="27"/>
      <c r="D167" s="93">
        <v>85929.81</v>
      </c>
      <c r="E167" s="93">
        <v>151560.6</v>
      </c>
      <c r="F167" s="94">
        <v>276575.84999999998</v>
      </c>
      <c r="G167" s="94">
        <v>387206.19</v>
      </c>
      <c r="H167" s="94">
        <v>497836.53</v>
      </c>
      <c r="I167" s="93">
        <v>553151.69999999995</v>
      </c>
      <c r="J167" s="93">
        <v>67822.100000000006</v>
      </c>
      <c r="K167" s="93"/>
      <c r="L167" s="23" t="s">
        <v>572</v>
      </c>
    </row>
    <row r="169" spans="2:12" ht="17.25" customHeight="1">
      <c r="B169" s="15" t="s">
        <v>58</v>
      </c>
      <c r="C169" s="11" t="s">
        <v>211</v>
      </c>
      <c r="D169" s="17"/>
      <c r="E169" s="17"/>
      <c r="F169" s="10"/>
      <c r="G169" s="10"/>
      <c r="H169" s="10"/>
      <c r="I169" s="10"/>
      <c r="J169" s="10"/>
      <c r="K169" s="10"/>
      <c r="L169" s="10"/>
    </row>
    <row r="170" spans="2:12" ht="17.25" customHeight="1">
      <c r="B170" s="15" t="s">
        <v>59</v>
      </c>
      <c r="C170" s="11">
        <v>104001</v>
      </c>
      <c r="D170" s="10"/>
      <c r="E170" s="10"/>
      <c r="F170" s="10"/>
      <c r="G170" s="10"/>
      <c r="H170" s="10"/>
      <c r="I170" s="10"/>
      <c r="J170" s="10"/>
      <c r="K170" s="10"/>
      <c r="L170" s="10"/>
    </row>
    <row r="171" spans="2:12" ht="17.25" customHeight="1">
      <c r="B171" s="15" t="s">
        <v>60</v>
      </c>
      <c r="C171" s="11" t="s">
        <v>212</v>
      </c>
      <c r="D171" s="10"/>
      <c r="E171" s="10"/>
      <c r="F171" s="10"/>
      <c r="G171" s="10"/>
      <c r="H171" s="10"/>
      <c r="I171" s="10"/>
      <c r="J171" s="10"/>
      <c r="K171" s="10"/>
      <c r="L171" s="10"/>
    </row>
    <row r="172" spans="2:12" ht="17.25" customHeight="1">
      <c r="B172" s="15" t="s">
        <v>61</v>
      </c>
      <c r="C172" s="11">
        <v>1040</v>
      </c>
      <c r="D172" s="203" t="s">
        <v>62</v>
      </c>
      <c r="E172" s="204"/>
      <c r="F172" s="204"/>
      <c r="G172" s="204"/>
      <c r="H172" s="204"/>
      <c r="I172" s="204"/>
      <c r="J172" s="204"/>
      <c r="K172" s="204"/>
      <c r="L172" s="205"/>
    </row>
    <row r="173" spans="2:12" ht="25.5" customHeight="1">
      <c r="B173" s="15" t="s">
        <v>63</v>
      </c>
      <c r="C173" s="11">
        <v>32006</v>
      </c>
      <c r="D173" s="53" t="s">
        <v>64</v>
      </c>
      <c r="E173" s="53" t="s">
        <v>23</v>
      </c>
      <c r="F173" s="71" t="s">
        <v>24</v>
      </c>
      <c r="G173" s="71" t="s">
        <v>25</v>
      </c>
      <c r="H173" s="71" t="s">
        <v>26</v>
      </c>
      <c r="I173" s="53" t="s">
        <v>27</v>
      </c>
      <c r="J173" s="53" t="s">
        <v>65</v>
      </c>
      <c r="K173" s="53" t="s">
        <v>66</v>
      </c>
      <c r="L173" s="74" t="s">
        <v>67</v>
      </c>
    </row>
    <row r="174" spans="2:12" ht="38.25">
      <c r="B174" s="22" t="s">
        <v>37</v>
      </c>
      <c r="C174" s="11" t="s">
        <v>251</v>
      </c>
      <c r="D174" s="70"/>
      <c r="E174" s="70"/>
      <c r="F174" s="72"/>
      <c r="G174" s="72"/>
      <c r="H174" s="72"/>
      <c r="I174" s="70"/>
      <c r="J174" s="70"/>
      <c r="K174" s="70"/>
      <c r="L174" s="75"/>
    </row>
    <row r="175" spans="2:12" ht="51">
      <c r="B175" s="22" t="s">
        <v>68</v>
      </c>
      <c r="C175" s="11" t="s">
        <v>250</v>
      </c>
      <c r="D175" s="70"/>
      <c r="E175" s="70"/>
      <c r="F175" s="72"/>
      <c r="G175" s="72"/>
      <c r="H175" s="72"/>
      <c r="I175" s="70"/>
      <c r="J175" s="70"/>
      <c r="K175" s="70"/>
      <c r="L175" s="75"/>
    </row>
    <row r="176" spans="2:12" ht="25.5">
      <c r="B176" s="22" t="s">
        <v>39</v>
      </c>
      <c r="C176" s="11" t="s">
        <v>234</v>
      </c>
      <c r="D176" s="70"/>
      <c r="E176" s="70"/>
      <c r="F176" s="72"/>
      <c r="G176" s="72"/>
      <c r="H176" s="72"/>
      <c r="I176" s="70"/>
      <c r="J176" s="70"/>
      <c r="K176" s="70"/>
      <c r="L176" s="75"/>
    </row>
    <row r="177" spans="2:12">
      <c r="B177" s="11" t="s">
        <v>69</v>
      </c>
      <c r="C177" s="11" t="s">
        <v>241</v>
      </c>
      <c r="D177" s="70"/>
      <c r="E177" s="70"/>
      <c r="F177" s="72"/>
      <c r="G177" s="72"/>
      <c r="H177" s="72"/>
      <c r="I177" s="70"/>
      <c r="J177" s="70"/>
      <c r="K177" s="70"/>
      <c r="L177" s="75"/>
    </row>
    <row r="178" spans="2:12">
      <c r="B178" s="62"/>
      <c r="C178" s="64" t="s">
        <v>70</v>
      </c>
      <c r="D178" s="54"/>
      <c r="E178" s="54"/>
      <c r="F178" s="73"/>
      <c r="G178" s="73"/>
      <c r="H178" s="73"/>
      <c r="I178" s="54"/>
      <c r="J178" s="54"/>
      <c r="K178" s="54"/>
      <c r="L178" s="76"/>
    </row>
    <row r="179" spans="2:12" ht="25.5">
      <c r="B179" s="120" t="s">
        <v>579</v>
      </c>
      <c r="C179" s="122" t="s">
        <v>573</v>
      </c>
      <c r="D179" s="23"/>
      <c r="E179" s="79" t="s">
        <v>87</v>
      </c>
      <c r="F179" s="79"/>
      <c r="G179" s="79"/>
      <c r="H179" s="79"/>
      <c r="I179" s="79" t="s">
        <v>569</v>
      </c>
      <c r="J179" s="79" t="s">
        <v>568</v>
      </c>
      <c r="K179" s="23"/>
      <c r="L179" s="23"/>
    </row>
    <row r="180" spans="2:12" ht="25.5">
      <c r="B180" s="120" t="s">
        <v>579</v>
      </c>
      <c r="C180" s="122" t="s">
        <v>574</v>
      </c>
      <c r="D180" s="23"/>
      <c r="E180" s="79" t="s">
        <v>85</v>
      </c>
      <c r="F180" s="79"/>
      <c r="G180" s="79"/>
      <c r="H180" s="79"/>
      <c r="I180" s="79" t="s">
        <v>134</v>
      </c>
      <c r="J180" s="79" t="s">
        <v>134</v>
      </c>
      <c r="K180" s="23"/>
      <c r="L180" s="23"/>
    </row>
    <row r="181" spans="2:12" ht="12.75" customHeight="1">
      <c r="B181" s="120" t="s">
        <v>579</v>
      </c>
      <c r="C181" s="121" t="s">
        <v>575</v>
      </c>
      <c r="D181" s="23"/>
      <c r="E181" s="79" t="s">
        <v>84</v>
      </c>
      <c r="F181" s="79"/>
      <c r="G181" s="79"/>
      <c r="H181" s="79"/>
      <c r="I181" s="79" t="s">
        <v>125</v>
      </c>
      <c r="J181" s="79" t="s">
        <v>125</v>
      </c>
      <c r="K181" s="23"/>
      <c r="L181" s="23"/>
    </row>
    <row r="182" spans="2:12" ht="25.5">
      <c r="B182" s="120" t="s">
        <v>580</v>
      </c>
      <c r="C182" s="121" t="s">
        <v>576</v>
      </c>
      <c r="D182" s="25"/>
      <c r="E182" s="24" t="s">
        <v>88</v>
      </c>
      <c r="F182" s="24"/>
      <c r="G182" s="24"/>
      <c r="H182" s="24"/>
      <c r="I182" s="24" t="s">
        <v>570</v>
      </c>
      <c r="J182" s="24" t="s">
        <v>570</v>
      </c>
      <c r="K182" s="24"/>
      <c r="L182" s="24"/>
    </row>
    <row r="183" spans="2:12" ht="27.75" customHeight="1">
      <c r="B183" s="120" t="s">
        <v>580</v>
      </c>
      <c r="C183" s="121" t="s">
        <v>577</v>
      </c>
      <c r="D183" s="25"/>
      <c r="E183" s="24" t="s">
        <v>89</v>
      </c>
      <c r="F183" s="24"/>
      <c r="G183" s="24"/>
      <c r="H183" s="24"/>
      <c r="I183" s="24" t="s">
        <v>571</v>
      </c>
      <c r="J183" s="24" t="s">
        <v>571</v>
      </c>
      <c r="K183" s="24"/>
      <c r="L183" s="24"/>
    </row>
    <row r="184" spans="2:12" ht="25.5">
      <c r="B184" s="120" t="s">
        <v>580</v>
      </c>
      <c r="C184" s="122" t="s">
        <v>578</v>
      </c>
      <c r="D184" s="25"/>
      <c r="E184" s="24" t="s">
        <v>88</v>
      </c>
      <c r="F184" s="24"/>
      <c r="G184" s="24"/>
      <c r="H184" s="24"/>
      <c r="I184" s="24" t="s">
        <v>570</v>
      </c>
      <c r="J184" s="24" t="s">
        <v>570</v>
      </c>
      <c r="K184" s="24"/>
      <c r="L184" s="24"/>
    </row>
    <row r="185" spans="2:12">
      <c r="B185" s="26" t="s">
        <v>72</v>
      </c>
      <c r="C185" s="27"/>
      <c r="D185" s="93">
        <v>0</v>
      </c>
      <c r="E185" s="93">
        <v>1072785.8</v>
      </c>
      <c r="F185" s="93">
        <v>637804.80000000005</v>
      </c>
      <c r="G185" s="93">
        <v>1435060.8</v>
      </c>
      <c r="H185" s="93">
        <v>2232316.7999999998</v>
      </c>
      <c r="I185" s="93">
        <v>3189024</v>
      </c>
      <c r="J185" s="93">
        <v>2126016</v>
      </c>
      <c r="K185" s="93"/>
      <c r="L185" s="23" t="s">
        <v>572</v>
      </c>
    </row>
    <row r="186" spans="2:12">
      <c r="C186" s="90"/>
    </row>
    <row r="187" spans="2:12" ht="17.25" customHeight="1">
      <c r="B187" s="15" t="s">
        <v>58</v>
      </c>
      <c r="C187" s="11" t="s">
        <v>211</v>
      </c>
      <c r="D187" s="17"/>
      <c r="E187" s="17"/>
      <c r="F187" s="10"/>
      <c r="G187" s="10"/>
      <c r="H187" s="10"/>
      <c r="I187" s="10"/>
      <c r="J187" s="10"/>
      <c r="K187" s="10"/>
      <c r="L187" s="10"/>
    </row>
    <row r="188" spans="2:12" ht="25.5">
      <c r="B188" s="15" t="s">
        <v>59</v>
      </c>
      <c r="C188" s="11">
        <v>104001</v>
      </c>
      <c r="D188" s="10"/>
      <c r="E188" s="10"/>
      <c r="F188" s="10"/>
      <c r="G188" s="10"/>
      <c r="H188" s="10"/>
      <c r="I188" s="10"/>
      <c r="J188" s="10"/>
      <c r="K188" s="10"/>
      <c r="L188" s="10"/>
    </row>
    <row r="189" spans="2:12">
      <c r="B189" s="15" t="s">
        <v>60</v>
      </c>
      <c r="C189" s="11" t="s">
        <v>212</v>
      </c>
      <c r="D189" s="10"/>
      <c r="E189" s="10"/>
      <c r="F189" s="10"/>
      <c r="G189" s="10"/>
      <c r="H189" s="10"/>
      <c r="I189" s="10"/>
      <c r="J189" s="10"/>
      <c r="K189" s="10"/>
      <c r="L189" s="10"/>
    </row>
    <row r="190" spans="2:12">
      <c r="B190" s="15" t="s">
        <v>61</v>
      </c>
      <c r="C190" s="11">
        <v>1040</v>
      </c>
      <c r="D190" s="203" t="s">
        <v>62</v>
      </c>
      <c r="E190" s="204"/>
      <c r="F190" s="204"/>
      <c r="G190" s="204"/>
      <c r="H190" s="204"/>
      <c r="I190" s="204"/>
      <c r="J190" s="204"/>
      <c r="K190" s="204"/>
      <c r="L190" s="205"/>
    </row>
    <row r="191" spans="2:12" ht="27.75" customHeight="1">
      <c r="B191" s="15" t="s">
        <v>63</v>
      </c>
      <c r="C191" s="11">
        <v>32007</v>
      </c>
      <c r="D191" s="53" t="s">
        <v>64</v>
      </c>
      <c r="E191" s="53" t="s">
        <v>23</v>
      </c>
      <c r="F191" s="71" t="s">
        <v>24</v>
      </c>
      <c r="G191" s="71" t="s">
        <v>25</v>
      </c>
      <c r="H191" s="71" t="s">
        <v>26</v>
      </c>
      <c r="I191" s="53" t="s">
        <v>27</v>
      </c>
      <c r="J191" s="53" t="s">
        <v>65</v>
      </c>
      <c r="K191" s="53" t="s">
        <v>66</v>
      </c>
      <c r="L191" s="74" t="s">
        <v>67</v>
      </c>
    </row>
    <row r="192" spans="2:12" ht="42" customHeight="1">
      <c r="B192" s="22" t="s">
        <v>37</v>
      </c>
      <c r="C192" s="11" t="s">
        <v>441</v>
      </c>
      <c r="D192" s="70"/>
      <c r="E192" s="70"/>
      <c r="F192" s="72"/>
      <c r="G192" s="72"/>
      <c r="H192" s="72"/>
      <c r="I192" s="70"/>
      <c r="J192" s="70"/>
      <c r="K192" s="70"/>
      <c r="L192" s="75"/>
    </row>
    <row r="193" spans="2:12" ht="25.5">
      <c r="B193" s="22" t="s">
        <v>68</v>
      </c>
      <c r="C193" s="11" t="s">
        <v>244</v>
      </c>
      <c r="D193" s="70"/>
      <c r="E193" s="70"/>
      <c r="F193" s="72"/>
      <c r="G193" s="72"/>
      <c r="H193" s="72"/>
      <c r="I193" s="70"/>
      <c r="J193" s="70"/>
      <c r="K193" s="70"/>
      <c r="L193" s="75"/>
    </row>
    <row r="194" spans="2:12" ht="25.5">
      <c r="B194" s="22" t="s">
        <v>39</v>
      </c>
      <c r="C194" s="11" t="s">
        <v>234</v>
      </c>
      <c r="D194" s="70"/>
      <c r="E194" s="70"/>
      <c r="F194" s="72"/>
      <c r="G194" s="72"/>
      <c r="H194" s="72"/>
      <c r="I194" s="70"/>
      <c r="J194" s="70"/>
      <c r="K194" s="70"/>
      <c r="L194" s="75"/>
    </row>
    <row r="195" spans="2:12">
      <c r="B195" s="11" t="s">
        <v>69</v>
      </c>
      <c r="C195" s="11" t="s">
        <v>241</v>
      </c>
      <c r="D195" s="70"/>
      <c r="E195" s="70"/>
      <c r="F195" s="72"/>
      <c r="G195" s="72"/>
      <c r="H195" s="72"/>
      <c r="I195" s="70"/>
      <c r="J195" s="70"/>
      <c r="K195" s="70"/>
      <c r="L195" s="75"/>
    </row>
    <row r="196" spans="2:12">
      <c r="B196" s="62"/>
      <c r="C196" s="64" t="s">
        <v>70</v>
      </c>
      <c r="D196" s="54"/>
      <c r="E196" s="54"/>
      <c r="F196" s="73"/>
      <c r="G196" s="73"/>
      <c r="H196" s="73"/>
      <c r="I196" s="54"/>
      <c r="J196" s="54"/>
      <c r="K196" s="54"/>
      <c r="L196" s="76"/>
    </row>
    <row r="197" spans="2:12" ht="25.5">
      <c r="B197" s="120" t="s">
        <v>579</v>
      </c>
      <c r="C197" s="122" t="s">
        <v>573</v>
      </c>
      <c r="D197" s="23"/>
      <c r="E197" s="79" t="s">
        <v>87</v>
      </c>
      <c r="F197" s="79"/>
      <c r="G197" s="79"/>
      <c r="H197" s="79"/>
      <c r="I197" s="79" t="s">
        <v>569</v>
      </c>
      <c r="J197" s="79" t="s">
        <v>568</v>
      </c>
      <c r="K197" s="23"/>
      <c r="L197" s="23"/>
    </row>
    <row r="198" spans="2:12" ht="25.5">
      <c r="B198" s="120" t="s">
        <v>579</v>
      </c>
      <c r="C198" s="122" t="s">
        <v>574</v>
      </c>
      <c r="D198" s="23"/>
      <c r="E198" s="79" t="s">
        <v>85</v>
      </c>
      <c r="F198" s="79"/>
      <c r="G198" s="79"/>
      <c r="H198" s="79"/>
      <c r="I198" s="79" t="s">
        <v>134</v>
      </c>
      <c r="J198" s="79" t="s">
        <v>134</v>
      </c>
      <c r="K198" s="23"/>
      <c r="L198" s="23"/>
    </row>
    <row r="199" spans="2:12" ht="25.5">
      <c r="B199" s="120" t="s">
        <v>579</v>
      </c>
      <c r="C199" s="121" t="s">
        <v>575</v>
      </c>
      <c r="D199" s="23"/>
      <c r="E199" s="79" t="s">
        <v>84</v>
      </c>
      <c r="F199" s="79"/>
      <c r="G199" s="79"/>
      <c r="H199" s="79"/>
      <c r="I199" s="79" t="s">
        <v>125</v>
      </c>
      <c r="J199" s="79" t="s">
        <v>125</v>
      </c>
      <c r="K199" s="23"/>
      <c r="L199" s="23"/>
    </row>
    <row r="200" spans="2:12" ht="25.5">
      <c r="B200" s="120" t="s">
        <v>580</v>
      </c>
      <c r="C200" s="121" t="s">
        <v>576</v>
      </c>
      <c r="D200" s="25"/>
      <c r="E200" s="24" t="s">
        <v>88</v>
      </c>
      <c r="F200" s="24"/>
      <c r="G200" s="24"/>
      <c r="H200" s="24"/>
      <c r="I200" s="24" t="s">
        <v>570</v>
      </c>
      <c r="J200" s="24" t="s">
        <v>570</v>
      </c>
      <c r="K200" s="24"/>
      <c r="L200" s="24"/>
    </row>
    <row r="201" spans="2:12" ht="38.25">
      <c r="B201" s="120" t="s">
        <v>580</v>
      </c>
      <c r="C201" s="121" t="s">
        <v>577</v>
      </c>
      <c r="D201" s="25"/>
      <c r="E201" s="24" t="s">
        <v>89</v>
      </c>
      <c r="F201" s="24"/>
      <c r="G201" s="24"/>
      <c r="H201" s="24"/>
      <c r="I201" s="24" t="s">
        <v>571</v>
      </c>
      <c r="J201" s="24" t="s">
        <v>571</v>
      </c>
      <c r="K201" s="24"/>
      <c r="L201" s="24"/>
    </row>
    <row r="202" spans="2:12" ht="25.5">
      <c r="B202" s="120" t="s">
        <v>580</v>
      </c>
      <c r="C202" s="122" t="s">
        <v>578</v>
      </c>
      <c r="D202" s="25"/>
      <c r="E202" s="24" t="s">
        <v>88</v>
      </c>
      <c r="F202" s="24"/>
      <c r="G202" s="24"/>
      <c r="H202" s="24"/>
      <c r="I202" s="24" t="s">
        <v>570</v>
      </c>
      <c r="J202" s="24" t="s">
        <v>570</v>
      </c>
      <c r="K202" s="24"/>
      <c r="L202" s="24"/>
    </row>
    <row r="203" spans="2:12">
      <c r="B203" s="26" t="s">
        <v>72</v>
      </c>
      <c r="C203" s="27"/>
      <c r="D203" s="93">
        <v>0</v>
      </c>
      <c r="E203" s="93">
        <v>268208.40000000002</v>
      </c>
      <c r="F203" s="93">
        <v>159451.20000000001</v>
      </c>
      <c r="G203" s="93">
        <v>358765.2</v>
      </c>
      <c r="H203" s="93">
        <v>558079.19999999995</v>
      </c>
      <c r="I203" s="93">
        <v>797256</v>
      </c>
      <c r="J203" s="93">
        <v>531504</v>
      </c>
      <c r="K203" s="93"/>
      <c r="L203" s="23" t="s">
        <v>572</v>
      </c>
    </row>
    <row r="204" spans="2:12">
      <c r="C204" s="90"/>
    </row>
    <row r="205" spans="2:12" ht="24" customHeight="1">
      <c r="B205" s="15" t="s">
        <v>58</v>
      </c>
      <c r="C205" s="11" t="s">
        <v>211</v>
      </c>
      <c r="D205" s="17"/>
      <c r="E205" s="17"/>
      <c r="F205" s="10"/>
      <c r="G205" s="10"/>
      <c r="H205" s="10"/>
      <c r="I205" s="10"/>
      <c r="J205" s="10"/>
      <c r="K205" s="10"/>
      <c r="L205" s="10"/>
    </row>
    <row r="206" spans="2:12" ht="25.5">
      <c r="B206" s="15" t="s">
        <v>59</v>
      </c>
      <c r="C206" s="11">
        <v>104001</v>
      </c>
      <c r="D206" s="10"/>
      <c r="E206" s="10"/>
      <c r="F206" s="10"/>
      <c r="G206" s="10"/>
      <c r="H206" s="10"/>
      <c r="I206" s="10"/>
      <c r="J206" s="10"/>
      <c r="K206" s="10"/>
      <c r="L206" s="10"/>
    </row>
    <row r="207" spans="2:12">
      <c r="B207" s="15" t="s">
        <v>60</v>
      </c>
      <c r="C207" s="11" t="s">
        <v>212</v>
      </c>
      <c r="D207" s="10"/>
      <c r="E207" s="10"/>
      <c r="F207" s="10"/>
      <c r="G207" s="10"/>
      <c r="H207" s="10"/>
      <c r="I207" s="10"/>
      <c r="J207" s="10"/>
      <c r="K207" s="10"/>
      <c r="L207" s="10"/>
    </row>
    <row r="208" spans="2:12">
      <c r="B208" s="15" t="s">
        <v>61</v>
      </c>
      <c r="C208" s="11">
        <v>1040</v>
      </c>
      <c r="D208" s="203" t="s">
        <v>62</v>
      </c>
      <c r="E208" s="204"/>
      <c r="F208" s="204"/>
      <c r="G208" s="204"/>
      <c r="H208" s="204"/>
      <c r="I208" s="204"/>
      <c r="J208" s="204"/>
      <c r="K208" s="204"/>
      <c r="L208" s="205"/>
    </row>
    <row r="209" spans="2:12" ht="30.75" customHeight="1">
      <c r="B209" s="15" t="s">
        <v>63</v>
      </c>
      <c r="C209" s="11">
        <v>32008</v>
      </c>
      <c r="D209" s="53" t="s">
        <v>64</v>
      </c>
      <c r="E209" s="53" t="s">
        <v>23</v>
      </c>
      <c r="F209" s="71" t="s">
        <v>24</v>
      </c>
      <c r="G209" s="71" t="s">
        <v>25</v>
      </c>
      <c r="H209" s="71" t="s">
        <v>26</v>
      </c>
      <c r="I209" s="53" t="s">
        <v>27</v>
      </c>
      <c r="J209" s="53" t="s">
        <v>65</v>
      </c>
      <c r="K209" s="53" t="s">
        <v>66</v>
      </c>
      <c r="L209" s="74" t="s">
        <v>67</v>
      </c>
    </row>
    <row r="210" spans="2:12" ht="51">
      <c r="B210" s="22" t="s">
        <v>37</v>
      </c>
      <c r="C210" s="11" t="s">
        <v>460</v>
      </c>
      <c r="D210" s="70"/>
      <c r="E210" s="70"/>
      <c r="F210" s="72"/>
      <c r="G210" s="72"/>
      <c r="H210" s="72"/>
      <c r="I210" s="70"/>
      <c r="J210" s="70"/>
      <c r="K210" s="70"/>
      <c r="L210" s="75"/>
    </row>
    <row r="211" spans="2:12" ht="38.25">
      <c r="B211" s="22" t="s">
        <v>68</v>
      </c>
      <c r="C211" s="11" t="s">
        <v>233</v>
      </c>
      <c r="D211" s="70"/>
      <c r="E211" s="70"/>
      <c r="F211" s="72"/>
      <c r="G211" s="72"/>
      <c r="H211" s="72"/>
      <c r="I211" s="70"/>
      <c r="J211" s="70"/>
      <c r="K211" s="70"/>
      <c r="L211" s="75"/>
    </row>
    <row r="212" spans="2:12" ht="25.5">
      <c r="B212" s="22" t="s">
        <v>39</v>
      </c>
      <c r="C212" s="11" t="s">
        <v>234</v>
      </c>
      <c r="D212" s="70"/>
      <c r="E212" s="70"/>
      <c r="F212" s="72"/>
      <c r="G212" s="72"/>
      <c r="H212" s="72"/>
      <c r="I212" s="70"/>
      <c r="J212" s="70"/>
      <c r="K212" s="70"/>
      <c r="L212" s="75"/>
    </row>
    <row r="213" spans="2:12">
      <c r="B213" s="11" t="s">
        <v>69</v>
      </c>
      <c r="C213" s="11" t="s">
        <v>212</v>
      </c>
      <c r="D213" s="70"/>
      <c r="E213" s="70"/>
      <c r="F213" s="72"/>
      <c r="G213" s="72"/>
      <c r="H213" s="72"/>
      <c r="I213" s="70"/>
      <c r="J213" s="70"/>
      <c r="K213" s="70"/>
      <c r="L213" s="75"/>
    </row>
    <row r="214" spans="2:12">
      <c r="B214" s="62"/>
      <c r="C214" s="64" t="s">
        <v>70</v>
      </c>
      <c r="D214" s="54"/>
      <c r="E214" s="54"/>
      <c r="F214" s="73"/>
      <c r="G214" s="73"/>
      <c r="H214" s="73"/>
      <c r="I214" s="54"/>
      <c r="J214" s="54"/>
      <c r="K214" s="54"/>
      <c r="L214" s="76"/>
    </row>
    <row r="215" spans="2:12">
      <c r="B215" s="11"/>
      <c r="C215" s="81" t="s">
        <v>246</v>
      </c>
      <c r="D215" s="23"/>
      <c r="E215" s="79" t="s">
        <v>83</v>
      </c>
      <c r="F215" s="23"/>
      <c r="G215" s="23"/>
      <c r="H215" s="23"/>
      <c r="I215" s="79" t="s">
        <v>83</v>
      </c>
      <c r="J215" s="79" t="s">
        <v>83</v>
      </c>
      <c r="K215" s="23"/>
      <c r="L215" s="23"/>
    </row>
    <row r="216" spans="2:12">
      <c r="B216" s="11"/>
      <c r="C216" s="81" t="s">
        <v>436</v>
      </c>
      <c r="D216" s="23"/>
      <c r="E216" s="79" t="s">
        <v>84</v>
      </c>
      <c r="F216" s="23"/>
      <c r="G216" s="23"/>
      <c r="H216" s="23"/>
      <c r="I216" s="79" t="s">
        <v>84</v>
      </c>
      <c r="J216" s="79" t="s">
        <v>84</v>
      </c>
      <c r="K216" s="23"/>
      <c r="L216" s="23"/>
    </row>
    <row r="217" spans="2:12" ht="25.5">
      <c r="B217" s="11"/>
      <c r="C217" s="81" t="s">
        <v>437</v>
      </c>
      <c r="D217" s="23"/>
      <c r="E217" s="79" t="s">
        <v>84</v>
      </c>
      <c r="F217" s="23"/>
      <c r="G217" s="23"/>
      <c r="H217" s="23"/>
      <c r="I217" s="79" t="s">
        <v>84</v>
      </c>
      <c r="J217" s="79" t="s">
        <v>84</v>
      </c>
      <c r="K217" s="23"/>
      <c r="L217" s="23"/>
    </row>
    <row r="218" spans="2:12" ht="25.5">
      <c r="B218" s="24"/>
      <c r="C218" s="80" t="s">
        <v>438</v>
      </c>
      <c r="D218" s="25"/>
      <c r="E218" s="24" t="s">
        <v>76</v>
      </c>
      <c r="F218" s="24"/>
      <c r="G218" s="24"/>
      <c r="H218" s="24"/>
      <c r="I218" s="24" t="s">
        <v>76</v>
      </c>
      <c r="J218" s="24" t="s">
        <v>76</v>
      </c>
      <c r="K218" s="24"/>
      <c r="L218" s="24"/>
    </row>
    <row r="219" spans="2:12" ht="25.5">
      <c r="B219" s="24"/>
      <c r="C219" s="80" t="s">
        <v>439</v>
      </c>
      <c r="D219" s="25"/>
      <c r="E219" s="24" t="s">
        <v>76</v>
      </c>
      <c r="F219" s="24"/>
      <c r="G219" s="24"/>
      <c r="H219" s="24"/>
      <c r="I219" s="24" t="s">
        <v>76</v>
      </c>
      <c r="J219" s="24" t="s">
        <v>76</v>
      </c>
      <c r="K219" s="24"/>
      <c r="L219" s="24"/>
    </row>
    <row r="220" spans="2:12" ht="25.5">
      <c r="B220" s="24"/>
      <c r="C220" s="80" t="s">
        <v>440</v>
      </c>
      <c r="D220" s="25"/>
      <c r="E220" s="24" t="s">
        <v>91</v>
      </c>
      <c r="F220" s="24"/>
      <c r="G220" s="24"/>
      <c r="H220" s="24"/>
      <c r="I220" s="24" t="s">
        <v>91</v>
      </c>
      <c r="J220" s="24" t="s">
        <v>91</v>
      </c>
      <c r="K220" s="24"/>
      <c r="L220" s="24"/>
    </row>
    <row r="221" spans="2:12" ht="17.25" customHeight="1">
      <c r="B221" s="26" t="s">
        <v>72</v>
      </c>
      <c r="C221" s="27"/>
      <c r="D221" s="93">
        <v>114839.43</v>
      </c>
      <c r="E221" s="93">
        <v>206062.6</v>
      </c>
      <c r="F221" s="94">
        <f>+I221*0.25</f>
        <v>96480</v>
      </c>
      <c r="G221" s="94">
        <f>+I221*0.5</f>
        <v>192960</v>
      </c>
      <c r="H221" s="94">
        <f>+I221*0.75</f>
        <v>289440</v>
      </c>
      <c r="I221" s="93">
        <v>385920</v>
      </c>
      <c r="J221" s="93">
        <v>49512.249000000003</v>
      </c>
      <c r="K221" s="93"/>
      <c r="L221" s="23" t="s">
        <v>572</v>
      </c>
    </row>
    <row r="223" spans="2:12" ht="17.25" customHeight="1">
      <c r="B223" s="19" t="s">
        <v>55</v>
      </c>
      <c r="C223" s="19" t="s">
        <v>56</v>
      </c>
      <c r="D223" s="10"/>
      <c r="E223" s="10"/>
      <c r="F223" s="10"/>
      <c r="G223" s="10"/>
      <c r="H223" s="10"/>
      <c r="I223" s="10"/>
      <c r="J223" s="10"/>
      <c r="K223" s="10"/>
      <c r="L223" s="10"/>
    </row>
    <row r="224" spans="2:12" ht="17.25" customHeight="1">
      <c r="B224" s="11" t="s">
        <v>92</v>
      </c>
      <c r="C224" s="11" t="s">
        <v>432</v>
      </c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2:12" ht="17.25" customHeight="1">
      <c r="B225" s="20"/>
      <c r="C225" s="10"/>
      <c r="D225" s="10"/>
      <c r="E225" s="10"/>
      <c r="F225" s="10"/>
      <c r="G225" s="10"/>
      <c r="H225" s="10"/>
      <c r="I225" s="10"/>
      <c r="J225" s="10"/>
      <c r="K225" s="10"/>
      <c r="L225" s="10"/>
    </row>
    <row r="226" spans="2:12" ht="17.25" customHeight="1">
      <c r="B226" s="21" t="s">
        <v>57</v>
      </c>
      <c r="C226" s="10"/>
      <c r="D226" s="10"/>
      <c r="E226" s="10"/>
      <c r="F226" s="10"/>
      <c r="G226" s="10"/>
      <c r="H226" s="10"/>
      <c r="I226" s="10"/>
      <c r="J226" s="10"/>
      <c r="K226" s="10"/>
      <c r="L226" s="10"/>
    </row>
    <row r="227" spans="2:12" ht="17.25" customHeight="1">
      <c r="B227" s="20"/>
      <c r="C227" s="10"/>
      <c r="D227" s="10"/>
      <c r="E227" s="10"/>
      <c r="F227" s="10"/>
      <c r="G227" s="10"/>
      <c r="H227" s="10"/>
      <c r="I227" s="10"/>
      <c r="J227" s="10"/>
      <c r="K227" s="10"/>
      <c r="L227" s="10"/>
    </row>
    <row r="228" spans="2:12" ht="17.25" customHeight="1">
      <c r="B228" s="15" t="s">
        <v>58</v>
      </c>
      <c r="C228" s="11" t="s">
        <v>211</v>
      </c>
      <c r="D228" s="17"/>
      <c r="E228" s="17"/>
      <c r="F228" s="10"/>
      <c r="G228" s="10"/>
      <c r="H228" s="10"/>
      <c r="I228" s="10"/>
      <c r="J228" s="10"/>
      <c r="K228" s="10"/>
      <c r="L228" s="10"/>
    </row>
    <row r="229" spans="2:12" ht="17.25" customHeight="1">
      <c r="B229" s="15" t="s">
        <v>59</v>
      </c>
      <c r="C229" s="11">
        <v>105021</v>
      </c>
      <c r="D229" s="10"/>
      <c r="E229" s="10"/>
      <c r="F229" s="10"/>
      <c r="G229" s="10"/>
      <c r="H229" s="10"/>
      <c r="I229" s="10"/>
      <c r="J229" s="10"/>
      <c r="K229" s="10"/>
      <c r="L229" s="10"/>
    </row>
    <row r="230" spans="2:12" ht="35.25" customHeight="1">
      <c r="B230" s="15" t="s">
        <v>60</v>
      </c>
      <c r="C230" s="11" t="s">
        <v>389</v>
      </c>
      <c r="D230" s="10"/>
      <c r="E230" s="10"/>
      <c r="F230" s="10"/>
      <c r="G230" s="10"/>
      <c r="H230" s="10"/>
      <c r="I230" s="10"/>
      <c r="J230" s="10"/>
      <c r="K230" s="10"/>
      <c r="L230" s="10"/>
    </row>
    <row r="231" spans="2:12" ht="17.25" customHeight="1">
      <c r="B231" s="15" t="s">
        <v>61</v>
      </c>
      <c r="C231" s="11">
        <v>1070</v>
      </c>
      <c r="D231" s="203" t="s">
        <v>62</v>
      </c>
      <c r="E231" s="204"/>
      <c r="F231" s="204"/>
      <c r="G231" s="204"/>
      <c r="H231" s="204"/>
      <c r="I231" s="204"/>
      <c r="J231" s="204"/>
      <c r="K231" s="204"/>
      <c r="L231" s="205"/>
    </row>
    <row r="232" spans="2:12" ht="25.5" customHeight="1">
      <c r="B232" s="15" t="s">
        <v>63</v>
      </c>
      <c r="C232" s="11">
        <v>11001</v>
      </c>
      <c r="D232" s="53" t="s">
        <v>64</v>
      </c>
      <c r="E232" s="53" t="s">
        <v>23</v>
      </c>
      <c r="F232" s="71" t="s">
        <v>24</v>
      </c>
      <c r="G232" s="71" t="s">
        <v>25</v>
      </c>
      <c r="H232" s="71" t="s">
        <v>26</v>
      </c>
      <c r="I232" s="53" t="s">
        <v>27</v>
      </c>
      <c r="J232" s="53" t="s">
        <v>65</v>
      </c>
      <c r="K232" s="53" t="s">
        <v>66</v>
      </c>
      <c r="L232" s="74" t="s">
        <v>67</v>
      </c>
    </row>
    <row r="233" spans="2:12" ht="25.5">
      <c r="B233" s="22" t="s">
        <v>37</v>
      </c>
      <c r="C233" s="11" t="s">
        <v>433</v>
      </c>
      <c r="D233" s="70"/>
      <c r="E233" s="70"/>
      <c r="F233" s="72"/>
      <c r="G233" s="72"/>
      <c r="H233" s="72"/>
      <c r="I233" s="70"/>
      <c r="J233" s="70"/>
      <c r="K233" s="70"/>
      <c r="L233" s="75"/>
    </row>
    <row r="234" spans="2:12" ht="38.25">
      <c r="B234" s="22" t="s">
        <v>68</v>
      </c>
      <c r="C234" s="11" t="s">
        <v>434</v>
      </c>
      <c r="D234" s="70"/>
      <c r="E234" s="70"/>
      <c r="F234" s="72"/>
      <c r="G234" s="72"/>
      <c r="H234" s="72"/>
      <c r="I234" s="70"/>
      <c r="J234" s="70"/>
      <c r="K234" s="70"/>
      <c r="L234" s="75"/>
    </row>
    <row r="235" spans="2:12">
      <c r="B235" s="22" t="s">
        <v>39</v>
      </c>
      <c r="C235" s="11" t="s">
        <v>215</v>
      </c>
      <c r="D235" s="70"/>
      <c r="E235" s="70"/>
      <c r="F235" s="72"/>
      <c r="G235" s="72"/>
      <c r="H235" s="72"/>
      <c r="I235" s="70"/>
      <c r="J235" s="70"/>
      <c r="K235" s="70"/>
      <c r="L235" s="75"/>
    </row>
    <row r="236" spans="2:12">
      <c r="B236" s="11" t="s">
        <v>69</v>
      </c>
      <c r="C236" s="11" t="s">
        <v>435</v>
      </c>
      <c r="D236" s="70"/>
      <c r="E236" s="70"/>
      <c r="F236" s="72"/>
      <c r="G236" s="72"/>
      <c r="H236" s="72"/>
      <c r="I236" s="70"/>
      <c r="J236" s="70"/>
      <c r="K236" s="70"/>
      <c r="L236" s="75"/>
    </row>
    <row r="237" spans="2:12">
      <c r="B237" s="62"/>
      <c r="C237" s="64" t="s">
        <v>70</v>
      </c>
      <c r="D237" s="54"/>
      <c r="E237" s="54"/>
      <c r="F237" s="73"/>
      <c r="G237" s="73"/>
      <c r="H237" s="73"/>
      <c r="I237" s="54"/>
      <c r="J237" s="54"/>
      <c r="K237" s="54"/>
      <c r="L237" s="76"/>
    </row>
    <row r="238" spans="2:12">
      <c r="B238" s="11" t="s">
        <v>71</v>
      </c>
      <c r="C238" s="81" t="s">
        <v>423</v>
      </c>
      <c r="D238" s="173">
        <v>40</v>
      </c>
      <c r="E238" s="23" t="s">
        <v>93</v>
      </c>
      <c r="F238" s="23">
        <v>40</v>
      </c>
      <c r="G238" s="23">
        <v>40</v>
      </c>
      <c r="H238" s="23">
        <v>40</v>
      </c>
      <c r="I238" s="23">
        <v>40</v>
      </c>
      <c r="J238" s="23">
        <v>40</v>
      </c>
      <c r="K238" s="23">
        <v>40</v>
      </c>
      <c r="L238" s="23"/>
    </row>
    <row r="239" spans="2:12">
      <c r="B239" s="11"/>
      <c r="C239" s="81" t="s">
        <v>424</v>
      </c>
      <c r="D239" s="23"/>
      <c r="E239" s="23" t="s">
        <v>93</v>
      </c>
      <c r="F239" s="23">
        <v>40</v>
      </c>
      <c r="G239" s="23">
        <v>40</v>
      </c>
      <c r="H239" s="23">
        <v>40</v>
      </c>
      <c r="I239" s="23">
        <v>40</v>
      </c>
      <c r="J239" s="23">
        <v>40</v>
      </c>
      <c r="K239" s="23">
        <v>40</v>
      </c>
      <c r="L239" s="23"/>
    </row>
    <row r="240" spans="2:12" ht="25.5">
      <c r="B240" s="11"/>
      <c r="C240" s="81" t="s">
        <v>425</v>
      </c>
      <c r="D240" s="23"/>
      <c r="E240" s="23" t="s">
        <v>93</v>
      </c>
      <c r="F240" s="23">
        <v>40</v>
      </c>
      <c r="G240" s="23">
        <v>40</v>
      </c>
      <c r="H240" s="23">
        <v>40</v>
      </c>
      <c r="I240" s="23">
        <v>40</v>
      </c>
      <c r="J240" s="23">
        <v>40</v>
      </c>
      <c r="K240" s="23">
        <v>40</v>
      </c>
      <c r="L240" s="23"/>
    </row>
    <row r="241" spans="2:12" ht="25.5">
      <c r="B241" s="24"/>
      <c r="C241" s="80" t="s">
        <v>426</v>
      </c>
      <c r="D241" s="25"/>
      <c r="E241" s="24" t="s">
        <v>86</v>
      </c>
      <c r="F241" s="24">
        <v>30</v>
      </c>
      <c r="G241" s="24">
        <v>30</v>
      </c>
      <c r="H241" s="24">
        <v>30</v>
      </c>
      <c r="I241" s="24">
        <v>30</v>
      </c>
      <c r="J241" s="24">
        <v>30</v>
      </c>
      <c r="K241" s="24">
        <v>30</v>
      </c>
      <c r="L241" s="24"/>
    </row>
    <row r="242" spans="2:12" ht="25.5">
      <c r="B242" s="24"/>
      <c r="C242" s="80" t="s">
        <v>427</v>
      </c>
      <c r="D242" s="25"/>
      <c r="E242" s="24" t="s">
        <v>76</v>
      </c>
      <c r="F242" s="24">
        <v>3</v>
      </c>
      <c r="G242" s="24">
        <v>3</v>
      </c>
      <c r="H242" s="24">
        <v>3</v>
      </c>
      <c r="I242" s="24">
        <v>3</v>
      </c>
      <c r="J242" s="24">
        <v>3</v>
      </c>
      <c r="K242" s="24">
        <v>3</v>
      </c>
      <c r="L242" s="24"/>
    </row>
    <row r="243" spans="2:12">
      <c r="B243" s="24"/>
      <c r="C243" s="80" t="s">
        <v>428</v>
      </c>
      <c r="D243" s="25"/>
      <c r="E243" s="24" t="s">
        <v>94</v>
      </c>
      <c r="F243" s="24" t="s">
        <v>653</v>
      </c>
      <c r="G243" s="24" t="s">
        <v>653</v>
      </c>
      <c r="H243" s="24" t="s">
        <v>653</v>
      </c>
      <c r="I243" s="24" t="s">
        <v>653</v>
      </c>
      <c r="J243" s="24" t="s">
        <v>653</v>
      </c>
      <c r="K243" s="24" t="s">
        <v>653</v>
      </c>
      <c r="L243" s="24"/>
    </row>
    <row r="244" spans="2:12" ht="17.25" customHeight="1">
      <c r="B244" s="26" t="s">
        <v>72</v>
      </c>
      <c r="C244" s="27"/>
      <c r="D244" s="93">
        <v>28944.400000000001</v>
      </c>
      <c r="E244" s="93">
        <v>28078.5</v>
      </c>
      <c r="F244" s="94">
        <f>I244*25/100</f>
        <v>7575.6</v>
      </c>
      <c r="G244" s="94">
        <f>I244*50/100</f>
        <v>15151.2</v>
      </c>
      <c r="H244" s="94">
        <f>I244*75/100</f>
        <v>22726.799999999999</v>
      </c>
      <c r="I244" s="93">
        <v>30302.400000000001</v>
      </c>
      <c r="J244" s="93">
        <f>I244</f>
        <v>30302.400000000001</v>
      </c>
      <c r="K244" s="93">
        <f>J244</f>
        <v>30302.400000000001</v>
      </c>
      <c r="L244" s="23"/>
    </row>
    <row r="245" spans="2:12" ht="17.25" customHeight="1">
      <c r="B245" s="20"/>
      <c r="C245" s="10"/>
      <c r="D245" s="10"/>
      <c r="E245" s="10"/>
      <c r="F245" s="10"/>
      <c r="G245" s="10"/>
      <c r="H245" s="10"/>
      <c r="I245" s="10"/>
      <c r="J245" s="10"/>
      <c r="K245" s="10"/>
      <c r="L245" s="10"/>
    </row>
    <row r="246" spans="2:12" ht="17.25" customHeight="1">
      <c r="B246" s="15" t="s">
        <v>58</v>
      </c>
      <c r="C246" s="11" t="s">
        <v>211</v>
      </c>
      <c r="D246" s="17"/>
      <c r="E246" s="17"/>
      <c r="F246" s="10"/>
      <c r="G246" s="10"/>
      <c r="H246" s="10"/>
      <c r="I246" s="10"/>
      <c r="J246" s="10"/>
      <c r="K246" s="10"/>
      <c r="L246" s="10"/>
    </row>
    <row r="247" spans="2:12" ht="17.25" customHeight="1">
      <c r="B247" s="15" t="s">
        <v>59</v>
      </c>
      <c r="C247" s="11">
        <v>105021</v>
      </c>
      <c r="D247" s="10"/>
      <c r="E247" s="10"/>
      <c r="F247" s="10"/>
      <c r="G247" s="10"/>
      <c r="H247" s="10"/>
      <c r="I247" s="10"/>
      <c r="J247" s="10"/>
      <c r="K247" s="10"/>
      <c r="L247" s="10"/>
    </row>
    <row r="248" spans="2:12" ht="25.5">
      <c r="B248" s="15" t="s">
        <v>60</v>
      </c>
      <c r="C248" s="11" t="s">
        <v>389</v>
      </c>
      <c r="D248" s="10"/>
      <c r="E248" s="10"/>
      <c r="F248" s="10"/>
      <c r="G248" s="10"/>
      <c r="H248" s="10"/>
      <c r="I248" s="10"/>
      <c r="J248" s="10"/>
      <c r="K248" s="10"/>
      <c r="L248" s="10"/>
    </row>
    <row r="249" spans="2:12" ht="17.25" customHeight="1">
      <c r="B249" s="15" t="s">
        <v>61</v>
      </c>
      <c r="C249" s="11">
        <v>1070</v>
      </c>
      <c r="D249" s="203" t="s">
        <v>62</v>
      </c>
      <c r="E249" s="204"/>
      <c r="F249" s="204"/>
      <c r="G249" s="204"/>
      <c r="H249" s="204"/>
      <c r="I249" s="204"/>
      <c r="J249" s="204"/>
      <c r="K249" s="204"/>
      <c r="L249" s="205"/>
    </row>
    <row r="250" spans="2:12" ht="30" customHeight="1">
      <c r="B250" s="15" t="s">
        <v>63</v>
      </c>
      <c r="C250" s="11">
        <v>11002</v>
      </c>
      <c r="D250" s="53" t="s">
        <v>64</v>
      </c>
      <c r="E250" s="53" t="s">
        <v>23</v>
      </c>
      <c r="F250" s="71" t="s">
        <v>24</v>
      </c>
      <c r="G250" s="71" t="s">
        <v>25</v>
      </c>
      <c r="H250" s="71" t="s">
        <v>26</v>
      </c>
      <c r="I250" s="53" t="s">
        <v>27</v>
      </c>
      <c r="J250" s="53" t="s">
        <v>65</v>
      </c>
      <c r="K250" s="53" t="s">
        <v>66</v>
      </c>
      <c r="L250" s="74" t="s">
        <v>67</v>
      </c>
    </row>
    <row r="251" spans="2:12" ht="32.25" customHeight="1">
      <c r="B251" s="22" t="s">
        <v>37</v>
      </c>
      <c r="C251" s="11" t="s">
        <v>429</v>
      </c>
      <c r="D251" s="70"/>
      <c r="E251" s="70"/>
      <c r="F251" s="72"/>
      <c r="G251" s="72"/>
      <c r="H251" s="72"/>
      <c r="I251" s="70"/>
      <c r="J251" s="70"/>
      <c r="K251" s="70"/>
      <c r="L251" s="75"/>
    </row>
    <row r="252" spans="2:12" ht="57.75" customHeight="1">
      <c r="B252" s="22" t="s">
        <v>68</v>
      </c>
      <c r="C252" s="11" t="s">
        <v>430</v>
      </c>
      <c r="D252" s="70"/>
      <c r="E252" s="70"/>
      <c r="F252" s="72"/>
      <c r="G252" s="72"/>
      <c r="H252" s="72"/>
      <c r="I252" s="70"/>
      <c r="J252" s="70"/>
      <c r="K252" s="70"/>
      <c r="L252" s="75"/>
    </row>
    <row r="253" spans="2:12" ht="17.25" customHeight="1">
      <c r="B253" s="22" t="s">
        <v>39</v>
      </c>
      <c r="C253" s="11" t="s">
        <v>215</v>
      </c>
      <c r="D253" s="70"/>
      <c r="E253" s="70"/>
      <c r="F253" s="72"/>
      <c r="G253" s="72"/>
      <c r="H253" s="72"/>
      <c r="I253" s="70"/>
      <c r="J253" s="70"/>
      <c r="K253" s="70"/>
      <c r="L253" s="75"/>
    </row>
    <row r="254" spans="2:12" ht="17.25" customHeight="1">
      <c r="B254" s="11" t="s">
        <v>69</v>
      </c>
      <c r="C254" s="11" t="s">
        <v>431</v>
      </c>
      <c r="D254" s="70"/>
      <c r="E254" s="70"/>
      <c r="F254" s="72"/>
      <c r="G254" s="72"/>
      <c r="H254" s="72"/>
      <c r="I254" s="70"/>
      <c r="J254" s="70"/>
      <c r="K254" s="70"/>
      <c r="L254" s="75"/>
    </row>
    <row r="255" spans="2:12" ht="17.25" customHeight="1">
      <c r="B255" s="62"/>
      <c r="C255" s="64" t="s">
        <v>70</v>
      </c>
      <c r="D255" s="54"/>
      <c r="E255" s="54"/>
      <c r="F255" s="73"/>
      <c r="G255" s="73"/>
      <c r="H255" s="73"/>
      <c r="I255" s="54"/>
      <c r="J255" s="54"/>
      <c r="K255" s="54"/>
      <c r="L255" s="76"/>
    </row>
    <row r="256" spans="2:12">
      <c r="B256" s="11"/>
      <c r="C256" s="81" t="s">
        <v>418</v>
      </c>
      <c r="D256" s="79">
        <v>719</v>
      </c>
      <c r="E256" s="79" t="s">
        <v>95</v>
      </c>
      <c r="F256" s="23">
        <v>701</v>
      </c>
      <c r="G256" s="23">
        <v>701</v>
      </c>
      <c r="H256" s="23">
        <v>701</v>
      </c>
      <c r="I256" s="23">
        <v>701</v>
      </c>
      <c r="J256" s="23">
        <v>701</v>
      </c>
      <c r="K256" s="23">
        <v>701</v>
      </c>
      <c r="L256" s="23"/>
    </row>
    <row r="257" spans="2:12" ht="30" customHeight="1">
      <c r="B257" s="24"/>
      <c r="C257" s="80" t="s">
        <v>419</v>
      </c>
      <c r="D257" s="172"/>
      <c r="E257" s="24" t="s">
        <v>96</v>
      </c>
      <c r="F257" s="24">
        <v>1.9</v>
      </c>
      <c r="G257" s="24">
        <v>1.9</v>
      </c>
      <c r="H257" s="24">
        <v>1.9</v>
      </c>
      <c r="I257" s="24">
        <v>1.9</v>
      </c>
      <c r="J257" s="24">
        <v>1.9</v>
      </c>
      <c r="K257" s="24">
        <v>1.9</v>
      </c>
      <c r="L257" s="24"/>
    </row>
    <row r="258" spans="2:12" ht="30" customHeight="1">
      <c r="B258" s="24"/>
      <c r="C258" s="80" t="s">
        <v>420</v>
      </c>
      <c r="D258" s="172"/>
      <c r="E258" s="24" t="s">
        <v>97</v>
      </c>
      <c r="F258" s="24">
        <v>1.2</v>
      </c>
      <c r="G258" s="24">
        <v>1.2</v>
      </c>
      <c r="H258" s="24">
        <v>1.2</v>
      </c>
      <c r="I258" s="24">
        <v>1.2</v>
      </c>
      <c r="J258" s="24">
        <v>1.2</v>
      </c>
      <c r="K258" s="24">
        <v>1.2</v>
      </c>
      <c r="L258" s="24"/>
    </row>
    <row r="259" spans="2:12" ht="17.25" customHeight="1">
      <c r="B259" s="26" t="s">
        <v>72</v>
      </c>
      <c r="C259" s="27"/>
      <c r="D259" s="93">
        <v>31166.2</v>
      </c>
      <c r="E259" s="93">
        <v>37192.9</v>
      </c>
      <c r="F259" s="94">
        <f>I259*25/100</f>
        <v>9298.2250000000004</v>
      </c>
      <c r="G259" s="94">
        <f>I259*50/100</f>
        <v>18596.45</v>
      </c>
      <c r="H259" s="94">
        <f>I259*75/100</f>
        <v>27894.674999999999</v>
      </c>
      <c r="I259" s="93">
        <v>37192.9</v>
      </c>
      <c r="J259" s="93">
        <v>37192.9</v>
      </c>
      <c r="K259" s="93">
        <v>37192.9</v>
      </c>
      <c r="L259" s="23"/>
    </row>
    <row r="260" spans="2:12">
      <c r="C260" s="90"/>
    </row>
    <row r="261" spans="2:12" ht="17.25" customHeight="1">
      <c r="B261" s="15" t="s">
        <v>58</v>
      </c>
      <c r="C261" s="11" t="s">
        <v>211</v>
      </c>
      <c r="D261" s="17"/>
      <c r="E261" s="17"/>
      <c r="F261" s="10"/>
      <c r="G261" s="10"/>
      <c r="H261" s="10"/>
      <c r="I261" s="10"/>
      <c r="J261" s="10"/>
      <c r="K261" s="10"/>
      <c r="L261" s="10"/>
    </row>
    <row r="262" spans="2:12" ht="17.25" customHeight="1">
      <c r="B262" s="15" t="s">
        <v>59</v>
      </c>
      <c r="C262" s="11">
        <v>105021</v>
      </c>
      <c r="D262" s="10"/>
      <c r="E262" s="10"/>
      <c r="F262" s="10"/>
      <c r="G262" s="10"/>
      <c r="H262" s="10"/>
      <c r="I262" s="10"/>
      <c r="J262" s="10"/>
      <c r="K262" s="10"/>
      <c r="L262" s="10"/>
    </row>
    <row r="263" spans="2:12" ht="39.75" customHeight="1">
      <c r="B263" s="15" t="s">
        <v>60</v>
      </c>
      <c r="C263" s="11" t="s">
        <v>389</v>
      </c>
      <c r="D263" s="10"/>
      <c r="E263" s="10"/>
      <c r="F263" s="10"/>
      <c r="G263" s="10"/>
      <c r="H263" s="10"/>
      <c r="I263" s="10"/>
      <c r="J263" s="10"/>
      <c r="K263" s="10"/>
      <c r="L263" s="10"/>
    </row>
    <row r="264" spans="2:12" ht="17.25" customHeight="1">
      <c r="B264" s="15" t="s">
        <v>61</v>
      </c>
      <c r="C264" s="11">
        <v>1070</v>
      </c>
      <c r="D264" s="203" t="s">
        <v>62</v>
      </c>
      <c r="E264" s="204"/>
      <c r="F264" s="204"/>
      <c r="G264" s="204"/>
      <c r="H264" s="204"/>
      <c r="I264" s="204"/>
      <c r="J264" s="204"/>
      <c r="K264" s="204"/>
      <c r="L264" s="205"/>
    </row>
    <row r="265" spans="2:12" ht="30" customHeight="1">
      <c r="B265" s="15" t="s">
        <v>63</v>
      </c>
      <c r="C265" s="11">
        <v>11003</v>
      </c>
      <c r="D265" s="53" t="s">
        <v>64</v>
      </c>
      <c r="E265" s="53" t="s">
        <v>23</v>
      </c>
      <c r="F265" s="71" t="s">
        <v>24</v>
      </c>
      <c r="G265" s="71" t="s">
        <v>25</v>
      </c>
      <c r="H265" s="71" t="s">
        <v>26</v>
      </c>
      <c r="I265" s="53" t="s">
        <v>27</v>
      </c>
      <c r="J265" s="53" t="s">
        <v>65</v>
      </c>
      <c r="K265" s="53" t="s">
        <v>66</v>
      </c>
      <c r="L265" s="74" t="s">
        <v>67</v>
      </c>
    </row>
    <row r="266" spans="2:12" ht="45" customHeight="1">
      <c r="B266" s="22" t="s">
        <v>37</v>
      </c>
      <c r="C266" s="11" t="s">
        <v>421</v>
      </c>
      <c r="D266" s="70"/>
      <c r="E266" s="70"/>
      <c r="F266" s="72"/>
      <c r="G266" s="72"/>
      <c r="H266" s="72"/>
      <c r="I266" s="70"/>
      <c r="J266" s="70"/>
      <c r="K266" s="70"/>
      <c r="L266" s="75"/>
    </row>
    <row r="267" spans="2:12" ht="43.5" customHeight="1">
      <c r="B267" s="22" t="s">
        <v>68</v>
      </c>
      <c r="C267" s="11" t="s">
        <v>422</v>
      </c>
      <c r="D267" s="70"/>
      <c r="E267" s="70"/>
      <c r="F267" s="72"/>
      <c r="G267" s="72"/>
      <c r="H267" s="72"/>
      <c r="I267" s="70"/>
      <c r="J267" s="70"/>
      <c r="K267" s="70"/>
      <c r="L267" s="75"/>
    </row>
    <row r="268" spans="2:12" ht="17.25" customHeight="1">
      <c r="B268" s="22" t="s">
        <v>39</v>
      </c>
      <c r="C268" s="11" t="s">
        <v>215</v>
      </c>
      <c r="D268" s="70"/>
      <c r="E268" s="70"/>
      <c r="F268" s="72"/>
      <c r="G268" s="72"/>
      <c r="H268" s="72"/>
      <c r="I268" s="70"/>
      <c r="J268" s="70"/>
      <c r="K268" s="70"/>
      <c r="L268" s="75"/>
    </row>
    <row r="269" spans="2:12" ht="25.5">
      <c r="B269" s="11" t="s">
        <v>69</v>
      </c>
      <c r="C269" s="11" t="s">
        <v>442</v>
      </c>
      <c r="D269" s="70"/>
      <c r="E269" s="70"/>
      <c r="F269" s="72"/>
      <c r="G269" s="72"/>
      <c r="H269" s="72"/>
      <c r="I269" s="70"/>
      <c r="J269" s="70"/>
      <c r="K269" s="70"/>
      <c r="L269" s="75"/>
    </row>
    <row r="270" spans="2:12">
      <c r="B270" s="62"/>
      <c r="C270" s="64" t="s">
        <v>70</v>
      </c>
      <c r="D270" s="54"/>
      <c r="E270" s="54"/>
      <c r="F270" s="73"/>
      <c r="G270" s="73"/>
      <c r="H270" s="73"/>
      <c r="I270" s="54"/>
      <c r="J270" s="54"/>
      <c r="K270" s="54"/>
      <c r="L270" s="76"/>
    </row>
    <row r="271" spans="2:12">
      <c r="B271" s="11"/>
      <c r="C271" s="81" t="s">
        <v>412</v>
      </c>
      <c r="D271" s="23"/>
      <c r="E271" s="23" t="s">
        <v>89</v>
      </c>
      <c r="F271" s="23">
        <v>75</v>
      </c>
      <c r="G271" s="23">
        <v>75</v>
      </c>
      <c r="H271" s="23">
        <v>75</v>
      </c>
      <c r="I271" s="23">
        <v>75</v>
      </c>
      <c r="J271" s="23">
        <v>75</v>
      </c>
      <c r="K271" s="23">
        <v>75</v>
      </c>
      <c r="L271" s="23"/>
    </row>
    <row r="272" spans="2:12">
      <c r="B272" s="24"/>
      <c r="C272" s="80" t="s">
        <v>413</v>
      </c>
      <c r="D272" s="25"/>
      <c r="E272" s="24" t="s">
        <v>98</v>
      </c>
      <c r="F272" s="24">
        <v>10</v>
      </c>
      <c r="G272" s="24">
        <v>10</v>
      </c>
      <c r="H272" s="24">
        <v>10</v>
      </c>
      <c r="I272" s="24">
        <v>10</v>
      </c>
      <c r="J272" s="24">
        <v>10</v>
      </c>
      <c r="K272" s="24">
        <v>10</v>
      </c>
      <c r="L272" s="24"/>
    </row>
    <row r="273" spans="2:12" ht="25.5">
      <c r="B273" s="24"/>
      <c r="C273" s="80" t="s">
        <v>414</v>
      </c>
      <c r="D273" s="25"/>
      <c r="E273" s="24" t="s">
        <v>99</v>
      </c>
      <c r="F273" s="24">
        <v>5</v>
      </c>
      <c r="G273" s="24">
        <v>5</v>
      </c>
      <c r="H273" s="24">
        <v>5</v>
      </c>
      <c r="I273" s="24">
        <v>5</v>
      </c>
      <c r="J273" s="24">
        <v>5</v>
      </c>
      <c r="K273" s="24">
        <v>5</v>
      </c>
      <c r="L273" s="24"/>
    </row>
    <row r="274" spans="2:12">
      <c r="B274" s="24"/>
      <c r="C274" s="80" t="s">
        <v>415</v>
      </c>
      <c r="D274" s="25"/>
      <c r="E274" s="24" t="s">
        <v>86</v>
      </c>
      <c r="F274" s="24">
        <v>80</v>
      </c>
      <c r="G274" s="24">
        <v>80</v>
      </c>
      <c r="H274" s="24">
        <v>80</v>
      </c>
      <c r="I274" s="24">
        <v>80</v>
      </c>
      <c r="J274" s="24">
        <v>80</v>
      </c>
      <c r="K274" s="24">
        <v>80</v>
      </c>
      <c r="L274" s="24"/>
    </row>
    <row r="275" spans="2:12">
      <c r="B275" s="26" t="s">
        <v>72</v>
      </c>
      <c r="C275" s="27"/>
      <c r="D275" s="93">
        <v>132</v>
      </c>
      <c r="E275" s="93">
        <v>2250</v>
      </c>
      <c r="F275" s="94">
        <f>I275*25/100</f>
        <v>595</v>
      </c>
      <c r="G275" s="94">
        <f>I275*50/100</f>
        <v>1190</v>
      </c>
      <c r="H275" s="94">
        <f>I275*75/100</f>
        <v>1785</v>
      </c>
      <c r="I275" s="93">
        <v>2380</v>
      </c>
      <c r="J275" s="93">
        <v>2380</v>
      </c>
      <c r="K275" s="93">
        <v>2380</v>
      </c>
      <c r="L275" s="23"/>
    </row>
    <row r="276" spans="2:12">
      <c r="C276" s="90"/>
    </row>
    <row r="277" spans="2:12">
      <c r="B277" s="15" t="s">
        <v>58</v>
      </c>
      <c r="C277" s="11" t="s">
        <v>211</v>
      </c>
      <c r="D277" s="17"/>
      <c r="E277" s="17"/>
      <c r="F277" s="10"/>
      <c r="G277" s="10"/>
      <c r="H277" s="10"/>
      <c r="I277" s="10"/>
      <c r="J277" s="10"/>
      <c r="K277" s="10"/>
      <c r="L277" s="10"/>
    </row>
    <row r="278" spans="2:12" ht="25.5">
      <c r="B278" s="15" t="s">
        <v>59</v>
      </c>
      <c r="C278" s="11">
        <v>105021</v>
      </c>
      <c r="D278" s="10"/>
      <c r="E278" s="10"/>
      <c r="F278" s="10"/>
      <c r="G278" s="10"/>
      <c r="H278" s="10"/>
      <c r="I278" s="10"/>
      <c r="J278" s="10"/>
      <c r="K278" s="10"/>
      <c r="L278" s="10"/>
    </row>
    <row r="279" spans="2:12" ht="25.5">
      <c r="B279" s="15" t="s">
        <v>60</v>
      </c>
      <c r="C279" s="11" t="s">
        <v>389</v>
      </c>
      <c r="D279" s="10"/>
      <c r="E279" s="10"/>
      <c r="F279" s="10"/>
      <c r="G279" s="10"/>
      <c r="H279" s="10"/>
      <c r="I279" s="10"/>
      <c r="J279" s="10"/>
      <c r="K279" s="10"/>
      <c r="L279" s="10"/>
    </row>
    <row r="280" spans="2:12">
      <c r="B280" s="15" t="s">
        <v>61</v>
      </c>
      <c r="C280" s="11">
        <v>1070</v>
      </c>
      <c r="D280" s="203" t="s">
        <v>62</v>
      </c>
      <c r="E280" s="204"/>
      <c r="F280" s="204"/>
      <c r="G280" s="204"/>
      <c r="H280" s="204"/>
      <c r="I280" s="204"/>
      <c r="J280" s="204"/>
      <c r="K280" s="204"/>
      <c r="L280" s="205"/>
    </row>
    <row r="281" spans="2:12" ht="29.25" customHeight="1">
      <c r="B281" s="15" t="s">
        <v>63</v>
      </c>
      <c r="C281" s="11">
        <v>11004</v>
      </c>
      <c r="D281" s="53" t="s">
        <v>64</v>
      </c>
      <c r="E281" s="53" t="s">
        <v>23</v>
      </c>
      <c r="F281" s="71" t="s">
        <v>24</v>
      </c>
      <c r="G281" s="71" t="s">
        <v>25</v>
      </c>
      <c r="H281" s="71" t="s">
        <v>26</v>
      </c>
      <c r="I281" s="53" t="s">
        <v>27</v>
      </c>
      <c r="J281" s="53" t="s">
        <v>65</v>
      </c>
      <c r="K281" s="53" t="s">
        <v>66</v>
      </c>
      <c r="L281" s="74" t="s">
        <v>67</v>
      </c>
    </row>
    <row r="282" spans="2:12" ht="25.5">
      <c r="B282" s="22" t="s">
        <v>37</v>
      </c>
      <c r="C282" s="11" t="s">
        <v>416</v>
      </c>
      <c r="D282" s="70"/>
      <c r="E282" s="70"/>
      <c r="F282" s="72"/>
      <c r="G282" s="72"/>
      <c r="H282" s="72"/>
      <c r="I282" s="70"/>
      <c r="J282" s="70"/>
      <c r="K282" s="70"/>
      <c r="L282" s="75"/>
    </row>
    <row r="283" spans="2:12" ht="51">
      <c r="B283" s="22" t="s">
        <v>68</v>
      </c>
      <c r="C283" s="11" t="s">
        <v>417</v>
      </c>
      <c r="D283" s="70"/>
      <c r="E283" s="70"/>
      <c r="F283" s="72"/>
      <c r="G283" s="72"/>
      <c r="H283" s="72"/>
      <c r="I283" s="70"/>
      <c r="J283" s="70"/>
      <c r="K283" s="70"/>
      <c r="L283" s="75"/>
    </row>
    <row r="284" spans="2:12">
      <c r="B284" s="22" t="s">
        <v>39</v>
      </c>
      <c r="C284" s="11" t="s">
        <v>215</v>
      </c>
      <c r="D284" s="70"/>
      <c r="E284" s="70"/>
      <c r="F284" s="72"/>
      <c r="G284" s="72"/>
      <c r="H284" s="72"/>
      <c r="I284" s="70"/>
      <c r="J284" s="70"/>
      <c r="K284" s="70"/>
      <c r="L284" s="75"/>
    </row>
    <row r="285" spans="2:12" ht="25.5">
      <c r="B285" s="11" t="s">
        <v>69</v>
      </c>
      <c r="C285" s="11" t="s">
        <v>442</v>
      </c>
      <c r="D285" s="70"/>
      <c r="E285" s="70"/>
      <c r="F285" s="72"/>
      <c r="G285" s="72"/>
      <c r="H285" s="72"/>
      <c r="I285" s="70"/>
      <c r="J285" s="70"/>
      <c r="K285" s="70"/>
      <c r="L285" s="75"/>
    </row>
    <row r="286" spans="2:12">
      <c r="B286" s="62"/>
      <c r="C286" s="64" t="s">
        <v>70</v>
      </c>
      <c r="D286" s="54"/>
      <c r="E286" s="54"/>
      <c r="F286" s="73"/>
      <c r="G286" s="73"/>
      <c r="H286" s="73"/>
      <c r="I286" s="54"/>
      <c r="J286" s="54"/>
      <c r="K286" s="54"/>
      <c r="L286" s="76"/>
    </row>
    <row r="287" spans="2:12">
      <c r="B287" s="11"/>
      <c r="C287" s="81" t="s">
        <v>407</v>
      </c>
      <c r="D287" s="23"/>
      <c r="E287" s="79" t="s">
        <v>86</v>
      </c>
      <c r="F287" s="79">
        <v>60</v>
      </c>
      <c r="G287" s="79">
        <v>60</v>
      </c>
      <c r="H287" s="79">
        <v>60</v>
      </c>
      <c r="I287" s="79">
        <v>60</v>
      </c>
      <c r="J287" s="79">
        <v>60</v>
      </c>
      <c r="K287" s="79">
        <v>45</v>
      </c>
      <c r="L287" s="23"/>
    </row>
    <row r="288" spans="2:12">
      <c r="B288" s="24"/>
      <c r="C288" s="80" t="s">
        <v>408</v>
      </c>
      <c r="D288" s="25"/>
      <c r="E288" s="24" t="s">
        <v>76</v>
      </c>
      <c r="F288" s="24">
        <v>3</v>
      </c>
      <c r="G288" s="24">
        <v>3</v>
      </c>
      <c r="H288" s="24">
        <v>3</v>
      </c>
      <c r="I288" s="24">
        <v>3</v>
      </c>
      <c r="J288" s="24">
        <v>3</v>
      </c>
      <c r="K288" s="24">
        <v>3</v>
      </c>
      <c r="L288" s="24"/>
    </row>
    <row r="289" spans="2:12">
      <c r="B289" s="26" t="s">
        <v>72</v>
      </c>
      <c r="C289" s="27"/>
      <c r="D289" s="135">
        <v>1519.75</v>
      </c>
      <c r="E289" s="93">
        <v>2070</v>
      </c>
      <c r="F289" s="94">
        <f>I289*25/100</f>
        <v>1428.75</v>
      </c>
      <c r="G289" s="94">
        <f>I289*50/100</f>
        <v>2857.5</v>
      </c>
      <c r="H289" s="94">
        <f>I289*75/100</f>
        <v>4286.25</v>
      </c>
      <c r="I289" s="93">
        <v>5715</v>
      </c>
      <c r="J289" s="93">
        <v>5715</v>
      </c>
      <c r="K289" s="93">
        <v>5715</v>
      </c>
      <c r="L289" s="23"/>
    </row>
    <row r="290" spans="2:12">
      <c r="C290" s="90"/>
    </row>
    <row r="291" spans="2:12">
      <c r="B291" s="15" t="s">
        <v>58</v>
      </c>
      <c r="C291" s="11" t="s">
        <v>211</v>
      </c>
      <c r="D291" s="17"/>
      <c r="E291" s="17"/>
      <c r="F291" s="10"/>
      <c r="G291" s="10"/>
      <c r="H291" s="10"/>
      <c r="I291" s="10"/>
      <c r="J291" s="10"/>
      <c r="K291" s="10"/>
      <c r="L291" s="10"/>
    </row>
    <row r="292" spans="2:12" ht="25.5">
      <c r="B292" s="15" t="s">
        <v>59</v>
      </c>
      <c r="C292" s="11">
        <v>105021</v>
      </c>
      <c r="D292" s="10"/>
      <c r="E292" s="10"/>
      <c r="F292" s="10"/>
      <c r="G292" s="10"/>
      <c r="H292" s="10"/>
      <c r="I292" s="10"/>
      <c r="J292" s="10"/>
      <c r="K292" s="10"/>
      <c r="L292" s="10"/>
    </row>
    <row r="293" spans="2:12" ht="25.5">
      <c r="B293" s="15" t="s">
        <v>60</v>
      </c>
      <c r="C293" s="11" t="s">
        <v>389</v>
      </c>
      <c r="D293" s="10"/>
      <c r="E293" s="10"/>
      <c r="F293" s="10"/>
      <c r="G293" s="10"/>
      <c r="H293" s="10"/>
      <c r="I293" s="10"/>
      <c r="J293" s="10"/>
      <c r="K293" s="10"/>
      <c r="L293" s="10"/>
    </row>
    <row r="294" spans="2:12">
      <c r="B294" s="15" t="s">
        <v>61</v>
      </c>
      <c r="C294" s="11">
        <v>1070</v>
      </c>
      <c r="D294" s="203" t="s">
        <v>62</v>
      </c>
      <c r="E294" s="204"/>
      <c r="F294" s="204"/>
      <c r="G294" s="204"/>
      <c r="H294" s="204"/>
      <c r="I294" s="204"/>
      <c r="J294" s="204"/>
      <c r="K294" s="204"/>
      <c r="L294" s="205"/>
    </row>
    <row r="295" spans="2:12" ht="29.25" customHeight="1">
      <c r="B295" s="15" t="s">
        <v>63</v>
      </c>
      <c r="C295" s="11">
        <v>12001</v>
      </c>
      <c r="D295" s="53" t="s">
        <v>64</v>
      </c>
      <c r="E295" s="53" t="s">
        <v>23</v>
      </c>
      <c r="F295" s="71" t="s">
        <v>24</v>
      </c>
      <c r="G295" s="71" t="s">
        <v>25</v>
      </c>
      <c r="H295" s="71" t="s">
        <v>26</v>
      </c>
      <c r="I295" s="53" t="s">
        <v>27</v>
      </c>
      <c r="J295" s="53" t="s">
        <v>65</v>
      </c>
      <c r="K295" s="53" t="s">
        <v>66</v>
      </c>
      <c r="L295" s="74" t="s">
        <v>67</v>
      </c>
    </row>
    <row r="296" spans="2:12" ht="25.5">
      <c r="B296" s="22" t="s">
        <v>37</v>
      </c>
      <c r="C296" s="11" t="s">
        <v>409</v>
      </c>
      <c r="D296" s="70"/>
      <c r="E296" s="70"/>
      <c r="F296" s="72"/>
      <c r="G296" s="72"/>
      <c r="H296" s="72"/>
      <c r="I296" s="70"/>
      <c r="J296" s="70"/>
      <c r="K296" s="70"/>
      <c r="L296" s="75"/>
    </row>
    <row r="297" spans="2:12" ht="63.75">
      <c r="B297" s="22" t="s">
        <v>68</v>
      </c>
      <c r="C297" s="11" t="s">
        <v>410</v>
      </c>
      <c r="D297" s="70"/>
      <c r="E297" s="70"/>
      <c r="F297" s="72"/>
      <c r="G297" s="72"/>
      <c r="H297" s="72"/>
      <c r="I297" s="70"/>
      <c r="J297" s="70"/>
      <c r="K297" s="70"/>
      <c r="L297" s="75"/>
    </row>
    <row r="298" spans="2:12">
      <c r="B298" s="22" t="s">
        <v>39</v>
      </c>
      <c r="C298" s="11" t="s">
        <v>405</v>
      </c>
      <c r="D298" s="70"/>
      <c r="E298" s="70"/>
      <c r="F298" s="72"/>
      <c r="G298" s="72"/>
      <c r="H298" s="72"/>
      <c r="I298" s="70"/>
      <c r="J298" s="70"/>
      <c r="K298" s="70"/>
      <c r="L298" s="75"/>
    </row>
    <row r="299" spans="2:12" ht="25.5">
      <c r="B299" s="11" t="s">
        <v>164</v>
      </c>
      <c r="C299" s="11" t="s">
        <v>411</v>
      </c>
      <c r="D299" s="70"/>
      <c r="E299" s="70"/>
      <c r="F299" s="72"/>
      <c r="G299" s="72"/>
      <c r="H299" s="72"/>
      <c r="I299" s="70"/>
      <c r="J299" s="70"/>
      <c r="K299" s="70"/>
      <c r="L299" s="75"/>
    </row>
    <row r="300" spans="2:12">
      <c r="B300" s="62"/>
      <c r="C300" s="64" t="s">
        <v>70</v>
      </c>
      <c r="D300" s="54"/>
      <c r="E300" s="54"/>
      <c r="F300" s="73"/>
      <c r="G300" s="73"/>
      <c r="H300" s="73"/>
      <c r="I300" s="54"/>
      <c r="J300" s="54"/>
      <c r="K300" s="54"/>
      <c r="L300" s="76"/>
    </row>
    <row r="301" spans="2:12" ht="25.5">
      <c r="B301" s="11"/>
      <c r="C301" s="81" t="s">
        <v>400</v>
      </c>
      <c r="D301" s="23"/>
      <c r="E301" s="79" t="s">
        <v>101</v>
      </c>
      <c r="F301" s="23">
        <v>21</v>
      </c>
      <c r="G301" s="23">
        <v>44</v>
      </c>
      <c r="H301" s="23">
        <v>65</v>
      </c>
      <c r="I301" s="23">
        <v>65</v>
      </c>
      <c r="J301" s="23">
        <v>65</v>
      </c>
      <c r="K301" s="23">
        <v>65</v>
      </c>
      <c r="L301" s="23"/>
    </row>
    <row r="302" spans="2:12">
      <c r="B302" s="24"/>
      <c r="C302" s="80" t="s">
        <v>401</v>
      </c>
      <c r="D302" s="25"/>
      <c r="E302" s="24" t="s">
        <v>76</v>
      </c>
      <c r="F302" s="24">
        <v>3</v>
      </c>
      <c r="G302" s="24">
        <v>3</v>
      </c>
      <c r="H302" s="24">
        <v>3</v>
      </c>
      <c r="I302" s="24">
        <v>3</v>
      </c>
      <c r="J302" s="24">
        <v>3</v>
      </c>
      <c r="K302" s="24">
        <v>3</v>
      </c>
      <c r="L302" s="24"/>
    </row>
    <row r="303" spans="2:12">
      <c r="B303" s="24"/>
      <c r="C303" s="80" t="s">
        <v>402</v>
      </c>
      <c r="D303" s="25"/>
      <c r="E303" s="24" t="s">
        <v>102</v>
      </c>
      <c r="F303" s="24">
        <v>20</v>
      </c>
      <c r="G303" s="24">
        <v>20</v>
      </c>
      <c r="H303" s="24">
        <v>20</v>
      </c>
      <c r="I303" s="24">
        <v>20</v>
      </c>
      <c r="J303" s="24">
        <v>20</v>
      </c>
      <c r="K303" s="24">
        <v>20</v>
      </c>
      <c r="L303" s="24"/>
    </row>
    <row r="304" spans="2:12">
      <c r="B304" s="26" t="s">
        <v>72</v>
      </c>
      <c r="C304" s="27"/>
      <c r="D304" s="135">
        <v>645</v>
      </c>
      <c r="E304" s="93">
        <v>1320</v>
      </c>
      <c r="F304" s="94">
        <f>I304*25/100</f>
        <v>1305</v>
      </c>
      <c r="G304" s="94">
        <f>I304*50/100</f>
        <v>2610</v>
      </c>
      <c r="H304" s="94">
        <f>I304*75/100</f>
        <v>3915</v>
      </c>
      <c r="I304" s="93">
        <v>5220</v>
      </c>
      <c r="J304" s="93">
        <v>5220</v>
      </c>
      <c r="K304" s="93">
        <v>5220</v>
      </c>
      <c r="L304" s="23"/>
    </row>
    <row r="305" spans="2:12">
      <c r="C305" s="90"/>
    </row>
    <row r="306" spans="2:12">
      <c r="B306" s="15" t="s">
        <v>58</v>
      </c>
      <c r="C306" s="11" t="s">
        <v>211</v>
      </c>
      <c r="D306" s="17"/>
      <c r="E306" s="17"/>
      <c r="F306" s="10"/>
      <c r="G306" s="10"/>
      <c r="H306" s="10"/>
      <c r="I306" s="10"/>
      <c r="J306" s="10"/>
      <c r="K306" s="10"/>
      <c r="L306" s="10"/>
    </row>
    <row r="307" spans="2:12" ht="25.5">
      <c r="B307" s="15" t="s">
        <v>59</v>
      </c>
      <c r="C307" s="11">
        <v>105021</v>
      </c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2:12" ht="25.5">
      <c r="B308" s="15" t="s">
        <v>60</v>
      </c>
      <c r="C308" s="11" t="s">
        <v>389</v>
      </c>
      <c r="D308" s="10"/>
      <c r="E308" s="10"/>
      <c r="F308" s="10"/>
      <c r="G308" s="10"/>
      <c r="H308" s="10"/>
      <c r="I308" s="10"/>
      <c r="J308" s="10"/>
      <c r="K308" s="10"/>
      <c r="L308" s="10"/>
    </row>
    <row r="309" spans="2:12">
      <c r="B309" s="15" t="s">
        <v>61</v>
      </c>
      <c r="C309" s="11">
        <v>1070</v>
      </c>
      <c r="D309" s="203" t="s">
        <v>62</v>
      </c>
      <c r="E309" s="204"/>
      <c r="F309" s="204"/>
      <c r="G309" s="204"/>
      <c r="H309" s="204"/>
      <c r="I309" s="204"/>
      <c r="J309" s="204"/>
      <c r="K309" s="204"/>
      <c r="L309" s="205"/>
    </row>
    <row r="310" spans="2:12" ht="31.5" customHeight="1">
      <c r="B310" s="15" t="s">
        <v>63</v>
      </c>
      <c r="C310" s="11">
        <v>12002</v>
      </c>
      <c r="D310" s="53" t="s">
        <v>64</v>
      </c>
      <c r="E310" s="53" t="s">
        <v>23</v>
      </c>
      <c r="F310" s="71" t="s">
        <v>24</v>
      </c>
      <c r="G310" s="71" t="s">
        <v>25</v>
      </c>
      <c r="H310" s="71" t="s">
        <v>26</v>
      </c>
      <c r="I310" s="53" t="s">
        <v>27</v>
      </c>
      <c r="J310" s="53" t="s">
        <v>65</v>
      </c>
      <c r="K310" s="53" t="s">
        <v>66</v>
      </c>
      <c r="L310" s="74" t="s">
        <v>67</v>
      </c>
    </row>
    <row r="311" spans="2:12" ht="38.25">
      <c r="B311" s="22" t="s">
        <v>37</v>
      </c>
      <c r="C311" s="11" t="s">
        <v>403</v>
      </c>
      <c r="D311" s="70"/>
      <c r="E311" s="70"/>
      <c r="F311" s="72"/>
      <c r="G311" s="72"/>
      <c r="H311" s="72"/>
      <c r="I311" s="70"/>
      <c r="J311" s="70"/>
      <c r="K311" s="70"/>
      <c r="L311" s="75"/>
    </row>
    <row r="312" spans="2:12" ht="38.25">
      <c r="B312" s="22" t="s">
        <v>68</v>
      </c>
      <c r="C312" s="11" t="s">
        <v>404</v>
      </c>
      <c r="D312" s="70"/>
      <c r="E312" s="70"/>
      <c r="F312" s="72"/>
      <c r="G312" s="72"/>
      <c r="H312" s="72"/>
      <c r="I312" s="70"/>
      <c r="J312" s="70"/>
      <c r="K312" s="70"/>
      <c r="L312" s="75"/>
    </row>
    <row r="313" spans="2:12">
      <c r="B313" s="22" t="s">
        <v>39</v>
      </c>
      <c r="C313" s="11" t="s">
        <v>405</v>
      </c>
      <c r="D313" s="70"/>
      <c r="E313" s="70"/>
      <c r="F313" s="72"/>
      <c r="G313" s="72"/>
      <c r="H313" s="72"/>
      <c r="I313" s="70"/>
      <c r="J313" s="70"/>
      <c r="K313" s="70"/>
      <c r="L313" s="75"/>
    </row>
    <row r="314" spans="2:12" ht="25.5">
      <c r="B314" s="11" t="s">
        <v>164</v>
      </c>
      <c r="C314" s="11" t="s">
        <v>406</v>
      </c>
      <c r="D314" s="70"/>
      <c r="E314" s="70"/>
      <c r="F314" s="72"/>
      <c r="G314" s="72"/>
      <c r="H314" s="72"/>
      <c r="I314" s="70"/>
      <c r="J314" s="70"/>
      <c r="K314" s="70"/>
      <c r="L314" s="75"/>
    </row>
    <row r="315" spans="2:12">
      <c r="B315" s="62"/>
      <c r="C315" s="64" t="s">
        <v>70</v>
      </c>
      <c r="D315" s="54"/>
      <c r="E315" s="54"/>
      <c r="F315" s="73"/>
      <c r="G315" s="73"/>
      <c r="H315" s="73"/>
      <c r="I315" s="54"/>
      <c r="J315" s="54"/>
      <c r="K315" s="54"/>
      <c r="L315" s="76"/>
    </row>
    <row r="316" spans="2:12" ht="25.5">
      <c r="B316" s="11"/>
      <c r="C316" s="81" t="s">
        <v>396</v>
      </c>
      <c r="D316" s="23"/>
      <c r="E316" s="79" t="s">
        <v>103</v>
      </c>
      <c r="F316" s="126">
        <v>25</v>
      </c>
      <c r="G316" s="126">
        <v>25</v>
      </c>
      <c r="H316" s="126">
        <v>25</v>
      </c>
      <c r="I316" s="126">
        <v>25</v>
      </c>
      <c r="J316" s="126">
        <v>25</v>
      </c>
      <c r="K316" s="126">
        <v>25</v>
      </c>
      <c r="L316" s="23"/>
    </row>
    <row r="317" spans="2:12" ht="38.25">
      <c r="B317" s="24"/>
      <c r="C317" s="80" t="s">
        <v>397</v>
      </c>
      <c r="D317" s="25"/>
      <c r="E317" s="24" t="s">
        <v>104</v>
      </c>
      <c r="F317" s="126">
        <v>23</v>
      </c>
      <c r="G317" s="126">
        <v>23</v>
      </c>
      <c r="H317" s="126">
        <v>23</v>
      </c>
      <c r="I317" s="126">
        <v>23</v>
      </c>
      <c r="J317" s="126">
        <v>23</v>
      </c>
      <c r="K317" s="126">
        <v>23</v>
      </c>
      <c r="L317" s="24"/>
    </row>
    <row r="318" spans="2:12">
      <c r="B318" s="24"/>
      <c r="C318" s="80" t="s">
        <v>398</v>
      </c>
      <c r="D318" s="25"/>
      <c r="E318" s="24" t="s">
        <v>105</v>
      </c>
      <c r="F318" s="122">
        <v>9</v>
      </c>
      <c r="G318" s="122">
        <v>9</v>
      </c>
      <c r="H318" s="122">
        <v>9</v>
      </c>
      <c r="I318" s="122">
        <v>9</v>
      </c>
      <c r="J318" s="122">
        <v>9</v>
      </c>
      <c r="K318" s="122">
        <v>9</v>
      </c>
      <c r="L318" s="24"/>
    </row>
    <row r="319" spans="2:12">
      <c r="B319" s="24"/>
      <c r="C319" s="80" t="s">
        <v>399</v>
      </c>
      <c r="D319" s="25"/>
      <c r="E319" s="24" t="s">
        <v>106</v>
      </c>
      <c r="F319" s="130">
        <v>60</v>
      </c>
      <c r="G319" s="130">
        <v>60</v>
      </c>
      <c r="H319" s="130">
        <v>60</v>
      </c>
      <c r="I319" s="130">
        <v>60</v>
      </c>
      <c r="J319" s="130">
        <v>60</v>
      </c>
      <c r="K319" s="130">
        <v>60</v>
      </c>
      <c r="L319" s="24"/>
    </row>
    <row r="320" spans="2:12" ht="17.25" customHeight="1">
      <c r="B320" s="26" t="s">
        <v>72</v>
      </c>
      <c r="C320" s="27"/>
      <c r="D320" s="129">
        <v>8580</v>
      </c>
      <c r="E320" s="93">
        <v>13500</v>
      </c>
      <c r="F320" s="128">
        <f>I320*25/100</f>
        <v>3375</v>
      </c>
      <c r="G320" s="128">
        <f>I320*50/100</f>
        <v>6750</v>
      </c>
      <c r="H320" s="128">
        <f>I320*75/100</f>
        <v>10125</v>
      </c>
      <c r="I320" s="129">
        <v>13500</v>
      </c>
      <c r="J320" s="129">
        <v>13500</v>
      </c>
      <c r="K320" s="129">
        <v>13500</v>
      </c>
      <c r="L320" s="23"/>
    </row>
    <row r="322" spans="2:12" ht="17.25" customHeight="1">
      <c r="B322" s="19" t="s">
        <v>55</v>
      </c>
      <c r="C322" s="19" t="s">
        <v>56</v>
      </c>
      <c r="D322" s="10"/>
      <c r="E322" s="10"/>
      <c r="F322" s="10"/>
      <c r="G322" s="10"/>
      <c r="H322" s="10"/>
      <c r="I322" s="10"/>
      <c r="J322" s="10"/>
      <c r="K322" s="10"/>
      <c r="L322" s="10"/>
    </row>
    <row r="323" spans="2:12" ht="34.5" customHeight="1">
      <c r="B323" s="11" t="s">
        <v>144</v>
      </c>
      <c r="C323" s="11" t="s">
        <v>395</v>
      </c>
      <c r="D323" s="10"/>
      <c r="E323" s="10"/>
      <c r="F323" s="10"/>
      <c r="G323" s="10"/>
      <c r="H323" s="10"/>
      <c r="I323" s="10"/>
      <c r="J323" s="10"/>
      <c r="K323" s="10"/>
      <c r="L323" s="10"/>
    </row>
    <row r="324" spans="2:12" ht="17.25" customHeight="1">
      <c r="B324" s="20"/>
      <c r="C324" s="10"/>
      <c r="D324" s="10"/>
      <c r="E324" s="10"/>
      <c r="F324" s="10"/>
      <c r="G324" s="10"/>
      <c r="H324" s="10"/>
      <c r="I324" s="10"/>
      <c r="J324" s="10"/>
      <c r="K324" s="10"/>
      <c r="L324" s="10"/>
    </row>
    <row r="325" spans="2:12" ht="17.25" customHeight="1">
      <c r="B325" s="21" t="s">
        <v>57</v>
      </c>
      <c r="C325" s="10"/>
      <c r="D325" s="10"/>
      <c r="E325" s="10"/>
      <c r="F325" s="10"/>
      <c r="G325" s="10"/>
      <c r="H325" s="10"/>
      <c r="I325" s="10"/>
      <c r="J325" s="10"/>
      <c r="K325" s="10"/>
      <c r="L325" s="10"/>
    </row>
    <row r="326" spans="2:12" ht="17.25" customHeight="1">
      <c r="B326" s="20"/>
      <c r="C326" s="10"/>
      <c r="D326" s="10"/>
      <c r="E326" s="10"/>
      <c r="F326" s="10"/>
      <c r="G326" s="10"/>
      <c r="H326" s="10"/>
      <c r="I326" s="10"/>
      <c r="J326" s="10"/>
      <c r="K326" s="10"/>
      <c r="L326" s="10"/>
    </row>
    <row r="327" spans="2:12">
      <c r="B327" s="15" t="s">
        <v>58</v>
      </c>
      <c r="C327" s="11" t="s">
        <v>211</v>
      </c>
      <c r="D327" s="17"/>
      <c r="E327" s="17"/>
      <c r="F327" s="10"/>
      <c r="G327" s="10"/>
      <c r="H327" s="10"/>
      <c r="I327" s="10"/>
      <c r="J327" s="10"/>
      <c r="K327" s="10"/>
      <c r="L327" s="10"/>
    </row>
    <row r="328" spans="2:12" ht="25.5">
      <c r="B328" s="15" t="s">
        <v>59</v>
      </c>
      <c r="C328" s="11">
        <v>105021</v>
      </c>
      <c r="D328" s="10"/>
      <c r="E328" s="10"/>
      <c r="F328" s="10"/>
      <c r="G328" s="10"/>
      <c r="H328" s="10"/>
      <c r="I328" s="10"/>
      <c r="J328" s="10"/>
      <c r="K328" s="10"/>
      <c r="L328" s="10"/>
    </row>
    <row r="329" spans="2:12" ht="25.5">
      <c r="B329" s="15" t="s">
        <v>60</v>
      </c>
      <c r="C329" s="11" t="s">
        <v>389</v>
      </c>
      <c r="D329" s="10"/>
      <c r="E329" s="10"/>
      <c r="F329" s="10"/>
      <c r="G329" s="10"/>
      <c r="H329" s="10"/>
      <c r="I329" s="10"/>
      <c r="J329" s="10"/>
      <c r="K329" s="10"/>
      <c r="L329" s="10"/>
    </row>
    <row r="330" spans="2:12">
      <c r="B330" s="15" t="s">
        <v>61</v>
      </c>
      <c r="C330" s="11">
        <v>1106</v>
      </c>
      <c r="D330" s="203" t="s">
        <v>62</v>
      </c>
      <c r="E330" s="204"/>
      <c r="F330" s="204"/>
      <c r="G330" s="204"/>
      <c r="H330" s="204"/>
      <c r="I330" s="204"/>
      <c r="J330" s="204"/>
      <c r="K330" s="204"/>
      <c r="L330" s="205"/>
    </row>
    <row r="331" spans="2:12" ht="29.25" customHeight="1">
      <c r="B331" s="15" t="s">
        <v>63</v>
      </c>
      <c r="C331" s="11">
        <v>11001</v>
      </c>
      <c r="D331" s="53" t="s">
        <v>64</v>
      </c>
      <c r="E331" s="53" t="s">
        <v>23</v>
      </c>
      <c r="F331" s="71" t="s">
        <v>24</v>
      </c>
      <c r="G331" s="71" t="s">
        <v>25</v>
      </c>
      <c r="H331" s="71" t="s">
        <v>26</v>
      </c>
      <c r="I331" s="53" t="s">
        <v>27</v>
      </c>
      <c r="J331" s="53" t="s">
        <v>65</v>
      </c>
      <c r="K331" s="53" t="s">
        <v>66</v>
      </c>
      <c r="L331" s="74" t="s">
        <v>67</v>
      </c>
    </row>
    <row r="332" spans="2:12" ht="25.5">
      <c r="B332" s="22" t="s">
        <v>37</v>
      </c>
      <c r="C332" s="11" t="s">
        <v>393</v>
      </c>
      <c r="D332" s="70"/>
      <c r="E332" s="70"/>
      <c r="F332" s="72"/>
      <c r="G332" s="72"/>
      <c r="H332" s="72"/>
      <c r="I332" s="70"/>
      <c r="J332" s="70"/>
      <c r="K332" s="70"/>
      <c r="L332" s="75"/>
    </row>
    <row r="333" spans="2:12" ht="63.75">
      <c r="B333" s="22" t="s">
        <v>68</v>
      </c>
      <c r="C333" s="11" t="s">
        <v>394</v>
      </c>
      <c r="D333" s="70"/>
      <c r="E333" s="70"/>
      <c r="F333" s="72"/>
      <c r="G333" s="72"/>
      <c r="H333" s="72"/>
      <c r="I333" s="70"/>
      <c r="J333" s="70"/>
      <c r="K333" s="70"/>
      <c r="L333" s="75"/>
    </row>
    <row r="334" spans="2:12">
      <c r="B334" s="22" t="s">
        <v>39</v>
      </c>
      <c r="C334" s="11" t="s">
        <v>215</v>
      </c>
      <c r="D334" s="70"/>
      <c r="E334" s="70"/>
      <c r="F334" s="72"/>
      <c r="G334" s="72"/>
      <c r="H334" s="72"/>
      <c r="I334" s="70"/>
      <c r="J334" s="70"/>
      <c r="K334" s="70"/>
      <c r="L334" s="75"/>
    </row>
    <row r="335" spans="2:12" ht="25.5">
      <c r="B335" s="11" t="s">
        <v>69</v>
      </c>
      <c r="C335" s="11" t="s">
        <v>392</v>
      </c>
      <c r="D335" s="70"/>
      <c r="E335" s="70"/>
      <c r="F335" s="72"/>
      <c r="G335" s="72"/>
      <c r="H335" s="72"/>
      <c r="I335" s="70"/>
      <c r="J335" s="70"/>
      <c r="K335" s="70"/>
      <c r="L335" s="75"/>
    </row>
    <row r="336" spans="2:12">
      <c r="B336" s="62"/>
      <c r="C336" s="64" t="s">
        <v>70</v>
      </c>
      <c r="D336" s="54"/>
      <c r="E336" s="54"/>
      <c r="F336" s="73"/>
      <c r="G336" s="73"/>
      <c r="H336" s="73"/>
      <c r="I336" s="54"/>
      <c r="J336" s="54"/>
      <c r="K336" s="54"/>
      <c r="L336" s="76"/>
    </row>
    <row r="337" spans="2:12" ht="17.25" customHeight="1">
      <c r="B337" s="24"/>
      <c r="C337" s="24"/>
      <c r="D337" s="25"/>
      <c r="E337" s="24"/>
      <c r="F337" s="24"/>
      <c r="G337" s="24"/>
      <c r="H337" s="24"/>
      <c r="I337" s="24"/>
      <c r="J337" s="24"/>
      <c r="K337" s="24"/>
      <c r="L337" s="24"/>
    </row>
    <row r="338" spans="2:12">
      <c r="B338" s="26" t="s">
        <v>72</v>
      </c>
      <c r="C338" s="27"/>
      <c r="D338" s="93">
        <v>153068.23000000001</v>
      </c>
      <c r="E338" s="93">
        <v>188868.5</v>
      </c>
      <c r="F338" s="94">
        <f>I338*25/100</f>
        <v>47217.125</v>
      </c>
      <c r="G338" s="94">
        <f>I338*50/100</f>
        <v>94434.25</v>
      </c>
      <c r="H338" s="94">
        <f>I338*75/100</f>
        <v>141651.375</v>
      </c>
      <c r="I338" s="93">
        <v>188868.5</v>
      </c>
      <c r="J338" s="93">
        <v>190019.4</v>
      </c>
      <c r="K338" s="93">
        <v>190019.4</v>
      </c>
      <c r="L338" s="23"/>
    </row>
    <row r="340" spans="2:12">
      <c r="B340" s="15" t="s">
        <v>58</v>
      </c>
      <c r="C340" s="11" t="s">
        <v>211</v>
      </c>
      <c r="D340" s="17"/>
      <c r="E340" s="17"/>
      <c r="F340" s="10"/>
      <c r="G340" s="10"/>
      <c r="H340" s="10"/>
      <c r="I340" s="10"/>
      <c r="J340" s="10"/>
      <c r="K340" s="10"/>
      <c r="L340" s="10"/>
    </row>
    <row r="341" spans="2:12" ht="25.5">
      <c r="B341" s="15" t="s">
        <v>59</v>
      </c>
      <c r="C341" s="11">
        <v>105021</v>
      </c>
      <c r="D341" s="10"/>
      <c r="E341" s="10"/>
      <c r="F341" s="10"/>
      <c r="G341" s="10"/>
      <c r="H341" s="10"/>
      <c r="I341" s="10"/>
      <c r="J341" s="10"/>
      <c r="K341" s="10"/>
      <c r="L341" s="10"/>
    </row>
    <row r="342" spans="2:12" ht="25.5">
      <c r="B342" s="15" t="s">
        <v>60</v>
      </c>
      <c r="C342" s="11" t="s">
        <v>389</v>
      </c>
      <c r="D342" s="10"/>
      <c r="E342" s="10"/>
      <c r="F342" s="10"/>
      <c r="G342" s="10"/>
      <c r="H342" s="10"/>
      <c r="I342" s="10"/>
      <c r="J342" s="10"/>
      <c r="K342" s="10"/>
      <c r="L342" s="10"/>
    </row>
    <row r="343" spans="2:12">
      <c r="B343" s="15" t="s">
        <v>61</v>
      </c>
      <c r="C343" s="11">
        <v>1106</v>
      </c>
      <c r="D343" s="203" t="s">
        <v>62</v>
      </c>
      <c r="E343" s="204"/>
      <c r="F343" s="204"/>
      <c r="G343" s="204"/>
      <c r="H343" s="204"/>
      <c r="I343" s="204"/>
      <c r="J343" s="204"/>
      <c r="K343" s="204"/>
      <c r="L343" s="205"/>
    </row>
    <row r="344" spans="2:12" ht="28.5" customHeight="1">
      <c r="B344" s="15" t="s">
        <v>63</v>
      </c>
      <c r="C344" s="11">
        <v>31001</v>
      </c>
      <c r="D344" s="53" t="s">
        <v>64</v>
      </c>
      <c r="E344" s="53" t="s">
        <v>23</v>
      </c>
      <c r="F344" s="71" t="s">
        <v>24</v>
      </c>
      <c r="G344" s="71" t="s">
        <v>25</v>
      </c>
      <c r="H344" s="71" t="s">
        <v>26</v>
      </c>
      <c r="I344" s="53" t="s">
        <v>27</v>
      </c>
      <c r="J344" s="53" t="s">
        <v>65</v>
      </c>
      <c r="K344" s="53" t="s">
        <v>66</v>
      </c>
      <c r="L344" s="74" t="s">
        <v>67</v>
      </c>
    </row>
    <row r="345" spans="2:12" ht="25.5">
      <c r="B345" s="22" t="s">
        <v>37</v>
      </c>
      <c r="C345" s="11" t="s">
        <v>390</v>
      </c>
      <c r="D345" s="70"/>
      <c r="E345" s="70"/>
      <c r="F345" s="72"/>
      <c r="G345" s="72"/>
      <c r="H345" s="72"/>
      <c r="I345" s="70"/>
      <c r="J345" s="70"/>
      <c r="K345" s="70"/>
      <c r="L345" s="75"/>
    </row>
    <row r="346" spans="2:12" ht="38.25">
      <c r="B346" s="22" t="s">
        <v>68</v>
      </c>
      <c r="C346" s="11" t="s">
        <v>391</v>
      </c>
      <c r="D346" s="70"/>
      <c r="E346" s="70"/>
      <c r="F346" s="72"/>
      <c r="G346" s="72"/>
      <c r="H346" s="72"/>
      <c r="I346" s="70"/>
      <c r="J346" s="70"/>
      <c r="K346" s="70"/>
      <c r="L346" s="75"/>
    </row>
    <row r="347" spans="2:12" ht="25.5">
      <c r="B347" s="22" t="s">
        <v>39</v>
      </c>
      <c r="C347" s="11" t="s">
        <v>218</v>
      </c>
      <c r="D347" s="70"/>
      <c r="E347" s="70"/>
      <c r="F347" s="72"/>
      <c r="G347" s="72"/>
      <c r="H347" s="72"/>
      <c r="I347" s="70"/>
      <c r="J347" s="70"/>
      <c r="K347" s="70"/>
      <c r="L347" s="75"/>
    </row>
    <row r="348" spans="2:12" ht="25.5">
      <c r="B348" s="11" t="s">
        <v>69</v>
      </c>
      <c r="C348" s="11" t="s">
        <v>392</v>
      </c>
      <c r="D348" s="70"/>
      <c r="E348" s="70"/>
      <c r="F348" s="72"/>
      <c r="G348" s="72"/>
      <c r="H348" s="72"/>
      <c r="I348" s="70"/>
      <c r="J348" s="70"/>
      <c r="K348" s="70"/>
      <c r="L348" s="75"/>
    </row>
    <row r="349" spans="2:12">
      <c r="B349" s="62"/>
      <c r="C349" s="64" t="s">
        <v>70</v>
      </c>
      <c r="D349" s="54"/>
      <c r="E349" s="54"/>
      <c r="F349" s="73"/>
      <c r="G349" s="73"/>
      <c r="H349" s="73"/>
      <c r="I349" s="54"/>
      <c r="J349" s="54"/>
      <c r="K349" s="54"/>
      <c r="L349" s="76"/>
    </row>
    <row r="350" spans="2:12">
      <c r="B350" s="24"/>
      <c r="C350" s="24"/>
      <c r="D350" s="25"/>
      <c r="E350" s="24"/>
      <c r="F350" s="24"/>
      <c r="G350" s="24"/>
      <c r="H350" s="24"/>
      <c r="I350" s="24"/>
      <c r="J350" s="24"/>
      <c r="K350" s="24"/>
      <c r="L350" s="24"/>
    </row>
    <row r="351" spans="2:12">
      <c r="B351" s="26" t="s">
        <v>72</v>
      </c>
      <c r="C351" s="27"/>
      <c r="D351" s="93">
        <v>0</v>
      </c>
      <c r="E351" s="93">
        <v>5615.5</v>
      </c>
      <c r="F351" s="94">
        <v>0</v>
      </c>
      <c r="G351" s="94">
        <f>I351*50/100</f>
        <v>2807.75</v>
      </c>
      <c r="H351" s="94">
        <f>I351*75/100</f>
        <v>4211.625</v>
      </c>
      <c r="I351" s="93">
        <v>5615.5</v>
      </c>
      <c r="J351" s="93">
        <v>5615.5</v>
      </c>
      <c r="K351" s="93">
        <v>5615.5</v>
      </c>
      <c r="L351" s="23"/>
    </row>
    <row r="353" spans="2:12">
      <c r="B353" s="19" t="s">
        <v>55</v>
      </c>
      <c r="C353" s="19" t="s">
        <v>56</v>
      </c>
      <c r="D353" s="10"/>
      <c r="E353" s="10"/>
      <c r="F353" s="10"/>
      <c r="G353" s="10"/>
      <c r="H353" s="10"/>
      <c r="I353" s="10"/>
      <c r="J353" s="10"/>
      <c r="K353" s="10"/>
      <c r="L353" s="10"/>
    </row>
    <row r="354" spans="2:12">
      <c r="B354" s="81">
        <v>1110</v>
      </c>
      <c r="C354" s="11" t="s">
        <v>110</v>
      </c>
      <c r="D354" s="10"/>
      <c r="E354" s="10"/>
      <c r="F354" s="10"/>
      <c r="G354" s="10"/>
      <c r="H354" s="10"/>
      <c r="I354" s="10"/>
      <c r="J354" s="10"/>
      <c r="K354" s="10"/>
      <c r="L354" s="10"/>
    </row>
    <row r="355" spans="2:12">
      <c r="B355" s="20"/>
      <c r="C355" s="10"/>
      <c r="D355" s="10"/>
      <c r="E355" s="10"/>
      <c r="F355" s="10"/>
      <c r="G355" s="10"/>
      <c r="H355" s="10"/>
      <c r="I355" s="10"/>
      <c r="J355" s="10"/>
      <c r="K355" s="10"/>
      <c r="L355" s="10"/>
    </row>
    <row r="356" spans="2:12">
      <c r="B356" s="21" t="s">
        <v>57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</row>
    <row r="357" spans="2:12">
      <c r="C357" s="90"/>
    </row>
    <row r="358" spans="2:12">
      <c r="B358" s="15" t="s">
        <v>58</v>
      </c>
      <c r="C358" s="11" t="s">
        <v>388</v>
      </c>
      <c r="D358" s="17"/>
      <c r="E358" s="17"/>
      <c r="F358" s="10"/>
      <c r="G358" s="10"/>
      <c r="H358" s="10"/>
      <c r="I358" s="10"/>
      <c r="J358" s="10"/>
      <c r="K358" s="10"/>
      <c r="L358" s="10"/>
    </row>
    <row r="359" spans="2:12" ht="25.5">
      <c r="B359" s="15" t="s">
        <v>59</v>
      </c>
      <c r="C359" s="11">
        <v>104001</v>
      </c>
      <c r="D359" s="10"/>
      <c r="E359" s="10"/>
      <c r="F359" s="10"/>
      <c r="G359" s="10"/>
      <c r="H359" s="10"/>
      <c r="I359" s="10"/>
      <c r="J359" s="10"/>
      <c r="K359" s="10"/>
      <c r="L359" s="10"/>
    </row>
    <row r="360" spans="2:12">
      <c r="B360" s="15" t="s">
        <v>60</v>
      </c>
      <c r="C360" s="11" t="s">
        <v>212</v>
      </c>
      <c r="D360" s="10"/>
      <c r="E360" s="10"/>
      <c r="F360" s="10"/>
      <c r="G360" s="10"/>
      <c r="H360" s="10"/>
      <c r="I360" s="10"/>
      <c r="J360" s="10"/>
      <c r="K360" s="10"/>
      <c r="L360" s="10"/>
    </row>
    <row r="361" spans="2:12">
      <c r="B361" s="15" t="s">
        <v>61</v>
      </c>
      <c r="C361" s="11">
        <v>1110</v>
      </c>
      <c r="D361" s="203" t="s">
        <v>62</v>
      </c>
      <c r="E361" s="204"/>
      <c r="F361" s="204"/>
      <c r="G361" s="204"/>
      <c r="H361" s="204"/>
      <c r="I361" s="204"/>
      <c r="J361" s="204"/>
      <c r="K361" s="204"/>
      <c r="L361" s="205"/>
    </row>
    <row r="362" spans="2:12" ht="51">
      <c r="B362" s="15" t="s">
        <v>63</v>
      </c>
      <c r="C362" s="11">
        <v>12001</v>
      </c>
      <c r="D362" s="53" t="s">
        <v>64</v>
      </c>
      <c r="E362" s="53" t="s">
        <v>23</v>
      </c>
      <c r="F362" s="71" t="s">
        <v>24</v>
      </c>
      <c r="G362" s="71" t="s">
        <v>25</v>
      </c>
      <c r="H362" s="71" t="s">
        <v>26</v>
      </c>
      <c r="I362" s="53" t="s">
        <v>27</v>
      </c>
      <c r="J362" s="53" t="s">
        <v>65</v>
      </c>
      <c r="K362" s="53" t="s">
        <v>66</v>
      </c>
      <c r="L362" s="74" t="s">
        <v>67</v>
      </c>
    </row>
    <row r="363" spans="2:12" ht="25.5">
      <c r="B363" s="22" t="s">
        <v>37</v>
      </c>
      <c r="C363" s="11" t="s">
        <v>386</v>
      </c>
      <c r="D363" s="70"/>
      <c r="E363" s="70"/>
      <c r="F363" s="72"/>
      <c r="G363" s="72"/>
      <c r="H363" s="72"/>
      <c r="I363" s="70"/>
      <c r="J363" s="70"/>
      <c r="K363" s="70"/>
      <c r="L363" s="75"/>
    </row>
    <row r="364" spans="2:12" ht="51">
      <c r="B364" s="22" t="s">
        <v>68</v>
      </c>
      <c r="C364" s="11" t="s">
        <v>443</v>
      </c>
      <c r="D364" s="70"/>
      <c r="E364" s="70"/>
      <c r="F364" s="72"/>
      <c r="G364" s="72"/>
      <c r="H364" s="72"/>
      <c r="I364" s="70"/>
      <c r="J364" s="70"/>
      <c r="K364" s="70"/>
      <c r="L364" s="75"/>
    </row>
    <row r="365" spans="2:12">
      <c r="B365" s="22" t="s">
        <v>39</v>
      </c>
      <c r="C365" s="11" t="s">
        <v>204</v>
      </c>
      <c r="D365" s="70"/>
      <c r="E365" s="70"/>
      <c r="F365" s="72"/>
      <c r="G365" s="72"/>
      <c r="H365" s="72"/>
      <c r="I365" s="70"/>
      <c r="J365" s="70"/>
      <c r="K365" s="70"/>
      <c r="L365" s="75"/>
    </row>
    <row r="366" spans="2:12" ht="38.25">
      <c r="B366" s="11" t="s">
        <v>164</v>
      </c>
      <c r="C366" s="11" t="s">
        <v>387</v>
      </c>
      <c r="D366" s="70"/>
      <c r="E366" s="70"/>
      <c r="F366" s="72"/>
      <c r="G366" s="72"/>
      <c r="H366" s="72"/>
      <c r="I366" s="70"/>
      <c r="J366" s="70"/>
      <c r="K366" s="70"/>
      <c r="L366" s="75"/>
    </row>
    <row r="367" spans="2:12">
      <c r="B367" s="62"/>
      <c r="C367" s="64" t="s">
        <v>70</v>
      </c>
      <c r="D367" s="54"/>
      <c r="E367" s="54"/>
      <c r="F367" s="73"/>
      <c r="G367" s="73"/>
      <c r="H367" s="73"/>
      <c r="I367" s="54"/>
      <c r="J367" s="54"/>
      <c r="K367" s="54"/>
      <c r="L367" s="76"/>
    </row>
    <row r="368" spans="2:12" ht="25.5">
      <c r="B368" s="11"/>
      <c r="C368" s="11" t="s">
        <v>385</v>
      </c>
      <c r="D368" s="86">
        <f t="shared" ref="D368:J368" si="0">D381+D394+D407+D420+D433+D446+D459+D472+D485+D498+D511+D524+D537</f>
        <v>135</v>
      </c>
      <c r="E368" s="86">
        <f t="shared" si="0"/>
        <v>131</v>
      </c>
      <c r="F368" s="86">
        <f t="shared" si="0"/>
        <v>116</v>
      </c>
      <c r="G368" s="86">
        <f t="shared" si="0"/>
        <v>115</v>
      </c>
      <c r="H368" s="86">
        <f t="shared" si="0"/>
        <v>114</v>
      </c>
      <c r="I368" s="86">
        <f t="shared" si="0"/>
        <v>109</v>
      </c>
      <c r="J368" s="86">
        <f t="shared" si="0"/>
        <v>70</v>
      </c>
      <c r="K368" s="86">
        <f>K381+K394+K407+K420+K433+K446+K459+K472+K485+K498+K511+K524+K537</f>
        <v>25</v>
      </c>
      <c r="L368" s="23"/>
    </row>
    <row r="369" spans="2:12">
      <c r="B369" s="26" t="s">
        <v>72</v>
      </c>
      <c r="C369" s="27"/>
      <c r="D369" s="135">
        <f t="shared" ref="D369:J369" si="1">+D382+D395+D408+D421+D434+D447+D460+D473+D486+D499+D512+D525+D538</f>
        <v>40457.18</v>
      </c>
      <c r="E369" s="135">
        <f t="shared" si="1"/>
        <v>40650</v>
      </c>
      <c r="F369" s="135">
        <f t="shared" si="1"/>
        <v>20125.349999999999</v>
      </c>
      <c r="G369" s="135">
        <f t="shared" si="1"/>
        <v>25686.3</v>
      </c>
      <c r="H369" s="135">
        <f t="shared" si="1"/>
        <v>30427.05</v>
      </c>
      <c r="I369" s="135">
        <f t="shared" si="1"/>
        <v>32220</v>
      </c>
      <c r="J369" s="135">
        <f t="shared" si="1"/>
        <v>14130</v>
      </c>
      <c r="K369" s="93">
        <f>+K382+K395+K408+K421+K434+K447+K460+K473+K486+K499+K512+K525+K538</f>
        <v>750</v>
      </c>
      <c r="L369" s="23"/>
    </row>
    <row r="370" spans="2:12">
      <c r="C370" s="90"/>
    </row>
    <row r="371" spans="2:12">
      <c r="B371" s="15" t="s">
        <v>58</v>
      </c>
      <c r="C371" s="11" t="s">
        <v>211</v>
      </c>
      <c r="D371" s="17"/>
      <c r="E371" s="17"/>
      <c r="F371" s="10"/>
      <c r="G371" s="10"/>
      <c r="H371" s="10"/>
      <c r="I371" s="10"/>
      <c r="J371" s="10"/>
      <c r="K371" s="10"/>
      <c r="L371" s="10"/>
    </row>
    <row r="372" spans="2:12" ht="25.5">
      <c r="B372" s="15" t="s">
        <v>59</v>
      </c>
      <c r="C372" s="11">
        <v>104001</v>
      </c>
      <c r="D372" s="10"/>
      <c r="E372" s="10"/>
      <c r="F372" s="10"/>
      <c r="G372" s="10"/>
      <c r="H372" s="10"/>
      <c r="I372" s="10"/>
      <c r="J372" s="10"/>
      <c r="K372" s="10"/>
      <c r="L372" s="10"/>
    </row>
    <row r="373" spans="2:12">
      <c r="B373" s="15" t="s">
        <v>60</v>
      </c>
      <c r="C373" s="11" t="s">
        <v>212</v>
      </c>
      <c r="D373" s="10"/>
      <c r="E373" s="10"/>
      <c r="F373" s="10"/>
      <c r="G373" s="10"/>
      <c r="H373" s="10"/>
      <c r="I373" s="10"/>
      <c r="J373" s="10"/>
      <c r="K373" s="10"/>
      <c r="L373" s="10"/>
    </row>
    <row r="374" spans="2:12">
      <c r="B374" s="15" t="s">
        <v>61</v>
      </c>
      <c r="C374" s="11">
        <v>1110</v>
      </c>
      <c r="D374" s="203" t="s">
        <v>62</v>
      </c>
      <c r="E374" s="204"/>
      <c r="F374" s="204"/>
      <c r="G374" s="204"/>
      <c r="H374" s="204"/>
      <c r="I374" s="204"/>
      <c r="J374" s="204"/>
      <c r="K374" s="204"/>
      <c r="L374" s="205"/>
    </row>
    <row r="375" spans="2:12" ht="51">
      <c r="B375" s="15" t="s">
        <v>63</v>
      </c>
      <c r="C375" s="11">
        <v>12001</v>
      </c>
      <c r="D375" s="53" t="s">
        <v>64</v>
      </c>
      <c r="E375" s="53" t="s">
        <v>23</v>
      </c>
      <c r="F375" s="71" t="s">
        <v>24</v>
      </c>
      <c r="G375" s="71" t="s">
        <v>25</v>
      </c>
      <c r="H375" s="71" t="s">
        <v>26</v>
      </c>
      <c r="I375" s="53" t="s">
        <v>27</v>
      </c>
      <c r="J375" s="53" t="s">
        <v>65</v>
      </c>
      <c r="K375" s="53" t="s">
        <v>66</v>
      </c>
      <c r="L375" s="74" t="s">
        <v>67</v>
      </c>
    </row>
    <row r="376" spans="2:12" ht="25.5">
      <c r="B376" s="22" t="s">
        <v>37</v>
      </c>
      <c r="C376" s="11" t="s">
        <v>386</v>
      </c>
      <c r="D376" s="70"/>
      <c r="E376" s="70"/>
      <c r="F376" s="72"/>
      <c r="G376" s="72"/>
      <c r="H376" s="72"/>
      <c r="I376" s="70"/>
      <c r="J376" s="70"/>
      <c r="K376" s="70"/>
      <c r="L376" s="75"/>
    </row>
    <row r="377" spans="2:12" ht="51">
      <c r="B377" s="22" t="s">
        <v>68</v>
      </c>
      <c r="C377" s="11" t="s">
        <v>443</v>
      </c>
      <c r="D377" s="70"/>
      <c r="E377" s="70"/>
      <c r="F377" s="72"/>
      <c r="G377" s="72"/>
      <c r="H377" s="72"/>
      <c r="I377" s="70"/>
      <c r="J377" s="70"/>
      <c r="K377" s="70"/>
      <c r="L377" s="75"/>
    </row>
    <row r="378" spans="2:12">
      <c r="B378" s="22" t="s">
        <v>39</v>
      </c>
      <c r="C378" s="11" t="s">
        <v>204</v>
      </c>
      <c r="D378" s="70"/>
      <c r="E378" s="70"/>
      <c r="F378" s="72"/>
      <c r="G378" s="72"/>
      <c r="H378" s="72"/>
      <c r="I378" s="70"/>
      <c r="J378" s="70"/>
      <c r="K378" s="70"/>
      <c r="L378" s="75"/>
    </row>
    <row r="379" spans="2:12" ht="38.25">
      <c r="B379" s="11" t="s">
        <v>164</v>
      </c>
      <c r="C379" s="11" t="s">
        <v>387</v>
      </c>
      <c r="D379" s="70"/>
      <c r="E379" s="70"/>
      <c r="F379" s="72"/>
      <c r="G379" s="72"/>
      <c r="H379" s="72"/>
      <c r="I379" s="70"/>
      <c r="J379" s="70"/>
      <c r="K379" s="70"/>
      <c r="L379" s="75"/>
    </row>
    <row r="380" spans="2:12">
      <c r="B380" s="62"/>
      <c r="C380" s="64" t="s">
        <v>70</v>
      </c>
      <c r="D380" s="54"/>
      <c r="E380" s="54"/>
      <c r="F380" s="73"/>
      <c r="G380" s="73"/>
      <c r="H380" s="73"/>
      <c r="I380" s="54"/>
      <c r="J380" s="54"/>
      <c r="K380" s="54"/>
      <c r="L380" s="76"/>
    </row>
    <row r="381" spans="2:12" ht="25.5">
      <c r="B381" s="11"/>
      <c r="C381" s="11" t="s">
        <v>384</v>
      </c>
      <c r="D381" s="14" t="s">
        <v>145</v>
      </c>
      <c r="E381" s="14" t="s">
        <v>146</v>
      </c>
      <c r="F381" s="14" t="s">
        <v>568</v>
      </c>
      <c r="G381" s="14" t="s">
        <v>568</v>
      </c>
      <c r="H381" s="14" t="s">
        <v>568</v>
      </c>
      <c r="I381" s="14">
        <v>28</v>
      </c>
      <c r="J381" s="14">
        <v>26</v>
      </c>
      <c r="K381" s="14">
        <v>11</v>
      </c>
      <c r="L381" s="23"/>
    </row>
    <row r="382" spans="2:12">
      <c r="B382" s="26" t="s">
        <v>72</v>
      </c>
      <c r="C382" s="27"/>
      <c r="D382" s="93">
        <v>12660</v>
      </c>
      <c r="E382" s="93">
        <v>8820</v>
      </c>
      <c r="F382" s="94">
        <v>14400</v>
      </c>
      <c r="G382" s="94">
        <v>14400</v>
      </c>
      <c r="H382" s="94">
        <v>14400</v>
      </c>
      <c r="I382" s="93">
        <v>9420</v>
      </c>
      <c r="J382" s="135">
        <v>4590</v>
      </c>
      <c r="K382" s="135">
        <v>330</v>
      </c>
      <c r="L382" s="23"/>
    </row>
    <row r="383" spans="2:12">
      <c r="B383" s="2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2:12">
      <c r="B384" s="15" t="s">
        <v>58</v>
      </c>
      <c r="C384" s="11" t="s">
        <v>211</v>
      </c>
      <c r="D384" s="17"/>
      <c r="E384" s="17"/>
      <c r="F384" s="10"/>
      <c r="G384" s="10"/>
      <c r="H384" s="10"/>
      <c r="I384" s="10"/>
      <c r="J384" s="10"/>
      <c r="K384" s="10"/>
      <c r="L384" s="10"/>
    </row>
    <row r="385" spans="2:12" ht="25.5">
      <c r="B385" s="15" t="s">
        <v>59</v>
      </c>
      <c r="C385" s="11">
        <v>104002</v>
      </c>
      <c r="D385" s="10"/>
      <c r="E385" s="10"/>
      <c r="F385" s="10"/>
      <c r="G385" s="10"/>
      <c r="H385" s="10"/>
      <c r="I385" s="10"/>
      <c r="J385" s="10"/>
      <c r="K385" s="10"/>
      <c r="L385" s="10"/>
    </row>
    <row r="386" spans="2:12">
      <c r="B386" s="15" t="s">
        <v>60</v>
      </c>
      <c r="C386" s="11" t="s">
        <v>147</v>
      </c>
      <c r="D386" s="10"/>
      <c r="E386" s="10"/>
      <c r="F386" s="10"/>
      <c r="G386" s="10"/>
      <c r="H386" s="10"/>
      <c r="I386" s="10"/>
      <c r="J386" s="10"/>
      <c r="K386" s="10"/>
      <c r="L386" s="10"/>
    </row>
    <row r="387" spans="2:12">
      <c r="B387" s="15" t="s">
        <v>61</v>
      </c>
      <c r="C387" s="11">
        <v>1110</v>
      </c>
      <c r="D387" s="203" t="s">
        <v>62</v>
      </c>
      <c r="E387" s="204"/>
      <c r="F387" s="204"/>
      <c r="G387" s="204"/>
      <c r="H387" s="204"/>
      <c r="I387" s="204"/>
      <c r="J387" s="204"/>
      <c r="K387" s="204"/>
      <c r="L387" s="205"/>
    </row>
    <row r="388" spans="2:12" ht="51">
      <c r="B388" s="15" t="s">
        <v>63</v>
      </c>
      <c r="C388" s="11">
        <v>12001</v>
      </c>
      <c r="D388" s="53" t="s">
        <v>64</v>
      </c>
      <c r="E388" s="53" t="s">
        <v>23</v>
      </c>
      <c r="F388" s="71" t="s">
        <v>24</v>
      </c>
      <c r="G388" s="71" t="s">
        <v>25</v>
      </c>
      <c r="H388" s="71" t="s">
        <v>26</v>
      </c>
      <c r="I388" s="53" t="s">
        <v>27</v>
      </c>
      <c r="J388" s="53" t="s">
        <v>65</v>
      </c>
      <c r="K388" s="53" t="s">
        <v>66</v>
      </c>
      <c r="L388" s="74" t="s">
        <v>67</v>
      </c>
    </row>
    <row r="389" spans="2:12" ht="25.5">
      <c r="B389" s="22" t="s">
        <v>37</v>
      </c>
      <c r="C389" s="11" t="s">
        <v>386</v>
      </c>
      <c r="D389" s="70"/>
      <c r="E389" s="70"/>
      <c r="F389" s="72"/>
      <c r="G389" s="72"/>
      <c r="H389" s="72"/>
      <c r="I389" s="70"/>
      <c r="J389" s="70"/>
      <c r="K389" s="70"/>
      <c r="L389" s="75"/>
    </row>
    <row r="390" spans="2:12" ht="51">
      <c r="B390" s="22" t="s">
        <v>68</v>
      </c>
      <c r="C390" s="11" t="s">
        <v>443</v>
      </c>
      <c r="D390" s="70"/>
      <c r="E390" s="70"/>
      <c r="F390" s="72"/>
      <c r="G390" s="72"/>
      <c r="H390" s="72"/>
      <c r="I390" s="70"/>
      <c r="J390" s="70"/>
      <c r="K390" s="70"/>
      <c r="L390" s="75"/>
    </row>
    <row r="391" spans="2:12">
      <c r="B391" s="22" t="s">
        <v>39</v>
      </c>
      <c r="C391" s="11" t="s">
        <v>204</v>
      </c>
      <c r="D391" s="70"/>
      <c r="E391" s="70"/>
      <c r="F391" s="72"/>
      <c r="G391" s="72"/>
      <c r="H391" s="72"/>
      <c r="I391" s="70"/>
      <c r="J391" s="70"/>
      <c r="K391" s="70"/>
      <c r="L391" s="75"/>
    </row>
    <row r="392" spans="2:12" ht="38.25">
      <c r="B392" s="11" t="s">
        <v>164</v>
      </c>
      <c r="C392" s="11" t="s">
        <v>387</v>
      </c>
      <c r="D392" s="70"/>
      <c r="E392" s="70"/>
      <c r="F392" s="72"/>
      <c r="G392" s="72"/>
      <c r="H392" s="72"/>
      <c r="I392" s="70"/>
      <c r="J392" s="70"/>
      <c r="K392" s="70"/>
      <c r="L392" s="75"/>
    </row>
    <row r="393" spans="2:12">
      <c r="B393" s="62"/>
      <c r="C393" s="64" t="s">
        <v>70</v>
      </c>
      <c r="D393" s="54"/>
      <c r="E393" s="54"/>
      <c r="F393" s="73"/>
      <c r="G393" s="73"/>
      <c r="H393" s="73"/>
      <c r="I393" s="54"/>
      <c r="J393" s="54"/>
      <c r="K393" s="54"/>
      <c r="L393" s="76"/>
    </row>
    <row r="394" spans="2:12" ht="25.5">
      <c r="B394" s="11"/>
      <c r="C394" s="11" t="s">
        <v>385</v>
      </c>
      <c r="D394" s="25" t="s">
        <v>136</v>
      </c>
      <c r="E394" s="83" t="s">
        <v>136</v>
      </c>
      <c r="F394" s="14">
        <v>16</v>
      </c>
      <c r="G394" s="14">
        <v>16</v>
      </c>
      <c r="H394" s="14">
        <v>16</v>
      </c>
      <c r="I394" s="14">
        <v>16</v>
      </c>
      <c r="J394" s="14">
        <v>4</v>
      </c>
      <c r="K394" s="14">
        <v>4</v>
      </c>
      <c r="L394" s="23"/>
    </row>
    <row r="395" spans="2:12">
      <c r="B395" s="26" t="s">
        <v>72</v>
      </c>
      <c r="C395" s="27"/>
      <c r="D395" s="93">
        <v>5520</v>
      </c>
      <c r="E395" s="93">
        <v>6480</v>
      </c>
      <c r="F395" s="94">
        <v>1620</v>
      </c>
      <c r="G395" s="94">
        <v>3060</v>
      </c>
      <c r="H395" s="94">
        <v>3600</v>
      </c>
      <c r="I395" s="93">
        <v>4140</v>
      </c>
      <c r="J395" s="135">
        <v>1440</v>
      </c>
      <c r="K395" s="135">
        <v>120</v>
      </c>
      <c r="L395" s="23"/>
    </row>
    <row r="396" spans="2:12">
      <c r="B396" t="s">
        <v>74</v>
      </c>
      <c r="C396" s="90"/>
      <c r="D396" t="s">
        <v>74</v>
      </c>
      <c r="E396" t="s">
        <v>74</v>
      </c>
      <c r="F396" t="s">
        <v>74</v>
      </c>
      <c r="G396" t="s">
        <v>74</v>
      </c>
    </row>
    <row r="397" spans="2:12">
      <c r="B397" s="15" t="s">
        <v>58</v>
      </c>
      <c r="C397" s="11" t="s">
        <v>211</v>
      </c>
      <c r="D397" s="17"/>
      <c r="E397" s="17"/>
      <c r="F397" s="10"/>
      <c r="G397" s="10"/>
      <c r="H397" s="10"/>
      <c r="I397" s="10"/>
      <c r="J397" s="10"/>
      <c r="K397" s="10"/>
      <c r="L397" s="10"/>
    </row>
    <row r="398" spans="2:12" ht="25.5">
      <c r="B398" s="15" t="s">
        <v>59</v>
      </c>
      <c r="C398" s="11">
        <v>104016</v>
      </c>
      <c r="D398" s="10"/>
      <c r="E398" s="10"/>
      <c r="F398" s="10"/>
      <c r="G398" s="10"/>
      <c r="H398" s="10"/>
      <c r="I398" s="10"/>
      <c r="J398" s="10"/>
      <c r="K398" s="10"/>
      <c r="L398" s="10"/>
    </row>
    <row r="399" spans="2:12">
      <c r="B399" s="15" t="s">
        <v>60</v>
      </c>
      <c r="C399" s="11" t="s">
        <v>148</v>
      </c>
      <c r="D399" s="10"/>
      <c r="E399" s="10"/>
      <c r="F399" s="10"/>
      <c r="G399" s="10"/>
      <c r="H399" s="10"/>
      <c r="I399" s="10"/>
      <c r="J399" s="10"/>
      <c r="K399" s="10"/>
      <c r="L399" s="10"/>
    </row>
    <row r="400" spans="2:12">
      <c r="B400" s="15" t="s">
        <v>61</v>
      </c>
      <c r="C400" s="11">
        <v>1110</v>
      </c>
      <c r="D400" s="203" t="s">
        <v>62</v>
      </c>
      <c r="E400" s="204"/>
      <c r="F400" s="204"/>
      <c r="G400" s="204"/>
      <c r="H400" s="204"/>
      <c r="I400" s="204"/>
      <c r="J400" s="204"/>
      <c r="K400" s="204"/>
      <c r="L400" s="205"/>
    </row>
    <row r="401" spans="2:12" ht="51">
      <c r="B401" s="15" t="s">
        <v>63</v>
      </c>
      <c r="C401" s="11">
        <v>12001</v>
      </c>
      <c r="D401" s="53" t="s">
        <v>64</v>
      </c>
      <c r="E401" s="53" t="s">
        <v>23</v>
      </c>
      <c r="F401" s="71" t="s">
        <v>24</v>
      </c>
      <c r="G401" s="71" t="s">
        <v>25</v>
      </c>
      <c r="H401" s="71" t="s">
        <v>26</v>
      </c>
      <c r="I401" s="53" t="s">
        <v>27</v>
      </c>
      <c r="J401" s="53" t="s">
        <v>65</v>
      </c>
      <c r="K401" s="53" t="s">
        <v>66</v>
      </c>
      <c r="L401" s="74" t="s">
        <v>67</v>
      </c>
    </row>
    <row r="402" spans="2:12" ht="25.5">
      <c r="B402" s="22" t="s">
        <v>37</v>
      </c>
      <c r="C402" s="11" t="s">
        <v>386</v>
      </c>
      <c r="D402" s="70"/>
      <c r="E402" s="70"/>
      <c r="F402" s="72"/>
      <c r="G402" s="72"/>
      <c r="H402" s="72"/>
      <c r="I402" s="70"/>
      <c r="J402" s="70"/>
      <c r="K402" s="70"/>
      <c r="L402" s="75"/>
    </row>
    <row r="403" spans="2:12" ht="51">
      <c r="B403" s="22" t="s">
        <v>68</v>
      </c>
      <c r="C403" s="11" t="s">
        <v>443</v>
      </c>
      <c r="D403" s="70"/>
      <c r="E403" s="70"/>
      <c r="F403" s="72"/>
      <c r="G403" s="72"/>
      <c r="H403" s="72"/>
      <c r="I403" s="70"/>
      <c r="J403" s="70"/>
      <c r="K403" s="70"/>
      <c r="L403" s="75"/>
    </row>
    <row r="404" spans="2:12">
      <c r="B404" s="22" t="s">
        <v>39</v>
      </c>
      <c r="C404" s="11" t="s">
        <v>204</v>
      </c>
      <c r="D404" s="70"/>
      <c r="E404" s="70"/>
      <c r="F404" s="72"/>
      <c r="G404" s="72"/>
      <c r="H404" s="72"/>
      <c r="I404" s="70"/>
      <c r="J404" s="70"/>
      <c r="K404" s="70"/>
      <c r="L404" s="75"/>
    </row>
    <row r="405" spans="2:12" ht="38.25">
      <c r="B405" s="11" t="s">
        <v>164</v>
      </c>
      <c r="C405" s="11" t="s">
        <v>387</v>
      </c>
      <c r="D405" s="70"/>
      <c r="E405" s="70"/>
      <c r="F405" s="72"/>
      <c r="G405" s="72"/>
      <c r="H405" s="72"/>
      <c r="I405" s="70"/>
      <c r="J405" s="70"/>
      <c r="K405" s="70"/>
      <c r="L405" s="75"/>
    </row>
    <row r="406" spans="2:12">
      <c r="B406" s="62"/>
      <c r="C406" s="64" t="s">
        <v>70</v>
      </c>
      <c r="D406" s="54"/>
      <c r="E406" s="54"/>
      <c r="F406" s="73"/>
      <c r="G406" s="73"/>
      <c r="H406" s="73"/>
      <c r="I406" s="54"/>
      <c r="J406" s="54"/>
      <c r="K406" s="54"/>
      <c r="L406" s="76"/>
    </row>
    <row r="407" spans="2:12" ht="25.5">
      <c r="B407" s="11"/>
      <c r="C407" s="11" t="s">
        <v>385</v>
      </c>
      <c r="D407" s="83" t="s">
        <v>127</v>
      </c>
      <c r="E407" s="83" t="s">
        <v>149</v>
      </c>
      <c r="F407" s="83">
        <v>25</v>
      </c>
      <c r="G407" s="83">
        <v>25</v>
      </c>
      <c r="H407" s="83">
        <v>25</v>
      </c>
      <c r="I407" s="83">
        <v>27</v>
      </c>
      <c r="J407" s="83">
        <v>9</v>
      </c>
      <c r="K407" s="83">
        <v>3</v>
      </c>
      <c r="L407" s="23"/>
    </row>
    <row r="408" spans="2:12">
      <c r="B408" s="26" t="s">
        <v>72</v>
      </c>
      <c r="C408" s="27"/>
      <c r="D408" s="135">
        <v>9712.9</v>
      </c>
      <c r="E408" s="93">
        <v>12090</v>
      </c>
      <c r="F408" s="94">
        <v>1428.75</v>
      </c>
      <c r="G408" s="94">
        <v>2857.5</v>
      </c>
      <c r="H408" s="94">
        <v>4286.25</v>
      </c>
      <c r="I408" s="135">
        <v>7290</v>
      </c>
      <c r="J408" s="135">
        <v>2340</v>
      </c>
      <c r="K408" s="135">
        <v>90</v>
      </c>
      <c r="L408" s="23"/>
    </row>
    <row r="409" spans="2:12">
      <c r="C409" s="90"/>
    </row>
    <row r="410" spans="2:12">
      <c r="B410" s="15" t="s">
        <v>58</v>
      </c>
      <c r="C410" s="11" t="s">
        <v>211</v>
      </c>
      <c r="D410" s="17"/>
      <c r="E410" s="17"/>
      <c r="F410" s="10"/>
      <c r="G410" s="10"/>
      <c r="H410" s="10"/>
      <c r="I410" s="10"/>
      <c r="J410" s="10"/>
      <c r="K410" s="10"/>
      <c r="L410" s="10"/>
    </row>
    <row r="411" spans="2:12" ht="25.5">
      <c r="B411" s="15" t="s">
        <v>59</v>
      </c>
      <c r="C411" s="91">
        <v>106002</v>
      </c>
      <c r="D411" s="10"/>
      <c r="E411" s="10"/>
      <c r="F411" s="10"/>
      <c r="G411" s="10"/>
      <c r="H411" s="10"/>
      <c r="I411" s="10"/>
      <c r="J411" s="10"/>
      <c r="K411" s="10"/>
      <c r="L411" s="10"/>
    </row>
    <row r="412" spans="2:12">
      <c r="B412" s="15" t="s">
        <v>60</v>
      </c>
      <c r="C412" s="92" t="s">
        <v>150</v>
      </c>
      <c r="D412" s="10"/>
      <c r="E412" s="10"/>
      <c r="F412" s="10"/>
      <c r="G412" s="10"/>
      <c r="H412" s="10"/>
      <c r="I412" s="10"/>
      <c r="J412" s="10"/>
      <c r="K412" s="10"/>
      <c r="L412" s="10"/>
    </row>
    <row r="413" spans="2:12">
      <c r="B413" s="15" t="s">
        <v>61</v>
      </c>
      <c r="C413" s="91">
        <v>1110</v>
      </c>
      <c r="D413" s="203" t="s">
        <v>62</v>
      </c>
      <c r="E413" s="204"/>
      <c r="F413" s="204"/>
      <c r="G413" s="204"/>
      <c r="H413" s="204"/>
      <c r="I413" s="204"/>
      <c r="J413" s="204"/>
      <c r="K413" s="204"/>
      <c r="L413" s="205"/>
    </row>
    <row r="414" spans="2:12" ht="51">
      <c r="B414" s="15" t="s">
        <v>63</v>
      </c>
      <c r="C414" s="11">
        <v>12001</v>
      </c>
      <c r="D414" s="53" t="s">
        <v>64</v>
      </c>
      <c r="E414" s="53" t="s">
        <v>23</v>
      </c>
      <c r="F414" s="71" t="s">
        <v>24</v>
      </c>
      <c r="G414" s="71" t="s">
        <v>25</v>
      </c>
      <c r="H414" s="71" t="s">
        <v>26</v>
      </c>
      <c r="I414" s="53" t="s">
        <v>27</v>
      </c>
      <c r="J414" s="53" t="s">
        <v>65</v>
      </c>
      <c r="K414" s="53" t="s">
        <v>66</v>
      </c>
      <c r="L414" s="74" t="s">
        <v>67</v>
      </c>
    </row>
    <row r="415" spans="2:12" ht="25.5">
      <c r="B415" s="22" t="s">
        <v>37</v>
      </c>
      <c r="C415" s="11" t="s">
        <v>386</v>
      </c>
      <c r="D415" s="70"/>
      <c r="E415" s="70"/>
      <c r="F415" s="72"/>
      <c r="G415" s="72"/>
      <c r="H415" s="72"/>
      <c r="I415" s="70"/>
      <c r="J415" s="70"/>
      <c r="K415" s="70"/>
      <c r="L415" s="75"/>
    </row>
    <row r="416" spans="2:12" ht="51">
      <c r="B416" s="22" t="s">
        <v>68</v>
      </c>
      <c r="C416" s="11" t="s">
        <v>443</v>
      </c>
      <c r="D416" s="70"/>
      <c r="E416" s="70"/>
      <c r="F416" s="72"/>
      <c r="G416" s="72"/>
      <c r="H416" s="72"/>
      <c r="I416" s="70"/>
      <c r="J416" s="70"/>
      <c r="K416" s="70"/>
      <c r="L416" s="75"/>
    </row>
    <row r="417" spans="2:12">
      <c r="B417" s="22" t="s">
        <v>39</v>
      </c>
      <c r="C417" s="11" t="s">
        <v>204</v>
      </c>
      <c r="D417" s="70"/>
      <c r="E417" s="70"/>
      <c r="F417" s="72"/>
      <c r="G417" s="72"/>
      <c r="H417" s="72"/>
      <c r="I417" s="70"/>
      <c r="J417" s="70"/>
      <c r="K417" s="70"/>
      <c r="L417" s="75"/>
    </row>
    <row r="418" spans="2:12" ht="38.25">
      <c r="B418" s="11" t="s">
        <v>164</v>
      </c>
      <c r="C418" s="11" t="s">
        <v>387</v>
      </c>
      <c r="D418" s="70"/>
      <c r="E418" s="70"/>
      <c r="F418" s="72"/>
      <c r="G418" s="72"/>
      <c r="H418" s="72"/>
      <c r="I418" s="70"/>
      <c r="J418" s="70"/>
      <c r="K418" s="70"/>
      <c r="L418" s="75"/>
    </row>
    <row r="419" spans="2:12">
      <c r="B419" s="62"/>
      <c r="C419" s="64" t="s">
        <v>70</v>
      </c>
      <c r="D419" s="54"/>
      <c r="E419" s="54"/>
      <c r="F419" s="73"/>
      <c r="G419" s="73"/>
      <c r="H419" s="73"/>
      <c r="I419" s="54"/>
      <c r="J419" s="54"/>
      <c r="K419" s="54"/>
      <c r="L419" s="76"/>
    </row>
    <row r="420" spans="2:12" ht="25.5">
      <c r="B420" s="11"/>
      <c r="C420" s="11" t="s">
        <v>385</v>
      </c>
      <c r="D420" s="84" t="s">
        <v>134</v>
      </c>
      <c r="E420" s="84" t="s">
        <v>134</v>
      </c>
      <c r="F420" s="84">
        <v>1</v>
      </c>
      <c r="G420" s="89">
        <v>1</v>
      </c>
      <c r="H420" s="89">
        <v>1</v>
      </c>
      <c r="I420" s="89" t="s">
        <v>134</v>
      </c>
      <c r="J420" s="134">
        <v>1</v>
      </c>
      <c r="K420" s="134">
        <v>0</v>
      </c>
      <c r="L420" s="23"/>
    </row>
    <row r="421" spans="2:12">
      <c r="B421" s="26" t="s">
        <v>72</v>
      </c>
      <c r="C421" s="27"/>
      <c r="D421" s="93">
        <v>390</v>
      </c>
      <c r="E421" s="93">
        <v>720</v>
      </c>
      <c r="F421" s="94">
        <v>60</v>
      </c>
      <c r="G421" s="94">
        <v>60</v>
      </c>
      <c r="H421" s="94">
        <v>60</v>
      </c>
      <c r="I421" s="94">
        <v>390</v>
      </c>
      <c r="J421" s="93">
        <v>30</v>
      </c>
      <c r="K421" s="93">
        <v>0</v>
      </c>
      <c r="L421" s="23"/>
    </row>
    <row r="422" spans="2:12">
      <c r="C422" s="90"/>
    </row>
    <row r="423" spans="2:12">
      <c r="B423" s="15" t="s">
        <v>58</v>
      </c>
      <c r="C423" s="11" t="s">
        <v>211</v>
      </c>
      <c r="D423" s="17"/>
      <c r="E423" s="17"/>
      <c r="F423" s="10"/>
      <c r="G423" s="10"/>
      <c r="H423" s="10"/>
      <c r="I423" s="10"/>
      <c r="J423" s="10"/>
      <c r="K423" s="10"/>
      <c r="L423" s="10"/>
    </row>
    <row r="424" spans="2:12" ht="25.5">
      <c r="B424" s="15" t="s">
        <v>59</v>
      </c>
      <c r="C424" s="91">
        <v>106003</v>
      </c>
      <c r="D424" s="10"/>
      <c r="E424" s="10"/>
      <c r="F424" s="10"/>
      <c r="G424" s="10"/>
      <c r="H424" s="10"/>
      <c r="I424" s="10"/>
      <c r="J424" s="10"/>
      <c r="K424" s="10"/>
      <c r="L424" s="10"/>
    </row>
    <row r="425" spans="2:12">
      <c r="B425" s="15" t="s">
        <v>60</v>
      </c>
      <c r="C425" s="92" t="s">
        <v>151</v>
      </c>
      <c r="D425" s="10"/>
      <c r="E425" s="10"/>
      <c r="F425" s="10"/>
      <c r="G425" s="10"/>
      <c r="H425" s="10"/>
      <c r="I425" s="10"/>
      <c r="J425" s="10"/>
      <c r="K425" s="10"/>
      <c r="L425" s="10"/>
    </row>
    <row r="426" spans="2:12">
      <c r="B426" s="15" t="s">
        <v>61</v>
      </c>
      <c r="C426" s="91">
        <v>1110</v>
      </c>
      <c r="D426" s="203" t="s">
        <v>62</v>
      </c>
      <c r="E426" s="204"/>
      <c r="F426" s="204"/>
      <c r="G426" s="204"/>
      <c r="H426" s="204"/>
      <c r="I426" s="204"/>
      <c r="J426" s="204"/>
      <c r="K426" s="204"/>
      <c r="L426" s="205"/>
    </row>
    <row r="427" spans="2:12" ht="51">
      <c r="B427" s="15" t="s">
        <v>63</v>
      </c>
      <c r="C427" s="11">
        <v>12001</v>
      </c>
      <c r="D427" s="53" t="s">
        <v>64</v>
      </c>
      <c r="E427" s="53" t="s">
        <v>23</v>
      </c>
      <c r="F427" s="71" t="s">
        <v>24</v>
      </c>
      <c r="G427" s="71" t="s">
        <v>25</v>
      </c>
      <c r="H427" s="71" t="s">
        <v>26</v>
      </c>
      <c r="I427" s="53" t="s">
        <v>27</v>
      </c>
      <c r="J427" s="53" t="s">
        <v>65</v>
      </c>
      <c r="K427" s="53" t="s">
        <v>66</v>
      </c>
      <c r="L427" s="74" t="s">
        <v>67</v>
      </c>
    </row>
    <row r="428" spans="2:12" ht="25.5">
      <c r="B428" s="22" t="s">
        <v>37</v>
      </c>
      <c r="C428" s="11" t="s">
        <v>386</v>
      </c>
      <c r="D428" s="70"/>
      <c r="E428" s="70"/>
      <c r="F428" s="72"/>
      <c r="G428" s="72"/>
      <c r="H428" s="72"/>
      <c r="I428" s="70"/>
      <c r="J428" s="70"/>
      <c r="K428" s="70"/>
      <c r="L428" s="75"/>
    </row>
    <row r="429" spans="2:12" ht="51">
      <c r="B429" s="22" t="s">
        <v>68</v>
      </c>
      <c r="C429" s="11" t="s">
        <v>443</v>
      </c>
      <c r="D429" s="70"/>
      <c r="E429" s="70"/>
      <c r="F429" s="72"/>
      <c r="G429" s="72"/>
      <c r="H429" s="72"/>
      <c r="I429" s="70"/>
      <c r="J429" s="70"/>
      <c r="K429" s="70"/>
      <c r="L429" s="75"/>
    </row>
    <row r="430" spans="2:12">
      <c r="B430" s="22" t="s">
        <v>39</v>
      </c>
      <c r="C430" s="11" t="s">
        <v>204</v>
      </c>
      <c r="D430" s="70"/>
      <c r="E430" s="70"/>
      <c r="F430" s="72"/>
      <c r="G430" s="72"/>
      <c r="H430" s="72"/>
      <c r="I430" s="70"/>
      <c r="J430" s="70"/>
      <c r="K430" s="70"/>
      <c r="L430" s="75"/>
    </row>
    <row r="431" spans="2:12" ht="38.25">
      <c r="B431" s="11" t="s">
        <v>164</v>
      </c>
      <c r="C431" s="11" t="s">
        <v>387</v>
      </c>
      <c r="D431" s="70"/>
      <c r="E431" s="70"/>
      <c r="F431" s="72"/>
      <c r="G431" s="72"/>
      <c r="H431" s="72"/>
      <c r="I431" s="70"/>
      <c r="J431" s="70"/>
      <c r="K431" s="70"/>
      <c r="L431" s="75"/>
    </row>
    <row r="432" spans="2:12">
      <c r="B432" s="62"/>
      <c r="C432" s="64" t="s">
        <v>254</v>
      </c>
      <c r="D432" s="54"/>
      <c r="E432" s="54"/>
      <c r="F432" s="73"/>
      <c r="G432" s="73"/>
      <c r="H432" s="73"/>
      <c r="I432" s="54"/>
      <c r="J432" s="54"/>
      <c r="K432" s="54"/>
      <c r="L432" s="76"/>
    </row>
    <row r="433" spans="2:12" ht="25.5">
      <c r="B433" s="11"/>
      <c r="C433" s="11" t="s">
        <v>385</v>
      </c>
      <c r="D433" s="89" t="s">
        <v>152</v>
      </c>
      <c r="E433" s="89" t="s">
        <v>153</v>
      </c>
      <c r="F433" s="88">
        <v>3</v>
      </c>
      <c r="G433" s="88">
        <v>3</v>
      </c>
      <c r="H433" s="88">
        <v>3</v>
      </c>
      <c r="I433" s="89" t="s">
        <v>125</v>
      </c>
      <c r="J433" s="87" t="s">
        <v>125</v>
      </c>
      <c r="K433" s="87" t="s">
        <v>130</v>
      </c>
      <c r="L433" s="23"/>
    </row>
    <row r="434" spans="2:12">
      <c r="B434" s="26" t="s">
        <v>72</v>
      </c>
      <c r="C434" s="27"/>
      <c r="D434" s="93">
        <v>2100</v>
      </c>
      <c r="E434" s="93">
        <v>480</v>
      </c>
      <c r="F434" s="94">
        <v>270</v>
      </c>
      <c r="G434" s="94">
        <v>540</v>
      </c>
      <c r="H434" s="94">
        <v>810</v>
      </c>
      <c r="I434" s="93">
        <v>360</v>
      </c>
      <c r="J434" s="93">
        <v>30</v>
      </c>
      <c r="K434" s="93">
        <v>0</v>
      </c>
      <c r="L434" s="23"/>
    </row>
    <row r="435" spans="2:12">
      <c r="C435" s="90"/>
    </row>
    <row r="436" spans="2:12" ht="17.25" customHeight="1">
      <c r="B436" s="15" t="s">
        <v>58</v>
      </c>
      <c r="C436" s="11" t="s">
        <v>211</v>
      </c>
      <c r="D436" s="17"/>
      <c r="E436" s="17"/>
      <c r="F436" s="10"/>
      <c r="G436" s="10"/>
      <c r="H436" s="10"/>
      <c r="I436" s="10"/>
      <c r="J436" s="10"/>
      <c r="K436" s="10"/>
      <c r="L436" s="10"/>
    </row>
    <row r="437" spans="2:12" ht="17.25" customHeight="1">
      <c r="B437" s="15" t="s">
        <v>59</v>
      </c>
      <c r="C437" s="91">
        <v>106004</v>
      </c>
      <c r="D437" s="10"/>
      <c r="E437" s="10"/>
      <c r="F437" s="10"/>
      <c r="G437" s="10"/>
      <c r="H437" s="10"/>
      <c r="I437" s="10"/>
      <c r="J437" s="10"/>
      <c r="K437" s="10"/>
      <c r="L437" s="10"/>
    </row>
    <row r="438" spans="2:12" ht="17.25" customHeight="1">
      <c r="B438" s="15" t="s">
        <v>60</v>
      </c>
      <c r="C438" s="92" t="s">
        <v>154</v>
      </c>
      <c r="D438" s="10"/>
      <c r="E438" s="10"/>
      <c r="F438" s="10"/>
      <c r="G438" s="10"/>
      <c r="H438" s="10"/>
      <c r="I438" s="10"/>
      <c r="J438" s="10"/>
      <c r="K438" s="10"/>
      <c r="L438" s="10"/>
    </row>
    <row r="439" spans="2:12" ht="17.25" customHeight="1">
      <c r="B439" s="15" t="s">
        <v>61</v>
      </c>
      <c r="C439" s="91">
        <v>1110</v>
      </c>
      <c r="D439" s="203" t="s">
        <v>62</v>
      </c>
      <c r="E439" s="204"/>
      <c r="F439" s="204"/>
      <c r="G439" s="204"/>
      <c r="H439" s="204"/>
      <c r="I439" s="204"/>
      <c r="J439" s="204"/>
      <c r="K439" s="204"/>
      <c r="L439" s="205"/>
    </row>
    <row r="440" spans="2:12" ht="31.5" customHeight="1">
      <c r="B440" s="15" t="s">
        <v>63</v>
      </c>
      <c r="C440" s="11">
        <v>12001</v>
      </c>
      <c r="D440" s="53" t="s">
        <v>64</v>
      </c>
      <c r="E440" s="53" t="s">
        <v>23</v>
      </c>
      <c r="F440" s="71" t="s">
        <v>24</v>
      </c>
      <c r="G440" s="71" t="s">
        <v>25</v>
      </c>
      <c r="H440" s="71" t="s">
        <v>26</v>
      </c>
      <c r="I440" s="53" t="s">
        <v>27</v>
      </c>
      <c r="J440" s="53" t="s">
        <v>65</v>
      </c>
      <c r="K440" s="53" t="s">
        <v>66</v>
      </c>
      <c r="L440" s="74" t="s">
        <v>67</v>
      </c>
    </row>
    <row r="441" spans="2:12" ht="25.5">
      <c r="B441" s="22" t="s">
        <v>37</v>
      </c>
      <c r="C441" s="11" t="s">
        <v>386</v>
      </c>
      <c r="D441" s="70"/>
      <c r="E441" s="70"/>
      <c r="F441" s="72"/>
      <c r="G441" s="72"/>
      <c r="H441" s="72"/>
      <c r="I441" s="70"/>
      <c r="J441" s="70"/>
      <c r="K441" s="70"/>
      <c r="L441" s="75"/>
    </row>
    <row r="442" spans="2:12" ht="51">
      <c r="B442" s="22" t="s">
        <v>68</v>
      </c>
      <c r="C442" s="11" t="s">
        <v>443</v>
      </c>
      <c r="D442" s="70"/>
      <c r="E442" s="70"/>
      <c r="F442" s="72"/>
      <c r="G442" s="72"/>
      <c r="H442" s="72"/>
      <c r="I442" s="70"/>
      <c r="J442" s="70"/>
      <c r="K442" s="70"/>
      <c r="L442" s="75"/>
    </row>
    <row r="443" spans="2:12">
      <c r="B443" s="22" t="s">
        <v>39</v>
      </c>
      <c r="C443" s="11" t="s">
        <v>204</v>
      </c>
      <c r="D443" s="70"/>
      <c r="E443" s="70"/>
      <c r="F443" s="72"/>
      <c r="G443" s="72"/>
      <c r="H443" s="72"/>
      <c r="I443" s="70"/>
      <c r="J443" s="70"/>
      <c r="K443" s="70"/>
      <c r="L443" s="75"/>
    </row>
    <row r="444" spans="2:12" ht="38.25">
      <c r="B444" s="11" t="s">
        <v>164</v>
      </c>
      <c r="C444" s="11" t="s">
        <v>387</v>
      </c>
      <c r="D444" s="70"/>
      <c r="E444" s="70"/>
      <c r="F444" s="72"/>
      <c r="G444" s="72"/>
      <c r="H444" s="72"/>
      <c r="I444" s="70"/>
      <c r="J444" s="70"/>
      <c r="K444" s="70"/>
      <c r="L444" s="75"/>
    </row>
    <row r="445" spans="2:12">
      <c r="B445" s="62"/>
      <c r="C445" s="64" t="s">
        <v>70</v>
      </c>
      <c r="D445" s="54"/>
      <c r="E445" s="54"/>
      <c r="F445" s="73"/>
      <c r="G445" s="73"/>
      <c r="H445" s="73"/>
      <c r="I445" s="54"/>
      <c r="J445" s="54"/>
      <c r="K445" s="54"/>
      <c r="L445" s="76"/>
    </row>
    <row r="446" spans="2:12" ht="25.5">
      <c r="B446" s="11"/>
      <c r="C446" s="11" t="s">
        <v>385</v>
      </c>
      <c r="D446" s="84" t="s">
        <v>155</v>
      </c>
      <c r="E446" s="84" t="s">
        <v>135</v>
      </c>
      <c r="F446" s="89">
        <v>11</v>
      </c>
      <c r="G446" s="89">
        <v>11</v>
      </c>
      <c r="H446" s="89">
        <v>11</v>
      </c>
      <c r="I446" s="89" t="s">
        <v>152</v>
      </c>
      <c r="J446" s="89">
        <v>11</v>
      </c>
      <c r="K446" s="89">
        <v>5</v>
      </c>
      <c r="L446" s="23"/>
    </row>
    <row r="447" spans="2:12">
      <c r="B447" s="26" t="s">
        <v>72</v>
      </c>
      <c r="C447" s="27"/>
      <c r="D447" s="93">
        <v>3930</v>
      </c>
      <c r="E447" s="93">
        <v>3990</v>
      </c>
      <c r="F447" s="94">
        <v>1080</v>
      </c>
      <c r="G447" s="94">
        <v>2070</v>
      </c>
      <c r="H447" s="94">
        <v>3060</v>
      </c>
      <c r="I447" s="93">
        <v>4050</v>
      </c>
      <c r="J447" s="135">
        <v>2700</v>
      </c>
      <c r="K447" s="135">
        <v>150</v>
      </c>
      <c r="L447" s="23"/>
    </row>
    <row r="448" spans="2:12">
      <c r="C448" s="90"/>
      <c r="D448" s="90"/>
      <c r="E448" s="90"/>
      <c r="F448" s="90"/>
      <c r="G448" s="90"/>
      <c r="H448" s="90"/>
      <c r="I448" s="90"/>
      <c r="J448" s="90"/>
      <c r="K448" s="90"/>
    </row>
    <row r="449" spans="2:12" ht="17.25" customHeight="1">
      <c r="B449" s="15" t="s">
        <v>58</v>
      </c>
      <c r="C449" s="11" t="s">
        <v>211</v>
      </c>
      <c r="D449" s="17"/>
      <c r="E449" s="17"/>
      <c r="F449" s="10"/>
      <c r="G449" s="10"/>
      <c r="H449" s="10"/>
      <c r="I449" s="10"/>
      <c r="J449" s="10"/>
      <c r="K449" s="10"/>
      <c r="L449" s="10"/>
    </row>
    <row r="450" spans="2:12" ht="17.25" customHeight="1">
      <c r="B450" s="15" t="s">
        <v>59</v>
      </c>
      <c r="C450" s="91">
        <v>106005</v>
      </c>
      <c r="D450" s="10"/>
      <c r="E450" s="10"/>
      <c r="F450" s="10"/>
      <c r="G450" s="10"/>
      <c r="H450" s="10"/>
      <c r="I450" s="10"/>
      <c r="J450" s="10"/>
      <c r="K450" s="10"/>
      <c r="L450" s="10"/>
    </row>
    <row r="451" spans="2:12" ht="17.25" customHeight="1">
      <c r="B451" s="15" t="s">
        <v>60</v>
      </c>
      <c r="C451" s="92" t="s">
        <v>156</v>
      </c>
      <c r="D451" s="10"/>
      <c r="E451" s="10"/>
      <c r="F451" s="10"/>
      <c r="G451" s="10"/>
      <c r="H451" s="10"/>
      <c r="I451" s="10"/>
      <c r="J451" s="10"/>
      <c r="K451" s="10"/>
      <c r="L451" s="10"/>
    </row>
    <row r="452" spans="2:12" ht="17.25" customHeight="1">
      <c r="B452" s="15" t="s">
        <v>61</v>
      </c>
      <c r="C452" s="91">
        <v>1110</v>
      </c>
      <c r="D452" s="203" t="s">
        <v>62</v>
      </c>
      <c r="E452" s="204"/>
      <c r="F452" s="204"/>
      <c r="G452" s="204"/>
      <c r="H452" s="204"/>
      <c r="I452" s="204"/>
      <c r="J452" s="204"/>
      <c r="K452" s="204"/>
      <c r="L452" s="205"/>
    </row>
    <row r="453" spans="2:12" ht="28.5" customHeight="1">
      <c r="B453" s="15" t="s">
        <v>63</v>
      </c>
      <c r="C453" s="11">
        <v>12001</v>
      </c>
      <c r="D453" s="53" t="s">
        <v>64</v>
      </c>
      <c r="E453" s="53" t="s">
        <v>23</v>
      </c>
      <c r="F453" s="71" t="s">
        <v>24</v>
      </c>
      <c r="G453" s="71" t="s">
        <v>25</v>
      </c>
      <c r="H453" s="71" t="s">
        <v>26</v>
      </c>
      <c r="I453" s="53" t="s">
        <v>27</v>
      </c>
      <c r="J453" s="53" t="s">
        <v>65</v>
      </c>
      <c r="K453" s="53" t="s">
        <v>66</v>
      </c>
      <c r="L453" s="74" t="s">
        <v>67</v>
      </c>
    </row>
    <row r="454" spans="2:12" ht="25.5">
      <c r="B454" s="22" t="s">
        <v>37</v>
      </c>
      <c r="C454" s="11" t="s">
        <v>386</v>
      </c>
      <c r="D454" s="70"/>
      <c r="E454" s="70"/>
      <c r="F454" s="72"/>
      <c r="G454" s="72"/>
      <c r="H454" s="72"/>
      <c r="I454" s="70"/>
      <c r="J454" s="70"/>
      <c r="K454" s="70"/>
      <c r="L454" s="75"/>
    </row>
    <row r="455" spans="2:12" ht="51">
      <c r="B455" s="22" t="s">
        <v>68</v>
      </c>
      <c r="C455" s="11" t="s">
        <v>443</v>
      </c>
      <c r="D455" s="70"/>
      <c r="E455" s="70"/>
      <c r="F455" s="72"/>
      <c r="G455" s="72"/>
      <c r="H455" s="72"/>
      <c r="I455" s="70"/>
      <c r="J455" s="70"/>
      <c r="K455" s="70"/>
      <c r="L455" s="75"/>
    </row>
    <row r="456" spans="2:12">
      <c r="B456" s="22" t="s">
        <v>39</v>
      </c>
      <c r="C456" s="11" t="s">
        <v>204</v>
      </c>
      <c r="D456" s="70"/>
      <c r="E456" s="70"/>
      <c r="F456" s="72"/>
      <c r="G456" s="72"/>
      <c r="H456" s="72"/>
      <c r="I456" s="70"/>
      <c r="J456" s="70"/>
      <c r="K456" s="70"/>
      <c r="L456" s="75"/>
    </row>
    <row r="457" spans="2:12" ht="38.25">
      <c r="B457" s="11" t="s">
        <v>164</v>
      </c>
      <c r="C457" s="11" t="s">
        <v>387</v>
      </c>
      <c r="D457" s="70"/>
      <c r="E457" s="70"/>
      <c r="F457" s="72"/>
      <c r="G457" s="72"/>
      <c r="H457" s="72"/>
      <c r="I457" s="70"/>
      <c r="J457" s="70"/>
      <c r="K457" s="70"/>
      <c r="L457" s="75"/>
    </row>
    <row r="458" spans="2:12">
      <c r="B458" s="62"/>
      <c r="C458" s="64" t="s">
        <v>70</v>
      </c>
      <c r="D458" s="54"/>
      <c r="E458" s="54"/>
      <c r="F458" s="73"/>
      <c r="G458" s="73"/>
      <c r="H458" s="73"/>
      <c r="I458" s="54"/>
      <c r="J458" s="54"/>
      <c r="K458" s="54"/>
      <c r="L458" s="76"/>
    </row>
    <row r="459" spans="2:12" ht="25.5">
      <c r="B459" s="11"/>
      <c r="C459" s="11" t="s">
        <v>385</v>
      </c>
      <c r="D459" s="85"/>
      <c r="E459" s="84" t="s">
        <v>131</v>
      </c>
      <c r="F459" s="134">
        <v>6</v>
      </c>
      <c r="G459" s="134">
        <v>6</v>
      </c>
      <c r="H459" s="134">
        <v>6</v>
      </c>
      <c r="I459" s="134">
        <v>6</v>
      </c>
      <c r="J459" s="134">
        <v>5</v>
      </c>
      <c r="K459" s="134">
        <v>0</v>
      </c>
      <c r="L459" s="23"/>
    </row>
    <row r="460" spans="2:12">
      <c r="B460" s="26" t="s">
        <v>72</v>
      </c>
      <c r="C460" s="27"/>
      <c r="D460" s="93">
        <v>720</v>
      </c>
      <c r="E460" s="93">
        <v>2190</v>
      </c>
      <c r="F460" s="94">
        <v>450</v>
      </c>
      <c r="G460" s="94">
        <v>900</v>
      </c>
      <c r="H460" s="94">
        <v>1350</v>
      </c>
      <c r="I460" s="93">
        <v>1830</v>
      </c>
      <c r="J460" s="135">
        <v>510</v>
      </c>
      <c r="K460" s="93">
        <v>0</v>
      </c>
      <c r="L460" s="23"/>
    </row>
    <row r="461" spans="2:12">
      <c r="C461" s="90"/>
    </row>
    <row r="462" spans="2:12" ht="17.25" customHeight="1">
      <c r="B462" s="15" t="s">
        <v>58</v>
      </c>
      <c r="C462" s="11" t="s">
        <v>211</v>
      </c>
      <c r="D462" s="17"/>
      <c r="E462" s="17"/>
      <c r="F462" s="10"/>
      <c r="G462" s="10"/>
      <c r="H462" s="10"/>
      <c r="I462" s="10"/>
      <c r="J462" s="10"/>
      <c r="K462" s="10"/>
      <c r="L462" s="10"/>
    </row>
    <row r="463" spans="2:12" ht="17.25" customHeight="1">
      <c r="B463" s="15" t="s">
        <v>59</v>
      </c>
      <c r="C463" s="91">
        <v>106006</v>
      </c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2:12" ht="17.25" customHeight="1">
      <c r="B464" s="15" t="s">
        <v>60</v>
      </c>
      <c r="C464" s="92" t="s">
        <v>157</v>
      </c>
      <c r="D464" s="10"/>
      <c r="E464" s="10"/>
      <c r="F464" s="10"/>
      <c r="G464" s="10"/>
      <c r="H464" s="10"/>
      <c r="I464" s="10"/>
      <c r="J464" s="10"/>
      <c r="K464" s="10"/>
      <c r="L464" s="10"/>
    </row>
    <row r="465" spans="2:12" ht="17.25" customHeight="1">
      <c r="B465" s="15" t="s">
        <v>61</v>
      </c>
      <c r="C465" s="91">
        <v>1110</v>
      </c>
      <c r="D465" s="203" t="s">
        <v>62</v>
      </c>
      <c r="E465" s="204"/>
      <c r="F465" s="204"/>
      <c r="G465" s="204"/>
      <c r="H465" s="204"/>
      <c r="I465" s="204"/>
      <c r="J465" s="204"/>
      <c r="K465" s="204"/>
      <c r="L465" s="205"/>
    </row>
    <row r="466" spans="2:12" ht="30.75" customHeight="1">
      <c r="B466" s="15" t="s">
        <v>63</v>
      </c>
      <c r="C466" s="11">
        <v>12001</v>
      </c>
      <c r="D466" s="53" t="s">
        <v>64</v>
      </c>
      <c r="E466" s="53" t="s">
        <v>23</v>
      </c>
      <c r="F466" s="71" t="s">
        <v>24</v>
      </c>
      <c r="G466" s="71" t="s">
        <v>25</v>
      </c>
      <c r="H466" s="71" t="s">
        <v>26</v>
      </c>
      <c r="I466" s="53" t="s">
        <v>27</v>
      </c>
      <c r="J466" s="53" t="s">
        <v>65</v>
      </c>
      <c r="K466" s="53" t="s">
        <v>66</v>
      </c>
      <c r="L466" s="74" t="s">
        <v>67</v>
      </c>
    </row>
    <row r="467" spans="2:12" ht="25.5">
      <c r="B467" s="22" t="s">
        <v>37</v>
      </c>
      <c r="C467" s="11" t="s">
        <v>386</v>
      </c>
      <c r="D467" s="70"/>
      <c r="E467" s="70"/>
      <c r="F467" s="72"/>
      <c r="G467" s="72"/>
      <c r="H467" s="72"/>
      <c r="I467" s="70"/>
      <c r="J467" s="70"/>
      <c r="K467" s="70"/>
      <c r="L467" s="75"/>
    </row>
    <row r="468" spans="2:12" ht="51">
      <c r="B468" s="22" t="s">
        <v>68</v>
      </c>
      <c r="C468" s="11" t="s">
        <v>443</v>
      </c>
      <c r="D468" s="70"/>
      <c r="E468" s="70"/>
      <c r="F468" s="72"/>
      <c r="G468" s="72"/>
      <c r="H468" s="72"/>
      <c r="I468" s="70"/>
      <c r="J468" s="70"/>
      <c r="K468" s="70"/>
      <c r="L468" s="75"/>
    </row>
    <row r="469" spans="2:12">
      <c r="B469" s="22" t="s">
        <v>39</v>
      </c>
      <c r="C469" s="11" t="s">
        <v>204</v>
      </c>
      <c r="D469" s="70"/>
      <c r="E469" s="70"/>
      <c r="F469" s="72"/>
      <c r="G469" s="72"/>
      <c r="H469" s="72"/>
      <c r="I469" s="70"/>
      <c r="J469" s="70"/>
      <c r="K469" s="70"/>
      <c r="L469" s="75"/>
    </row>
    <row r="470" spans="2:12" ht="38.25">
      <c r="B470" s="11" t="s">
        <v>164</v>
      </c>
      <c r="C470" s="11" t="s">
        <v>387</v>
      </c>
      <c r="D470" s="70"/>
      <c r="E470" s="70"/>
      <c r="F470" s="72"/>
      <c r="G470" s="72"/>
      <c r="H470" s="72"/>
      <c r="I470" s="70"/>
      <c r="J470" s="70"/>
      <c r="K470" s="70"/>
      <c r="L470" s="75"/>
    </row>
    <row r="471" spans="2:12">
      <c r="B471" s="62"/>
      <c r="C471" s="64" t="s">
        <v>70</v>
      </c>
      <c r="D471" s="54"/>
      <c r="E471" s="54"/>
      <c r="F471" s="73"/>
      <c r="G471" s="73"/>
      <c r="H471" s="73"/>
      <c r="I471" s="54"/>
      <c r="J471" s="54"/>
      <c r="K471" s="54"/>
      <c r="L471" s="76"/>
    </row>
    <row r="472" spans="2:12" ht="25.5">
      <c r="B472" s="11"/>
      <c r="C472" s="11" t="s">
        <v>385</v>
      </c>
      <c r="D472" s="84" t="s">
        <v>153</v>
      </c>
      <c r="E472" s="84" t="s">
        <v>75</v>
      </c>
      <c r="F472" s="133">
        <v>5</v>
      </c>
      <c r="G472" s="133">
        <v>4</v>
      </c>
      <c r="H472" s="133">
        <v>4</v>
      </c>
      <c r="I472" s="134" t="s">
        <v>153</v>
      </c>
      <c r="J472" s="131" t="s">
        <v>133</v>
      </c>
      <c r="K472" s="131" t="s">
        <v>130</v>
      </c>
      <c r="L472" s="23"/>
    </row>
    <row r="473" spans="2:12">
      <c r="B473" s="26" t="s">
        <v>72</v>
      </c>
      <c r="C473" s="27"/>
      <c r="D473" s="93">
        <v>1740</v>
      </c>
      <c r="E473" s="93">
        <v>2250</v>
      </c>
      <c r="F473" s="136">
        <v>390</v>
      </c>
      <c r="G473" s="136">
        <v>750</v>
      </c>
      <c r="H473" s="136">
        <v>1110</v>
      </c>
      <c r="I473" s="135">
        <v>1470</v>
      </c>
      <c r="J473" s="132">
        <v>660</v>
      </c>
      <c r="K473" s="132">
        <v>0</v>
      </c>
      <c r="L473" s="23"/>
    </row>
    <row r="474" spans="2:12">
      <c r="C474" s="90"/>
    </row>
    <row r="475" spans="2:12" ht="17.25" customHeight="1">
      <c r="B475" s="15" t="s">
        <v>58</v>
      </c>
      <c r="C475" s="11" t="s">
        <v>211</v>
      </c>
      <c r="D475" s="17"/>
      <c r="E475" s="17"/>
      <c r="F475" s="10"/>
      <c r="G475" s="10"/>
      <c r="H475" s="10"/>
      <c r="I475" s="10"/>
      <c r="J475" s="10"/>
      <c r="K475" s="10"/>
      <c r="L475" s="10"/>
    </row>
    <row r="476" spans="2:12" ht="17.25" customHeight="1">
      <c r="B476" s="15" t="s">
        <v>59</v>
      </c>
      <c r="C476" s="91">
        <v>106007</v>
      </c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2:12">
      <c r="B477" s="15" t="s">
        <v>60</v>
      </c>
      <c r="C477" s="92" t="s">
        <v>158</v>
      </c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2:12">
      <c r="B478" s="15" t="s">
        <v>61</v>
      </c>
      <c r="C478" s="91">
        <v>1110</v>
      </c>
      <c r="D478" s="203" t="s">
        <v>62</v>
      </c>
      <c r="E478" s="204"/>
      <c r="F478" s="204"/>
      <c r="G478" s="204"/>
      <c r="H478" s="204"/>
      <c r="I478" s="204"/>
      <c r="J478" s="204"/>
      <c r="K478" s="204"/>
      <c r="L478" s="205"/>
    </row>
    <row r="479" spans="2:12" ht="30.75" customHeight="1">
      <c r="B479" s="15" t="s">
        <v>63</v>
      </c>
      <c r="C479" s="11">
        <v>12001</v>
      </c>
      <c r="D479" s="53" t="s">
        <v>64</v>
      </c>
      <c r="E479" s="53" t="s">
        <v>23</v>
      </c>
      <c r="F479" s="71" t="s">
        <v>24</v>
      </c>
      <c r="G479" s="71" t="s">
        <v>25</v>
      </c>
      <c r="H479" s="71" t="s">
        <v>26</v>
      </c>
      <c r="I479" s="53" t="s">
        <v>27</v>
      </c>
      <c r="J479" s="53" t="s">
        <v>65</v>
      </c>
      <c r="K479" s="53" t="s">
        <v>66</v>
      </c>
      <c r="L479" s="74" t="s">
        <v>67</v>
      </c>
    </row>
    <row r="480" spans="2:12" ht="25.5">
      <c r="B480" s="22" t="s">
        <v>37</v>
      </c>
      <c r="C480" s="11" t="s">
        <v>386</v>
      </c>
      <c r="D480" s="70"/>
      <c r="E480" s="70"/>
      <c r="F480" s="72"/>
      <c r="G480" s="72"/>
      <c r="H480" s="72"/>
      <c r="I480" s="70"/>
      <c r="J480" s="70"/>
      <c r="K480" s="70"/>
      <c r="L480" s="75"/>
    </row>
    <row r="481" spans="2:12" ht="51">
      <c r="B481" s="22" t="s">
        <v>68</v>
      </c>
      <c r="C481" s="11" t="s">
        <v>443</v>
      </c>
      <c r="D481" s="70"/>
      <c r="E481" s="70"/>
      <c r="F481" s="72"/>
      <c r="G481" s="72"/>
      <c r="H481" s="72"/>
      <c r="I481" s="70"/>
      <c r="J481" s="70"/>
      <c r="K481" s="70"/>
      <c r="L481" s="75"/>
    </row>
    <row r="482" spans="2:12">
      <c r="B482" s="22" t="s">
        <v>39</v>
      </c>
      <c r="C482" s="11" t="s">
        <v>204</v>
      </c>
      <c r="D482" s="70"/>
      <c r="E482" s="70"/>
      <c r="F482" s="72"/>
      <c r="G482" s="72"/>
      <c r="H482" s="72"/>
      <c r="I482" s="70"/>
      <c r="J482" s="70"/>
      <c r="K482" s="70"/>
      <c r="L482" s="75"/>
    </row>
    <row r="483" spans="2:12" ht="38.25">
      <c r="B483" s="11" t="s">
        <v>164</v>
      </c>
      <c r="C483" s="11" t="s">
        <v>387</v>
      </c>
      <c r="D483" s="70"/>
      <c r="E483" s="70"/>
      <c r="F483" s="72"/>
      <c r="G483" s="72"/>
      <c r="H483" s="72"/>
      <c r="I483" s="70"/>
      <c r="J483" s="70"/>
      <c r="K483" s="70"/>
      <c r="L483" s="75"/>
    </row>
    <row r="484" spans="2:12">
      <c r="B484" s="62"/>
      <c r="C484" s="64" t="s">
        <v>70</v>
      </c>
      <c r="D484" s="54"/>
      <c r="E484" s="54"/>
      <c r="F484" s="73"/>
      <c r="G484" s="73"/>
      <c r="H484" s="73"/>
      <c r="I484" s="54"/>
      <c r="J484" s="54"/>
      <c r="K484" s="54"/>
      <c r="L484" s="76"/>
    </row>
    <row r="485" spans="2:12" ht="25.5">
      <c r="B485" s="11"/>
      <c r="C485" s="11" t="s">
        <v>385</v>
      </c>
      <c r="D485" s="89" t="s">
        <v>131</v>
      </c>
      <c r="E485" s="89" t="s">
        <v>153</v>
      </c>
      <c r="F485" s="133">
        <v>4</v>
      </c>
      <c r="G485" s="133">
        <v>4</v>
      </c>
      <c r="H485" s="133">
        <v>3</v>
      </c>
      <c r="I485" s="134" t="s">
        <v>133</v>
      </c>
      <c r="J485" s="131" t="s">
        <v>162</v>
      </c>
      <c r="K485" s="131" t="s">
        <v>125</v>
      </c>
      <c r="L485" s="23"/>
    </row>
    <row r="486" spans="2:12">
      <c r="B486" s="26" t="s">
        <v>72</v>
      </c>
      <c r="C486" s="27"/>
      <c r="D486" s="93">
        <v>1560</v>
      </c>
      <c r="E486" s="93">
        <v>1320</v>
      </c>
      <c r="F486" s="136">
        <v>216.6</v>
      </c>
      <c r="G486" s="136">
        <v>478.8</v>
      </c>
      <c r="H486" s="136">
        <v>820.8</v>
      </c>
      <c r="I486" s="135">
        <v>1110</v>
      </c>
      <c r="J486" s="132">
        <v>780</v>
      </c>
      <c r="K486" s="132">
        <v>30</v>
      </c>
      <c r="L486" s="23"/>
    </row>
    <row r="487" spans="2:12">
      <c r="C487" s="90"/>
    </row>
    <row r="488" spans="2:12" ht="17.25" customHeight="1">
      <c r="B488" s="15" t="s">
        <v>58</v>
      </c>
      <c r="C488" s="11" t="s">
        <v>211</v>
      </c>
      <c r="D488" s="17"/>
      <c r="E488" s="17"/>
      <c r="F488" s="10"/>
      <c r="G488" s="10"/>
      <c r="H488" s="10"/>
      <c r="I488" s="10"/>
      <c r="J488" s="10"/>
      <c r="K488" s="10"/>
      <c r="L488" s="10"/>
    </row>
    <row r="489" spans="2:12" ht="17.25" customHeight="1">
      <c r="B489" s="15" t="s">
        <v>59</v>
      </c>
      <c r="C489" s="91">
        <v>106008</v>
      </c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2:12" ht="17.25" customHeight="1">
      <c r="B490" s="15" t="s">
        <v>60</v>
      </c>
      <c r="C490" s="92" t="s">
        <v>159</v>
      </c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2:12">
      <c r="B491" s="15" t="s">
        <v>61</v>
      </c>
      <c r="C491" s="91">
        <v>1110</v>
      </c>
      <c r="D491" s="203" t="s">
        <v>62</v>
      </c>
      <c r="E491" s="204"/>
      <c r="F491" s="204"/>
      <c r="G491" s="204"/>
      <c r="H491" s="204"/>
      <c r="I491" s="204"/>
      <c r="J491" s="204"/>
      <c r="K491" s="204"/>
      <c r="L491" s="205"/>
    </row>
    <row r="492" spans="2:12" ht="32.25" customHeight="1">
      <c r="B492" s="15" t="s">
        <v>63</v>
      </c>
      <c r="C492" s="11">
        <v>12001</v>
      </c>
      <c r="D492" s="53" t="s">
        <v>64</v>
      </c>
      <c r="E492" s="53" t="s">
        <v>23</v>
      </c>
      <c r="F492" s="71" t="s">
        <v>24</v>
      </c>
      <c r="G492" s="71" t="s">
        <v>25</v>
      </c>
      <c r="H492" s="71" t="s">
        <v>26</v>
      </c>
      <c r="I492" s="53" t="s">
        <v>27</v>
      </c>
      <c r="J492" s="53" t="s">
        <v>65</v>
      </c>
      <c r="K492" s="53" t="s">
        <v>66</v>
      </c>
      <c r="L492" s="74" t="s">
        <v>67</v>
      </c>
    </row>
    <row r="493" spans="2:12" ht="25.5">
      <c r="B493" s="22" t="s">
        <v>37</v>
      </c>
      <c r="C493" s="11" t="s">
        <v>386</v>
      </c>
      <c r="D493" s="70"/>
      <c r="E493" s="70"/>
      <c r="F493" s="72"/>
      <c r="G493" s="72"/>
      <c r="H493" s="72"/>
      <c r="I493" s="70"/>
      <c r="J493" s="70"/>
      <c r="K493" s="70"/>
      <c r="L493" s="75"/>
    </row>
    <row r="494" spans="2:12" ht="51">
      <c r="B494" s="22" t="s">
        <v>68</v>
      </c>
      <c r="C494" s="11" t="s">
        <v>443</v>
      </c>
      <c r="D494" s="70"/>
      <c r="E494" s="70"/>
      <c r="F494" s="72"/>
      <c r="G494" s="72"/>
      <c r="H494" s="72"/>
      <c r="I494" s="70"/>
      <c r="J494" s="70"/>
      <c r="K494" s="70"/>
      <c r="L494" s="75"/>
    </row>
    <row r="495" spans="2:12">
      <c r="B495" s="22" t="s">
        <v>39</v>
      </c>
      <c r="C495" s="11" t="s">
        <v>204</v>
      </c>
      <c r="D495" s="70"/>
      <c r="E495" s="70"/>
      <c r="F495" s="72"/>
      <c r="G495" s="72"/>
      <c r="H495" s="72"/>
      <c r="I495" s="70"/>
      <c r="J495" s="70"/>
      <c r="K495" s="70"/>
      <c r="L495" s="75"/>
    </row>
    <row r="496" spans="2:12" ht="38.25">
      <c r="B496" s="11" t="s">
        <v>164</v>
      </c>
      <c r="C496" s="11" t="s">
        <v>387</v>
      </c>
      <c r="D496" s="70"/>
      <c r="E496" s="70"/>
      <c r="F496" s="72"/>
      <c r="G496" s="72"/>
      <c r="H496" s="72"/>
      <c r="I496" s="70"/>
      <c r="J496" s="70"/>
      <c r="K496" s="70"/>
      <c r="L496" s="75"/>
    </row>
    <row r="497" spans="2:12">
      <c r="B497" s="62"/>
      <c r="C497" s="64" t="s">
        <v>70</v>
      </c>
      <c r="D497" s="54"/>
      <c r="E497" s="54"/>
      <c r="F497" s="73"/>
      <c r="G497" s="73"/>
      <c r="H497" s="73"/>
      <c r="I497" s="54"/>
      <c r="J497" s="54"/>
      <c r="K497" s="54"/>
      <c r="L497" s="76"/>
    </row>
    <row r="498" spans="2:12" ht="25.5">
      <c r="B498" s="11"/>
      <c r="C498" s="11" t="s">
        <v>385</v>
      </c>
      <c r="D498" s="84" t="s">
        <v>153</v>
      </c>
      <c r="E498" s="84" t="s">
        <v>153</v>
      </c>
      <c r="F498" s="89">
        <v>2</v>
      </c>
      <c r="G498" s="89">
        <v>2</v>
      </c>
      <c r="H498" s="89">
        <v>2</v>
      </c>
      <c r="I498" s="89" t="s">
        <v>134</v>
      </c>
      <c r="J498" s="89" t="s">
        <v>134</v>
      </c>
      <c r="K498" s="89" t="s">
        <v>130</v>
      </c>
      <c r="L498" s="23"/>
    </row>
    <row r="499" spans="2:12">
      <c r="B499" s="26" t="s">
        <v>72</v>
      </c>
      <c r="C499" s="27"/>
      <c r="D499" s="93">
        <v>1344.28</v>
      </c>
      <c r="E499" s="93">
        <v>810</v>
      </c>
      <c r="F499" s="94">
        <v>120</v>
      </c>
      <c r="G499" s="94">
        <v>300</v>
      </c>
      <c r="H499" s="94">
        <v>480</v>
      </c>
      <c r="I499" s="93">
        <v>720</v>
      </c>
      <c r="J499" s="93">
        <v>240</v>
      </c>
      <c r="K499" s="93">
        <v>0</v>
      </c>
      <c r="L499" s="23"/>
    </row>
    <row r="500" spans="2:12">
      <c r="C500" s="90"/>
    </row>
    <row r="501" spans="2:12" ht="17.25" customHeight="1">
      <c r="B501" s="15" t="s">
        <v>58</v>
      </c>
      <c r="C501" s="11" t="s">
        <v>211</v>
      </c>
      <c r="D501" s="17"/>
      <c r="E501" s="17"/>
      <c r="F501" s="10"/>
      <c r="G501" s="10"/>
      <c r="H501" s="10"/>
      <c r="I501" s="10"/>
      <c r="J501" s="10"/>
      <c r="K501" s="10"/>
      <c r="L501" s="10"/>
    </row>
    <row r="502" spans="2:12" ht="17.25" customHeight="1">
      <c r="B502" s="15" t="s">
        <v>59</v>
      </c>
      <c r="C502" s="91">
        <v>106009</v>
      </c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2:12" ht="17.25" customHeight="1">
      <c r="B503" s="15" t="s">
        <v>60</v>
      </c>
      <c r="C503" s="92" t="s">
        <v>160</v>
      </c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2:12">
      <c r="B504" s="15" t="s">
        <v>61</v>
      </c>
      <c r="C504" s="91">
        <v>1110</v>
      </c>
      <c r="D504" s="203" t="s">
        <v>62</v>
      </c>
      <c r="E504" s="204"/>
      <c r="F504" s="204"/>
      <c r="G504" s="204"/>
      <c r="H504" s="204"/>
      <c r="I504" s="204"/>
      <c r="J504" s="204"/>
      <c r="K504" s="204"/>
      <c r="L504" s="205"/>
    </row>
    <row r="505" spans="2:12" ht="33" customHeight="1">
      <c r="B505" s="15" t="s">
        <v>63</v>
      </c>
      <c r="C505" s="11">
        <v>12001</v>
      </c>
      <c r="D505" s="53" t="s">
        <v>64</v>
      </c>
      <c r="E505" s="53" t="s">
        <v>23</v>
      </c>
      <c r="F505" s="71" t="s">
        <v>24</v>
      </c>
      <c r="G505" s="71" t="s">
        <v>25</v>
      </c>
      <c r="H505" s="71" t="s">
        <v>26</v>
      </c>
      <c r="I505" s="53" t="s">
        <v>27</v>
      </c>
      <c r="J505" s="53" t="s">
        <v>65</v>
      </c>
      <c r="K505" s="53" t="s">
        <v>66</v>
      </c>
      <c r="L505" s="74" t="s">
        <v>67</v>
      </c>
    </row>
    <row r="506" spans="2:12" ht="25.5">
      <c r="B506" s="22" t="s">
        <v>37</v>
      </c>
      <c r="C506" s="11" t="s">
        <v>386</v>
      </c>
      <c r="D506" s="70"/>
      <c r="E506" s="70"/>
      <c r="F506" s="72"/>
      <c r="G506" s="72"/>
      <c r="H506" s="72"/>
      <c r="I506" s="70"/>
      <c r="J506" s="70"/>
      <c r="K506" s="70"/>
      <c r="L506" s="75"/>
    </row>
    <row r="507" spans="2:12" ht="51">
      <c r="B507" s="22" t="s">
        <v>68</v>
      </c>
      <c r="C507" s="11" t="s">
        <v>443</v>
      </c>
      <c r="D507" s="70"/>
      <c r="E507" s="70"/>
      <c r="F507" s="72"/>
      <c r="G507" s="72"/>
      <c r="H507" s="72"/>
      <c r="I507" s="70"/>
      <c r="J507" s="70"/>
      <c r="K507" s="70"/>
      <c r="L507" s="75"/>
    </row>
    <row r="508" spans="2:12">
      <c r="B508" s="22" t="s">
        <v>39</v>
      </c>
      <c r="C508" s="11" t="s">
        <v>204</v>
      </c>
      <c r="D508" s="70"/>
      <c r="E508" s="70"/>
      <c r="F508" s="72"/>
      <c r="G508" s="72"/>
      <c r="H508" s="72"/>
      <c r="I508" s="70"/>
      <c r="J508" s="70"/>
      <c r="K508" s="70"/>
      <c r="L508" s="75"/>
    </row>
    <row r="509" spans="2:12" ht="38.25">
      <c r="B509" s="11" t="s">
        <v>164</v>
      </c>
      <c r="C509" s="11" t="s">
        <v>387</v>
      </c>
      <c r="D509" s="70"/>
      <c r="E509" s="70"/>
      <c r="F509" s="72"/>
      <c r="G509" s="72"/>
      <c r="H509" s="72"/>
      <c r="I509" s="70"/>
      <c r="J509" s="70"/>
      <c r="K509" s="70"/>
      <c r="L509" s="75"/>
    </row>
    <row r="510" spans="2:12">
      <c r="B510" s="62"/>
      <c r="C510" s="64" t="s">
        <v>70</v>
      </c>
      <c r="D510" s="54"/>
      <c r="E510" s="54"/>
      <c r="F510" s="73"/>
      <c r="G510" s="73"/>
      <c r="H510" s="73"/>
      <c r="I510" s="54"/>
      <c r="J510" s="54"/>
      <c r="K510" s="54"/>
      <c r="L510" s="76"/>
    </row>
    <row r="511" spans="2:12" ht="25.5">
      <c r="B511" s="11"/>
      <c r="C511" s="11" t="s">
        <v>385</v>
      </c>
      <c r="D511" s="84" t="s">
        <v>125</v>
      </c>
      <c r="E511" s="84" t="s">
        <v>133</v>
      </c>
      <c r="F511" s="89">
        <v>3</v>
      </c>
      <c r="G511" s="89">
        <v>3</v>
      </c>
      <c r="H511" s="89">
        <v>3</v>
      </c>
      <c r="I511" s="89" t="s">
        <v>162</v>
      </c>
      <c r="J511" s="89" t="s">
        <v>162</v>
      </c>
      <c r="K511" s="89" t="s">
        <v>130</v>
      </c>
      <c r="L511" s="23"/>
    </row>
    <row r="512" spans="2:12">
      <c r="B512" s="26" t="s">
        <v>72</v>
      </c>
      <c r="C512" s="27"/>
      <c r="D512" s="93">
        <v>360</v>
      </c>
      <c r="E512" s="93">
        <v>1290</v>
      </c>
      <c r="F512" s="94">
        <v>90</v>
      </c>
      <c r="G512" s="94">
        <v>270</v>
      </c>
      <c r="H512" s="94">
        <v>450</v>
      </c>
      <c r="I512" s="93">
        <v>1080</v>
      </c>
      <c r="J512" s="93">
        <v>450</v>
      </c>
      <c r="K512" s="93">
        <v>0</v>
      </c>
      <c r="L512" s="23"/>
    </row>
    <row r="513" spans="2:12" s="149" customFormat="1"/>
    <row r="514" spans="2:12" s="149" customFormat="1" ht="17.25" customHeight="1">
      <c r="B514" s="15" t="s">
        <v>58</v>
      </c>
      <c r="C514" s="11" t="s">
        <v>211</v>
      </c>
      <c r="D514" s="17"/>
      <c r="E514" s="17"/>
      <c r="F514" s="10"/>
      <c r="G514" s="10"/>
      <c r="H514" s="10"/>
      <c r="I514" s="10"/>
      <c r="J514" s="10"/>
      <c r="K514" s="10"/>
      <c r="L514" s="10"/>
    </row>
    <row r="515" spans="2:12" s="149" customFormat="1" ht="25.5">
      <c r="B515" s="15" t="s">
        <v>59</v>
      </c>
      <c r="C515" s="91">
        <v>106010</v>
      </c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2:12" s="149" customFormat="1" ht="17.25" customHeight="1">
      <c r="B516" s="15" t="s">
        <v>60</v>
      </c>
      <c r="C516" s="92" t="s">
        <v>703</v>
      </c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2:12" s="149" customFormat="1" ht="17.25" customHeight="1">
      <c r="B517" s="15" t="s">
        <v>61</v>
      </c>
      <c r="C517" s="91">
        <v>1110</v>
      </c>
      <c r="D517" s="203" t="s">
        <v>62</v>
      </c>
      <c r="E517" s="204"/>
      <c r="F517" s="204"/>
      <c r="G517" s="204"/>
      <c r="H517" s="204"/>
      <c r="I517" s="204"/>
      <c r="J517" s="204"/>
      <c r="K517" s="204"/>
      <c r="L517" s="205"/>
    </row>
    <row r="518" spans="2:12" s="149" customFormat="1" ht="33" customHeight="1">
      <c r="B518" s="15" t="s">
        <v>63</v>
      </c>
      <c r="C518" s="11">
        <v>12001</v>
      </c>
      <c r="D518" s="186" t="s">
        <v>64</v>
      </c>
      <c r="E518" s="186" t="s">
        <v>23</v>
      </c>
      <c r="F518" s="71" t="s">
        <v>24</v>
      </c>
      <c r="G518" s="71" t="s">
        <v>25</v>
      </c>
      <c r="H518" s="71" t="s">
        <v>26</v>
      </c>
      <c r="I518" s="186" t="s">
        <v>27</v>
      </c>
      <c r="J518" s="186" t="s">
        <v>65</v>
      </c>
      <c r="K518" s="186" t="s">
        <v>66</v>
      </c>
      <c r="L518" s="74" t="s">
        <v>67</v>
      </c>
    </row>
    <row r="519" spans="2:12" s="149" customFormat="1" ht="32.25" customHeight="1">
      <c r="B519" s="22" t="s">
        <v>37</v>
      </c>
      <c r="C519" s="11" t="s">
        <v>386</v>
      </c>
      <c r="D519" s="187"/>
      <c r="E519" s="187"/>
      <c r="F519" s="72"/>
      <c r="G519" s="72"/>
      <c r="H519" s="72"/>
      <c r="I519" s="187"/>
      <c r="J519" s="187"/>
      <c r="K519" s="187"/>
      <c r="L519" s="75"/>
    </row>
    <row r="520" spans="2:12" s="149" customFormat="1" ht="51">
      <c r="B520" s="22" t="s">
        <v>68</v>
      </c>
      <c r="C520" s="11" t="s">
        <v>443</v>
      </c>
      <c r="D520" s="187"/>
      <c r="E520" s="187"/>
      <c r="F520" s="72"/>
      <c r="G520" s="72"/>
      <c r="H520" s="72"/>
      <c r="I520" s="187"/>
      <c r="J520" s="187"/>
      <c r="K520" s="187"/>
      <c r="L520" s="75"/>
    </row>
    <row r="521" spans="2:12" s="149" customFormat="1">
      <c r="B521" s="22" t="s">
        <v>39</v>
      </c>
      <c r="C521" s="11" t="s">
        <v>204</v>
      </c>
      <c r="D521" s="187"/>
      <c r="E521" s="187"/>
      <c r="F521" s="72"/>
      <c r="G521" s="72"/>
      <c r="H521" s="72"/>
      <c r="I521" s="187"/>
      <c r="J521" s="187"/>
      <c r="K521" s="187"/>
      <c r="L521" s="75"/>
    </row>
    <row r="522" spans="2:12" s="149" customFormat="1" ht="38.25">
      <c r="B522" s="11" t="s">
        <v>164</v>
      </c>
      <c r="C522" s="11" t="s">
        <v>387</v>
      </c>
      <c r="D522" s="187"/>
      <c r="E522" s="187"/>
      <c r="F522" s="72"/>
      <c r="G522" s="72"/>
      <c r="H522" s="72"/>
      <c r="I522" s="187"/>
      <c r="J522" s="187"/>
      <c r="K522" s="187"/>
      <c r="L522" s="75"/>
    </row>
    <row r="523" spans="2:12" s="149" customFormat="1">
      <c r="B523" s="62"/>
      <c r="C523" s="64" t="s">
        <v>70</v>
      </c>
      <c r="D523" s="188"/>
      <c r="E523" s="188"/>
      <c r="F523" s="73"/>
      <c r="G523" s="73"/>
      <c r="H523" s="73"/>
      <c r="I523" s="188"/>
      <c r="J523" s="188"/>
      <c r="K523" s="188"/>
      <c r="L523" s="76"/>
    </row>
    <row r="524" spans="2:12" s="149" customFormat="1" ht="25.5">
      <c r="B524" s="11"/>
      <c r="C524" s="11" t="s">
        <v>384</v>
      </c>
      <c r="D524" s="134">
        <v>0</v>
      </c>
      <c r="E524" s="134">
        <v>0</v>
      </c>
      <c r="F524" s="134">
        <v>0</v>
      </c>
      <c r="G524" s="134">
        <v>0</v>
      </c>
      <c r="H524" s="134">
        <v>0</v>
      </c>
      <c r="I524" s="134" t="s">
        <v>125</v>
      </c>
      <c r="J524" s="134" t="s">
        <v>125</v>
      </c>
      <c r="K524" s="134" t="s">
        <v>125</v>
      </c>
      <c r="L524" s="23"/>
    </row>
    <row r="525" spans="2:12" s="149" customFormat="1">
      <c r="B525" s="26" t="s">
        <v>72</v>
      </c>
      <c r="C525" s="27"/>
      <c r="D525" s="135">
        <v>0</v>
      </c>
      <c r="E525" s="135">
        <v>0</v>
      </c>
      <c r="F525" s="136">
        <v>0</v>
      </c>
      <c r="G525" s="136">
        <v>0</v>
      </c>
      <c r="H525" s="136">
        <v>0</v>
      </c>
      <c r="I525" s="135">
        <v>360</v>
      </c>
      <c r="J525" s="135">
        <v>360</v>
      </c>
      <c r="K525" s="135">
        <v>30</v>
      </c>
      <c r="L525" s="23"/>
    </row>
    <row r="526" spans="2:12">
      <c r="C526" s="90"/>
    </row>
    <row r="527" spans="2:12" ht="17.25" customHeight="1">
      <c r="B527" s="15" t="s">
        <v>58</v>
      </c>
      <c r="C527" s="11" t="s">
        <v>211</v>
      </c>
      <c r="D527" s="17"/>
      <c r="E527" s="17"/>
      <c r="F527" s="10"/>
      <c r="G527" s="10"/>
      <c r="H527" s="10"/>
      <c r="I527" s="10"/>
      <c r="J527" s="10"/>
      <c r="K527" s="10"/>
      <c r="L527" s="10"/>
    </row>
    <row r="528" spans="2:12" ht="17.25" customHeight="1">
      <c r="B528" s="15" t="s">
        <v>59</v>
      </c>
      <c r="C528" s="91">
        <v>106011</v>
      </c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2:12" ht="17.25" customHeight="1">
      <c r="B529" s="15" t="s">
        <v>60</v>
      </c>
      <c r="C529" s="92" t="s">
        <v>161</v>
      </c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2:12" ht="17.25" customHeight="1">
      <c r="B530" s="15" t="s">
        <v>61</v>
      </c>
      <c r="C530" s="91">
        <v>1110</v>
      </c>
      <c r="D530" s="203" t="s">
        <v>62</v>
      </c>
      <c r="E530" s="204"/>
      <c r="F530" s="204"/>
      <c r="G530" s="204"/>
      <c r="H530" s="204"/>
      <c r="I530" s="204"/>
      <c r="J530" s="204"/>
      <c r="K530" s="204"/>
      <c r="L530" s="205"/>
    </row>
    <row r="531" spans="2:12" ht="33" customHeight="1">
      <c r="B531" s="15" t="s">
        <v>63</v>
      </c>
      <c r="C531" s="11">
        <v>12001</v>
      </c>
      <c r="D531" s="53" t="s">
        <v>64</v>
      </c>
      <c r="E531" s="53" t="s">
        <v>23</v>
      </c>
      <c r="F531" s="71" t="s">
        <v>24</v>
      </c>
      <c r="G531" s="71" t="s">
        <v>25</v>
      </c>
      <c r="H531" s="71" t="s">
        <v>26</v>
      </c>
      <c r="I531" s="53" t="s">
        <v>27</v>
      </c>
      <c r="J531" s="53" t="s">
        <v>65</v>
      </c>
      <c r="K531" s="53" t="s">
        <v>66</v>
      </c>
      <c r="L531" s="74" t="s">
        <v>67</v>
      </c>
    </row>
    <row r="532" spans="2:12" ht="32.25" customHeight="1">
      <c r="B532" s="22" t="s">
        <v>37</v>
      </c>
      <c r="C532" s="11" t="s">
        <v>386</v>
      </c>
      <c r="D532" s="70"/>
      <c r="E532" s="70"/>
      <c r="F532" s="72"/>
      <c r="G532" s="72"/>
      <c r="H532" s="72"/>
      <c r="I532" s="70"/>
      <c r="J532" s="70"/>
      <c r="K532" s="70"/>
      <c r="L532" s="75"/>
    </row>
    <row r="533" spans="2:12" ht="51">
      <c r="B533" s="22" t="s">
        <v>68</v>
      </c>
      <c r="C533" s="11" t="s">
        <v>443</v>
      </c>
      <c r="D533" s="70"/>
      <c r="E533" s="70"/>
      <c r="F533" s="72"/>
      <c r="G533" s="72"/>
      <c r="H533" s="72"/>
      <c r="I533" s="70"/>
      <c r="J533" s="70"/>
      <c r="K533" s="70"/>
      <c r="L533" s="75"/>
    </row>
    <row r="534" spans="2:12">
      <c r="B534" s="22" t="s">
        <v>39</v>
      </c>
      <c r="C534" s="11" t="s">
        <v>204</v>
      </c>
      <c r="D534" s="70"/>
      <c r="E534" s="70"/>
      <c r="F534" s="72"/>
      <c r="G534" s="72"/>
      <c r="H534" s="72"/>
      <c r="I534" s="70"/>
      <c r="J534" s="70"/>
      <c r="K534" s="70"/>
      <c r="L534" s="75"/>
    </row>
    <row r="535" spans="2:12" ht="38.25">
      <c r="B535" s="11" t="s">
        <v>164</v>
      </c>
      <c r="C535" s="11" t="s">
        <v>387</v>
      </c>
      <c r="D535" s="70"/>
      <c r="E535" s="70"/>
      <c r="F535" s="72"/>
      <c r="G535" s="72"/>
      <c r="H535" s="72"/>
      <c r="I535" s="70"/>
      <c r="J535" s="70"/>
      <c r="K535" s="70"/>
      <c r="L535" s="75"/>
    </row>
    <row r="536" spans="2:12">
      <c r="B536" s="62"/>
      <c r="C536" s="64" t="s">
        <v>70</v>
      </c>
      <c r="D536" s="54"/>
      <c r="E536" s="54"/>
      <c r="F536" s="73"/>
      <c r="G536" s="73"/>
      <c r="H536" s="73"/>
      <c r="I536" s="54"/>
      <c r="J536" s="54"/>
      <c r="K536" s="54"/>
      <c r="L536" s="76"/>
    </row>
    <row r="537" spans="2:12" ht="25.5">
      <c r="B537" s="11"/>
      <c r="C537" s="11" t="s">
        <v>384</v>
      </c>
      <c r="D537" s="84" t="s">
        <v>162</v>
      </c>
      <c r="E537" s="84" t="s">
        <v>125</v>
      </c>
      <c r="F537" s="84">
        <v>0</v>
      </c>
      <c r="G537" s="84">
        <v>0</v>
      </c>
      <c r="H537" s="84">
        <v>0</v>
      </c>
      <c r="I537" s="84">
        <v>0</v>
      </c>
      <c r="J537" s="84">
        <v>0</v>
      </c>
      <c r="K537" s="84">
        <v>0</v>
      </c>
      <c r="L537" s="23"/>
    </row>
    <row r="538" spans="2:12">
      <c r="B538" s="26" t="s">
        <v>72</v>
      </c>
      <c r="C538" s="27"/>
      <c r="D538" s="93">
        <v>420</v>
      </c>
      <c r="E538" s="93">
        <v>210</v>
      </c>
      <c r="F538" s="94">
        <v>0</v>
      </c>
      <c r="G538" s="94">
        <v>0</v>
      </c>
      <c r="H538" s="94">
        <v>0</v>
      </c>
      <c r="I538" s="93">
        <v>0</v>
      </c>
      <c r="J538" s="93">
        <v>0</v>
      </c>
      <c r="K538" s="93">
        <v>0</v>
      </c>
      <c r="L538" s="23"/>
    </row>
    <row r="540" spans="2:12" s="90" customFormat="1">
      <c r="B540" s="19" t="s">
        <v>55</v>
      </c>
      <c r="C540" s="19" t="s">
        <v>56</v>
      </c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2:12" s="90" customFormat="1">
      <c r="B541" s="11" t="s">
        <v>163</v>
      </c>
      <c r="C541" s="11" t="s">
        <v>382</v>
      </c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2:12" s="90" customFormat="1">
      <c r="B542" s="2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2:12" s="90" customFormat="1">
      <c r="B543" s="21" t="s">
        <v>57</v>
      </c>
      <c r="C543" s="10"/>
      <c r="D543" s="10"/>
      <c r="E543" s="10"/>
      <c r="F543" s="10"/>
      <c r="G543" s="10"/>
      <c r="H543" s="10"/>
      <c r="I543" s="10"/>
      <c r="J543" s="10"/>
      <c r="K543" s="10"/>
      <c r="L543" s="10"/>
    </row>
    <row r="544" spans="2:12" s="90" customFormat="1">
      <c r="B544" s="20"/>
      <c r="C544" s="10"/>
      <c r="D544" s="10"/>
      <c r="E544" s="10"/>
      <c r="F544" s="10"/>
      <c r="G544" s="10"/>
      <c r="H544" s="10"/>
      <c r="I544" s="10"/>
      <c r="J544" s="10"/>
      <c r="K544" s="10"/>
      <c r="L544" s="10"/>
    </row>
    <row r="545" spans="2:12" s="90" customFormat="1">
      <c r="B545" s="15" t="s">
        <v>58</v>
      </c>
      <c r="C545" s="11" t="s">
        <v>211</v>
      </c>
      <c r="D545" s="17"/>
      <c r="E545" s="17"/>
      <c r="F545" s="10"/>
      <c r="G545" s="10"/>
      <c r="H545" s="10"/>
      <c r="I545" s="10"/>
      <c r="J545" s="10"/>
      <c r="K545" s="10"/>
      <c r="L545" s="10"/>
    </row>
    <row r="546" spans="2:12" s="90" customFormat="1" ht="25.5">
      <c r="B546" s="15" t="s">
        <v>59</v>
      </c>
      <c r="C546" s="11">
        <v>104001</v>
      </c>
      <c r="D546" s="10"/>
      <c r="E546" s="10"/>
      <c r="F546" s="10"/>
      <c r="G546" s="10"/>
      <c r="H546" s="10"/>
      <c r="I546" s="10"/>
      <c r="J546" s="10"/>
      <c r="K546" s="10"/>
      <c r="L546" s="10"/>
    </row>
    <row r="547" spans="2:12" s="90" customFormat="1">
      <c r="B547" s="15" t="s">
        <v>60</v>
      </c>
      <c r="C547" s="11" t="s">
        <v>212</v>
      </c>
      <c r="D547" s="10"/>
      <c r="E547" s="10"/>
      <c r="F547" s="10"/>
      <c r="G547" s="10"/>
      <c r="H547" s="10"/>
      <c r="I547" s="10"/>
      <c r="J547" s="10"/>
      <c r="K547" s="10"/>
      <c r="L547" s="10"/>
    </row>
    <row r="548" spans="2:12" s="90" customFormat="1">
      <c r="B548" s="15" t="s">
        <v>61</v>
      </c>
      <c r="C548" s="11">
        <v>1157</v>
      </c>
      <c r="D548" s="203" t="s">
        <v>62</v>
      </c>
      <c r="E548" s="204"/>
      <c r="F548" s="204"/>
      <c r="G548" s="204"/>
      <c r="H548" s="204"/>
      <c r="I548" s="204"/>
      <c r="J548" s="204"/>
      <c r="K548" s="204"/>
      <c r="L548" s="205"/>
    </row>
    <row r="549" spans="2:12" s="90" customFormat="1" ht="51">
      <c r="B549" s="15" t="s">
        <v>63</v>
      </c>
      <c r="C549" s="11">
        <v>12001</v>
      </c>
      <c r="D549" s="53" t="s">
        <v>64</v>
      </c>
      <c r="E549" s="53" t="s">
        <v>23</v>
      </c>
      <c r="F549" s="71" t="s">
        <v>24</v>
      </c>
      <c r="G549" s="71" t="s">
        <v>25</v>
      </c>
      <c r="H549" s="71" t="s">
        <v>26</v>
      </c>
      <c r="I549" s="53" t="s">
        <v>27</v>
      </c>
      <c r="J549" s="53" t="s">
        <v>65</v>
      </c>
      <c r="K549" s="53" t="s">
        <v>66</v>
      </c>
      <c r="L549" s="74" t="s">
        <v>67</v>
      </c>
    </row>
    <row r="550" spans="2:12" s="90" customFormat="1" ht="25.5">
      <c r="B550" s="22" t="s">
        <v>37</v>
      </c>
      <c r="C550" s="11" t="s">
        <v>383</v>
      </c>
      <c r="D550" s="70"/>
      <c r="E550" s="70"/>
      <c r="F550" s="72"/>
      <c r="G550" s="72"/>
      <c r="H550" s="72"/>
      <c r="I550" s="70"/>
      <c r="J550" s="70"/>
      <c r="K550" s="70"/>
      <c r="L550" s="75"/>
    </row>
    <row r="551" spans="2:12" s="90" customFormat="1" ht="38.25">
      <c r="B551" s="22" t="s">
        <v>68</v>
      </c>
      <c r="C551" s="11" t="s">
        <v>688</v>
      </c>
      <c r="D551" s="70"/>
      <c r="E551" s="70"/>
      <c r="F551" s="72"/>
      <c r="G551" s="72"/>
      <c r="H551" s="72"/>
      <c r="I551" s="70"/>
      <c r="J551" s="70"/>
      <c r="K551" s="70"/>
      <c r="L551" s="75"/>
    </row>
    <row r="552" spans="2:12" s="90" customFormat="1">
      <c r="B552" s="22" t="s">
        <v>39</v>
      </c>
      <c r="C552" s="11" t="s">
        <v>204</v>
      </c>
      <c r="D552" s="70"/>
      <c r="E552" s="70"/>
      <c r="F552" s="72"/>
      <c r="G552" s="72"/>
      <c r="H552" s="72"/>
      <c r="I552" s="70"/>
      <c r="J552" s="70"/>
      <c r="K552" s="70"/>
      <c r="L552" s="75"/>
    </row>
    <row r="553" spans="2:12" s="90" customFormat="1">
      <c r="B553" s="11" t="s">
        <v>164</v>
      </c>
      <c r="C553" s="11"/>
      <c r="D553" s="70"/>
      <c r="E553" s="70"/>
      <c r="F553" s="72"/>
      <c r="G553" s="72"/>
      <c r="H553" s="72"/>
      <c r="I553" s="70"/>
      <c r="J553" s="70"/>
      <c r="K553" s="70"/>
      <c r="L553" s="75"/>
    </row>
    <row r="554" spans="2:12" s="90" customFormat="1">
      <c r="B554" s="62"/>
      <c r="C554" s="64" t="s">
        <v>70</v>
      </c>
      <c r="D554" s="54"/>
      <c r="E554" s="54"/>
      <c r="F554" s="73"/>
      <c r="G554" s="73"/>
      <c r="H554" s="73"/>
      <c r="I554" s="54"/>
      <c r="J554" s="54"/>
      <c r="K554" s="54"/>
      <c r="L554" s="76"/>
    </row>
    <row r="555" spans="2:12" s="90" customFormat="1">
      <c r="B555" s="24"/>
      <c r="C555" s="24"/>
      <c r="D555" s="25"/>
      <c r="E555" s="24"/>
      <c r="F555" s="24"/>
      <c r="G555" s="24"/>
      <c r="H555" s="24"/>
      <c r="I555" s="24"/>
      <c r="J555" s="24"/>
      <c r="K555" s="24"/>
      <c r="L555" s="24"/>
    </row>
    <row r="556" spans="2:12" s="90" customFormat="1">
      <c r="B556" s="26" t="s">
        <v>72</v>
      </c>
      <c r="C556" s="27"/>
      <c r="D556" s="93">
        <v>1073552.5</v>
      </c>
      <c r="E556" s="93">
        <v>1073552.5</v>
      </c>
      <c r="F556" s="94">
        <f>+I556*30%</f>
        <v>729072.33</v>
      </c>
      <c r="G556" s="94">
        <f>+F556+I556*20%</f>
        <v>1215120.55</v>
      </c>
      <c r="H556" s="94">
        <f>+G556+I556*20%</f>
        <v>1701168.77</v>
      </c>
      <c r="I556" s="93">
        <v>2430241.1</v>
      </c>
      <c r="J556" s="93">
        <v>3449403.1726999995</v>
      </c>
      <c r="K556" s="93">
        <v>3449403.1726999995</v>
      </c>
      <c r="L556" s="23" t="s">
        <v>567</v>
      </c>
    </row>
    <row r="558" spans="2:12" s="90" customFormat="1">
      <c r="B558" s="15" t="s">
        <v>58</v>
      </c>
      <c r="C558" s="11" t="s">
        <v>211</v>
      </c>
      <c r="D558" s="17"/>
      <c r="E558" s="17"/>
      <c r="F558" s="10"/>
      <c r="G558" s="10"/>
      <c r="H558" s="10"/>
      <c r="I558" s="10"/>
      <c r="J558" s="10"/>
      <c r="K558" s="10"/>
      <c r="L558" s="10"/>
    </row>
    <row r="559" spans="2:12" s="90" customFormat="1" ht="25.5">
      <c r="B559" s="15" t="s">
        <v>59</v>
      </c>
      <c r="C559" s="11">
        <v>104001</v>
      </c>
      <c r="D559" s="10"/>
      <c r="E559" s="10"/>
      <c r="F559" s="10"/>
      <c r="G559" s="10"/>
      <c r="H559" s="10"/>
      <c r="I559" s="10"/>
      <c r="J559" s="10"/>
      <c r="K559" s="10"/>
      <c r="L559" s="10"/>
    </row>
    <row r="560" spans="2:12" s="90" customFormat="1">
      <c r="B560" s="15" t="s">
        <v>60</v>
      </c>
      <c r="C560" s="11" t="s">
        <v>212</v>
      </c>
      <c r="D560" s="10"/>
      <c r="E560" s="10"/>
      <c r="F560" s="10"/>
      <c r="G560" s="10"/>
      <c r="H560" s="10"/>
      <c r="I560" s="10"/>
      <c r="J560" s="10"/>
      <c r="K560" s="10"/>
      <c r="L560" s="10"/>
    </row>
    <row r="561" spans="2:12" s="90" customFormat="1">
      <c r="B561" s="15" t="s">
        <v>61</v>
      </c>
      <c r="C561" s="11">
        <v>1157</v>
      </c>
      <c r="D561" s="203" t="s">
        <v>62</v>
      </c>
      <c r="E561" s="204"/>
      <c r="F561" s="204"/>
      <c r="G561" s="204"/>
      <c r="H561" s="204"/>
      <c r="I561" s="204"/>
      <c r="J561" s="204"/>
      <c r="K561" s="204"/>
      <c r="L561" s="205"/>
    </row>
    <row r="562" spans="2:12" s="90" customFormat="1" ht="51">
      <c r="B562" s="15" t="s">
        <v>63</v>
      </c>
      <c r="C562" s="11">
        <v>12002</v>
      </c>
      <c r="D562" s="53" t="s">
        <v>64</v>
      </c>
      <c r="E562" s="53" t="s">
        <v>23</v>
      </c>
      <c r="F562" s="71" t="s">
        <v>24</v>
      </c>
      <c r="G562" s="71" t="s">
        <v>25</v>
      </c>
      <c r="H562" s="71" t="s">
        <v>26</v>
      </c>
      <c r="I562" s="53" t="s">
        <v>27</v>
      </c>
      <c r="J562" s="53" t="s">
        <v>65</v>
      </c>
      <c r="K562" s="53" t="s">
        <v>66</v>
      </c>
      <c r="L562" s="74" t="s">
        <v>67</v>
      </c>
    </row>
    <row r="563" spans="2:12" s="90" customFormat="1" ht="25.5">
      <c r="B563" s="22" t="s">
        <v>37</v>
      </c>
      <c r="C563" s="11" t="s">
        <v>380</v>
      </c>
      <c r="D563" s="70"/>
      <c r="E563" s="70"/>
      <c r="F563" s="72"/>
      <c r="G563" s="72"/>
      <c r="H563" s="72"/>
      <c r="I563" s="70"/>
      <c r="J563" s="70"/>
      <c r="K563" s="70"/>
      <c r="L563" s="75"/>
    </row>
    <row r="564" spans="2:12" s="90" customFormat="1" ht="25.5">
      <c r="B564" s="22" t="s">
        <v>68</v>
      </c>
      <c r="C564" s="11" t="s">
        <v>381</v>
      </c>
      <c r="D564" s="70"/>
      <c r="E564" s="70"/>
      <c r="F564" s="72"/>
      <c r="G564" s="72"/>
      <c r="H564" s="72"/>
      <c r="I564" s="70"/>
      <c r="J564" s="70"/>
      <c r="K564" s="70"/>
      <c r="L564" s="75"/>
    </row>
    <row r="565" spans="2:12" s="90" customFormat="1">
      <c r="B565" s="22" t="s">
        <v>39</v>
      </c>
      <c r="C565" s="11" t="s">
        <v>204</v>
      </c>
      <c r="D565" s="70"/>
      <c r="E565" s="70"/>
      <c r="F565" s="72"/>
      <c r="G565" s="72"/>
      <c r="H565" s="72"/>
      <c r="I565" s="70"/>
      <c r="J565" s="70"/>
      <c r="K565" s="70"/>
      <c r="L565" s="75"/>
    </row>
    <row r="566" spans="2:12" s="90" customFormat="1">
      <c r="B566" s="11" t="s">
        <v>164</v>
      </c>
      <c r="C566" s="11" t="s">
        <v>315</v>
      </c>
      <c r="D566" s="70"/>
      <c r="E566" s="70"/>
      <c r="F566" s="72"/>
      <c r="G566" s="72"/>
      <c r="H566" s="72"/>
      <c r="I566" s="70"/>
      <c r="J566" s="70"/>
      <c r="K566" s="70"/>
      <c r="L566" s="75"/>
    </row>
    <row r="567" spans="2:12" s="90" customFormat="1">
      <c r="B567" s="62"/>
      <c r="C567" s="64" t="s">
        <v>70</v>
      </c>
      <c r="D567" s="54"/>
      <c r="E567" s="54"/>
      <c r="F567" s="73"/>
      <c r="G567" s="73"/>
      <c r="H567" s="73"/>
      <c r="I567" s="54"/>
      <c r="J567" s="54"/>
      <c r="K567" s="54"/>
      <c r="L567" s="76"/>
    </row>
    <row r="568" spans="2:12" s="90" customFormat="1" ht="25.5">
      <c r="B568" s="24" t="s">
        <v>579</v>
      </c>
      <c r="C568" s="80" t="s">
        <v>598</v>
      </c>
      <c r="D568" s="25"/>
      <c r="E568" s="24" t="s">
        <v>165</v>
      </c>
      <c r="F568" s="24" t="s">
        <v>593</v>
      </c>
      <c r="G568" s="24" t="s">
        <v>593</v>
      </c>
      <c r="H568" s="24" t="s">
        <v>593</v>
      </c>
      <c r="I568" s="24" t="s">
        <v>593</v>
      </c>
      <c r="J568" s="24" t="s">
        <v>594</v>
      </c>
      <c r="K568" s="24" t="s">
        <v>595</v>
      </c>
      <c r="L568" s="24"/>
    </row>
    <row r="569" spans="2:12" s="123" customFormat="1">
      <c r="B569" s="24" t="s">
        <v>579</v>
      </c>
      <c r="C569" s="80" t="s">
        <v>599</v>
      </c>
      <c r="D569" s="25"/>
      <c r="E569" s="24">
        <v>2570</v>
      </c>
      <c r="F569" s="24" t="s">
        <v>596</v>
      </c>
      <c r="G569" s="24" t="s">
        <v>596</v>
      </c>
      <c r="H569" s="24" t="s">
        <v>596</v>
      </c>
      <c r="I569" s="24" t="s">
        <v>596</v>
      </c>
      <c r="J569" s="24"/>
      <c r="K569" s="24"/>
      <c r="L569" s="24"/>
    </row>
    <row r="570" spans="2:12" s="90" customFormat="1">
      <c r="B570" s="24" t="s">
        <v>579</v>
      </c>
      <c r="C570" s="80" t="s">
        <v>600</v>
      </c>
      <c r="D570" s="25"/>
      <c r="E570" s="24"/>
      <c r="F570" s="24" t="s">
        <v>597</v>
      </c>
      <c r="G570" s="24" t="s">
        <v>597</v>
      </c>
      <c r="H570" s="24" t="s">
        <v>597</v>
      </c>
      <c r="I570" s="24" t="s">
        <v>597</v>
      </c>
      <c r="J570" s="24"/>
      <c r="K570" s="24"/>
      <c r="L570" s="24"/>
    </row>
    <row r="571" spans="2:12" s="90" customFormat="1">
      <c r="B571" s="26" t="s">
        <v>72</v>
      </c>
      <c r="C571" s="27"/>
      <c r="D571" s="93">
        <v>2229951.6</v>
      </c>
      <c r="E571" s="93">
        <v>2229951.6</v>
      </c>
      <c r="F571" s="94">
        <v>777010</v>
      </c>
      <c r="G571" s="94">
        <v>1527970</v>
      </c>
      <c r="H571" s="94">
        <v>2185060</v>
      </c>
      <c r="I571" s="93">
        <v>3494000</v>
      </c>
      <c r="J571" s="93">
        <v>3556000</v>
      </c>
      <c r="K571" s="93">
        <v>3615000</v>
      </c>
      <c r="L571" s="23" t="s">
        <v>567</v>
      </c>
    </row>
    <row r="572" spans="2:12" s="90" customFormat="1"/>
    <row r="573" spans="2:12" s="90" customFormat="1">
      <c r="B573" s="15" t="s">
        <v>58</v>
      </c>
      <c r="C573" s="11" t="s">
        <v>211</v>
      </c>
      <c r="D573" s="17"/>
      <c r="E573" s="17"/>
      <c r="F573" s="10"/>
      <c r="G573" s="10"/>
      <c r="H573" s="10"/>
      <c r="I573" s="10"/>
      <c r="J573" s="10"/>
      <c r="K573" s="10"/>
      <c r="L573" s="10"/>
    </row>
    <row r="574" spans="2:12" s="90" customFormat="1" ht="25.5">
      <c r="B574" s="15" t="s">
        <v>59</v>
      </c>
      <c r="C574" s="11">
        <v>104001</v>
      </c>
      <c r="D574" s="10"/>
      <c r="E574" s="10"/>
      <c r="F574" s="10"/>
      <c r="G574" s="10"/>
      <c r="H574" s="10"/>
      <c r="I574" s="10"/>
      <c r="J574" s="10"/>
      <c r="K574" s="10"/>
      <c r="L574" s="10"/>
    </row>
    <row r="575" spans="2:12" s="90" customFormat="1">
      <c r="B575" s="15" t="s">
        <v>60</v>
      </c>
      <c r="C575" s="11" t="s">
        <v>212</v>
      </c>
      <c r="D575" s="10"/>
      <c r="E575" s="10"/>
      <c r="F575" s="10"/>
      <c r="G575" s="10"/>
      <c r="H575" s="10"/>
      <c r="I575" s="10"/>
      <c r="J575" s="10"/>
      <c r="K575" s="10"/>
      <c r="L575" s="10"/>
    </row>
    <row r="576" spans="2:12" s="90" customFormat="1">
      <c r="B576" s="15" t="s">
        <v>61</v>
      </c>
      <c r="C576" s="11">
        <v>1157</v>
      </c>
      <c r="D576" s="203" t="s">
        <v>62</v>
      </c>
      <c r="E576" s="204"/>
      <c r="F576" s="204"/>
      <c r="G576" s="204"/>
      <c r="H576" s="204"/>
      <c r="I576" s="204"/>
      <c r="J576" s="204"/>
      <c r="K576" s="204"/>
      <c r="L576" s="205"/>
    </row>
    <row r="577" spans="2:12" s="90" customFormat="1" ht="51">
      <c r="B577" s="15" t="s">
        <v>63</v>
      </c>
      <c r="C577" s="11">
        <v>12003</v>
      </c>
      <c r="D577" s="53" t="s">
        <v>64</v>
      </c>
      <c r="E577" s="53" t="s">
        <v>23</v>
      </c>
      <c r="F577" s="71" t="s">
        <v>24</v>
      </c>
      <c r="G577" s="71" t="s">
        <v>25</v>
      </c>
      <c r="H577" s="71" t="s">
        <v>26</v>
      </c>
      <c r="I577" s="53" t="s">
        <v>27</v>
      </c>
      <c r="J577" s="53" t="s">
        <v>65</v>
      </c>
      <c r="K577" s="53" t="s">
        <v>66</v>
      </c>
      <c r="L577" s="74" t="s">
        <v>67</v>
      </c>
    </row>
    <row r="578" spans="2:12" s="90" customFormat="1" ht="51">
      <c r="B578" s="22" t="s">
        <v>37</v>
      </c>
      <c r="C578" s="11" t="s">
        <v>379</v>
      </c>
      <c r="D578" s="70"/>
      <c r="E578" s="70"/>
      <c r="F578" s="72"/>
      <c r="G578" s="72"/>
      <c r="H578" s="72"/>
      <c r="I578" s="70"/>
      <c r="J578" s="70"/>
      <c r="K578" s="70"/>
      <c r="L578" s="75"/>
    </row>
    <row r="579" spans="2:12" s="90" customFormat="1" ht="25.5">
      <c r="B579" s="22" t="s">
        <v>68</v>
      </c>
      <c r="C579" s="11" t="s">
        <v>376</v>
      </c>
      <c r="D579" s="70"/>
      <c r="E579" s="70"/>
      <c r="F579" s="72"/>
      <c r="G579" s="72"/>
      <c r="H579" s="72"/>
      <c r="I579" s="70"/>
      <c r="J579" s="70"/>
      <c r="K579" s="70"/>
      <c r="L579" s="75"/>
    </row>
    <row r="580" spans="2:12" s="90" customFormat="1">
      <c r="B580" s="22" t="s">
        <v>39</v>
      </c>
      <c r="C580" s="11" t="s">
        <v>204</v>
      </c>
      <c r="D580" s="70"/>
      <c r="E580" s="70"/>
      <c r="F580" s="72"/>
      <c r="G580" s="72"/>
      <c r="H580" s="72"/>
      <c r="I580" s="70"/>
      <c r="J580" s="70"/>
      <c r="K580" s="70"/>
      <c r="L580" s="75"/>
    </row>
    <row r="581" spans="2:12" s="90" customFormat="1">
      <c r="B581" s="11" t="s">
        <v>164</v>
      </c>
      <c r="C581" s="11" t="s">
        <v>315</v>
      </c>
      <c r="D581" s="70"/>
      <c r="E581" s="70"/>
      <c r="F581" s="72"/>
      <c r="G581" s="72"/>
      <c r="H581" s="72"/>
      <c r="I581" s="70"/>
      <c r="J581" s="70"/>
      <c r="K581" s="70"/>
      <c r="L581" s="75"/>
    </row>
    <row r="582" spans="2:12" s="90" customFormat="1">
      <c r="B582" s="62"/>
      <c r="C582" s="64" t="s">
        <v>70</v>
      </c>
      <c r="D582" s="54"/>
      <c r="E582" s="54"/>
      <c r="F582" s="73"/>
      <c r="G582" s="73"/>
      <c r="H582" s="73"/>
      <c r="I582" s="54"/>
      <c r="J582" s="54"/>
      <c r="K582" s="54"/>
      <c r="L582" s="76"/>
    </row>
    <row r="583" spans="2:12" s="90" customFormat="1" ht="25.5">
      <c r="B583" s="24"/>
      <c r="C583" s="80" t="s">
        <v>377</v>
      </c>
      <c r="D583" s="24"/>
      <c r="E583" s="24" t="s">
        <v>86</v>
      </c>
      <c r="F583" s="24"/>
      <c r="G583" s="24"/>
      <c r="H583" s="24"/>
      <c r="I583" s="24"/>
      <c r="J583" s="24"/>
      <c r="K583" s="24"/>
      <c r="L583" s="125"/>
    </row>
    <row r="584" spans="2:12" s="90" customFormat="1" ht="25.5">
      <c r="B584" s="24"/>
      <c r="C584" s="80" t="s">
        <v>365</v>
      </c>
      <c r="D584" s="24"/>
      <c r="E584" s="24" t="s">
        <v>166</v>
      </c>
      <c r="F584" s="24"/>
      <c r="G584" s="24"/>
      <c r="H584" s="24"/>
      <c r="I584" s="24" t="s">
        <v>601</v>
      </c>
      <c r="J584" s="24"/>
      <c r="K584" s="24"/>
      <c r="L584" s="125"/>
    </row>
    <row r="585" spans="2:12" s="90" customFormat="1" ht="25.5">
      <c r="B585" s="24"/>
      <c r="C585" s="80" t="s">
        <v>366</v>
      </c>
      <c r="D585" s="24"/>
      <c r="E585" s="24" t="s">
        <v>167</v>
      </c>
      <c r="F585" s="24"/>
      <c r="G585" s="24"/>
      <c r="H585" s="24"/>
      <c r="I585" s="24" t="s">
        <v>132</v>
      </c>
      <c r="J585" s="24"/>
      <c r="K585" s="24"/>
      <c r="L585" s="126"/>
    </row>
    <row r="586" spans="2:12" s="90" customFormat="1">
      <c r="B586" s="26" t="s">
        <v>72</v>
      </c>
      <c r="C586" s="27"/>
      <c r="D586" s="135">
        <v>0</v>
      </c>
      <c r="E586" s="93">
        <v>639106.80000000005</v>
      </c>
      <c r="F586" s="93">
        <v>623188.4</v>
      </c>
      <c r="G586" s="93">
        <v>623188.4</v>
      </c>
      <c r="H586" s="93">
        <v>623188.4</v>
      </c>
      <c r="I586" s="93">
        <v>623188.4</v>
      </c>
      <c r="J586" s="93"/>
      <c r="K586" s="93"/>
      <c r="L586" s="127" t="s">
        <v>505</v>
      </c>
    </row>
    <row r="587" spans="2:12">
      <c r="C587" s="90"/>
    </row>
    <row r="588" spans="2:12" s="90" customFormat="1">
      <c r="B588" s="15" t="s">
        <v>58</v>
      </c>
      <c r="C588" s="11" t="s">
        <v>211</v>
      </c>
      <c r="D588" s="17"/>
      <c r="E588" s="17"/>
      <c r="F588" s="10"/>
      <c r="G588" s="10"/>
      <c r="H588" s="10"/>
      <c r="I588" s="10"/>
      <c r="J588" s="10"/>
      <c r="K588" s="10"/>
      <c r="L588" s="10"/>
    </row>
    <row r="589" spans="2:12" s="90" customFormat="1" ht="25.5">
      <c r="B589" s="15" t="s">
        <v>59</v>
      </c>
      <c r="C589" s="11">
        <v>104001</v>
      </c>
      <c r="D589" s="10"/>
      <c r="E589" s="10"/>
      <c r="F589" s="10"/>
      <c r="G589" s="10"/>
      <c r="H589" s="10"/>
      <c r="I589" s="10"/>
      <c r="J589" s="10"/>
      <c r="K589" s="10"/>
      <c r="L589" s="10"/>
    </row>
    <row r="590" spans="2:12" s="90" customFormat="1">
      <c r="B590" s="15" t="s">
        <v>60</v>
      </c>
      <c r="C590" s="11" t="s">
        <v>212</v>
      </c>
      <c r="D590" s="10"/>
      <c r="E590" s="10"/>
      <c r="F590" s="10"/>
      <c r="G590" s="10"/>
      <c r="H590" s="10"/>
      <c r="I590" s="10"/>
      <c r="J590" s="10"/>
      <c r="K590" s="10"/>
      <c r="L590" s="10"/>
    </row>
    <row r="591" spans="2:12" s="90" customFormat="1">
      <c r="B591" s="15" t="s">
        <v>61</v>
      </c>
      <c r="C591" s="11">
        <v>1157</v>
      </c>
      <c r="D591" s="203" t="s">
        <v>62</v>
      </c>
      <c r="E591" s="204"/>
      <c r="F591" s="204"/>
      <c r="G591" s="204"/>
      <c r="H591" s="204"/>
      <c r="I591" s="204"/>
      <c r="J591" s="204"/>
      <c r="K591" s="204"/>
      <c r="L591" s="205"/>
    </row>
    <row r="592" spans="2:12" s="90" customFormat="1" ht="51">
      <c r="B592" s="15" t="s">
        <v>63</v>
      </c>
      <c r="C592" s="11">
        <v>12004</v>
      </c>
      <c r="D592" s="53" t="s">
        <v>64</v>
      </c>
      <c r="E592" s="53" t="s">
        <v>23</v>
      </c>
      <c r="F592" s="71" t="s">
        <v>24</v>
      </c>
      <c r="G592" s="71" t="s">
        <v>25</v>
      </c>
      <c r="H592" s="71" t="s">
        <v>26</v>
      </c>
      <c r="I592" s="53" t="s">
        <v>27</v>
      </c>
      <c r="J592" s="53" t="s">
        <v>65</v>
      </c>
      <c r="K592" s="53" t="s">
        <v>66</v>
      </c>
      <c r="L592" s="74" t="s">
        <v>67</v>
      </c>
    </row>
    <row r="593" spans="2:12" s="90" customFormat="1" ht="38.25">
      <c r="B593" s="22" t="s">
        <v>37</v>
      </c>
      <c r="C593" s="11" t="s">
        <v>378</v>
      </c>
      <c r="D593" s="70"/>
      <c r="E593" s="70"/>
      <c r="F593" s="72"/>
      <c r="G593" s="72"/>
      <c r="H593" s="72"/>
      <c r="I593" s="70"/>
      <c r="J593" s="70"/>
      <c r="K593" s="70"/>
      <c r="L593" s="75"/>
    </row>
    <row r="594" spans="2:12" s="90" customFormat="1" ht="25.5">
      <c r="B594" s="22" t="s">
        <v>68</v>
      </c>
      <c r="C594" s="11" t="s">
        <v>376</v>
      </c>
      <c r="D594" s="70"/>
      <c r="E594" s="70"/>
      <c r="F594" s="72"/>
      <c r="G594" s="72"/>
      <c r="H594" s="72"/>
      <c r="I594" s="70"/>
      <c r="J594" s="70"/>
      <c r="K594" s="70"/>
      <c r="L594" s="75"/>
    </row>
    <row r="595" spans="2:12" s="90" customFormat="1">
      <c r="B595" s="22" t="s">
        <v>39</v>
      </c>
      <c r="C595" s="11" t="s">
        <v>204</v>
      </c>
      <c r="D595" s="70"/>
      <c r="E595" s="70"/>
      <c r="F595" s="72"/>
      <c r="G595" s="72"/>
      <c r="H595" s="72"/>
      <c r="I595" s="70"/>
      <c r="J595" s="70"/>
      <c r="K595" s="70"/>
      <c r="L595" s="75"/>
    </row>
    <row r="596" spans="2:12" s="90" customFormat="1">
      <c r="B596" s="11" t="s">
        <v>164</v>
      </c>
      <c r="C596" s="11" t="s">
        <v>315</v>
      </c>
      <c r="D596" s="70"/>
      <c r="E596" s="70"/>
      <c r="F596" s="72"/>
      <c r="G596" s="72"/>
      <c r="H596" s="72"/>
      <c r="I596" s="70"/>
      <c r="J596" s="70"/>
      <c r="K596" s="70"/>
      <c r="L596" s="75"/>
    </row>
    <row r="597" spans="2:12" s="90" customFormat="1">
      <c r="B597" s="62"/>
      <c r="C597" s="64" t="s">
        <v>70</v>
      </c>
      <c r="D597" s="54"/>
      <c r="E597" s="54"/>
      <c r="F597" s="73"/>
      <c r="G597" s="73"/>
      <c r="H597" s="73"/>
      <c r="I597" s="54"/>
      <c r="J597" s="54"/>
      <c r="K597" s="54"/>
      <c r="L597" s="76"/>
    </row>
    <row r="598" spans="2:12" s="90" customFormat="1" ht="38.25">
      <c r="B598" s="24"/>
      <c r="C598" s="80" t="s">
        <v>370</v>
      </c>
      <c r="D598" s="24" t="s">
        <v>125</v>
      </c>
      <c r="E598" s="24" t="s">
        <v>74</v>
      </c>
      <c r="F598" s="24"/>
      <c r="G598" s="24"/>
      <c r="H598" s="24"/>
      <c r="I598" s="24"/>
      <c r="J598" s="24"/>
      <c r="K598" s="24"/>
      <c r="L598" s="125"/>
    </row>
    <row r="599" spans="2:12" s="90" customFormat="1">
      <c r="B599" s="24"/>
      <c r="C599" s="80" t="s">
        <v>371</v>
      </c>
      <c r="D599" s="24" t="s">
        <v>162</v>
      </c>
      <c r="E599" s="24" t="s">
        <v>74</v>
      </c>
      <c r="F599" s="24"/>
      <c r="G599" s="24"/>
      <c r="H599" s="24"/>
      <c r="I599" s="24"/>
      <c r="J599" s="24"/>
      <c r="K599" s="24"/>
      <c r="L599" s="125"/>
    </row>
    <row r="600" spans="2:12" s="90" customFormat="1">
      <c r="B600" s="24"/>
      <c r="C600" s="80" t="s">
        <v>372</v>
      </c>
      <c r="D600" s="24"/>
      <c r="E600" s="24" t="s">
        <v>74</v>
      </c>
      <c r="F600" s="24"/>
      <c r="G600" s="24"/>
      <c r="H600" s="24"/>
      <c r="I600" s="24"/>
      <c r="J600" s="24"/>
      <c r="K600" s="24"/>
      <c r="L600" s="125"/>
    </row>
    <row r="601" spans="2:12" s="90" customFormat="1" ht="25.5">
      <c r="B601" s="24"/>
      <c r="C601" s="80" t="s">
        <v>373</v>
      </c>
      <c r="D601" s="24"/>
      <c r="E601" s="24" t="s">
        <v>74</v>
      </c>
      <c r="F601" s="24"/>
      <c r="G601" s="24"/>
      <c r="H601" s="24"/>
      <c r="I601" s="24"/>
      <c r="J601" s="24"/>
      <c r="K601" s="24"/>
      <c r="L601" s="125"/>
    </row>
    <row r="602" spans="2:12" s="90" customFormat="1" ht="25.5">
      <c r="B602" s="24"/>
      <c r="C602" s="80" t="s">
        <v>374</v>
      </c>
      <c r="D602" s="24"/>
      <c r="E602" s="24" t="s">
        <v>90</v>
      </c>
      <c r="F602" s="24"/>
      <c r="G602" s="24"/>
      <c r="H602" s="24"/>
      <c r="I602" s="24" t="s">
        <v>152</v>
      </c>
      <c r="J602" s="24"/>
      <c r="K602" s="24"/>
      <c r="L602" s="125"/>
    </row>
    <row r="603" spans="2:12" s="90" customFormat="1" ht="25.5">
      <c r="B603" s="24"/>
      <c r="C603" s="80" t="s">
        <v>365</v>
      </c>
      <c r="D603" s="24"/>
      <c r="E603" s="24" t="s">
        <v>166</v>
      </c>
      <c r="F603" s="24"/>
      <c r="G603" s="24"/>
      <c r="H603" s="24"/>
      <c r="I603" s="24" t="s">
        <v>601</v>
      </c>
      <c r="J603" s="24"/>
      <c r="K603" s="24"/>
      <c r="L603" s="125"/>
    </row>
    <row r="604" spans="2:12" s="90" customFormat="1" ht="29.25" customHeight="1">
      <c r="B604" s="24"/>
      <c r="C604" s="80" t="s">
        <v>366</v>
      </c>
      <c r="D604" s="24"/>
      <c r="E604" s="24" t="s">
        <v>167</v>
      </c>
      <c r="F604" s="24"/>
      <c r="G604" s="24"/>
      <c r="H604" s="24"/>
      <c r="I604" s="24" t="s">
        <v>132</v>
      </c>
      <c r="J604" s="24"/>
      <c r="K604" s="24"/>
      <c r="L604" s="126"/>
    </row>
    <row r="605" spans="2:12" s="90" customFormat="1" ht="17.25" customHeight="1">
      <c r="B605" s="26" t="s">
        <v>72</v>
      </c>
      <c r="C605" s="27"/>
      <c r="D605" s="135">
        <v>56388.4</v>
      </c>
      <c r="E605" s="93">
        <v>170820.1</v>
      </c>
      <c r="F605" s="93">
        <v>233972.5</v>
      </c>
      <c r="G605" s="93">
        <v>233972.5</v>
      </c>
      <c r="H605" s="93">
        <v>233972.5</v>
      </c>
      <c r="I605" s="93">
        <v>233972.5</v>
      </c>
      <c r="J605" s="93"/>
      <c r="K605" s="93"/>
      <c r="L605" s="127" t="s">
        <v>505</v>
      </c>
    </row>
    <row r="606" spans="2:12" s="90" customFormat="1"/>
    <row r="607" spans="2:12" s="90" customFormat="1" ht="17.25" customHeight="1">
      <c r="B607" s="15" t="s">
        <v>58</v>
      </c>
      <c r="C607" s="11" t="s">
        <v>211</v>
      </c>
      <c r="D607" s="17"/>
      <c r="E607" s="17"/>
      <c r="F607" s="10"/>
      <c r="G607" s="10"/>
      <c r="H607" s="10"/>
      <c r="I607" s="10"/>
      <c r="J607" s="10"/>
      <c r="K607" s="10"/>
      <c r="L607" s="10"/>
    </row>
    <row r="608" spans="2:12" s="90" customFormat="1" ht="17.25" customHeight="1">
      <c r="B608" s="15" t="s">
        <v>59</v>
      </c>
      <c r="C608" s="11">
        <v>104001</v>
      </c>
      <c r="D608" s="10"/>
      <c r="E608" s="10"/>
      <c r="F608" s="10"/>
      <c r="G608" s="10"/>
      <c r="H608" s="10"/>
      <c r="I608" s="10"/>
      <c r="J608" s="10"/>
      <c r="K608" s="10"/>
      <c r="L608" s="10"/>
    </row>
    <row r="609" spans="2:12" s="90" customFormat="1" ht="17.25" customHeight="1">
      <c r="B609" s="15" t="s">
        <v>60</v>
      </c>
      <c r="C609" s="11" t="s">
        <v>212</v>
      </c>
      <c r="D609" s="10"/>
      <c r="E609" s="10"/>
      <c r="F609" s="10"/>
      <c r="G609" s="10"/>
      <c r="H609" s="10"/>
      <c r="I609" s="10"/>
      <c r="J609" s="10"/>
      <c r="K609" s="10"/>
      <c r="L609" s="10"/>
    </row>
    <row r="610" spans="2:12" s="90" customFormat="1" ht="17.25" customHeight="1">
      <c r="B610" s="15" t="s">
        <v>61</v>
      </c>
      <c r="C610" s="11">
        <v>1157</v>
      </c>
      <c r="D610" s="203" t="s">
        <v>62</v>
      </c>
      <c r="E610" s="204"/>
      <c r="F610" s="204"/>
      <c r="G610" s="204"/>
      <c r="H610" s="204"/>
      <c r="I610" s="204"/>
      <c r="J610" s="204"/>
      <c r="K610" s="204"/>
      <c r="L610" s="205"/>
    </row>
    <row r="611" spans="2:12" s="90" customFormat="1" ht="28.5" customHeight="1">
      <c r="B611" s="15" t="s">
        <v>63</v>
      </c>
      <c r="C611" s="11">
        <v>12005</v>
      </c>
      <c r="D611" s="53" t="s">
        <v>64</v>
      </c>
      <c r="E611" s="53" t="s">
        <v>23</v>
      </c>
      <c r="F611" s="71" t="s">
        <v>24</v>
      </c>
      <c r="G611" s="71" t="s">
        <v>25</v>
      </c>
      <c r="H611" s="71" t="s">
        <v>26</v>
      </c>
      <c r="I611" s="53" t="s">
        <v>27</v>
      </c>
      <c r="J611" s="53" t="s">
        <v>65</v>
      </c>
      <c r="K611" s="53" t="s">
        <v>66</v>
      </c>
      <c r="L611" s="74" t="s">
        <v>67</v>
      </c>
    </row>
    <row r="612" spans="2:12" s="90" customFormat="1" ht="38.25">
      <c r="B612" s="22" t="s">
        <v>37</v>
      </c>
      <c r="C612" s="11" t="s">
        <v>375</v>
      </c>
      <c r="D612" s="70"/>
      <c r="E612" s="70"/>
      <c r="F612" s="72"/>
      <c r="G612" s="72"/>
      <c r="H612" s="72"/>
      <c r="I612" s="70"/>
      <c r="J612" s="70"/>
      <c r="K612" s="70"/>
      <c r="L612" s="75"/>
    </row>
    <row r="613" spans="2:12" s="90" customFormat="1" ht="25.5">
      <c r="B613" s="22" t="s">
        <v>68</v>
      </c>
      <c r="C613" s="11" t="s">
        <v>376</v>
      </c>
      <c r="D613" s="70"/>
      <c r="E613" s="70"/>
      <c r="F613" s="72"/>
      <c r="G613" s="72"/>
      <c r="H613" s="72"/>
      <c r="I613" s="70"/>
      <c r="J613" s="70"/>
      <c r="K613" s="70"/>
      <c r="L613" s="75"/>
    </row>
    <row r="614" spans="2:12" s="90" customFormat="1">
      <c r="B614" s="22" t="s">
        <v>39</v>
      </c>
      <c r="C614" s="11" t="s">
        <v>204</v>
      </c>
      <c r="D614" s="70"/>
      <c r="E614" s="70"/>
      <c r="F614" s="72"/>
      <c r="G614" s="72"/>
      <c r="H614" s="72"/>
      <c r="I614" s="70"/>
      <c r="J614" s="70"/>
      <c r="K614" s="70"/>
      <c r="L614" s="75"/>
    </row>
    <row r="615" spans="2:12" s="90" customFormat="1">
      <c r="B615" s="11" t="s">
        <v>164</v>
      </c>
      <c r="C615" s="11" t="s">
        <v>315</v>
      </c>
      <c r="D615" s="70"/>
      <c r="E615" s="70"/>
      <c r="F615" s="72"/>
      <c r="G615" s="72"/>
      <c r="H615" s="72"/>
      <c r="I615" s="70"/>
      <c r="J615" s="70"/>
      <c r="K615" s="70"/>
      <c r="L615" s="75"/>
    </row>
    <row r="616" spans="2:12" s="90" customFormat="1">
      <c r="B616" s="62"/>
      <c r="C616" s="64" t="s">
        <v>70</v>
      </c>
      <c r="D616" s="54"/>
      <c r="E616" s="54"/>
      <c r="F616" s="73"/>
      <c r="G616" s="73"/>
      <c r="H616" s="73"/>
      <c r="I616" s="54"/>
      <c r="J616" s="54"/>
      <c r="K616" s="54"/>
      <c r="L616" s="76"/>
    </row>
    <row r="617" spans="2:12" s="90" customFormat="1" ht="25.5">
      <c r="B617" s="24"/>
      <c r="C617" s="80" t="s">
        <v>364</v>
      </c>
      <c r="D617" s="25"/>
      <c r="E617" s="24" t="s">
        <v>86</v>
      </c>
      <c r="F617" s="24"/>
      <c r="G617" s="24"/>
      <c r="H617" s="24"/>
      <c r="I617" s="24"/>
      <c r="J617" s="24"/>
      <c r="K617" s="24"/>
      <c r="L617" s="125"/>
    </row>
    <row r="618" spans="2:12" s="90" customFormat="1" ht="25.5">
      <c r="B618" s="24"/>
      <c r="C618" s="80" t="s">
        <v>365</v>
      </c>
      <c r="D618" s="25"/>
      <c r="E618" s="24" t="s">
        <v>166</v>
      </c>
      <c r="F618" s="24"/>
      <c r="G618" s="24"/>
      <c r="H618" s="24"/>
      <c r="I618" s="24" t="s">
        <v>601</v>
      </c>
      <c r="J618" s="24"/>
      <c r="K618" s="24"/>
      <c r="L618" s="125"/>
    </row>
    <row r="619" spans="2:12" s="90" customFormat="1" ht="25.5">
      <c r="B619" s="24"/>
      <c r="C619" s="80" t="s">
        <v>366</v>
      </c>
      <c r="D619" s="25"/>
      <c r="E619" s="24" t="s">
        <v>167</v>
      </c>
      <c r="F619" s="24"/>
      <c r="G619" s="24"/>
      <c r="H619" s="24"/>
      <c r="I619" s="24" t="s">
        <v>132</v>
      </c>
      <c r="J619" s="24"/>
      <c r="K619" s="24"/>
      <c r="L619" s="125"/>
    </row>
    <row r="620" spans="2:12" s="90" customFormat="1">
      <c r="B620" s="26" t="s">
        <v>72</v>
      </c>
      <c r="C620" s="27"/>
      <c r="D620" s="93">
        <v>0</v>
      </c>
      <c r="E620" s="93">
        <v>516189.1</v>
      </c>
      <c r="F620" s="93">
        <v>1813177.2</v>
      </c>
      <c r="G620" s="93">
        <v>1813177.2</v>
      </c>
      <c r="H620" s="93">
        <v>1813177.2</v>
      </c>
      <c r="I620" s="93">
        <v>1813177.2</v>
      </c>
      <c r="J620" s="93"/>
      <c r="K620" s="93"/>
      <c r="L620" s="127" t="s">
        <v>505</v>
      </c>
    </row>
    <row r="621" spans="2:12">
      <c r="C621" s="90"/>
    </row>
    <row r="622" spans="2:12" s="90" customFormat="1" ht="17.25" customHeight="1">
      <c r="B622" s="15" t="s">
        <v>58</v>
      </c>
      <c r="C622" s="11" t="s">
        <v>211</v>
      </c>
      <c r="D622" s="17"/>
      <c r="E622" s="17"/>
      <c r="F622" s="10"/>
      <c r="G622" s="10"/>
      <c r="H622" s="10"/>
      <c r="I622" s="10"/>
      <c r="J622" s="10"/>
      <c r="K622" s="10"/>
      <c r="L622" s="10"/>
    </row>
    <row r="623" spans="2:12" s="90" customFormat="1" ht="25.5">
      <c r="B623" s="15" t="s">
        <v>59</v>
      </c>
      <c r="C623" s="11">
        <v>104001</v>
      </c>
      <c r="D623" s="10"/>
      <c r="E623" s="10"/>
      <c r="F623" s="10"/>
      <c r="G623" s="10"/>
      <c r="H623" s="10"/>
      <c r="I623" s="10"/>
      <c r="J623" s="10"/>
      <c r="K623" s="10"/>
      <c r="L623" s="10"/>
    </row>
    <row r="624" spans="2:12" s="90" customFormat="1">
      <c r="B624" s="15" t="s">
        <v>60</v>
      </c>
      <c r="C624" s="11" t="s">
        <v>212</v>
      </c>
      <c r="D624" s="10"/>
      <c r="E624" s="10"/>
      <c r="F624" s="10"/>
      <c r="G624" s="10"/>
      <c r="H624" s="10"/>
      <c r="I624" s="10"/>
      <c r="J624" s="10"/>
      <c r="K624" s="10"/>
      <c r="L624" s="10"/>
    </row>
    <row r="625" spans="2:12" s="90" customFormat="1">
      <c r="B625" s="15" t="s">
        <v>61</v>
      </c>
      <c r="C625" s="11">
        <v>1157</v>
      </c>
      <c r="D625" s="203" t="s">
        <v>62</v>
      </c>
      <c r="E625" s="204"/>
      <c r="F625" s="204"/>
      <c r="G625" s="204"/>
      <c r="H625" s="204"/>
      <c r="I625" s="204"/>
      <c r="J625" s="204"/>
      <c r="K625" s="204"/>
      <c r="L625" s="205"/>
    </row>
    <row r="626" spans="2:12" s="90" customFormat="1" ht="31.5" customHeight="1">
      <c r="B626" s="15" t="s">
        <v>63</v>
      </c>
      <c r="C626" s="11">
        <v>12006</v>
      </c>
      <c r="D626" s="53" t="s">
        <v>64</v>
      </c>
      <c r="E626" s="53" t="s">
        <v>23</v>
      </c>
      <c r="F626" s="71" t="s">
        <v>24</v>
      </c>
      <c r="G626" s="71" t="s">
        <v>25</v>
      </c>
      <c r="H626" s="71" t="s">
        <v>26</v>
      </c>
      <c r="I626" s="53" t="s">
        <v>27</v>
      </c>
      <c r="J626" s="53" t="s">
        <v>65</v>
      </c>
      <c r="K626" s="53" t="s">
        <v>66</v>
      </c>
      <c r="L626" s="74" t="s">
        <v>67</v>
      </c>
    </row>
    <row r="627" spans="2:12" s="90" customFormat="1" ht="38.25">
      <c r="B627" s="22" t="s">
        <v>37</v>
      </c>
      <c r="C627" s="11" t="s">
        <v>367</v>
      </c>
      <c r="D627" s="70"/>
      <c r="E627" s="70"/>
      <c r="F627" s="72"/>
      <c r="G627" s="72"/>
      <c r="H627" s="72"/>
      <c r="I627" s="70"/>
      <c r="J627" s="70"/>
      <c r="K627" s="70"/>
      <c r="L627" s="75"/>
    </row>
    <row r="628" spans="2:12" s="90" customFormat="1" ht="38.25">
      <c r="B628" s="22" t="s">
        <v>68</v>
      </c>
      <c r="C628" s="11" t="s">
        <v>368</v>
      </c>
      <c r="D628" s="70"/>
      <c r="E628" s="70"/>
      <c r="F628" s="72"/>
      <c r="G628" s="72"/>
      <c r="H628" s="72"/>
      <c r="I628" s="70"/>
      <c r="J628" s="70"/>
      <c r="K628" s="70"/>
      <c r="L628" s="75"/>
    </row>
    <row r="629" spans="2:12" s="90" customFormat="1">
      <c r="B629" s="22" t="s">
        <v>39</v>
      </c>
      <c r="C629" s="11" t="s">
        <v>204</v>
      </c>
      <c r="D629" s="70"/>
      <c r="E629" s="70"/>
      <c r="F629" s="72"/>
      <c r="G629" s="72"/>
      <c r="H629" s="72"/>
      <c r="I629" s="70"/>
      <c r="J629" s="70"/>
      <c r="K629" s="70"/>
      <c r="L629" s="75"/>
    </row>
    <row r="630" spans="2:12" s="90" customFormat="1">
      <c r="B630" s="11" t="s">
        <v>164</v>
      </c>
      <c r="C630" s="11" t="s">
        <v>369</v>
      </c>
      <c r="D630" s="70"/>
      <c r="E630" s="70"/>
      <c r="F630" s="72"/>
      <c r="G630" s="72"/>
      <c r="H630" s="72"/>
      <c r="I630" s="70"/>
      <c r="J630" s="70"/>
      <c r="K630" s="70"/>
      <c r="L630" s="75"/>
    </row>
    <row r="631" spans="2:12" s="90" customFormat="1">
      <c r="B631" s="62"/>
      <c r="C631" s="64" t="s">
        <v>70</v>
      </c>
      <c r="D631" s="54"/>
      <c r="E631" s="54"/>
      <c r="F631" s="73"/>
      <c r="G631" s="73"/>
      <c r="H631" s="73"/>
      <c r="I631" s="54"/>
      <c r="J631" s="54"/>
      <c r="K631" s="54"/>
      <c r="L631" s="76"/>
    </row>
    <row r="632" spans="2:12" s="90" customFormat="1" ht="38.25">
      <c r="B632" s="24"/>
      <c r="C632" s="80" t="s">
        <v>360</v>
      </c>
      <c r="D632" s="25"/>
      <c r="E632" s="24" t="s">
        <v>86</v>
      </c>
      <c r="F632" s="24"/>
      <c r="G632" s="24"/>
      <c r="H632" s="24"/>
      <c r="I632" s="24" t="s">
        <v>602</v>
      </c>
      <c r="J632" s="24"/>
      <c r="K632" s="24"/>
      <c r="L632" s="24"/>
    </row>
    <row r="633" spans="2:12" s="90" customFormat="1" ht="25.5">
      <c r="B633" s="24"/>
      <c r="C633" s="80" t="s">
        <v>361</v>
      </c>
      <c r="D633" s="25"/>
      <c r="E633" s="24" t="s">
        <v>168</v>
      </c>
      <c r="F633" s="24"/>
      <c r="G633" s="24"/>
      <c r="H633" s="24"/>
      <c r="I633" s="24" t="s">
        <v>603</v>
      </c>
      <c r="J633" s="24"/>
      <c r="K633" s="24"/>
      <c r="L633" s="24"/>
    </row>
    <row r="634" spans="2:12" s="90" customFormat="1" ht="25.5">
      <c r="B634" s="24"/>
      <c r="C634" s="80" t="s">
        <v>444</v>
      </c>
      <c r="D634" s="25"/>
      <c r="E634" s="24" t="s">
        <v>169</v>
      </c>
      <c r="F634" s="24"/>
      <c r="G634" s="24"/>
      <c r="H634" s="24"/>
      <c r="I634" s="24" t="s">
        <v>604</v>
      </c>
      <c r="J634" s="24"/>
      <c r="K634" s="24"/>
      <c r="L634" s="24"/>
    </row>
    <row r="635" spans="2:12" s="90" customFormat="1" ht="17.25" customHeight="1">
      <c r="B635" s="26" t="s">
        <v>72</v>
      </c>
      <c r="C635" s="27"/>
      <c r="D635" s="93">
        <v>0</v>
      </c>
      <c r="E635" s="93">
        <v>600000</v>
      </c>
      <c r="F635" s="94">
        <v>150000</v>
      </c>
      <c r="G635" s="94">
        <f>I635*25/100+F635</f>
        <v>300000</v>
      </c>
      <c r="H635" s="94">
        <f>I635*25/100+G635</f>
        <v>450000</v>
      </c>
      <c r="I635" s="93">
        <v>600000</v>
      </c>
      <c r="J635" s="93">
        <v>600000</v>
      </c>
      <c r="K635" s="93">
        <v>600000</v>
      </c>
      <c r="L635" s="23" t="s">
        <v>605</v>
      </c>
    </row>
    <row r="636" spans="2:12">
      <c r="C636" s="90"/>
    </row>
    <row r="637" spans="2:12" s="90" customFormat="1" ht="17.25" customHeight="1">
      <c r="B637" s="15" t="s">
        <v>58</v>
      </c>
      <c r="C637" s="11" t="s">
        <v>211</v>
      </c>
      <c r="D637" s="17"/>
      <c r="E637" s="17"/>
      <c r="F637" s="10"/>
      <c r="G637" s="10"/>
      <c r="H637" s="10"/>
      <c r="I637" s="10"/>
      <c r="J637" s="10"/>
      <c r="K637" s="10"/>
      <c r="L637" s="10"/>
    </row>
    <row r="638" spans="2:12" s="90" customFormat="1" ht="17.25" customHeight="1">
      <c r="B638" s="15" t="s">
        <v>59</v>
      </c>
      <c r="C638" s="11">
        <v>104001</v>
      </c>
      <c r="D638" s="10"/>
      <c r="E638" s="10"/>
      <c r="F638" s="10"/>
      <c r="G638" s="10"/>
      <c r="H638" s="10"/>
      <c r="I638" s="10"/>
      <c r="J638" s="10"/>
      <c r="K638" s="10"/>
      <c r="L638" s="10"/>
    </row>
    <row r="639" spans="2:12" s="90" customFormat="1" ht="17.25" customHeight="1">
      <c r="B639" s="15" t="s">
        <v>60</v>
      </c>
      <c r="C639" s="11" t="s">
        <v>212</v>
      </c>
      <c r="D639" s="10"/>
      <c r="E639" s="10"/>
      <c r="F639" s="10"/>
      <c r="G639" s="10"/>
      <c r="H639" s="10"/>
      <c r="I639" s="10"/>
      <c r="J639" s="10"/>
      <c r="K639" s="10"/>
      <c r="L639" s="10"/>
    </row>
    <row r="640" spans="2:12" s="90" customFormat="1" ht="17.25" customHeight="1">
      <c r="B640" s="15" t="s">
        <v>61</v>
      </c>
      <c r="C640" s="11">
        <v>1157</v>
      </c>
      <c r="D640" s="203" t="s">
        <v>62</v>
      </c>
      <c r="E640" s="204"/>
      <c r="F640" s="204"/>
      <c r="G640" s="204"/>
      <c r="H640" s="204"/>
      <c r="I640" s="204"/>
      <c r="J640" s="204"/>
      <c r="K640" s="204"/>
      <c r="L640" s="205"/>
    </row>
    <row r="641" spans="2:12" s="90" customFormat="1" ht="34.5" customHeight="1">
      <c r="B641" s="15" t="s">
        <v>63</v>
      </c>
      <c r="C641" s="11">
        <v>12007</v>
      </c>
      <c r="D641" s="53" t="s">
        <v>64</v>
      </c>
      <c r="E641" s="53" t="s">
        <v>23</v>
      </c>
      <c r="F641" s="71" t="s">
        <v>24</v>
      </c>
      <c r="G641" s="71" t="s">
        <v>25</v>
      </c>
      <c r="H641" s="71" t="s">
        <v>26</v>
      </c>
      <c r="I641" s="53" t="s">
        <v>27</v>
      </c>
      <c r="J641" s="53" t="s">
        <v>65</v>
      </c>
      <c r="K641" s="53" t="s">
        <v>66</v>
      </c>
      <c r="L641" s="74" t="s">
        <v>67</v>
      </c>
    </row>
    <row r="642" spans="2:12" s="90" customFormat="1" ht="25.5">
      <c r="B642" s="22" t="s">
        <v>37</v>
      </c>
      <c r="C642" s="11" t="s">
        <v>362</v>
      </c>
      <c r="D642" s="70"/>
      <c r="E642" s="70"/>
      <c r="F642" s="72"/>
      <c r="G642" s="72"/>
      <c r="H642" s="72"/>
      <c r="I642" s="70"/>
      <c r="J642" s="70"/>
      <c r="K642" s="70"/>
      <c r="L642" s="75"/>
    </row>
    <row r="643" spans="2:12" s="90" customFormat="1" ht="51">
      <c r="B643" s="22" t="s">
        <v>68</v>
      </c>
      <c r="C643" s="11" t="s">
        <v>363</v>
      </c>
      <c r="D643" s="70"/>
      <c r="E643" s="70"/>
      <c r="F643" s="72"/>
      <c r="G643" s="72"/>
      <c r="H643" s="72"/>
      <c r="I643" s="70"/>
      <c r="J643" s="70"/>
      <c r="K643" s="70"/>
      <c r="L643" s="75"/>
    </row>
    <row r="644" spans="2:12" s="90" customFormat="1">
      <c r="B644" s="22" t="s">
        <v>39</v>
      </c>
      <c r="C644" s="11" t="s">
        <v>204</v>
      </c>
      <c r="D644" s="70"/>
      <c r="E644" s="70"/>
      <c r="F644" s="72"/>
      <c r="G644" s="72"/>
      <c r="H644" s="72"/>
      <c r="I644" s="70"/>
      <c r="J644" s="70"/>
      <c r="K644" s="70"/>
      <c r="L644" s="75"/>
    </row>
    <row r="645" spans="2:12" s="90" customFormat="1">
      <c r="B645" s="11" t="s">
        <v>164</v>
      </c>
      <c r="C645" s="11" t="s">
        <v>315</v>
      </c>
      <c r="D645" s="70"/>
      <c r="E645" s="70"/>
      <c r="F645" s="72"/>
      <c r="G645" s="72"/>
      <c r="H645" s="72"/>
      <c r="I645" s="70"/>
      <c r="J645" s="70"/>
      <c r="K645" s="70"/>
      <c r="L645" s="75"/>
    </row>
    <row r="646" spans="2:12" s="90" customFormat="1">
      <c r="B646" s="62"/>
      <c r="C646" s="64" t="s">
        <v>70</v>
      </c>
      <c r="D646" s="54"/>
      <c r="E646" s="54"/>
      <c r="F646" s="73"/>
      <c r="G646" s="73"/>
      <c r="H646" s="73"/>
      <c r="I646" s="54"/>
      <c r="J646" s="54"/>
      <c r="K646" s="54"/>
      <c r="L646" s="76"/>
    </row>
    <row r="647" spans="2:12" s="90" customFormat="1">
      <c r="B647" s="24"/>
      <c r="C647" s="80" t="s">
        <v>353</v>
      </c>
      <c r="D647" s="24" t="s">
        <v>606</v>
      </c>
      <c r="E647" s="24" t="s">
        <v>170</v>
      </c>
      <c r="F647" s="24"/>
      <c r="G647" s="24"/>
      <c r="H647" s="24"/>
      <c r="I647" s="24" t="s">
        <v>611</v>
      </c>
      <c r="J647" s="24"/>
      <c r="K647" s="24"/>
      <c r="L647" s="24"/>
    </row>
    <row r="648" spans="2:12" s="90" customFormat="1">
      <c r="B648" s="24"/>
      <c r="C648" s="80" t="s">
        <v>354</v>
      </c>
      <c r="D648" s="24" t="s">
        <v>607</v>
      </c>
      <c r="E648" s="24" t="s">
        <v>171</v>
      </c>
      <c r="F648" s="24"/>
      <c r="G648" s="24"/>
      <c r="H648" s="24"/>
      <c r="I648" s="24" t="s">
        <v>607</v>
      </c>
      <c r="J648" s="24"/>
      <c r="K648" s="24"/>
      <c r="L648" s="24"/>
    </row>
    <row r="649" spans="2:12" s="90" customFormat="1" ht="25.5">
      <c r="B649" s="24"/>
      <c r="C649" s="80" t="s">
        <v>355</v>
      </c>
      <c r="D649" s="24" t="s">
        <v>608</v>
      </c>
      <c r="E649" s="24" t="s">
        <v>172</v>
      </c>
      <c r="F649" s="24"/>
      <c r="G649" s="24"/>
      <c r="H649" s="24"/>
      <c r="I649" s="24" t="s">
        <v>612</v>
      </c>
      <c r="J649" s="24"/>
      <c r="K649" s="24"/>
      <c r="L649" s="24"/>
    </row>
    <row r="650" spans="2:12" s="90" customFormat="1">
      <c r="B650" s="24"/>
      <c r="C650" s="80" t="s">
        <v>356</v>
      </c>
      <c r="D650" s="24" t="s">
        <v>609</v>
      </c>
      <c r="E650" s="24" t="s">
        <v>173</v>
      </c>
      <c r="F650" s="24"/>
      <c r="G650" s="24"/>
      <c r="H650" s="24"/>
      <c r="I650" s="24" t="s">
        <v>613</v>
      </c>
      <c r="J650" s="24"/>
      <c r="K650" s="24"/>
      <c r="L650" s="24"/>
    </row>
    <row r="651" spans="2:12" s="90" customFormat="1" ht="25.5">
      <c r="B651" s="24"/>
      <c r="C651" s="80" t="s">
        <v>357</v>
      </c>
      <c r="D651" s="24" t="s">
        <v>610</v>
      </c>
      <c r="E651" s="24" t="s">
        <v>77</v>
      </c>
      <c r="F651" s="24"/>
      <c r="G651" s="24"/>
      <c r="H651" s="24"/>
      <c r="I651" s="24" t="s">
        <v>610</v>
      </c>
      <c r="J651" s="24"/>
      <c r="K651" s="24"/>
      <c r="L651" s="24"/>
    </row>
    <row r="652" spans="2:12" s="90" customFormat="1" ht="17.25" customHeight="1">
      <c r="B652" s="26" t="s">
        <v>72</v>
      </c>
      <c r="C652" s="27"/>
      <c r="D652" s="135">
        <v>3212631.94</v>
      </c>
      <c r="E652" s="93">
        <v>3284000</v>
      </c>
      <c r="F652" s="94">
        <f>I652*20/100</f>
        <v>656800</v>
      </c>
      <c r="G652" s="94">
        <f>I652*25/100+F652</f>
        <v>1477800</v>
      </c>
      <c r="H652" s="94">
        <f>I652*25/100+G652</f>
        <v>2298800</v>
      </c>
      <c r="I652" s="93">
        <v>3284000</v>
      </c>
      <c r="J652" s="93">
        <v>3284000</v>
      </c>
      <c r="K652" s="93">
        <v>3284000</v>
      </c>
      <c r="L652" s="23"/>
    </row>
    <row r="653" spans="2:12">
      <c r="C653" s="90"/>
      <c r="D653" s="149"/>
    </row>
    <row r="654" spans="2:12" s="90" customFormat="1" ht="17.25" customHeight="1">
      <c r="B654" s="15" t="s">
        <v>58</v>
      </c>
      <c r="C654" s="11" t="s">
        <v>211</v>
      </c>
      <c r="D654" s="17"/>
      <c r="E654" s="17"/>
      <c r="F654" s="10"/>
      <c r="G654" s="10"/>
      <c r="H654" s="10"/>
      <c r="I654" s="10"/>
      <c r="J654" s="10"/>
      <c r="K654" s="10"/>
      <c r="L654" s="10"/>
    </row>
    <row r="655" spans="2:12" s="90" customFormat="1" ht="17.25" customHeight="1">
      <c r="B655" s="15" t="s">
        <v>59</v>
      </c>
      <c r="C655" s="11">
        <v>104001</v>
      </c>
      <c r="D655" s="10"/>
      <c r="E655" s="10"/>
      <c r="F655" s="10"/>
      <c r="G655" s="10"/>
      <c r="H655" s="10"/>
      <c r="I655" s="10"/>
      <c r="J655" s="10"/>
      <c r="K655" s="10"/>
      <c r="L655" s="10"/>
    </row>
    <row r="656" spans="2:12" s="90" customFormat="1" ht="17.25" customHeight="1">
      <c r="B656" s="15" t="s">
        <v>60</v>
      </c>
      <c r="C656" s="11" t="s">
        <v>212</v>
      </c>
      <c r="D656" s="10"/>
      <c r="E656" s="10"/>
      <c r="F656" s="10"/>
      <c r="G656" s="10"/>
      <c r="H656" s="10"/>
      <c r="I656" s="10"/>
      <c r="J656" s="10"/>
      <c r="K656" s="10"/>
      <c r="L656" s="10"/>
    </row>
    <row r="657" spans="2:12" s="90" customFormat="1" ht="17.25" customHeight="1">
      <c r="B657" s="15" t="s">
        <v>61</v>
      </c>
      <c r="C657" s="11">
        <v>1157</v>
      </c>
      <c r="D657" s="203" t="s">
        <v>62</v>
      </c>
      <c r="E657" s="204"/>
      <c r="F657" s="204"/>
      <c r="G657" s="204"/>
      <c r="H657" s="204"/>
      <c r="I657" s="204"/>
      <c r="J657" s="204"/>
      <c r="K657" s="204"/>
      <c r="L657" s="205"/>
    </row>
    <row r="658" spans="2:12" s="90" customFormat="1" ht="35.25" customHeight="1">
      <c r="B658" s="15" t="s">
        <v>63</v>
      </c>
      <c r="C658" s="11">
        <v>12008</v>
      </c>
      <c r="D658" s="53" t="s">
        <v>64</v>
      </c>
      <c r="E658" s="53" t="s">
        <v>23</v>
      </c>
      <c r="F658" s="71" t="s">
        <v>24</v>
      </c>
      <c r="G658" s="71" t="s">
        <v>25</v>
      </c>
      <c r="H658" s="71" t="s">
        <v>26</v>
      </c>
      <c r="I658" s="53" t="s">
        <v>27</v>
      </c>
      <c r="J658" s="53" t="s">
        <v>65</v>
      </c>
      <c r="K658" s="53" t="s">
        <v>66</v>
      </c>
      <c r="L658" s="74" t="s">
        <v>67</v>
      </c>
    </row>
    <row r="659" spans="2:12" s="90" customFormat="1" ht="38.25">
      <c r="B659" s="22" t="s">
        <v>37</v>
      </c>
      <c r="C659" s="11" t="s">
        <v>358</v>
      </c>
      <c r="D659" s="70"/>
      <c r="E659" s="70"/>
      <c r="F659" s="72"/>
      <c r="G659" s="72"/>
      <c r="H659" s="72"/>
      <c r="I659" s="70"/>
      <c r="J659" s="70"/>
      <c r="K659" s="70"/>
      <c r="L659" s="75"/>
    </row>
    <row r="660" spans="2:12" s="90" customFormat="1" ht="30" customHeight="1">
      <c r="B660" s="22" t="s">
        <v>68</v>
      </c>
      <c r="C660" s="11" t="s">
        <v>359</v>
      </c>
      <c r="D660" s="70"/>
      <c r="E660" s="70"/>
      <c r="F660" s="72"/>
      <c r="G660" s="72"/>
      <c r="H660" s="72"/>
      <c r="I660" s="70"/>
      <c r="J660" s="70"/>
      <c r="K660" s="70"/>
      <c r="L660" s="75"/>
    </row>
    <row r="661" spans="2:12" s="90" customFormat="1">
      <c r="B661" s="22" t="s">
        <v>39</v>
      </c>
      <c r="C661" s="11" t="s">
        <v>204</v>
      </c>
      <c r="D661" s="70"/>
      <c r="E661" s="70"/>
      <c r="F661" s="72"/>
      <c r="G661" s="72"/>
      <c r="H661" s="72"/>
      <c r="I661" s="70"/>
      <c r="J661" s="70"/>
      <c r="K661" s="70"/>
      <c r="L661" s="75"/>
    </row>
    <row r="662" spans="2:12" s="90" customFormat="1">
      <c r="B662" s="11" t="s">
        <v>164</v>
      </c>
      <c r="C662" s="11" t="s">
        <v>352</v>
      </c>
      <c r="D662" s="70"/>
      <c r="E662" s="70"/>
      <c r="F662" s="72"/>
      <c r="G662" s="72"/>
      <c r="H662" s="72"/>
      <c r="I662" s="70"/>
      <c r="J662" s="70"/>
      <c r="K662" s="70"/>
      <c r="L662" s="75"/>
    </row>
    <row r="663" spans="2:12" s="90" customFormat="1">
      <c r="B663" s="62"/>
      <c r="C663" s="64" t="s">
        <v>70</v>
      </c>
      <c r="D663" s="54"/>
      <c r="E663" s="54"/>
      <c r="F663" s="73"/>
      <c r="G663" s="73"/>
      <c r="H663" s="73"/>
      <c r="I663" s="54"/>
      <c r="J663" s="54"/>
      <c r="K663" s="54"/>
      <c r="L663" s="76"/>
    </row>
    <row r="664" spans="2:12" s="90" customFormat="1" ht="25.5">
      <c r="B664" s="24"/>
      <c r="C664" s="80" t="s">
        <v>349</v>
      </c>
      <c r="D664" s="24" t="s">
        <v>614</v>
      </c>
      <c r="E664" s="24" t="s">
        <v>174</v>
      </c>
      <c r="F664" s="24" t="s">
        <v>615</v>
      </c>
      <c r="G664" s="24" t="s">
        <v>616</v>
      </c>
      <c r="H664" s="24" t="s">
        <v>617</v>
      </c>
      <c r="I664" s="24" t="s">
        <v>618</v>
      </c>
      <c r="J664" s="24" t="s">
        <v>619</v>
      </c>
      <c r="K664" s="24" t="s">
        <v>620</v>
      </c>
      <c r="L664" s="24"/>
    </row>
    <row r="665" spans="2:12" s="90" customFormat="1">
      <c r="B665" s="24"/>
      <c r="C665" s="80" t="s">
        <v>347</v>
      </c>
      <c r="D665" s="24">
        <v>1089093</v>
      </c>
      <c r="E665" s="24" t="s">
        <v>175</v>
      </c>
      <c r="F665" s="24" t="s">
        <v>621</v>
      </c>
      <c r="G665" s="24" t="s">
        <v>622</v>
      </c>
      <c r="H665" s="24" t="s">
        <v>623</v>
      </c>
      <c r="I665" s="24">
        <v>1600000</v>
      </c>
      <c r="J665" s="24">
        <v>1600000</v>
      </c>
      <c r="K665" s="24">
        <v>1600000</v>
      </c>
      <c r="L665" s="24"/>
    </row>
    <row r="666" spans="2:12" s="90" customFormat="1">
      <c r="B666" s="26" t="s">
        <v>72</v>
      </c>
      <c r="C666" s="27"/>
      <c r="D666" s="135">
        <v>2710594.19</v>
      </c>
      <c r="E666" s="93">
        <v>2732776.8</v>
      </c>
      <c r="F666" s="94">
        <v>534520</v>
      </c>
      <c r="G666" s="94">
        <v>1452340</v>
      </c>
      <c r="H666" s="94">
        <v>1943960</v>
      </c>
      <c r="I666" s="93">
        <v>2819990</v>
      </c>
      <c r="J666" s="93">
        <v>2813843.9</v>
      </c>
      <c r="K666" s="93">
        <v>2813843</v>
      </c>
      <c r="L666" s="23"/>
    </row>
    <row r="667" spans="2:12">
      <c r="C667" s="90"/>
    </row>
    <row r="668" spans="2:12" s="90" customFormat="1">
      <c r="B668" s="15" t="s">
        <v>58</v>
      </c>
      <c r="C668" s="11" t="s">
        <v>211</v>
      </c>
      <c r="D668" s="17"/>
      <c r="E668" s="17"/>
      <c r="F668" s="10"/>
      <c r="G668" s="10"/>
      <c r="H668" s="10"/>
      <c r="I668" s="10"/>
      <c r="J668" s="10"/>
      <c r="K668" s="10"/>
      <c r="L668" s="10"/>
    </row>
    <row r="669" spans="2:12" s="90" customFormat="1" ht="25.5">
      <c r="B669" s="15" t="s">
        <v>59</v>
      </c>
      <c r="C669" s="11">
        <v>104001</v>
      </c>
      <c r="D669" s="10"/>
      <c r="E669" s="10"/>
      <c r="F669" s="10"/>
      <c r="G669" s="10"/>
      <c r="H669" s="10"/>
      <c r="I669" s="10"/>
      <c r="J669" s="10"/>
      <c r="K669" s="10"/>
      <c r="L669" s="10"/>
    </row>
    <row r="670" spans="2:12" s="90" customFormat="1">
      <c r="B670" s="15" t="s">
        <v>60</v>
      </c>
      <c r="C670" s="11" t="s">
        <v>212</v>
      </c>
      <c r="D670" s="10"/>
      <c r="E670" s="10"/>
      <c r="F670" s="10"/>
      <c r="G670" s="10"/>
      <c r="H670" s="10"/>
      <c r="I670" s="10"/>
      <c r="J670" s="10"/>
      <c r="K670" s="10"/>
      <c r="L670" s="10"/>
    </row>
    <row r="671" spans="2:12" s="90" customFormat="1">
      <c r="B671" s="15" t="s">
        <v>61</v>
      </c>
      <c r="C671" s="11">
        <v>1157</v>
      </c>
      <c r="D671" s="203" t="s">
        <v>62</v>
      </c>
      <c r="E671" s="204"/>
      <c r="F671" s="204"/>
      <c r="G671" s="204"/>
      <c r="H671" s="204"/>
      <c r="I671" s="204"/>
      <c r="J671" s="204"/>
      <c r="K671" s="204"/>
      <c r="L671" s="205"/>
    </row>
    <row r="672" spans="2:12" s="90" customFormat="1" ht="33.75" customHeight="1">
      <c r="B672" s="15" t="s">
        <v>63</v>
      </c>
      <c r="C672" s="11">
        <v>12009</v>
      </c>
      <c r="D672" s="53" t="s">
        <v>64</v>
      </c>
      <c r="E672" s="53" t="s">
        <v>23</v>
      </c>
      <c r="F672" s="71" t="s">
        <v>24</v>
      </c>
      <c r="G672" s="71" t="s">
        <v>25</v>
      </c>
      <c r="H672" s="71" t="s">
        <v>26</v>
      </c>
      <c r="I672" s="53" t="s">
        <v>27</v>
      </c>
      <c r="J672" s="53" t="s">
        <v>65</v>
      </c>
      <c r="K672" s="53" t="s">
        <v>66</v>
      </c>
      <c r="L672" s="74" t="s">
        <v>67</v>
      </c>
    </row>
    <row r="673" spans="2:12" s="90" customFormat="1" ht="25.5">
      <c r="B673" s="22" t="s">
        <v>37</v>
      </c>
      <c r="C673" s="11" t="s">
        <v>350</v>
      </c>
      <c r="D673" s="70"/>
      <c r="E673" s="70"/>
      <c r="F673" s="72"/>
      <c r="G673" s="72"/>
      <c r="H673" s="72"/>
      <c r="I673" s="70"/>
      <c r="J673" s="70"/>
      <c r="K673" s="70"/>
      <c r="L673" s="75"/>
    </row>
    <row r="674" spans="2:12" s="90" customFormat="1" ht="38.25">
      <c r="B674" s="22" t="s">
        <v>68</v>
      </c>
      <c r="C674" s="11" t="s">
        <v>351</v>
      </c>
      <c r="D674" s="70"/>
      <c r="E674" s="70"/>
      <c r="F674" s="72"/>
      <c r="G674" s="72"/>
      <c r="H674" s="72"/>
      <c r="I674" s="70"/>
      <c r="J674" s="70"/>
      <c r="K674" s="70"/>
      <c r="L674" s="75"/>
    </row>
    <row r="675" spans="2:12" s="90" customFormat="1">
      <c r="B675" s="22" t="s">
        <v>39</v>
      </c>
      <c r="C675" s="11" t="s">
        <v>204</v>
      </c>
      <c r="D675" s="70"/>
      <c r="E675" s="70"/>
      <c r="F675" s="72"/>
      <c r="G675" s="72"/>
      <c r="H675" s="72"/>
      <c r="I675" s="70"/>
      <c r="J675" s="70"/>
      <c r="K675" s="70"/>
      <c r="L675" s="75"/>
    </row>
    <row r="676" spans="2:12" s="90" customFormat="1">
      <c r="B676" s="11" t="s">
        <v>164</v>
      </c>
      <c r="C676" s="11" t="s">
        <v>352</v>
      </c>
      <c r="D676" s="70"/>
      <c r="E676" s="70"/>
      <c r="F676" s="72"/>
      <c r="G676" s="72"/>
      <c r="H676" s="72"/>
      <c r="I676" s="70"/>
      <c r="J676" s="70"/>
      <c r="K676" s="70"/>
      <c r="L676" s="75"/>
    </row>
    <row r="677" spans="2:12" s="90" customFormat="1">
      <c r="B677" s="62"/>
      <c r="C677" s="64" t="s">
        <v>70</v>
      </c>
      <c r="D677" s="54"/>
      <c r="E677" s="54"/>
      <c r="F677" s="73"/>
      <c r="G677" s="73"/>
      <c r="H677" s="73"/>
      <c r="I677" s="54"/>
      <c r="J677" s="54"/>
      <c r="K677" s="54"/>
      <c r="L677" s="76"/>
    </row>
    <row r="678" spans="2:12" s="90" customFormat="1" ht="25.5">
      <c r="B678" s="24"/>
      <c r="C678" s="80" t="s">
        <v>346</v>
      </c>
      <c r="D678" s="24">
        <v>4352.3999999999996</v>
      </c>
      <c r="E678" s="24" t="s">
        <v>176</v>
      </c>
      <c r="F678" s="24" t="s">
        <v>625</v>
      </c>
      <c r="G678" s="24" t="s">
        <v>626</v>
      </c>
      <c r="H678" s="24" t="s">
        <v>627</v>
      </c>
      <c r="I678" s="24">
        <v>4333.3</v>
      </c>
      <c r="J678" s="24" t="s">
        <v>628</v>
      </c>
      <c r="K678" s="24" t="s">
        <v>629</v>
      </c>
      <c r="L678" s="24"/>
    </row>
    <row r="679" spans="2:12" s="90" customFormat="1">
      <c r="B679" s="24"/>
      <c r="C679" s="80" t="s">
        <v>347</v>
      </c>
      <c r="D679" s="24" t="s">
        <v>624</v>
      </c>
      <c r="E679" s="24" t="s">
        <v>177</v>
      </c>
      <c r="F679" s="24" t="s">
        <v>630</v>
      </c>
      <c r="G679" s="24" t="s">
        <v>631</v>
      </c>
      <c r="H679" s="24" t="s">
        <v>632</v>
      </c>
      <c r="I679" s="24">
        <v>866.7</v>
      </c>
      <c r="J679" s="24" t="s">
        <v>633</v>
      </c>
      <c r="K679" s="24" t="s">
        <v>634</v>
      </c>
      <c r="L679" s="24"/>
    </row>
    <row r="680" spans="2:12" s="90" customFormat="1">
      <c r="B680" s="26" t="s">
        <v>72</v>
      </c>
      <c r="C680" s="27"/>
      <c r="D680" s="135">
        <v>602201.9</v>
      </c>
      <c r="E680" s="93">
        <v>602201.9</v>
      </c>
      <c r="F680" s="94">
        <f>I680*20/100</f>
        <v>120440.38</v>
      </c>
      <c r="G680" s="94">
        <f>I680*25/100+F680</f>
        <v>270990.85499999998</v>
      </c>
      <c r="H680" s="94">
        <f>I680*25/100+G680</f>
        <v>421541.32999999996</v>
      </c>
      <c r="I680" s="93">
        <v>602201.9</v>
      </c>
      <c r="J680" s="93">
        <v>602201.9</v>
      </c>
      <c r="K680" s="93">
        <v>618000</v>
      </c>
      <c r="L680" s="23"/>
    </row>
    <row r="681" spans="2:12">
      <c r="C681" s="90"/>
    </row>
    <row r="682" spans="2:12" s="90" customFormat="1" ht="17.25" customHeight="1">
      <c r="B682" s="15" t="s">
        <v>58</v>
      </c>
      <c r="C682" s="11" t="s">
        <v>211</v>
      </c>
      <c r="D682" s="17"/>
      <c r="E682" s="17"/>
      <c r="F682" s="10"/>
      <c r="G682" s="10"/>
      <c r="H682" s="10"/>
      <c r="I682" s="10"/>
      <c r="J682" s="10"/>
      <c r="K682" s="10"/>
      <c r="L682" s="10"/>
    </row>
    <row r="683" spans="2:12" s="90" customFormat="1" ht="17.25" customHeight="1">
      <c r="B683" s="15" t="s">
        <v>59</v>
      </c>
      <c r="C683" s="11">
        <v>104001</v>
      </c>
      <c r="D683" s="10"/>
      <c r="E683" s="10"/>
      <c r="F683" s="10"/>
      <c r="G683" s="10"/>
      <c r="H683" s="10"/>
      <c r="I683" s="10"/>
      <c r="J683" s="10"/>
      <c r="K683" s="10"/>
      <c r="L683" s="10"/>
    </row>
    <row r="684" spans="2:12" s="90" customFormat="1" ht="17.25" customHeight="1">
      <c r="B684" s="15" t="s">
        <v>60</v>
      </c>
      <c r="C684" s="11" t="s">
        <v>212</v>
      </c>
      <c r="D684" s="10"/>
      <c r="E684" s="10"/>
      <c r="F684" s="10"/>
      <c r="G684" s="10"/>
      <c r="H684" s="10"/>
      <c r="I684" s="10"/>
      <c r="J684" s="10"/>
      <c r="K684" s="10"/>
      <c r="L684" s="10"/>
    </row>
    <row r="685" spans="2:12" s="90" customFormat="1" ht="17.25" customHeight="1">
      <c r="B685" s="15" t="s">
        <v>61</v>
      </c>
      <c r="C685" s="11">
        <v>1157</v>
      </c>
      <c r="D685" s="203" t="s">
        <v>62</v>
      </c>
      <c r="E685" s="204"/>
      <c r="F685" s="204"/>
      <c r="G685" s="204"/>
      <c r="H685" s="204"/>
      <c r="I685" s="204"/>
      <c r="J685" s="204"/>
      <c r="K685" s="204"/>
      <c r="L685" s="205"/>
    </row>
    <row r="686" spans="2:12" s="90" customFormat="1" ht="25.5" customHeight="1">
      <c r="B686" s="15" t="s">
        <v>63</v>
      </c>
      <c r="C686" s="11">
        <v>12010</v>
      </c>
      <c r="D686" s="53" t="s">
        <v>64</v>
      </c>
      <c r="E686" s="53" t="s">
        <v>23</v>
      </c>
      <c r="F686" s="71" t="s">
        <v>24</v>
      </c>
      <c r="G686" s="71" t="s">
        <v>25</v>
      </c>
      <c r="H686" s="71" t="s">
        <v>26</v>
      </c>
      <c r="I686" s="53" t="s">
        <v>27</v>
      </c>
      <c r="J686" s="53" t="s">
        <v>65</v>
      </c>
      <c r="K686" s="53" t="s">
        <v>66</v>
      </c>
      <c r="L686" s="74" t="s">
        <v>67</v>
      </c>
    </row>
    <row r="687" spans="2:12" s="90" customFormat="1" ht="38.25">
      <c r="B687" s="22" t="s">
        <v>37</v>
      </c>
      <c r="C687" s="11" t="s">
        <v>348</v>
      </c>
      <c r="D687" s="70"/>
      <c r="E687" s="70"/>
      <c r="F687" s="72"/>
      <c r="G687" s="72"/>
      <c r="H687" s="72"/>
      <c r="I687" s="70"/>
      <c r="J687" s="70"/>
      <c r="K687" s="70"/>
      <c r="L687" s="75"/>
    </row>
    <row r="688" spans="2:12" s="90" customFormat="1">
      <c r="B688" s="22" t="s">
        <v>68</v>
      </c>
      <c r="C688" s="11" t="s">
        <v>327</v>
      </c>
      <c r="D688" s="70"/>
      <c r="E688" s="70"/>
      <c r="F688" s="72"/>
      <c r="G688" s="72"/>
      <c r="H688" s="72"/>
      <c r="I688" s="70"/>
      <c r="J688" s="70"/>
      <c r="K688" s="70"/>
      <c r="L688" s="75"/>
    </row>
    <row r="689" spans="2:12" s="90" customFormat="1">
      <c r="B689" s="22" t="s">
        <v>39</v>
      </c>
      <c r="C689" s="11" t="s">
        <v>204</v>
      </c>
      <c r="D689" s="70"/>
      <c r="E689" s="70"/>
      <c r="F689" s="72"/>
      <c r="G689" s="72"/>
      <c r="H689" s="72"/>
      <c r="I689" s="70"/>
      <c r="J689" s="70"/>
      <c r="K689" s="70"/>
      <c r="L689" s="75"/>
    </row>
    <row r="690" spans="2:12" s="90" customFormat="1">
      <c r="B690" s="11" t="s">
        <v>164</v>
      </c>
      <c r="C690" s="11" t="s">
        <v>352</v>
      </c>
      <c r="D690" s="70"/>
      <c r="E690" s="70"/>
      <c r="F690" s="72"/>
      <c r="G690" s="72"/>
      <c r="H690" s="72"/>
      <c r="I690" s="70"/>
      <c r="J690" s="70"/>
      <c r="K690" s="70"/>
      <c r="L690" s="75"/>
    </row>
    <row r="691" spans="2:12" s="90" customFormat="1">
      <c r="B691" s="62"/>
      <c r="C691" s="64" t="s">
        <v>70</v>
      </c>
      <c r="D691" s="54"/>
      <c r="E691" s="54"/>
      <c r="F691" s="73"/>
      <c r="G691" s="73"/>
      <c r="H691" s="73"/>
      <c r="I691" s="54"/>
      <c r="J691" s="54"/>
      <c r="K691" s="54"/>
      <c r="L691" s="76"/>
    </row>
    <row r="692" spans="2:12" s="90" customFormat="1">
      <c r="B692" s="24"/>
      <c r="C692" s="80" t="s">
        <v>344</v>
      </c>
      <c r="D692" s="24"/>
      <c r="E692" s="24" t="s">
        <v>84</v>
      </c>
      <c r="F692" s="24" t="s">
        <v>125</v>
      </c>
      <c r="G692" s="24" t="s">
        <v>125</v>
      </c>
      <c r="H692" s="24" t="s">
        <v>125</v>
      </c>
      <c r="I692" s="24" t="s">
        <v>125</v>
      </c>
      <c r="J692" s="24"/>
      <c r="K692" s="24"/>
      <c r="L692" s="24"/>
    </row>
    <row r="693" spans="2:12" s="90" customFormat="1">
      <c r="B693" s="26" t="s">
        <v>72</v>
      </c>
      <c r="C693" s="27"/>
      <c r="D693" s="135">
        <v>0</v>
      </c>
      <c r="E693" s="93">
        <v>364413.7</v>
      </c>
      <c r="F693" s="94">
        <v>91103.42</v>
      </c>
      <c r="G693" s="94">
        <v>182206.85</v>
      </c>
      <c r="H693" s="94">
        <v>273310.27</v>
      </c>
      <c r="I693" s="93">
        <v>364413.7</v>
      </c>
      <c r="J693" s="93"/>
      <c r="K693" s="93"/>
      <c r="L693" s="23" t="s">
        <v>505</v>
      </c>
    </row>
    <row r="694" spans="2:12">
      <c r="C694" s="90"/>
    </row>
    <row r="695" spans="2:12" s="90" customFormat="1" ht="17.25" customHeight="1">
      <c r="B695" s="15" t="s">
        <v>58</v>
      </c>
      <c r="C695" s="11" t="s">
        <v>211</v>
      </c>
      <c r="D695" s="17"/>
      <c r="E695" s="17"/>
      <c r="F695" s="10"/>
      <c r="G695" s="10"/>
      <c r="H695" s="10"/>
      <c r="I695" s="10"/>
      <c r="J695" s="10"/>
      <c r="K695" s="10"/>
      <c r="L695" s="10"/>
    </row>
    <row r="696" spans="2:12" s="90" customFormat="1" ht="25.5">
      <c r="B696" s="15" t="s">
        <v>59</v>
      </c>
      <c r="C696" s="11">
        <v>104001</v>
      </c>
      <c r="D696" s="10"/>
      <c r="E696" s="10"/>
      <c r="F696" s="10"/>
      <c r="G696" s="10"/>
      <c r="H696" s="10"/>
      <c r="I696" s="10"/>
      <c r="J696" s="10"/>
      <c r="K696" s="10"/>
      <c r="L696" s="10"/>
    </row>
    <row r="697" spans="2:12" s="90" customFormat="1">
      <c r="B697" s="15" t="s">
        <v>60</v>
      </c>
      <c r="C697" s="11" t="s">
        <v>212</v>
      </c>
      <c r="D697" s="10"/>
      <c r="E697" s="10"/>
      <c r="F697" s="10"/>
      <c r="G697" s="10"/>
      <c r="H697" s="10"/>
      <c r="I697" s="10"/>
      <c r="J697" s="10"/>
      <c r="K697" s="10"/>
      <c r="L697" s="10"/>
    </row>
    <row r="698" spans="2:12" s="90" customFormat="1">
      <c r="B698" s="15" t="s">
        <v>61</v>
      </c>
      <c r="C698" s="11">
        <v>1157</v>
      </c>
      <c r="D698" s="203" t="s">
        <v>62</v>
      </c>
      <c r="E698" s="204"/>
      <c r="F698" s="204"/>
      <c r="G698" s="204"/>
      <c r="H698" s="204"/>
      <c r="I698" s="204"/>
      <c r="J698" s="204"/>
      <c r="K698" s="204"/>
      <c r="L698" s="205"/>
    </row>
    <row r="699" spans="2:12" s="90" customFormat="1" ht="33" customHeight="1">
      <c r="B699" s="15" t="s">
        <v>63</v>
      </c>
      <c r="C699" s="11">
        <v>12011</v>
      </c>
      <c r="D699" s="53" t="s">
        <v>64</v>
      </c>
      <c r="E699" s="53" t="s">
        <v>23</v>
      </c>
      <c r="F699" s="71" t="s">
        <v>24</v>
      </c>
      <c r="G699" s="71" t="s">
        <v>25</v>
      </c>
      <c r="H699" s="71" t="s">
        <v>26</v>
      </c>
      <c r="I699" s="53" t="s">
        <v>27</v>
      </c>
      <c r="J699" s="53" t="s">
        <v>65</v>
      </c>
      <c r="K699" s="53" t="s">
        <v>66</v>
      </c>
      <c r="L699" s="74" t="s">
        <v>67</v>
      </c>
    </row>
    <row r="700" spans="2:12" s="90" customFormat="1" ht="25.5">
      <c r="B700" s="22" t="s">
        <v>37</v>
      </c>
      <c r="C700" s="11" t="s">
        <v>345</v>
      </c>
      <c r="D700" s="70"/>
      <c r="E700" s="70"/>
      <c r="F700" s="72"/>
      <c r="G700" s="72"/>
      <c r="H700" s="72"/>
      <c r="I700" s="70"/>
      <c r="J700" s="70"/>
      <c r="K700" s="70"/>
      <c r="L700" s="75"/>
    </row>
    <row r="701" spans="2:12" s="90" customFormat="1">
      <c r="B701" s="22" t="s">
        <v>68</v>
      </c>
      <c r="C701" s="11" t="s">
        <v>327</v>
      </c>
      <c r="D701" s="70"/>
      <c r="E701" s="70"/>
      <c r="F701" s="72"/>
      <c r="G701" s="72"/>
      <c r="H701" s="72"/>
      <c r="I701" s="70"/>
      <c r="J701" s="70"/>
      <c r="K701" s="70"/>
      <c r="L701" s="75"/>
    </row>
    <row r="702" spans="2:12" s="90" customFormat="1">
      <c r="B702" s="22" t="s">
        <v>39</v>
      </c>
      <c r="C702" s="11" t="s">
        <v>204</v>
      </c>
      <c r="D702" s="70"/>
      <c r="E702" s="70"/>
      <c r="F702" s="72"/>
      <c r="G702" s="72"/>
      <c r="H702" s="72"/>
      <c r="I702" s="70"/>
      <c r="J702" s="70"/>
      <c r="K702" s="70"/>
      <c r="L702" s="75"/>
    </row>
    <row r="703" spans="2:12" s="90" customFormat="1">
      <c r="B703" s="11" t="s">
        <v>164</v>
      </c>
      <c r="C703" s="11" t="s">
        <v>352</v>
      </c>
      <c r="D703" s="70"/>
      <c r="E703" s="70"/>
      <c r="F703" s="72"/>
      <c r="G703" s="72"/>
      <c r="H703" s="72"/>
      <c r="I703" s="70"/>
      <c r="J703" s="70"/>
      <c r="K703" s="70"/>
      <c r="L703" s="75"/>
    </row>
    <row r="704" spans="2:12" s="90" customFormat="1">
      <c r="B704" s="62"/>
      <c r="C704" s="64" t="s">
        <v>70</v>
      </c>
      <c r="D704" s="54"/>
      <c r="E704" s="54"/>
      <c r="F704" s="73"/>
      <c r="G704" s="73"/>
      <c r="H704" s="73"/>
      <c r="I704" s="54"/>
      <c r="J704" s="54"/>
      <c r="K704" s="54"/>
      <c r="L704" s="76"/>
    </row>
    <row r="705" spans="2:12" s="90" customFormat="1">
      <c r="B705" s="24"/>
      <c r="C705" s="80" t="s">
        <v>304</v>
      </c>
      <c r="D705" s="24"/>
      <c r="E705" s="24" t="s">
        <v>74</v>
      </c>
      <c r="F705" s="24"/>
      <c r="G705" s="24"/>
      <c r="H705" s="24"/>
      <c r="I705" s="24"/>
      <c r="J705" s="24"/>
      <c r="K705" s="24"/>
      <c r="L705" s="24"/>
    </row>
    <row r="706" spans="2:12" s="90" customFormat="1">
      <c r="B706" s="24"/>
      <c r="C706" s="80" t="s">
        <v>305</v>
      </c>
      <c r="D706" s="24">
        <v>202</v>
      </c>
      <c r="E706" s="24" t="s">
        <v>178</v>
      </c>
      <c r="F706" s="24" t="s">
        <v>639</v>
      </c>
      <c r="G706" s="24" t="s">
        <v>640</v>
      </c>
      <c r="H706" s="24" t="s">
        <v>641</v>
      </c>
      <c r="I706" s="24" t="s">
        <v>642</v>
      </c>
      <c r="J706" s="24"/>
      <c r="K706" s="24"/>
      <c r="L706" s="24"/>
    </row>
    <row r="707" spans="2:12" s="90" customFormat="1">
      <c r="B707" s="24"/>
      <c r="C707" s="80" t="s">
        <v>306</v>
      </c>
      <c r="D707" s="24">
        <v>202</v>
      </c>
      <c r="E707" s="24" t="s">
        <v>179</v>
      </c>
      <c r="F707" s="24"/>
      <c r="G707" s="24"/>
      <c r="H707" s="24"/>
      <c r="I707" s="24"/>
      <c r="J707" s="24"/>
      <c r="K707" s="24"/>
      <c r="L707" s="24"/>
    </row>
    <row r="708" spans="2:12" s="90" customFormat="1">
      <c r="B708" s="24"/>
      <c r="C708" s="80" t="s">
        <v>307</v>
      </c>
      <c r="D708" s="24">
        <v>202</v>
      </c>
      <c r="E708" s="24" t="s">
        <v>180</v>
      </c>
      <c r="F708" s="24"/>
      <c r="G708" s="24"/>
      <c r="H708" s="24"/>
      <c r="I708" s="24"/>
      <c r="J708" s="24"/>
      <c r="K708" s="24"/>
      <c r="L708" s="24"/>
    </row>
    <row r="709" spans="2:12" s="90" customFormat="1">
      <c r="B709" s="24"/>
      <c r="C709" s="80" t="s">
        <v>308</v>
      </c>
      <c r="D709" s="24"/>
      <c r="E709" s="24" t="s">
        <v>74</v>
      </c>
      <c r="F709" s="24"/>
      <c r="G709" s="24"/>
      <c r="H709" s="24"/>
      <c r="I709" s="24"/>
      <c r="J709" s="24"/>
      <c r="K709" s="24"/>
      <c r="L709" s="24"/>
    </row>
    <row r="710" spans="2:12" s="90" customFormat="1">
      <c r="B710" s="24"/>
      <c r="C710" s="80" t="s">
        <v>309</v>
      </c>
      <c r="D710" s="24"/>
      <c r="E710" s="24" t="s">
        <v>181</v>
      </c>
      <c r="F710" s="24"/>
      <c r="G710" s="24"/>
      <c r="H710" s="24"/>
      <c r="I710" s="24"/>
      <c r="J710" s="24"/>
      <c r="K710" s="24"/>
      <c r="L710" s="24"/>
    </row>
    <row r="711" spans="2:12" s="90" customFormat="1">
      <c r="B711" s="24"/>
      <c r="C711" s="80" t="s">
        <v>310</v>
      </c>
      <c r="D711" s="24" t="s">
        <v>635</v>
      </c>
      <c r="E711" s="24" t="s">
        <v>182</v>
      </c>
      <c r="F711" s="24"/>
      <c r="G711" s="24"/>
      <c r="H711" s="24"/>
      <c r="I711" s="24"/>
      <c r="J711" s="24"/>
      <c r="K711" s="24"/>
      <c r="L711" s="24"/>
    </row>
    <row r="712" spans="2:12" s="90" customFormat="1">
      <c r="B712" s="24"/>
      <c r="C712" s="80" t="s">
        <v>311</v>
      </c>
      <c r="D712" s="24" t="s">
        <v>636</v>
      </c>
      <c r="E712" s="24" t="s">
        <v>183</v>
      </c>
      <c r="F712" s="24"/>
      <c r="G712" s="24"/>
      <c r="H712" s="24"/>
      <c r="I712" s="24"/>
      <c r="J712" s="24"/>
      <c r="K712" s="24"/>
      <c r="L712" s="24"/>
    </row>
    <row r="713" spans="2:12" s="90" customFormat="1">
      <c r="B713" s="24"/>
      <c r="C713" s="80" t="s">
        <v>340</v>
      </c>
      <c r="D713" s="24" t="s">
        <v>637</v>
      </c>
      <c r="E713" s="24" t="s">
        <v>77</v>
      </c>
      <c r="F713" s="24"/>
      <c r="G713" s="24"/>
      <c r="H713" s="24"/>
      <c r="I713" s="24"/>
      <c r="J713" s="24"/>
      <c r="K713" s="24"/>
      <c r="L713" s="24"/>
    </row>
    <row r="714" spans="2:12" s="90" customFormat="1" ht="36.75" customHeight="1">
      <c r="B714" s="24"/>
      <c r="C714" s="80" t="s">
        <v>341</v>
      </c>
      <c r="D714" s="24" t="s">
        <v>638</v>
      </c>
      <c r="E714" s="24" t="s">
        <v>184</v>
      </c>
      <c r="F714" s="24"/>
      <c r="G714" s="24"/>
      <c r="H714" s="24"/>
      <c r="I714" s="24" t="s">
        <v>643</v>
      </c>
      <c r="J714" s="24"/>
      <c r="K714" s="24"/>
      <c r="L714" s="24"/>
    </row>
    <row r="715" spans="2:12" s="90" customFormat="1" ht="17.25" customHeight="1">
      <c r="B715" s="26" t="s">
        <v>72</v>
      </c>
      <c r="C715" s="27"/>
      <c r="D715" s="135">
        <v>144021.72</v>
      </c>
      <c r="E715" s="93">
        <v>995290.6</v>
      </c>
      <c r="F715" s="94">
        <v>193220.7</v>
      </c>
      <c r="G715" s="94">
        <v>386441.4</v>
      </c>
      <c r="H715" s="94">
        <v>579662.1</v>
      </c>
      <c r="I715" s="93">
        <v>772882.8</v>
      </c>
      <c r="J715" s="93"/>
      <c r="K715" s="93"/>
      <c r="L715" s="23" t="s">
        <v>505</v>
      </c>
    </row>
    <row r="716" spans="2:12">
      <c r="C716" s="90"/>
    </row>
    <row r="717" spans="2:12" s="90" customFormat="1" ht="17.25" customHeight="1">
      <c r="B717" s="15" t="s">
        <v>58</v>
      </c>
      <c r="C717" s="11" t="s">
        <v>211</v>
      </c>
      <c r="D717" s="17"/>
      <c r="E717" s="17"/>
      <c r="F717" s="10"/>
      <c r="G717" s="10"/>
      <c r="H717" s="10"/>
      <c r="I717" s="10"/>
      <c r="J717" s="10"/>
      <c r="K717" s="10"/>
      <c r="L717" s="10"/>
    </row>
    <row r="718" spans="2:12" s="90" customFormat="1" ht="17.25" customHeight="1">
      <c r="B718" s="15" t="s">
        <v>59</v>
      </c>
      <c r="C718" s="11">
        <v>104001</v>
      </c>
      <c r="D718" s="10"/>
      <c r="E718" s="10"/>
      <c r="F718" s="10"/>
      <c r="G718" s="10"/>
      <c r="H718" s="10"/>
      <c r="I718" s="10"/>
      <c r="J718" s="10"/>
      <c r="K718" s="10"/>
      <c r="L718" s="10"/>
    </row>
    <row r="719" spans="2:12" s="90" customFormat="1" ht="17.25" customHeight="1">
      <c r="B719" s="15" t="s">
        <v>60</v>
      </c>
      <c r="C719" s="11" t="s">
        <v>212</v>
      </c>
      <c r="D719" s="10"/>
      <c r="E719" s="10"/>
      <c r="F719" s="10"/>
      <c r="G719" s="10"/>
      <c r="H719" s="10"/>
      <c r="I719" s="10"/>
      <c r="J719" s="10"/>
      <c r="K719" s="10"/>
      <c r="L719" s="10"/>
    </row>
    <row r="720" spans="2:12" s="90" customFormat="1" ht="17.25" customHeight="1">
      <c r="B720" s="15" t="s">
        <v>61</v>
      </c>
      <c r="C720" s="11">
        <v>1157</v>
      </c>
      <c r="D720" s="203" t="s">
        <v>62</v>
      </c>
      <c r="E720" s="204"/>
      <c r="F720" s="204"/>
      <c r="G720" s="204"/>
      <c r="H720" s="204"/>
      <c r="I720" s="204"/>
      <c r="J720" s="204"/>
      <c r="K720" s="204"/>
      <c r="L720" s="205"/>
    </row>
    <row r="721" spans="2:12" s="90" customFormat="1" ht="36" customHeight="1">
      <c r="B721" s="15" t="s">
        <v>63</v>
      </c>
      <c r="C721" s="11">
        <v>12012</v>
      </c>
      <c r="D721" s="53" t="s">
        <v>64</v>
      </c>
      <c r="E721" s="53" t="s">
        <v>23</v>
      </c>
      <c r="F721" s="71" t="s">
        <v>24</v>
      </c>
      <c r="G721" s="71" t="s">
        <v>25</v>
      </c>
      <c r="H721" s="71" t="s">
        <v>26</v>
      </c>
      <c r="I721" s="53" t="s">
        <v>27</v>
      </c>
      <c r="J721" s="53" t="s">
        <v>65</v>
      </c>
      <c r="K721" s="53" t="s">
        <v>66</v>
      </c>
      <c r="L721" s="74" t="s">
        <v>67</v>
      </c>
    </row>
    <row r="722" spans="2:12" s="90" customFormat="1" ht="38.25">
      <c r="B722" s="22" t="s">
        <v>37</v>
      </c>
      <c r="C722" s="11" t="s">
        <v>342</v>
      </c>
      <c r="D722" s="70"/>
      <c r="E722" s="70"/>
      <c r="F722" s="72"/>
      <c r="G722" s="72"/>
      <c r="H722" s="72"/>
      <c r="I722" s="70"/>
      <c r="J722" s="70"/>
      <c r="K722" s="70"/>
      <c r="L722" s="75"/>
    </row>
    <row r="723" spans="2:12" s="90" customFormat="1" ht="25.5">
      <c r="B723" s="22" t="s">
        <v>68</v>
      </c>
      <c r="C723" s="11" t="s">
        <v>343</v>
      </c>
      <c r="D723" s="70"/>
      <c r="E723" s="70"/>
      <c r="F723" s="72"/>
      <c r="G723" s="72"/>
      <c r="H723" s="72"/>
      <c r="I723" s="70"/>
      <c r="J723" s="70"/>
      <c r="K723" s="70"/>
      <c r="L723" s="75"/>
    </row>
    <row r="724" spans="2:12" s="90" customFormat="1">
      <c r="B724" s="22" t="s">
        <v>39</v>
      </c>
      <c r="C724" s="11" t="s">
        <v>204</v>
      </c>
      <c r="D724" s="70"/>
      <c r="E724" s="70"/>
      <c r="F724" s="72"/>
      <c r="G724" s="72"/>
      <c r="H724" s="72"/>
      <c r="I724" s="70"/>
      <c r="J724" s="70"/>
      <c r="K724" s="70"/>
      <c r="L724" s="75"/>
    </row>
    <row r="725" spans="2:12" s="90" customFormat="1">
      <c r="B725" s="11" t="s">
        <v>164</v>
      </c>
      <c r="C725" s="11" t="s">
        <v>315</v>
      </c>
      <c r="D725" s="70"/>
      <c r="E725" s="70"/>
      <c r="F725" s="72"/>
      <c r="G725" s="72"/>
      <c r="H725" s="72"/>
      <c r="I725" s="70"/>
      <c r="J725" s="70"/>
      <c r="K725" s="70"/>
      <c r="L725" s="75"/>
    </row>
    <row r="726" spans="2:12" s="90" customFormat="1">
      <c r="B726" s="62"/>
      <c r="C726" s="64" t="s">
        <v>70</v>
      </c>
      <c r="D726" s="54"/>
      <c r="E726" s="54"/>
      <c r="F726" s="73"/>
      <c r="G726" s="73"/>
      <c r="H726" s="73"/>
      <c r="I726" s="54"/>
      <c r="J726" s="54"/>
      <c r="K726" s="54"/>
      <c r="L726" s="76"/>
    </row>
    <row r="727" spans="2:12" s="90" customFormat="1" ht="38.25">
      <c r="B727" s="24"/>
      <c r="C727" s="80" t="s">
        <v>328</v>
      </c>
      <c r="D727" s="24"/>
      <c r="E727" s="24" t="s">
        <v>74</v>
      </c>
      <c r="F727" s="24"/>
      <c r="G727" s="24"/>
      <c r="H727" s="24"/>
      <c r="I727" s="24"/>
      <c r="J727" s="24"/>
      <c r="K727" s="24"/>
      <c r="L727" s="24"/>
    </row>
    <row r="728" spans="2:12" s="90" customFormat="1" ht="38.25">
      <c r="B728" s="24"/>
      <c r="C728" s="80" t="s">
        <v>329</v>
      </c>
      <c r="D728" s="24"/>
      <c r="E728" s="24" t="s">
        <v>74</v>
      </c>
      <c r="F728" s="24"/>
      <c r="G728" s="24"/>
      <c r="H728" s="24"/>
      <c r="I728" s="24"/>
      <c r="J728" s="24"/>
      <c r="K728" s="24"/>
      <c r="L728" s="24"/>
    </row>
    <row r="729" spans="2:12" s="90" customFormat="1" ht="25.5">
      <c r="B729" s="24"/>
      <c r="C729" s="80" t="s">
        <v>330</v>
      </c>
      <c r="D729" s="24"/>
      <c r="E729" s="24" t="s">
        <v>105</v>
      </c>
      <c r="F729" s="24"/>
      <c r="G729" s="24"/>
      <c r="H729" s="24"/>
      <c r="I729" s="24" t="s">
        <v>136</v>
      </c>
      <c r="J729" s="24"/>
      <c r="K729" s="24"/>
      <c r="L729" s="24"/>
    </row>
    <row r="730" spans="2:12" s="90" customFormat="1" ht="25.5">
      <c r="B730" s="24"/>
      <c r="C730" s="80" t="s">
        <v>331</v>
      </c>
      <c r="D730" s="24"/>
      <c r="E730" s="24" t="s">
        <v>85</v>
      </c>
      <c r="F730" s="24"/>
      <c r="G730" s="24"/>
      <c r="H730" s="24"/>
      <c r="I730" s="24" t="s">
        <v>134</v>
      </c>
      <c r="J730" s="24"/>
      <c r="K730" s="24"/>
      <c r="L730" s="24"/>
    </row>
    <row r="731" spans="2:12" s="90" customFormat="1" ht="25.5">
      <c r="B731" s="24"/>
      <c r="C731" s="80" t="s">
        <v>332</v>
      </c>
      <c r="D731" s="24"/>
      <c r="E731" s="24" t="s">
        <v>86</v>
      </c>
      <c r="F731" s="24"/>
      <c r="G731" s="24"/>
      <c r="H731" s="24"/>
      <c r="I731" s="24" t="s">
        <v>570</v>
      </c>
      <c r="J731" s="24"/>
      <c r="K731" s="24"/>
      <c r="L731" s="24"/>
    </row>
    <row r="732" spans="2:12" s="90" customFormat="1" ht="25.5">
      <c r="B732" s="24"/>
      <c r="C732" s="80" t="s">
        <v>333</v>
      </c>
      <c r="D732" s="24" t="s">
        <v>134</v>
      </c>
      <c r="E732" s="24" t="s">
        <v>74</v>
      </c>
      <c r="F732" s="24"/>
      <c r="G732" s="24"/>
      <c r="H732" s="24"/>
      <c r="I732" s="24"/>
      <c r="J732" s="24"/>
      <c r="K732" s="24"/>
      <c r="L732" s="24"/>
    </row>
    <row r="733" spans="2:12" s="90" customFormat="1">
      <c r="B733" s="24"/>
      <c r="C733" s="80" t="s">
        <v>334</v>
      </c>
      <c r="D733" s="24" t="s">
        <v>134</v>
      </c>
      <c r="E733" s="24" t="s">
        <v>85</v>
      </c>
      <c r="F733" s="24"/>
      <c r="G733" s="24"/>
      <c r="H733" s="24"/>
      <c r="I733" s="24" t="s">
        <v>134</v>
      </c>
      <c r="J733" s="24"/>
      <c r="K733" s="24"/>
      <c r="L733" s="24"/>
    </row>
    <row r="734" spans="2:12" s="90" customFormat="1">
      <c r="B734" s="24"/>
      <c r="C734" s="80" t="s">
        <v>335</v>
      </c>
      <c r="D734" s="24" t="s">
        <v>597</v>
      </c>
      <c r="E734" s="24" t="s">
        <v>90</v>
      </c>
      <c r="F734" s="24"/>
      <c r="G734" s="24"/>
      <c r="H734" s="24"/>
      <c r="I734" s="24"/>
      <c r="J734" s="24"/>
      <c r="K734" s="24"/>
      <c r="L734" s="24"/>
    </row>
    <row r="735" spans="2:12" s="90" customFormat="1" ht="38.25">
      <c r="B735" s="24"/>
      <c r="C735" s="80" t="s">
        <v>336</v>
      </c>
      <c r="D735" s="24" t="s">
        <v>136</v>
      </c>
      <c r="E735" s="24" t="s">
        <v>185</v>
      </c>
      <c r="F735" s="24"/>
      <c r="G735" s="24"/>
      <c r="H735" s="24"/>
      <c r="I735" s="24" t="s">
        <v>136</v>
      </c>
      <c r="J735" s="24"/>
      <c r="K735" s="24"/>
      <c r="L735" s="24"/>
    </row>
    <row r="736" spans="2:12" s="90" customFormat="1" ht="25.5">
      <c r="B736" s="24"/>
      <c r="C736" s="80" t="s">
        <v>337</v>
      </c>
      <c r="D736" s="24"/>
      <c r="E736" s="24" t="s">
        <v>88</v>
      </c>
      <c r="F736" s="24"/>
      <c r="G736" s="24"/>
      <c r="H736" s="24"/>
      <c r="I736" s="24" t="s">
        <v>570</v>
      </c>
      <c r="J736" s="24"/>
      <c r="K736" s="24"/>
      <c r="L736" s="24"/>
    </row>
    <row r="737" spans="2:12" s="90" customFormat="1">
      <c r="B737" s="26" t="s">
        <v>72</v>
      </c>
      <c r="C737" s="27"/>
      <c r="D737" s="135">
        <v>301364</v>
      </c>
      <c r="E737" s="93">
        <v>1876705.3</v>
      </c>
      <c r="F737" s="94">
        <v>1149931.73</v>
      </c>
      <c r="G737" s="94">
        <v>2213894.94</v>
      </c>
      <c r="H737" s="94">
        <v>3085768.22</v>
      </c>
      <c r="I737" s="93">
        <v>3964894.2</v>
      </c>
      <c r="J737" s="93"/>
      <c r="K737" s="93"/>
      <c r="L737" s="23" t="s">
        <v>505</v>
      </c>
    </row>
    <row r="738" spans="2:12">
      <c r="C738" s="90"/>
    </row>
    <row r="739" spans="2:12" s="90" customFormat="1" ht="17.25" customHeight="1">
      <c r="B739" s="15" t="s">
        <v>58</v>
      </c>
      <c r="C739" s="11" t="s">
        <v>211</v>
      </c>
      <c r="D739" s="17"/>
      <c r="E739" s="17"/>
      <c r="F739" s="10"/>
      <c r="G739" s="10"/>
      <c r="H739" s="10"/>
      <c r="I739" s="10"/>
      <c r="J739" s="10"/>
      <c r="K739" s="10"/>
      <c r="L739" s="10"/>
    </row>
    <row r="740" spans="2:12" s="90" customFormat="1" ht="17.25" customHeight="1">
      <c r="B740" s="15" t="s">
        <v>59</v>
      </c>
      <c r="C740" s="11">
        <v>104001</v>
      </c>
      <c r="D740" s="10"/>
      <c r="E740" s="10"/>
      <c r="F740" s="10"/>
      <c r="G740" s="10"/>
      <c r="H740" s="10"/>
      <c r="I740" s="10"/>
      <c r="J740" s="10"/>
      <c r="K740" s="10"/>
      <c r="L740" s="10"/>
    </row>
    <row r="741" spans="2:12" s="90" customFormat="1" ht="17.25" customHeight="1">
      <c r="B741" s="15" t="s">
        <v>60</v>
      </c>
      <c r="C741" s="11" t="s">
        <v>212</v>
      </c>
      <c r="D741" s="10"/>
      <c r="E741" s="10"/>
      <c r="F741" s="10"/>
      <c r="G741" s="10"/>
      <c r="H741" s="10"/>
      <c r="I741" s="10"/>
      <c r="J741" s="10"/>
      <c r="K741" s="10"/>
      <c r="L741" s="10"/>
    </row>
    <row r="742" spans="2:12" s="90" customFormat="1" ht="17.25" customHeight="1">
      <c r="B742" s="15" t="s">
        <v>61</v>
      </c>
      <c r="C742" s="11">
        <v>1157</v>
      </c>
      <c r="D742" s="203" t="s">
        <v>62</v>
      </c>
      <c r="E742" s="204"/>
      <c r="F742" s="204"/>
      <c r="G742" s="204"/>
      <c r="H742" s="204"/>
      <c r="I742" s="204"/>
      <c r="J742" s="204"/>
      <c r="K742" s="204"/>
      <c r="L742" s="205"/>
    </row>
    <row r="743" spans="2:12" s="90" customFormat="1" ht="33.75" customHeight="1">
      <c r="B743" s="15" t="s">
        <v>63</v>
      </c>
      <c r="C743" s="11">
        <v>12013</v>
      </c>
      <c r="D743" s="53" t="s">
        <v>64</v>
      </c>
      <c r="E743" s="53" t="s">
        <v>23</v>
      </c>
      <c r="F743" s="71" t="s">
        <v>24</v>
      </c>
      <c r="G743" s="71" t="s">
        <v>25</v>
      </c>
      <c r="H743" s="71" t="s">
        <v>26</v>
      </c>
      <c r="I743" s="53" t="s">
        <v>27</v>
      </c>
      <c r="J743" s="53" t="s">
        <v>65</v>
      </c>
      <c r="K743" s="53" t="s">
        <v>66</v>
      </c>
      <c r="L743" s="74" t="s">
        <v>67</v>
      </c>
    </row>
    <row r="744" spans="2:12" s="90" customFormat="1" ht="38.25">
      <c r="B744" s="22" t="s">
        <v>37</v>
      </c>
      <c r="C744" s="11" t="s">
        <v>338</v>
      </c>
      <c r="D744" s="70"/>
      <c r="E744" s="70"/>
      <c r="F744" s="72"/>
      <c r="G744" s="72"/>
      <c r="H744" s="72"/>
      <c r="I744" s="70"/>
      <c r="J744" s="70"/>
      <c r="K744" s="70"/>
      <c r="L744" s="75"/>
    </row>
    <row r="745" spans="2:12" s="90" customFormat="1" ht="29.25" customHeight="1">
      <c r="B745" s="22" t="s">
        <v>68</v>
      </c>
      <c r="C745" s="11" t="s">
        <v>339</v>
      </c>
      <c r="D745" s="70"/>
      <c r="E745" s="70"/>
      <c r="F745" s="72"/>
      <c r="G745" s="72"/>
      <c r="H745" s="72"/>
      <c r="I745" s="70"/>
      <c r="J745" s="70"/>
      <c r="K745" s="70"/>
      <c r="L745" s="75"/>
    </row>
    <row r="746" spans="2:12" s="90" customFormat="1">
      <c r="B746" s="22" t="s">
        <v>39</v>
      </c>
      <c r="C746" s="11" t="s">
        <v>204</v>
      </c>
      <c r="D746" s="70"/>
      <c r="E746" s="70"/>
      <c r="F746" s="72"/>
      <c r="G746" s="72"/>
      <c r="H746" s="72"/>
      <c r="I746" s="70"/>
      <c r="J746" s="70"/>
      <c r="K746" s="70"/>
      <c r="L746" s="75"/>
    </row>
    <row r="747" spans="2:12" s="90" customFormat="1">
      <c r="B747" s="11" t="s">
        <v>164</v>
      </c>
      <c r="C747" s="11" t="s">
        <v>315</v>
      </c>
      <c r="D747" s="70"/>
      <c r="E747" s="70"/>
      <c r="F747" s="72"/>
      <c r="G747" s="72"/>
      <c r="H747" s="72"/>
      <c r="I747" s="70"/>
      <c r="J747" s="70"/>
      <c r="K747" s="70"/>
      <c r="L747" s="75"/>
    </row>
    <row r="748" spans="2:12" s="90" customFormat="1">
      <c r="B748" s="62"/>
      <c r="C748" s="64" t="s">
        <v>70</v>
      </c>
      <c r="D748" s="54"/>
      <c r="E748" s="54"/>
      <c r="F748" s="73"/>
      <c r="G748" s="73"/>
      <c r="H748" s="73"/>
      <c r="I748" s="54"/>
      <c r="J748" s="54"/>
      <c r="K748" s="54"/>
      <c r="L748" s="76"/>
    </row>
    <row r="749" spans="2:12" s="90" customFormat="1" ht="25.5">
      <c r="B749" s="24"/>
      <c r="C749" s="80" t="s">
        <v>316</v>
      </c>
      <c r="D749" s="24" t="s">
        <v>644</v>
      </c>
      <c r="E749" s="24" t="s">
        <v>186</v>
      </c>
      <c r="F749" s="24"/>
      <c r="G749" s="24"/>
      <c r="H749" s="24"/>
      <c r="I749" s="24" t="s">
        <v>647</v>
      </c>
      <c r="J749" s="24"/>
      <c r="K749" s="24"/>
      <c r="L749" s="24"/>
    </row>
    <row r="750" spans="2:12" s="90" customFormat="1" ht="25.5">
      <c r="B750" s="24"/>
      <c r="C750" s="80" t="s">
        <v>317</v>
      </c>
      <c r="D750" s="24"/>
      <c r="E750" s="24" t="s">
        <v>86</v>
      </c>
      <c r="F750" s="24"/>
      <c r="G750" s="24"/>
      <c r="H750" s="24"/>
      <c r="I750" s="24" t="s">
        <v>648</v>
      </c>
      <c r="J750" s="24" t="s">
        <v>647</v>
      </c>
      <c r="K750" s="24"/>
      <c r="L750" s="24"/>
    </row>
    <row r="751" spans="2:12" s="90" customFormat="1" ht="38.25">
      <c r="B751" s="24"/>
      <c r="C751" s="80" t="s">
        <v>318</v>
      </c>
      <c r="D751" s="24"/>
      <c r="E751" s="24" t="s">
        <v>90</v>
      </c>
      <c r="F751" s="24"/>
      <c r="G751" s="24"/>
      <c r="H751" s="24"/>
      <c r="I751" s="24" t="s">
        <v>126</v>
      </c>
      <c r="J751" s="24"/>
      <c r="K751" s="24"/>
      <c r="L751" s="24"/>
    </row>
    <row r="752" spans="2:12" s="90" customFormat="1">
      <c r="B752" s="24"/>
      <c r="C752" s="80" t="s">
        <v>319</v>
      </c>
      <c r="D752" s="24"/>
      <c r="E752" s="24" t="s">
        <v>84</v>
      </c>
      <c r="F752" s="24"/>
      <c r="G752" s="24"/>
      <c r="H752" s="24"/>
      <c r="I752" s="24" t="s">
        <v>125</v>
      </c>
      <c r="J752" s="24"/>
      <c r="K752" s="24"/>
      <c r="L752" s="24"/>
    </row>
    <row r="753" spans="2:12" s="90" customFormat="1">
      <c r="B753" s="24"/>
      <c r="C753" s="80" t="s">
        <v>320</v>
      </c>
      <c r="D753" s="24"/>
      <c r="E753" s="24" t="s">
        <v>84</v>
      </c>
      <c r="F753" s="24"/>
      <c r="G753" s="24"/>
      <c r="H753" s="24"/>
      <c r="I753" s="24" t="s">
        <v>125</v>
      </c>
      <c r="J753" s="24"/>
      <c r="K753" s="24"/>
      <c r="L753" s="24"/>
    </row>
    <row r="754" spans="2:12" s="90" customFormat="1">
      <c r="B754" s="24"/>
      <c r="C754" s="80" t="s">
        <v>321</v>
      </c>
      <c r="D754" s="24" t="s">
        <v>125</v>
      </c>
      <c r="E754" s="24" t="s">
        <v>84</v>
      </c>
      <c r="F754" s="24"/>
      <c r="G754" s="24"/>
      <c r="H754" s="24"/>
      <c r="I754" s="24" t="s">
        <v>125</v>
      </c>
      <c r="J754" s="24" t="s">
        <v>125</v>
      </c>
      <c r="K754" s="24"/>
      <c r="L754" s="24"/>
    </row>
    <row r="755" spans="2:12" s="90" customFormat="1" ht="38.25">
      <c r="B755" s="24"/>
      <c r="C755" s="80" t="s">
        <v>322</v>
      </c>
      <c r="D755" s="24" t="s">
        <v>162</v>
      </c>
      <c r="E755" s="24" t="s">
        <v>74</v>
      </c>
      <c r="F755" s="24"/>
      <c r="G755" s="24"/>
      <c r="H755" s="24"/>
      <c r="I755" s="24"/>
      <c r="J755" s="24"/>
      <c r="K755" s="24"/>
      <c r="L755" s="24"/>
    </row>
    <row r="756" spans="2:12" s="90" customFormat="1" ht="25.5">
      <c r="B756" s="24"/>
      <c r="C756" s="80" t="s">
        <v>323</v>
      </c>
      <c r="D756" s="24" t="s">
        <v>645</v>
      </c>
      <c r="E756" s="24" t="s">
        <v>74</v>
      </c>
      <c r="F756" s="24"/>
      <c r="G756" s="24"/>
      <c r="H756" s="24"/>
      <c r="I756" s="24"/>
      <c r="J756" s="24"/>
      <c r="K756" s="24"/>
      <c r="L756" s="24"/>
    </row>
    <row r="757" spans="2:12" s="90" customFormat="1" ht="38.25">
      <c r="B757" s="24"/>
      <c r="C757" s="80" t="s">
        <v>324</v>
      </c>
      <c r="D757" s="24" t="s">
        <v>646</v>
      </c>
      <c r="E757" s="24" t="s">
        <v>74</v>
      </c>
      <c r="F757" s="24"/>
      <c r="G757" s="24"/>
      <c r="H757" s="24"/>
      <c r="I757" s="24"/>
      <c r="J757" s="24"/>
      <c r="K757" s="24"/>
      <c r="L757" s="24"/>
    </row>
    <row r="758" spans="2:12" s="90" customFormat="1" ht="18.75" customHeight="1">
      <c r="B758" s="24"/>
      <c r="C758" s="80" t="s">
        <v>325</v>
      </c>
      <c r="D758" s="24"/>
      <c r="E758" s="24" t="s">
        <v>102</v>
      </c>
      <c r="F758" s="24"/>
      <c r="G758" s="24"/>
      <c r="H758" s="24"/>
      <c r="I758" s="24"/>
      <c r="J758" s="24" t="s">
        <v>647</v>
      </c>
      <c r="K758" s="24"/>
      <c r="L758" s="24"/>
    </row>
    <row r="759" spans="2:12" s="90" customFormat="1" ht="17.25" customHeight="1">
      <c r="B759" s="26" t="s">
        <v>72</v>
      </c>
      <c r="C759" s="27"/>
      <c r="D759" s="135">
        <v>4686948.92</v>
      </c>
      <c r="E759" s="93">
        <v>6550945.9000000004</v>
      </c>
      <c r="F759" s="94">
        <v>3491813.65</v>
      </c>
      <c r="G759" s="94">
        <v>6749105.3399999999</v>
      </c>
      <c r="H759" s="94">
        <v>10023679.289999999</v>
      </c>
      <c r="I759" s="93">
        <v>11444451.1</v>
      </c>
      <c r="J759" s="93">
        <v>27318658.569499999</v>
      </c>
      <c r="K759" s="93"/>
      <c r="L759" s="23" t="s">
        <v>572</v>
      </c>
    </row>
    <row r="760" spans="2:12">
      <c r="C760" s="90"/>
    </row>
    <row r="761" spans="2:12" s="90" customFormat="1" ht="17.25" customHeight="1">
      <c r="B761" s="15" t="s">
        <v>58</v>
      </c>
      <c r="C761" s="11" t="s">
        <v>211</v>
      </c>
      <c r="D761" s="17"/>
      <c r="E761" s="17"/>
      <c r="F761" s="10"/>
      <c r="G761" s="10"/>
      <c r="H761" s="10"/>
      <c r="I761" s="10"/>
      <c r="J761" s="10"/>
      <c r="K761" s="10"/>
      <c r="L761" s="10"/>
    </row>
    <row r="762" spans="2:12" s="90" customFormat="1" ht="17.25" customHeight="1">
      <c r="B762" s="15" t="s">
        <v>59</v>
      </c>
      <c r="C762" s="11">
        <v>104001</v>
      </c>
      <c r="D762" s="10"/>
      <c r="E762" s="10"/>
      <c r="F762" s="10"/>
      <c r="G762" s="10"/>
      <c r="H762" s="10"/>
      <c r="I762" s="10"/>
      <c r="J762" s="10"/>
      <c r="K762" s="10"/>
      <c r="L762" s="10"/>
    </row>
    <row r="763" spans="2:12" s="90" customFormat="1" ht="17.25" customHeight="1">
      <c r="B763" s="15" t="s">
        <v>60</v>
      </c>
      <c r="C763" s="11" t="s">
        <v>212</v>
      </c>
      <c r="D763" s="10"/>
      <c r="E763" s="10"/>
      <c r="F763" s="10"/>
      <c r="G763" s="10"/>
      <c r="H763" s="10"/>
      <c r="I763" s="10"/>
      <c r="J763" s="10"/>
      <c r="K763" s="10"/>
      <c r="L763" s="10"/>
    </row>
    <row r="764" spans="2:12" s="90" customFormat="1" ht="17.25" customHeight="1">
      <c r="B764" s="15" t="s">
        <v>61</v>
      </c>
      <c r="C764" s="11">
        <v>1157</v>
      </c>
      <c r="D764" s="203" t="s">
        <v>62</v>
      </c>
      <c r="E764" s="204"/>
      <c r="F764" s="204"/>
      <c r="G764" s="204"/>
      <c r="H764" s="204"/>
      <c r="I764" s="204"/>
      <c r="J764" s="204"/>
      <c r="K764" s="204"/>
      <c r="L764" s="205"/>
    </row>
    <row r="765" spans="2:12" s="90" customFormat="1" ht="33.75" customHeight="1">
      <c r="B765" s="15" t="s">
        <v>63</v>
      </c>
      <c r="C765" s="11">
        <v>12014</v>
      </c>
      <c r="D765" s="53" t="s">
        <v>64</v>
      </c>
      <c r="E765" s="53" t="s">
        <v>23</v>
      </c>
      <c r="F765" s="71" t="s">
        <v>24</v>
      </c>
      <c r="G765" s="71" t="s">
        <v>25</v>
      </c>
      <c r="H765" s="71" t="s">
        <v>26</v>
      </c>
      <c r="I765" s="53" t="s">
        <v>27</v>
      </c>
      <c r="J765" s="53" t="s">
        <v>65</v>
      </c>
      <c r="K765" s="53" t="s">
        <v>66</v>
      </c>
      <c r="L765" s="74" t="s">
        <v>67</v>
      </c>
    </row>
    <row r="766" spans="2:12" s="90" customFormat="1" ht="38.25">
      <c r="B766" s="22" t="s">
        <v>37</v>
      </c>
      <c r="C766" s="11" t="s">
        <v>326</v>
      </c>
      <c r="D766" s="70"/>
      <c r="E766" s="70"/>
      <c r="F766" s="72"/>
      <c r="G766" s="72"/>
      <c r="H766" s="72"/>
      <c r="I766" s="70"/>
      <c r="J766" s="70"/>
      <c r="K766" s="70"/>
      <c r="L766" s="75"/>
    </row>
    <row r="767" spans="2:12" s="90" customFormat="1">
      <c r="B767" s="22" t="s">
        <v>68</v>
      </c>
      <c r="C767" s="11" t="s">
        <v>327</v>
      </c>
      <c r="D767" s="70"/>
      <c r="E767" s="70"/>
      <c r="F767" s="72"/>
      <c r="G767" s="72"/>
      <c r="H767" s="72"/>
      <c r="I767" s="70"/>
      <c r="J767" s="70"/>
      <c r="K767" s="70"/>
      <c r="L767" s="75"/>
    </row>
    <row r="768" spans="2:12" s="90" customFormat="1">
      <c r="B768" s="22" t="s">
        <v>39</v>
      </c>
      <c r="C768" s="11" t="s">
        <v>204</v>
      </c>
      <c r="D768" s="70"/>
      <c r="E768" s="70"/>
      <c r="F768" s="72"/>
      <c r="G768" s="72"/>
      <c r="H768" s="72"/>
      <c r="I768" s="70"/>
      <c r="J768" s="70"/>
      <c r="K768" s="70"/>
      <c r="L768" s="75"/>
    </row>
    <row r="769" spans="2:12" s="90" customFormat="1">
      <c r="B769" s="11" t="s">
        <v>164</v>
      </c>
      <c r="C769" s="11" t="s">
        <v>352</v>
      </c>
      <c r="D769" s="70"/>
      <c r="E769" s="70"/>
      <c r="F769" s="72"/>
      <c r="G769" s="72"/>
      <c r="H769" s="72"/>
      <c r="I769" s="70"/>
      <c r="J769" s="70"/>
      <c r="K769" s="70"/>
      <c r="L769" s="75"/>
    </row>
    <row r="770" spans="2:12" s="90" customFormat="1">
      <c r="B770" s="62"/>
      <c r="C770" s="64" t="s">
        <v>70</v>
      </c>
      <c r="D770" s="54"/>
      <c r="E770" s="54"/>
      <c r="F770" s="73"/>
      <c r="G770" s="73"/>
      <c r="H770" s="73"/>
      <c r="I770" s="54"/>
      <c r="J770" s="54"/>
      <c r="K770" s="54"/>
      <c r="L770" s="76"/>
    </row>
    <row r="771" spans="2:12" s="90" customFormat="1">
      <c r="B771" s="24"/>
      <c r="C771" s="80" t="s">
        <v>304</v>
      </c>
      <c r="D771" s="24"/>
      <c r="E771" s="24" t="s">
        <v>74</v>
      </c>
      <c r="F771" s="24"/>
      <c r="G771" s="24"/>
      <c r="H771" s="24"/>
      <c r="I771" s="24"/>
      <c r="J771" s="24"/>
      <c r="K771" s="24"/>
      <c r="L771" s="24"/>
    </row>
    <row r="772" spans="2:12" s="90" customFormat="1">
      <c r="B772" s="24"/>
      <c r="C772" s="80" t="s">
        <v>305</v>
      </c>
      <c r="D772" s="24">
        <v>202</v>
      </c>
      <c r="E772" s="24" t="s">
        <v>178</v>
      </c>
      <c r="F772" s="24"/>
      <c r="G772" s="24"/>
      <c r="H772" s="24"/>
      <c r="I772" s="24"/>
      <c r="J772" s="24"/>
      <c r="K772" s="24"/>
      <c r="L772" s="24"/>
    </row>
    <row r="773" spans="2:12" s="90" customFormat="1">
      <c r="B773" s="24"/>
      <c r="C773" s="80" t="s">
        <v>306</v>
      </c>
      <c r="D773" s="24">
        <v>202</v>
      </c>
      <c r="E773" s="24" t="s">
        <v>179</v>
      </c>
      <c r="F773" s="24"/>
      <c r="G773" s="24"/>
      <c r="H773" s="24"/>
      <c r="I773" s="24"/>
      <c r="J773" s="24"/>
      <c r="K773" s="24"/>
      <c r="L773" s="24"/>
    </row>
    <row r="774" spans="2:12" s="90" customFormat="1">
      <c r="B774" s="24"/>
      <c r="C774" s="80" t="s">
        <v>307</v>
      </c>
      <c r="D774" s="24">
        <v>202</v>
      </c>
      <c r="E774" s="24" t="s">
        <v>180</v>
      </c>
      <c r="F774" s="24"/>
      <c r="G774" s="24"/>
      <c r="H774" s="24"/>
      <c r="I774" s="24"/>
      <c r="J774" s="24"/>
      <c r="K774" s="24"/>
      <c r="L774" s="24"/>
    </row>
    <row r="775" spans="2:12" s="90" customFormat="1">
      <c r="B775" s="24"/>
      <c r="C775" s="80" t="s">
        <v>308</v>
      </c>
      <c r="D775" s="24"/>
      <c r="E775" s="24" t="s">
        <v>74</v>
      </c>
      <c r="F775" s="24"/>
      <c r="G775" s="24"/>
      <c r="H775" s="24"/>
      <c r="I775" s="24"/>
      <c r="J775" s="24"/>
      <c r="K775" s="24"/>
      <c r="L775" s="24"/>
    </row>
    <row r="776" spans="2:12" s="90" customFormat="1">
      <c r="B776" s="24"/>
      <c r="C776" s="80" t="s">
        <v>309</v>
      </c>
      <c r="D776" s="24"/>
      <c r="E776" s="24" t="s">
        <v>181</v>
      </c>
      <c r="F776" s="24"/>
      <c r="G776" s="24"/>
      <c r="H776" s="24"/>
      <c r="I776" s="24"/>
      <c r="J776" s="24"/>
      <c r="K776" s="24"/>
      <c r="L776" s="24"/>
    </row>
    <row r="777" spans="2:12" s="90" customFormat="1">
      <c r="B777" s="24"/>
      <c r="C777" s="80" t="s">
        <v>310</v>
      </c>
      <c r="D777" s="24" t="s">
        <v>635</v>
      </c>
      <c r="E777" s="24" t="s">
        <v>182</v>
      </c>
      <c r="F777" s="24"/>
      <c r="G777" s="24"/>
      <c r="H777" s="24"/>
      <c r="I777" s="24"/>
      <c r="J777" s="24"/>
      <c r="K777" s="24"/>
      <c r="L777" s="24"/>
    </row>
    <row r="778" spans="2:12" s="90" customFormat="1">
      <c r="B778" s="24"/>
      <c r="C778" s="80" t="s">
        <v>311</v>
      </c>
      <c r="D778" s="24" t="s">
        <v>636</v>
      </c>
      <c r="E778" s="24" t="s">
        <v>183</v>
      </c>
      <c r="F778" s="24"/>
      <c r="G778" s="24"/>
      <c r="H778" s="24"/>
      <c r="I778" s="24"/>
      <c r="J778" s="24"/>
      <c r="K778" s="24"/>
      <c r="L778" s="24"/>
    </row>
    <row r="779" spans="2:12" s="90" customFormat="1">
      <c r="B779" s="24"/>
      <c r="C779" s="80" t="s">
        <v>312</v>
      </c>
      <c r="D779" s="24" t="s">
        <v>637</v>
      </c>
      <c r="E779" s="24" t="s">
        <v>77</v>
      </c>
      <c r="F779" s="24"/>
      <c r="G779" s="24"/>
      <c r="H779" s="24"/>
      <c r="I779" s="24"/>
      <c r="J779" s="24"/>
      <c r="K779" s="24"/>
      <c r="L779" s="24"/>
    </row>
    <row r="780" spans="2:12" s="90" customFormat="1" ht="25.5">
      <c r="B780" s="24"/>
      <c r="C780" s="80" t="s">
        <v>313</v>
      </c>
      <c r="D780" s="24" t="s">
        <v>638</v>
      </c>
      <c r="E780" s="24" t="s">
        <v>184</v>
      </c>
      <c r="F780" s="24"/>
      <c r="G780" s="24"/>
      <c r="H780" s="24"/>
      <c r="I780" s="24"/>
      <c r="J780" s="24"/>
      <c r="K780" s="24"/>
      <c r="L780" s="24"/>
    </row>
    <row r="781" spans="2:12" s="90" customFormat="1">
      <c r="B781" s="26" t="s">
        <v>72</v>
      </c>
      <c r="C781" s="27"/>
      <c r="D781" s="135">
        <v>144021.72</v>
      </c>
      <c r="E781" s="93">
        <v>1080613.5</v>
      </c>
      <c r="F781" s="94"/>
      <c r="G781" s="94"/>
      <c r="H781" s="94"/>
      <c r="I781" s="93"/>
      <c r="J781" s="93"/>
      <c r="K781" s="93"/>
      <c r="L781" s="127" t="s">
        <v>504</v>
      </c>
    </row>
    <row r="782" spans="2:12">
      <c r="C782" s="90"/>
    </row>
    <row r="783" spans="2:12" s="90" customFormat="1" ht="17.25" customHeight="1">
      <c r="B783" s="15" t="s">
        <v>58</v>
      </c>
      <c r="C783" s="11" t="s">
        <v>211</v>
      </c>
      <c r="D783" s="17"/>
      <c r="E783" s="17"/>
      <c r="F783" s="10"/>
      <c r="G783" s="10"/>
      <c r="H783" s="10"/>
      <c r="I783" s="10"/>
      <c r="J783" s="10"/>
      <c r="K783" s="10"/>
      <c r="L783" s="10"/>
    </row>
    <row r="784" spans="2:12" s="90" customFormat="1" ht="17.25" customHeight="1">
      <c r="B784" s="15" t="s">
        <v>59</v>
      </c>
      <c r="C784" s="11">
        <v>104001</v>
      </c>
      <c r="D784" s="10"/>
      <c r="E784" s="10"/>
      <c r="F784" s="10"/>
      <c r="G784" s="10"/>
      <c r="H784" s="10"/>
      <c r="I784" s="10"/>
      <c r="J784" s="10"/>
      <c r="K784" s="10"/>
      <c r="L784" s="10"/>
    </row>
    <row r="785" spans="2:12" s="90" customFormat="1" ht="17.25" customHeight="1">
      <c r="B785" s="15" t="s">
        <v>60</v>
      </c>
      <c r="C785" s="11" t="s">
        <v>212</v>
      </c>
      <c r="D785" s="10"/>
      <c r="E785" s="10"/>
      <c r="F785" s="10"/>
      <c r="G785" s="10"/>
      <c r="H785" s="10"/>
      <c r="I785" s="10"/>
      <c r="J785" s="10"/>
      <c r="K785" s="10"/>
      <c r="L785" s="10"/>
    </row>
    <row r="786" spans="2:12" s="90" customFormat="1" ht="17.25" customHeight="1">
      <c r="B786" s="15" t="s">
        <v>61</v>
      </c>
      <c r="C786" s="11">
        <v>1157</v>
      </c>
      <c r="D786" s="203" t="s">
        <v>62</v>
      </c>
      <c r="E786" s="204"/>
      <c r="F786" s="204"/>
      <c r="G786" s="204"/>
      <c r="H786" s="204"/>
      <c r="I786" s="204"/>
      <c r="J786" s="204"/>
      <c r="K786" s="204"/>
      <c r="L786" s="205"/>
    </row>
    <row r="787" spans="2:12" s="90" customFormat="1" ht="35.25" customHeight="1">
      <c r="B787" s="15" t="s">
        <v>63</v>
      </c>
      <c r="C787" s="11">
        <v>12016</v>
      </c>
      <c r="D787" s="53" t="s">
        <v>64</v>
      </c>
      <c r="E787" s="53" t="s">
        <v>23</v>
      </c>
      <c r="F787" s="71" t="s">
        <v>24</v>
      </c>
      <c r="G787" s="71" t="s">
        <v>25</v>
      </c>
      <c r="H787" s="71" t="s">
        <v>26</v>
      </c>
      <c r="I787" s="53" t="s">
        <v>27</v>
      </c>
      <c r="J787" s="53" t="s">
        <v>65</v>
      </c>
      <c r="K787" s="53" t="s">
        <v>66</v>
      </c>
      <c r="L787" s="74" t="s">
        <v>67</v>
      </c>
    </row>
    <row r="788" spans="2:12" s="90" customFormat="1" ht="38.25">
      <c r="B788" s="22" t="s">
        <v>37</v>
      </c>
      <c r="C788" s="11" t="s">
        <v>696</v>
      </c>
      <c r="D788" s="70"/>
      <c r="E788" s="70"/>
      <c r="F788" s="72"/>
      <c r="G788" s="72"/>
      <c r="H788" s="72"/>
      <c r="I788" s="70"/>
      <c r="J788" s="70"/>
      <c r="K788" s="70"/>
      <c r="L788" s="75"/>
    </row>
    <row r="789" spans="2:12" s="90" customFormat="1" ht="28.5" customHeight="1">
      <c r="B789" s="22" t="s">
        <v>68</v>
      </c>
      <c r="C789" s="11" t="s">
        <v>314</v>
      </c>
      <c r="D789" s="70"/>
      <c r="E789" s="70"/>
      <c r="F789" s="72"/>
      <c r="G789" s="72"/>
      <c r="H789" s="72"/>
      <c r="I789" s="70"/>
      <c r="J789" s="70"/>
      <c r="K789" s="70"/>
      <c r="L789" s="75"/>
    </row>
    <row r="790" spans="2:12" s="90" customFormat="1">
      <c r="B790" s="22" t="s">
        <v>39</v>
      </c>
      <c r="C790" s="11" t="s">
        <v>204</v>
      </c>
      <c r="D790" s="70"/>
      <c r="E790" s="70"/>
      <c r="F790" s="72"/>
      <c r="G790" s="72"/>
      <c r="H790" s="72"/>
      <c r="I790" s="70"/>
      <c r="J790" s="70"/>
      <c r="K790" s="70"/>
      <c r="L790" s="75"/>
    </row>
    <row r="791" spans="2:12" s="90" customFormat="1">
      <c r="B791" s="11" t="s">
        <v>164</v>
      </c>
      <c r="C791" s="11" t="s">
        <v>315</v>
      </c>
      <c r="D791" s="70"/>
      <c r="E791" s="70"/>
      <c r="F791" s="72"/>
      <c r="G791" s="72"/>
      <c r="H791" s="72"/>
      <c r="I791" s="70"/>
      <c r="J791" s="70"/>
      <c r="K791" s="70"/>
      <c r="L791" s="75"/>
    </row>
    <row r="792" spans="2:12" s="90" customFormat="1">
      <c r="B792" s="62"/>
      <c r="C792" s="64" t="s">
        <v>70</v>
      </c>
      <c r="D792" s="54"/>
      <c r="E792" s="54"/>
      <c r="F792" s="73"/>
      <c r="G792" s="73"/>
      <c r="H792" s="73"/>
      <c r="I792" s="54"/>
      <c r="J792" s="54"/>
      <c r="K792" s="54"/>
      <c r="L792" s="76"/>
    </row>
    <row r="793" spans="2:12" s="90" customFormat="1" ht="25.5">
      <c r="B793" s="24"/>
      <c r="C793" s="80" t="s">
        <v>297</v>
      </c>
      <c r="D793" s="25"/>
      <c r="E793" s="24" t="s">
        <v>167</v>
      </c>
      <c r="F793" s="24"/>
      <c r="G793" s="24"/>
      <c r="H793" s="24"/>
      <c r="I793" s="24">
        <v>32</v>
      </c>
      <c r="J793" s="24"/>
      <c r="K793" s="24"/>
      <c r="L793" s="24"/>
    </row>
    <row r="794" spans="2:12" s="90" customFormat="1" ht="25.5">
      <c r="B794" s="24"/>
      <c r="C794" s="80" t="s">
        <v>298</v>
      </c>
      <c r="D794" s="25"/>
      <c r="E794" s="24" t="s">
        <v>167</v>
      </c>
      <c r="F794" s="24"/>
      <c r="G794" s="24"/>
      <c r="H794" s="24"/>
      <c r="I794" s="24">
        <v>32</v>
      </c>
      <c r="J794" s="24"/>
      <c r="K794" s="24"/>
      <c r="L794" s="24"/>
    </row>
    <row r="795" spans="2:12" s="90" customFormat="1" ht="25.5">
      <c r="B795" s="24"/>
      <c r="C795" s="80" t="s">
        <v>702</v>
      </c>
      <c r="D795" s="25"/>
      <c r="E795" s="24" t="s">
        <v>167</v>
      </c>
      <c r="F795" s="24"/>
      <c r="G795" s="24"/>
      <c r="H795" s="24"/>
      <c r="I795" s="24">
        <v>32</v>
      </c>
      <c r="J795" s="24"/>
      <c r="K795" s="24"/>
      <c r="L795" s="24"/>
    </row>
    <row r="796" spans="2:12" s="90" customFormat="1" ht="27.75" customHeight="1">
      <c r="B796" s="24"/>
      <c r="C796" s="80" t="s">
        <v>299</v>
      </c>
      <c r="D796" s="25"/>
      <c r="E796" s="24" t="s">
        <v>84</v>
      </c>
      <c r="F796" s="24"/>
      <c r="G796" s="24"/>
      <c r="H796" s="24"/>
      <c r="I796" s="24" t="s">
        <v>84</v>
      </c>
      <c r="J796" s="24"/>
      <c r="K796" s="24"/>
      <c r="L796" s="24"/>
    </row>
    <row r="797" spans="2:12" s="90" customFormat="1" ht="27" customHeight="1">
      <c r="B797" s="24"/>
      <c r="C797" s="80" t="s">
        <v>300</v>
      </c>
      <c r="D797" s="25"/>
      <c r="E797" s="24" t="s">
        <v>84</v>
      </c>
      <c r="F797" s="24"/>
      <c r="G797" s="24"/>
      <c r="H797" s="24"/>
      <c r="I797" s="24" t="s">
        <v>84</v>
      </c>
      <c r="J797" s="24"/>
      <c r="K797" s="24"/>
      <c r="L797" s="24"/>
    </row>
    <row r="798" spans="2:12" s="90" customFormat="1" ht="25.5">
      <c r="B798" s="24"/>
      <c r="C798" s="80" t="s">
        <v>301</v>
      </c>
      <c r="D798" s="25"/>
      <c r="E798" s="24" t="s">
        <v>74</v>
      </c>
      <c r="F798" s="24"/>
      <c r="G798" s="24"/>
      <c r="H798" s="24"/>
      <c r="I798" s="24" t="s">
        <v>74</v>
      </c>
      <c r="J798" s="24"/>
      <c r="K798" s="24"/>
      <c r="L798" s="24"/>
    </row>
    <row r="799" spans="2:12" s="90" customFormat="1" ht="17.25" customHeight="1">
      <c r="B799" s="26" t="s">
        <v>72</v>
      </c>
      <c r="C799" s="27"/>
      <c r="D799" s="93">
        <v>316371.65999999997</v>
      </c>
      <c r="E799" s="93">
        <v>358956</v>
      </c>
      <c r="F799" s="94">
        <f>+I799*0.25</f>
        <v>59648.1</v>
      </c>
      <c r="G799" s="94">
        <f>+I799*0.5</f>
        <v>119296.2</v>
      </c>
      <c r="H799" s="94">
        <f>+I799*0.75</f>
        <v>178944.3</v>
      </c>
      <c r="I799" s="93">
        <v>238592.4</v>
      </c>
      <c r="J799" s="93"/>
      <c r="K799" s="93"/>
      <c r="L799" s="23" t="s">
        <v>505</v>
      </c>
    </row>
    <row r="800" spans="2:12" ht="17.25">
      <c r="C800" s="90"/>
      <c r="D800" s="182"/>
    </row>
    <row r="801" spans="2:12" s="90" customFormat="1" ht="17.25" customHeight="1">
      <c r="B801" s="15" t="s">
        <v>58</v>
      </c>
      <c r="C801" s="11" t="s">
        <v>211</v>
      </c>
      <c r="D801" s="182"/>
      <c r="E801" s="17"/>
      <c r="F801" s="10"/>
      <c r="G801" s="10"/>
      <c r="H801" s="10"/>
      <c r="I801" s="10"/>
      <c r="J801" s="10"/>
      <c r="K801" s="10"/>
      <c r="L801" s="10"/>
    </row>
    <row r="802" spans="2:12" s="90" customFormat="1" ht="17.25" customHeight="1">
      <c r="B802" s="15" t="s">
        <v>59</v>
      </c>
      <c r="C802" s="11">
        <v>104001</v>
      </c>
      <c r="D802" s="10"/>
      <c r="E802" s="10"/>
      <c r="F802" s="10"/>
      <c r="G802" s="10"/>
      <c r="H802" s="10"/>
      <c r="I802" s="10"/>
      <c r="J802" s="10"/>
      <c r="K802" s="10"/>
      <c r="L802" s="10"/>
    </row>
    <row r="803" spans="2:12" s="90" customFormat="1" ht="17.25" customHeight="1">
      <c r="B803" s="15" t="s">
        <v>60</v>
      </c>
      <c r="C803" s="11" t="s">
        <v>212</v>
      </c>
      <c r="D803" s="10"/>
      <c r="E803" s="10"/>
      <c r="F803" s="10"/>
      <c r="G803" s="10"/>
      <c r="H803" s="10"/>
      <c r="I803" s="10"/>
      <c r="J803" s="10"/>
      <c r="K803" s="10"/>
      <c r="L803" s="10"/>
    </row>
    <row r="804" spans="2:12" s="90" customFormat="1" ht="17.25" customHeight="1">
      <c r="B804" s="15" t="s">
        <v>61</v>
      </c>
      <c r="C804" s="11">
        <v>1157</v>
      </c>
      <c r="D804" s="203" t="s">
        <v>62</v>
      </c>
      <c r="E804" s="204"/>
      <c r="F804" s="204"/>
      <c r="G804" s="204"/>
      <c r="H804" s="204"/>
      <c r="I804" s="204"/>
      <c r="J804" s="204"/>
      <c r="K804" s="204"/>
      <c r="L804" s="205"/>
    </row>
    <row r="805" spans="2:12" s="90" customFormat="1" ht="28.5" customHeight="1">
      <c r="B805" s="15" t="s">
        <v>63</v>
      </c>
      <c r="C805" s="11">
        <v>12017</v>
      </c>
      <c r="D805" s="53" t="s">
        <v>64</v>
      </c>
      <c r="E805" s="53" t="s">
        <v>23</v>
      </c>
      <c r="F805" s="71" t="s">
        <v>24</v>
      </c>
      <c r="G805" s="71" t="s">
        <v>25</v>
      </c>
      <c r="H805" s="71" t="s">
        <v>26</v>
      </c>
      <c r="I805" s="53" t="s">
        <v>27</v>
      </c>
      <c r="J805" s="53" t="s">
        <v>65</v>
      </c>
      <c r="K805" s="53" t="s">
        <v>66</v>
      </c>
      <c r="L805" s="74" t="s">
        <v>67</v>
      </c>
    </row>
    <row r="806" spans="2:12" s="90" customFormat="1" ht="25.5">
      <c r="B806" s="22" t="s">
        <v>37</v>
      </c>
      <c r="C806" s="11" t="s">
        <v>302</v>
      </c>
      <c r="D806" s="70"/>
      <c r="E806" s="70"/>
      <c r="F806" s="72"/>
      <c r="G806" s="72"/>
      <c r="H806" s="72"/>
      <c r="I806" s="70"/>
      <c r="J806" s="70"/>
      <c r="K806" s="70"/>
      <c r="L806" s="75"/>
    </row>
    <row r="807" spans="2:12" s="90" customFormat="1" ht="25.5">
      <c r="B807" s="22" t="s">
        <v>68</v>
      </c>
      <c r="C807" s="11" t="s">
        <v>303</v>
      </c>
      <c r="D807" s="70"/>
      <c r="E807" s="70"/>
      <c r="F807" s="72"/>
      <c r="G807" s="72"/>
      <c r="H807" s="72"/>
      <c r="I807" s="70"/>
      <c r="J807" s="70"/>
      <c r="K807" s="70"/>
      <c r="L807" s="75"/>
    </row>
    <row r="808" spans="2:12" s="90" customFormat="1">
      <c r="B808" s="22" t="s">
        <v>39</v>
      </c>
      <c r="C808" s="11" t="s">
        <v>204</v>
      </c>
      <c r="D808" s="70"/>
      <c r="E808" s="70"/>
      <c r="F808" s="72"/>
      <c r="G808" s="72"/>
      <c r="H808" s="72"/>
      <c r="I808" s="70"/>
      <c r="J808" s="70"/>
      <c r="K808" s="70"/>
      <c r="L808" s="75"/>
    </row>
    <row r="809" spans="2:12" s="90" customFormat="1" ht="25.5">
      <c r="B809" s="11" t="s">
        <v>164</v>
      </c>
      <c r="C809" s="11" t="s">
        <v>296</v>
      </c>
      <c r="D809" s="70"/>
      <c r="E809" s="70"/>
      <c r="F809" s="72"/>
      <c r="G809" s="72"/>
      <c r="H809" s="72"/>
      <c r="I809" s="70"/>
      <c r="J809" s="70"/>
      <c r="K809" s="70"/>
      <c r="L809" s="75"/>
    </row>
    <row r="810" spans="2:12" s="90" customFormat="1">
      <c r="B810" s="62"/>
      <c r="C810" s="64" t="s">
        <v>70</v>
      </c>
      <c r="D810" s="54"/>
      <c r="E810" s="54"/>
      <c r="F810" s="73"/>
      <c r="G810" s="73"/>
      <c r="H810" s="73"/>
      <c r="I810" s="54"/>
      <c r="J810" s="54"/>
      <c r="K810" s="54"/>
      <c r="L810" s="76"/>
    </row>
    <row r="811" spans="2:12" s="90" customFormat="1" ht="25.5">
      <c r="B811" s="24"/>
      <c r="C811" s="80" t="s">
        <v>288</v>
      </c>
      <c r="D811" s="25"/>
      <c r="E811" s="24" t="s">
        <v>187</v>
      </c>
      <c r="F811" s="24"/>
      <c r="G811" s="24"/>
      <c r="H811" s="24"/>
      <c r="I811" s="24" t="s">
        <v>187</v>
      </c>
      <c r="J811" s="24" t="s">
        <v>187</v>
      </c>
      <c r="K811" s="24"/>
      <c r="L811" s="24"/>
    </row>
    <row r="812" spans="2:12" s="90" customFormat="1" ht="25.5">
      <c r="B812" s="24"/>
      <c r="C812" s="80" t="s">
        <v>289</v>
      </c>
      <c r="D812" s="25"/>
      <c r="E812" s="24" t="s">
        <v>187</v>
      </c>
      <c r="F812" s="24"/>
      <c r="G812" s="24"/>
      <c r="H812" s="24"/>
      <c r="I812" s="24" t="s">
        <v>187</v>
      </c>
      <c r="J812" s="24" t="s">
        <v>187</v>
      </c>
      <c r="K812" s="24"/>
      <c r="L812" s="24"/>
    </row>
    <row r="813" spans="2:12" s="90" customFormat="1" ht="25.5">
      <c r="B813" s="24"/>
      <c r="C813" s="80" t="s">
        <v>281</v>
      </c>
      <c r="D813" s="25"/>
      <c r="E813" s="24" t="s">
        <v>188</v>
      </c>
      <c r="F813" s="24"/>
      <c r="G813" s="24"/>
      <c r="H813" s="24"/>
      <c r="I813" s="24" t="s">
        <v>188</v>
      </c>
      <c r="J813" s="24" t="s">
        <v>188</v>
      </c>
      <c r="K813" s="24"/>
      <c r="L813" s="24"/>
    </row>
    <row r="814" spans="2:12" s="90" customFormat="1" ht="25.5">
      <c r="B814" s="24"/>
      <c r="C814" s="80" t="s">
        <v>700</v>
      </c>
      <c r="D814" s="25"/>
      <c r="E814" s="24" t="s">
        <v>189</v>
      </c>
      <c r="F814" s="24"/>
      <c r="G814" s="24"/>
      <c r="H814" s="24"/>
      <c r="I814" s="24" t="s">
        <v>189</v>
      </c>
      <c r="J814" s="24" t="s">
        <v>189</v>
      </c>
      <c r="K814" s="24"/>
      <c r="L814" s="24"/>
    </row>
    <row r="815" spans="2:12" s="90" customFormat="1" ht="38.25">
      <c r="B815" s="24"/>
      <c r="C815" s="80" t="s">
        <v>290</v>
      </c>
      <c r="D815" s="25"/>
      <c r="E815" s="24" t="s">
        <v>74</v>
      </c>
      <c r="F815" s="24"/>
      <c r="G815" s="24"/>
      <c r="H815" s="24"/>
      <c r="I815" s="24" t="s">
        <v>74</v>
      </c>
      <c r="J815" s="24" t="s">
        <v>74</v>
      </c>
      <c r="K815" s="24"/>
      <c r="L815" s="24"/>
    </row>
    <row r="816" spans="2:12" s="90" customFormat="1" ht="25.5">
      <c r="B816" s="24"/>
      <c r="C816" s="80" t="s">
        <v>291</v>
      </c>
      <c r="D816" s="25"/>
      <c r="E816" s="24" t="s">
        <v>190</v>
      </c>
      <c r="F816" s="24"/>
      <c r="G816" s="24"/>
      <c r="H816" s="24"/>
      <c r="I816" s="24" t="s">
        <v>190</v>
      </c>
      <c r="J816" s="24" t="s">
        <v>190</v>
      </c>
      <c r="K816" s="24"/>
      <c r="L816" s="24"/>
    </row>
    <row r="817" spans="2:12" s="90" customFormat="1" ht="25.5">
      <c r="B817" s="24"/>
      <c r="C817" s="80" t="s">
        <v>292</v>
      </c>
      <c r="D817" s="25"/>
      <c r="E817" s="24" t="s">
        <v>191</v>
      </c>
      <c r="F817" s="24"/>
      <c r="G817" s="24"/>
      <c r="H817" s="24"/>
      <c r="I817" s="24" t="s">
        <v>191</v>
      </c>
      <c r="J817" s="24" t="s">
        <v>191</v>
      </c>
      <c r="K817" s="24"/>
      <c r="L817" s="24"/>
    </row>
    <row r="818" spans="2:12" s="90" customFormat="1">
      <c r="B818" s="24"/>
      <c r="C818" s="80" t="s">
        <v>286</v>
      </c>
      <c r="D818" s="25"/>
      <c r="E818" s="24" t="s">
        <v>103</v>
      </c>
      <c r="F818" s="24"/>
      <c r="G818" s="24"/>
      <c r="H818" s="24"/>
      <c r="I818" s="24" t="s">
        <v>103</v>
      </c>
      <c r="J818" s="24" t="s">
        <v>103</v>
      </c>
      <c r="K818" s="24"/>
      <c r="L818" s="24"/>
    </row>
    <row r="819" spans="2:12" s="90" customFormat="1">
      <c r="B819" s="24"/>
      <c r="C819" s="80" t="s">
        <v>293</v>
      </c>
      <c r="D819" s="25"/>
      <c r="E819" s="24" t="s">
        <v>74</v>
      </c>
      <c r="F819" s="24"/>
      <c r="G819" s="24"/>
      <c r="H819" s="24"/>
      <c r="I819" s="24" t="s">
        <v>74</v>
      </c>
      <c r="J819" s="24" t="s">
        <v>74</v>
      </c>
      <c r="K819" s="24"/>
      <c r="L819" s="24"/>
    </row>
    <row r="820" spans="2:12" s="90" customFormat="1">
      <c r="B820" s="26" t="s">
        <v>72</v>
      </c>
      <c r="C820" s="27"/>
      <c r="D820" s="93">
        <v>530329.44999999995</v>
      </c>
      <c r="E820" s="93">
        <v>1230047.3999999999</v>
      </c>
      <c r="F820" s="94">
        <f>+I820*0.25</f>
        <v>1788705.7749999999</v>
      </c>
      <c r="G820" s="94">
        <f>+I820*0.5</f>
        <v>3577411.55</v>
      </c>
      <c r="H820" s="94">
        <f>+I820*0.75</f>
        <v>5366117.3249999993</v>
      </c>
      <c r="I820" s="135">
        <v>7154823.0999999996</v>
      </c>
      <c r="J820" s="93">
        <v>896000</v>
      </c>
      <c r="K820" s="93"/>
      <c r="L820" s="23" t="s">
        <v>572</v>
      </c>
    </row>
    <row r="821" spans="2:12">
      <c r="C821" s="90"/>
    </row>
    <row r="822" spans="2:12" s="90" customFormat="1" ht="17.25" customHeight="1">
      <c r="B822" s="15" t="s">
        <v>58</v>
      </c>
      <c r="C822" s="11" t="s">
        <v>211</v>
      </c>
      <c r="D822" s="17"/>
      <c r="E822" s="17"/>
      <c r="F822" s="10"/>
      <c r="G822" s="10"/>
      <c r="H822" s="10"/>
      <c r="I822" s="10"/>
      <c r="J822" s="10"/>
      <c r="K822" s="10"/>
      <c r="L822" s="10"/>
    </row>
    <row r="823" spans="2:12" s="90" customFormat="1" ht="17.25" customHeight="1">
      <c r="B823" s="15" t="s">
        <v>59</v>
      </c>
      <c r="C823" s="11">
        <v>104001</v>
      </c>
      <c r="D823" s="10"/>
      <c r="E823" s="10"/>
      <c r="F823" s="10"/>
      <c r="G823" s="10"/>
      <c r="H823" s="10"/>
      <c r="I823" s="10"/>
      <c r="J823" s="10"/>
      <c r="K823" s="10"/>
      <c r="L823" s="10"/>
    </row>
    <row r="824" spans="2:12" s="90" customFormat="1" ht="17.25" customHeight="1">
      <c r="B824" s="15" t="s">
        <v>60</v>
      </c>
      <c r="C824" s="11" t="s">
        <v>212</v>
      </c>
      <c r="D824" s="10"/>
      <c r="E824" s="10"/>
      <c r="F824" s="10"/>
      <c r="G824" s="10"/>
      <c r="H824" s="10"/>
      <c r="I824" s="10"/>
      <c r="J824" s="10"/>
      <c r="K824" s="10"/>
      <c r="L824" s="10"/>
    </row>
    <row r="825" spans="2:12" s="90" customFormat="1" ht="17.25" customHeight="1">
      <c r="B825" s="15" t="s">
        <v>61</v>
      </c>
      <c r="C825" s="11">
        <v>1157</v>
      </c>
      <c r="D825" s="203" t="s">
        <v>62</v>
      </c>
      <c r="E825" s="204"/>
      <c r="F825" s="204"/>
      <c r="G825" s="204"/>
      <c r="H825" s="204"/>
      <c r="I825" s="204"/>
      <c r="J825" s="204"/>
      <c r="K825" s="204"/>
      <c r="L825" s="205"/>
    </row>
    <row r="826" spans="2:12" s="90" customFormat="1" ht="27" customHeight="1">
      <c r="B826" s="15" t="s">
        <v>63</v>
      </c>
      <c r="C826" s="11">
        <v>12018</v>
      </c>
      <c r="D826" s="53" t="s">
        <v>64</v>
      </c>
      <c r="E826" s="53" t="s">
        <v>23</v>
      </c>
      <c r="F826" s="71" t="s">
        <v>24</v>
      </c>
      <c r="G826" s="71" t="s">
        <v>25</v>
      </c>
      <c r="H826" s="71" t="s">
        <v>26</v>
      </c>
      <c r="I826" s="53" t="s">
        <v>27</v>
      </c>
      <c r="J826" s="53" t="s">
        <v>65</v>
      </c>
      <c r="K826" s="53" t="s">
        <v>66</v>
      </c>
      <c r="L826" s="74" t="s">
        <v>67</v>
      </c>
    </row>
    <row r="827" spans="2:12" s="90" customFormat="1" ht="38.25">
      <c r="B827" s="22" t="s">
        <v>37</v>
      </c>
      <c r="C827" s="11" t="s">
        <v>294</v>
      </c>
      <c r="D827" s="70"/>
      <c r="E827" s="70"/>
      <c r="F827" s="72"/>
      <c r="G827" s="72"/>
      <c r="H827" s="72"/>
      <c r="I827" s="70"/>
      <c r="J827" s="70"/>
      <c r="K827" s="70"/>
      <c r="L827" s="75"/>
    </row>
    <row r="828" spans="2:12" s="90" customFormat="1" ht="41.25" customHeight="1">
      <c r="B828" s="22" t="s">
        <v>68</v>
      </c>
      <c r="C828" s="11" t="s">
        <v>295</v>
      </c>
      <c r="D828" s="70"/>
      <c r="E828" s="70"/>
      <c r="F828" s="72"/>
      <c r="G828" s="72"/>
      <c r="H828" s="72"/>
      <c r="I828" s="70"/>
      <c r="J828" s="70"/>
      <c r="K828" s="70"/>
      <c r="L828" s="75"/>
    </row>
    <row r="829" spans="2:12" s="90" customFormat="1">
      <c r="B829" s="22" t="s">
        <v>39</v>
      </c>
      <c r="C829" s="11" t="s">
        <v>204</v>
      </c>
      <c r="D829" s="70"/>
      <c r="E829" s="70"/>
      <c r="F829" s="72"/>
      <c r="G829" s="72"/>
      <c r="H829" s="72"/>
      <c r="I829" s="70"/>
      <c r="J829" s="70"/>
      <c r="K829" s="70"/>
      <c r="L829" s="75"/>
    </row>
    <row r="830" spans="2:12" s="90" customFormat="1" ht="25.5">
      <c r="B830" s="11" t="s">
        <v>164</v>
      </c>
      <c r="C830" s="11" t="s">
        <v>296</v>
      </c>
      <c r="D830" s="70"/>
      <c r="E830" s="70"/>
      <c r="F830" s="72"/>
      <c r="G830" s="72"/>
      <c r="H830" s="72"/>
      <c r="I830" s="70"/>
      <c r="J830" s="70"/>
      <c r="K830" s="70"/>
      <c r="L830" s="75"/>
    </row>
    <row r="831" spans="2:12" s="90" customFormat="1">
      <c r="B831" s="62"/>
      <c r="C831" s="64" t="s">
        <v>70</v>
      </c>
      <c r="D831" s="54"/>
      <c r="E831" s="54"/>
      <c r="F831" s="73"/>
      <c r="G831" s="73"/>
      <c r="H831" s="73"/>
      <c r="I831" s="54"/>
      <c r="J831" s="54"/>
      <c r="K831" s="54"/>
      <c r="L831" s="76"/>
    </row>
    <row r="832" spans="2:12" s="90" customFormat="1" ht="25.5">
      <c r="B832" s="24"/>
      <c r="C832" s="80" t="s">
        <v>279</v>
      </c>
      <c r="D832" s="25"/>
      <c r="E832" s="24" t="s">
        <v>192</v>
      </c>
      <c r="F832" s="24"/>
      <c r="G832" s="24"/>
      <c r="H832" s="24"/>
      <c r="I832" s="24" t="s">
        <v>192</v>
      </c>
      <c r="J832" s="24" t="s">
        <v>192</v>
      </c>
      <c r="K832" s="24"/>
      <c r="L832" s="24"/>
    </row>
    <row r="833" spans="2:12" s="90" customFormat="1" ht="25.5">
      <c r="B833" s="24"/>
      <c r="C833" s="80" t="s">
        <v>280</v>
      </c>
      <c r="D833" s="25"/>
      <c r="E833" s="24" t="s">
        <v>192</v>
      </c>
      <c r="F833" s="24"/>
      <c r="G833" s="24"/>
      <c r="H833" s="24"/>
      <c r="I833" s="24" t="s">
        <v>192</v>
      </c>
      <c r="J833" s="24" t="s">
        <v>192</v>
      </c>
      <c r="K833" s="24"/>
      <c r="L833" s="24"/>
    </row>
    <row r="834" spans="2:12" s="90" customFormat="1" ht="25.5">
      <c r="B834" s="24"/>
      <c r="C834" s="80" t="s">
        <v>281</v>
      </c>
      <c r="D834" s="25"/>
      <c r="E834" s="24" t="s">
        <v>193</v>
      </c>
      <c r="F834" s="24"/>
      <c r="G834" s="24"/>
      <c r="H834" s="24"/>
      <c r="I834" s="24" t="s">
        <v>193</v>
      </c>
      <c r="J834" s="24" t="s">
        <v>193</v>
      </c>
      <c r="K834" s="24"/>
      <c r="L834" s="24"/>
    </row>
    <row r="835" spans="2:12" s="90" customFormat="1" ht="25.5">
      <c r="B835" s="24"/>
      <c r="C835" s="80" t="s">
        <v>282</v>
      </c>
      <c r="D835" s="25"/>
      <c r="E835" s="24" t="s">
        <v>194</v>
      </c>
      <c r="F835" s="24"/>
      <c r="G835" s="24"/>
      <c r="H835" s="24"/>
      <c r="I835" s="24" t="s">
        <v>194</v>
      </c>
      <c r="J835" s="24" t="s">
        <v>194</v>
      </c>
      <c r="K835" s="24"/>
      <c r="L835" s="24"/>
    </row>
    <row r="836" spans="2:12" s="90" customFormat="1" ht="38.25">
      <c r="B836" s="24"/>
      <c r="C836" s="80" t="s">
        <v>283</v>
      </c>
      <c r="D836" s="25"/>
      <c r="E836" s="24" t="s">
        <v>74</v>
      </c>
      <c r="F836" s="24"/>
      <c r="G836" s="24"/>
      <c r="H836" s="24"/>
      <c r="I836" s="24" t="s">
        <v>74</v>
      </c>
      <c r="J836" s="24" t="s">
        <v>74</v>
      </c>
      <c r="K836" s="24"/>
      <c r="L836" s="24"/>
    </row>
    <row r="837" spans="2:12" s="90" customFormat="1" ht="25.5">
      <c r="B837" s="24"/>
      <c r="C837" s="80" t="s">
        <v>284</v>
      </c>
      <c r="D837" s="25"/>
      <c r="E837" s="24" t="s">
        <v>195</v>
      </c>
      <c r="F837" s="24"/>
      <c r="G837" s="24"/>
      <c r="H837" s="24"/>
      <c r="I837" s="24" t="s">
        <v>195</v>
      </c>
      <c r="J837" s="24" t="s">
        <v>195</v>
      </c>
      <c r="K837" s="24"/>
      <c r="L837" s="24"/>
    </row>
    <row r="838" spans="2:12" s="90" customFormat="1" ht="25.5">
      <c r="B838" s="24"/>
      <c r="C838" s="80" t="s">
        <v>285</v>
      </c>
      <c r="D838" s="25"/>
      <c r="E838" s="24" t="s">
        <v>196</v>
      </c>
      <c r="F838" s="24"/>
      <c r="G838" s="24"/>
      <c r="H838" s="24"/>
      <c r="I838" s="24" t="s">
        <v>196</v>
      </c>
      <c r="J838" s="24" t="s">
        <v>196</v>
      </c>
      <c r="K838" s="24"/>
      <c r="L838" s="24"/>
    </row>
    <row r="839" spans="2:12" s="90" customFormat="1">
      <c r="B839" s="24"/>
      <c r="C839" s="80" t="s">
        <v>286</v>
      </c>
      <c r="D839" s="25"/>
      <c r="E839" s="24" t="s">
        <v>197</v>
      </c>
      <c r="F839" s="24"/>
      <c r="G839" s="24"/>
      <c r="H839" s="24"/>
      <c r="I839" s="24" t="s">
        <v>197</v>
      </c>
      <c r="J839" s="24" t="s">
        <v>197</v>
      </c>
      <c r="K839" s="24"/>
      <c r="L839" s="24"/>
    </row>
    <row r="840" spans="2:12" s="90" customFormat="1">
      <c r="B840" s="24"/>
      <c r="C840" s="80" t="s">
        <v>287</v>
      </c>
      <c r="D840" s="25"/>
      <c r="E840" s="24" t="s">
        <v>74</v>
      </c>
      <c r="F840" s="24"/>
      <c r="G840" s="24"/>
      <c r="H840" s="24"/>
      <c r="I840" s="24" t="s">
        <v>74</v>
      </c>
      <c r="J840" s="24" t="s">
        <v>74</v>
      </c>
      <c r="K840" s="24"/>
      <c r="L840" s="24"/>
    </row>
    <row r="841" spans="2:12" s="90" customFormat="1">
      <c r="B841" s="26" t="s">
        <v>72</v>
      </c>
      <c r="C841" s="27"/>
      <c r="D841" s="93">
        <v>288153.78000000003</v>
      </c>
      <c r="E841" s="93">
        <v>1840800</v>
      </c>
      <c r="F841" s="94">
        <f>+I841*0.25</f>
        <v>581915.5</v>
      </c>
      <c r="G841" s="94">
        <f>+I841*0.5</f>
        <v>1163831</v>
      </c>
      <c r="H841" s="94">
        <f>+I841*0.75</f>
        <v>1745746.5</v>
      </c>
      <c r="I841" s="93">
        <v>2327662</v>
      </c>
      <c r="J841" s="93">
        <v>448000</v>
      </c>
      <c r="K841" s="93"/>
      <c r="L841" s="23" t="s">
        <v>572</v>
      </c>
    </row>
    <row r="843" spans="2:12" s="90" customFormat="1">
      <c r="B843" s="19" t="s">
        <v>55</v>
      </c>
      <c r="C843" s="19" t="s">
        <v>56</v>
      </c>
      <c r="D843" s="10"/>
      <c r="E843" s="10"/>
      <c r="F843" s="10"/>
      <c r="G843" s="10"/>
      <c r="H843" s="10"/>
      <c r="I843" s="10"/>
      <c r="J843" s="10"/>
      <c r="K843" s="10"/>
      <c r="L843" s="10"/>
    </row>
    <row r="844" spans="2:12" s="90" customFormat="1" ht="25.5">
      <c r="B844" s="11">
        <v>1189</v>
      </c>
      <c r="C844" s="11" t="s">
        <v>276</v>
      </c>
      <c r="D844" s="10"/>
      <c r="E844" s="10"/>
      <c r="F844" s="10"/>
      <c r="G844" s="10"/>
      <c r="H844" s="10"/>
      <c r="I844" s="10"/>
      <c r="J844" s="10"/>
      <c r="K844" s="10"/>
      <c r="L844" s="10"/>
    </row>
    <row r="845" spans="2:12" s="90" customFormat="1">
      <c r="B845" s="20"/>
      <c r="C845" s="10"/>
      <c r="D845" s="10"/>
      <c r="E845" s="10"/>
      <c r="F845" s="10"/>
      <c r="G845" s="10"/>
      <c r="H845" s="10"/>
      <c r="I845" s="10"/>
      <c r="J845" s="10"/>
      <c r="K845" s="10"/>
      <c r="L845" s="10"/>
    </row>
    <row r="846" spans="2:12" s="90" customFormat="1">
      <c r="B846" s="21" t="s">
        <v>57</v>
      </c>
      <c r="C846" s="10"/>
      <c r="D846" s="10"/>
      <c r="E846" s="10"/>
      <c r="F846" s="10"/>
      <c r="G846" s="10"/>
      <c r="H846" s="10"/>
      <c r="I846" s="10"/>
      <c r="J846" s="10"/>
      <c r="K846" s="10"/>
      <c r="L846" s="10"/>
    </row>
    <row r="847" spans="2:12" s="90" customFormat="1">
      <c r="B847" s="20"/>
      <c r="C847" s="10"/>
      <c r="D847" s="10"/>
      <c r="E847" s="10"/>
      <c r="F847" s="10"/>
      <c r="G847" s="10"/>
      <c r="H847" s="10"/>
      <c r="I847" s="10"/>
      <c r="J847" s="10"/>
      <c r="K847" s="10"/>
      <c r="L847" s="10"/>
    </row>
    <row r="848" spans="2:12" s="90" customFormat="1">
      <c r="B848" s="15" t="s">
        <v>58</v>
      </c>
      <c r="C848" s="11" t="s">
        <v>211</v>
      </c>
      <c r="D848" s="17"/>
      <c r="E848" s="17"/>
      <c r="F848" s="10"/>
      <c r="G848" s="10"/>
      <c r="H848" s="10"/>
      <c r="I848" s="10"/>
      <c r="J848" s="10"/>
      <c r="K848" s="10"/>
      <c r="L848" s="10"/>
    </row>
    <row r="849" spans="2:12" s="90" customFormat="1" ht="25.5">
      <c r="B849" s="15" t="s">
        <v>59</v>
      </c>
      <c r="C849" s="11">
        <v>101003</v>
      </c>
      <c r="D849" s="10"/>
      <c r="E849" s="10"/>
      <c r="F849" s="10"/>
      <c r="G849" s="10"/>
      <c r="H849" s="10"/>
      <c r="I849" s="10"/>
      <c r="J849" s="10"/>
      <c r="K849" s="10"/>
      <c r="L849" s="10"/>
    </row>
    <row r="850" spans="2:12" s="90" customFormat="1">
      <c r="B850" s="15" t="s">
        <v>60</v>
      </c>
      <c r="C850" s="11" t="s">
        <v>269</v>
      </c>
      <c r="D850" s="10"/>
      <c r="E850" s="10"/>
      <c r="F850" s="10"/>
      <c r="G850" s="10"/>
      <c r="H850" s="10"/>
      <c r="I850" s="10"/>
      <c r="J850" s="10"/>
      <c r="K850" s="10"/>
      <c r="L850" s="10"/>
    </row>
    <row r="851" spans="2:12" s="90" customFormat="1">
      <c r="B851" s="15" t="s">
        <v>61</v>
      </c>
      <c r="C851" s="11">
        <v>1189</v>
      </c>
      <c r="D851" s="203" t="s">
        <v>62</v>
      </c>
      <c r="E851" s="204"/>
      <c r="F851" s="204"/>
      <c r="G851" s="204"/>
      <c r="H851" s="204"/>
      <c r="I851" s="204"/>
      <c r="J851" s="204"/>
      <c r="K851" s="204"/>
      <c r="L851" s="205"/>
    </row>
    <row r="852" spans="2:12" s="90" customFormat="1" ht="51">
      <c r="B852" s="15" t="s">
        <v>63</v>
      </c>
      <c r="C852" s="11">
        <v>11001</v>
      </c>
      <c r="D852" s="53" t="s">
        <v>64</v>
      </c>
      <c r="E852" s="53" t="s">
        <v>23</v>
      </c>
      <c r="F852" s="71" t="s">
        <v>24</v>
      </c>
      <c r="G852" s="71" t="s">
        <v>25</v>
      </c>
      <c r="H852" s="71" t="s">
        <v>26</v>
      </c>
      <c r="I852" s="53" t="s">
        <v>27</v>
      </c>
      <c r="J852" s="53" t="s">
        <v>65</v>
      </c>
      <c r="K852" s="53" t="s">
        <v>66</v>
      </c>
      <c r="L852" s="74" t="s">
        <v>67</v>
      </c>
    </row>
    <row r="853" spans="2:12" s="90" customFormat="1" ht="25.5">
      <c r="B853" s="22" t="s">
        <v>37</v>
      </c>
      <c r="C853" s="11" t="s">
        <v>277</v>
      </c>
      <c r="D853" s="70"/>
      <c r="E853" s="70"/>
      <c r="F853" s="72"/>
      <c r="G853" s="72"/>
      <c r="H853" s="72"/>
      <c r="I853" s="70"/>
      <c r="J853" s="70"/>
      <c r="K853" s="70"/>
      <c r="L853" s="75"/>
    </row>
    <row r="854" spans="2:12" s="90" customFormat="1" ht="25.5">
      <c r="B854" s="22" t="s">
        <v>68</v>
      </c>
      <c r="C854" s="11" t="s">
        <v>278</v>
      </c>
      <c r="D854" s="70"/>
      <c r="E854" s="70"/>
      <c r="F854" s="72"/>
      <c r="G854" s="72"/>
      <c r="H854" s="72"/>
      <c r="I854" s="70"/>
      <c r="J854" s="70"/>
      <c r="K854" s="70"/>
      <c r="L854" s="75"/>
    </row>
    <row r="855" spans="2:12" s="90" customFormat="1">
      <c r="B855" s="22" t="s">
        <v>39</v>
      </c>
      <c r="C855" s="11" t="s">
        <v>215</v>
      </c>
      <c r="D855" s="70"/>
      <c r="E855" s="70"/>
      <c r="F855" s="72"/>
      <c r="G855" s="72"/>
      <c r="H855" s="72"/>
      <c r="I855" s="70"/>
      <c r="J855" s="70"/>
      <c r="K855" s="70"/>
      <c r="L855" s="75"/>
    </row>
    <row r="856" spans="2:12" s="90" customFormat="1">
      <c r="B856" s="11" t="s">
        <v>69</v>
      </c>
      <c r="C856" s="11" t="s">
        <v>241</v>
      </c>
      <c r="D856" s="70"/>
      <c r="E856" s="70"/>
      <c r="F856" s="72"/>
      <c r="G856" s="72"/>
      <c r="H856" s="72"/>
      <c r="I856" s="70"/>
      <c r="J856" s="70"/>
      <c r="K856" s="70"/>
      <c r="L856" s="75"/>
    </row>
    <row r="857" spans="2:12" s="90" customFormat="1">
      <c r="B857" s="62"/>
      <c r="C857" s="64" t="s">
        <v>70</v>
      </c>
      <c r="D857" s="54"/>
      <c r="E857" s="54"/>
      <c r="F857" s="73"/>
      <c r="G857" s="73"/>
      <c r="H857" s="73"/>
      <c r="I857" s="54"/>
      <c r="J857" s="54"/>
      <c r="K857" s="54"/>
      <c r="L857" s="76"/>
    </row>
    <row r="858" spans="2:12" s="90" customFormat="1">
      <c r="B858" s="11"/>
      <c r="C858" s="81" t="s">
        <v>273</v>
      </c>
      <c r="D858" s="14" t="s">
        <v>125</v>
      </c>
      <c r="E858" s="14" t="s">
        <v>84</v>
      </c>
      <c r="F858" s="14" t="s">
        <v>125</v>
      </c>
      <c r="G858" s="14" t="s">
        <v>125</v>
      </c>
      <c r="H858" s="14" t="s">
        <v>125</v>
      </c>
      <c r="I858" s="14" t="s">
        <v>125</v>
      </c>
      <c r="J858" s="14" t="s">
        <v>125</v>
      </c>
      <c r="K858" s="14" t="s">
        <v>125</v>
      </c>
      <c r="L858" s="23"/>
    </row>
    <row r="859" spans="2:12" s="90" customFormat="1" ht="61.5" customHeight="1">
      <c r="B859" s="24"/>
      <c r="C859" s="80" t="s">
        <v>274</v>
      </c>
      <c r="D859" s="82" t="s">
        <v>126</v>
      </c>
      <c r="E859" s="82" t="s">
        <v>198</v>
      </c>
      <c r="F859" s="82"/>
      <c r="G859" s="82"/>
      <c r="H859" s="82"/>
      <c r="I859" s="82" t="s">
        <v>127</v>
      </c>
      <c r="J859" s="82"/>
      <c r="K859" s="82"/>
      <c r="L859" s="24"/>
    </row>
    <row r="860" spans="2:12" s="90" customFormat="1" ht="75" customHeight="1">
      <c r="B860" s="24"/>
      <c r="C860" s="80" t="s">
        <v>275</v>
      </c>
      <c r="D860" s="82"/>
      <c r="E860" s="82" t="s">
        <v>100</v>
      </c>
      <c r="F860" s="82"/>
      <c r="G860" s="82"/>
      <c r="H860" s="82"/>
      <c r="I860" s="82" t="s">
        <v>129</v>
      </c>
      <c r="J860" s="82"/>
      <c r="K860" s="82"/>
      <c r="L860" s="24"/>
    </row>
    <row r="861" spans="2:12" s="90" customFormat="1">
      <c r="B861" s="26" t="s">
        <v>72</v>
      </c>
      <c r="C861" s="27"/>
      <c r="D861" s="93">
        <v>78796.649999999994</v>
      </c>
      <c r="E861" s="93">
        <v>97480.800000000017</v>
      </c>
      <c r="F861" s="94">
        <v>32642.079999999994</v>
      </c>
      <c r="G861" s="94">
        <v>55190.334999999992</v>
      </c>
      <c r="H861" s="94">
        <v>77606.204999999987</v>
      </c>
      <c r="I861" s="93">
        <v>100927.20000000001</v>
      </c>
      <c r="J861" s="93">
        <v>108958.08</v>
      </c>
      <c r="K861" s="93">
        <v>110903.76000000001</v>
      </c>
      <c r="L861" s="23"/>
    </row>
    <row r="863" spans="2:12" s="90" customFormat="1" ht="17.25" customHeight="1">
      <c r="B863" s="15" t="s">
        <v>58</v>
      </c>
      <c r="C863" s="11" t="s">
        <v>211</v>
      </c>
      <c r="D863" s="17"/>
      <c r="E863" s="17"/>
      <c r="F863" s="10"/>
      <c r="G863" s="10"/>
      <c r="H863" s="10"/>
      <c r="I863" s="10"/>
      <c r="J863" s="10"/>
      <c r="K863" s="10"/>
      <c r="L863" s="10"/>
    </row>
    <row r="864" spans="2:12" s="90" customFormat="1" ht="26.25" customHeight="1">
      <c r="B864" s="15" t="s">
        <v>59</v>
      </c>
      <c r="C864" s="11">
        <v>101003</v>
      </c>
      <c r="D864" s="10"/>
      <c r="E864" s="10"/>
      <c r="F864" s="10"/>
      <c r="G864" s="10"/>
      <c r="H864" s="10"/>
      <c r="I864" s="10"/>
      <c r="J864" s="10"/>
      <c r="K864" s="10"/>
      <c r="L864" s="10"/>
    </row>
    <row r="865" spans="2:12" s="90" customFormat="1" ht="17.25" customHeight="1">
      <c r="B865" s="15" t="s">
        <v>60</v>
      </c>
      <c r="C865" s="11" t="s">
        <v>269</v>
      </c>
      <c r="D865" s="10"/>
      <c r="E865" s="10"/>
      <c r="F865" s="10"/>
      <c r="G865" s="10"/>
      <c r="H865" s="10"/>
      <c r="I865" s="10"/>
      <c r="J865" s="10"/>
      <c r="K865" s="10"/>
      <c r="L865" s="10"/>
    </row>
    <row r="866" spans="2:12" s="90" customFormat="1" ht="17.25" customHeight="1">
      <c r="B866" s="15" t="s">
        <v>61</v>
      </c>
      <c r="C866" s="11">
        <v>1189</v>
      </c>
      <c r="D866" s="203" t="s">
        <v>62</v>
      </c>
      <c r="E866" s="204"/>
      <c r="F866" s="204"/>
      <c r="G866" s="204"/>
      <c r="H866" s="204"/>
      <c r="I866" s="204"/>
      <c r="J866" s="204"/>
      <c r="K866" s="204"/>
      <c r="L866" s="205"/>
    </row>
    <row r="867" spans="2:12" s="90" customFormat="1" ht="33" customHeight="1">
      <c r="B867" s="15" t="s">
        <v>63</v>
      </c>
      <c r="C867" s="11">
        <v>12001</v>
      </c>
      <c r="D867" s="53" t="s">
        <v>64</v>
      </c>
      <c r="E867" s="53" t="s">
        <v>23</v>
      </c>
      <c r="F867" s="71" t="s">
        <v>24</v>
      </c>
      <c r="G867" s="71" t="s">
        <v>25</v>
      </c>
      <c r="H867" s="71" t="s">
        <v>26</v>
      </c>
      <c r="I867" s="53" t="s">
        <v>27</v>
      </c>
      <c r="J867" s="53" t="s">
        <v>65</v>
      </c>
      <c r="K867" s="53" t="s">
        <v>66</v>
      </c>
      <c r="L867" s="74" t="s">
        <v>67</v>
      </c>
    </row>
    <row r="868" spans="2:12" s="90" customFormat="1" ht="51">
      <c r="B868" s="22" t="s">
        <v>37</v>
      </c>
      <c r="C868" s="11" t="s">
        <v>270</v>
      </c>
      <c r="D868" s="70"/>
      <c r="E868" s="70"/>
      <c r="F868" s="72"/>
      <c r="G868" s="72"/>
      <c r="H868" s="72"/>
      <c r="I868" s="70"/>
      <c r="J868" s="70"/>
      <c r="K868" s="70"/>
      <c r="L868" s="75"/>
    </row>
    <row r="869" spans="2:12" s="90" customFormat="1" ht="63.75">
      <c r="B869" s="22" t="s">
        <v>68</v>
      </c>
      <c r="C869" s="11" t="s">
        <v>271</v>
      </c>
      <c r="D869" s="70"/>
      <c r="E869" s="70"/>
      <c r="F869" s="72"/>
      <c r="G869" s="72"/>
      <c r="H869" s="72"/>
      <c r="I869" s="70"/>
      <c r="J869" s="70"/>
      <c r="K869" s="70"/>
      <c r="L869" s="75"/>
    </row>
    <row r="870" spans="2:12" s="90" customFormat="1">
      <c r="B870" s="22" t="s">
        <v>39</v>
      </c>
      <c r="C870" s="11" t="s">
        <v>204</v>
      </c>
      <c r="D870" s="70"/>
      <c r="E870" s="70"/>
      <c r="F870" s="72"/>
      <c r="G870" s="72"/>
      <c r="H870" s="72"/>
      <c r="I870" s="70"/>
      <c r="J870" s="70"/>
      <c r="K870" s="70"/>
      <c r="L870" s="75"/>
    </row>
    <row r="871" spans="2:12" s="90" customFormat="1">
      <c r="B871" s="11" t="s">
        <v>69</v>
      </c>
      <c r="C871" s="11" t="s">
        <v>272</v>
      </c>
      <c r="D871" s="70"/>
      <c r="E871" s="70"/>
      <c r="F871" s="72"/>
      <c r="G871" s="72"/>
      <c r="H871" s="72"/>
      <c r="I871" s="70"/>
      <c r="J871" s="70"/>
      <c r="K871" s="70"/>
      <c r="L871" s="75"/>
    </row>
    <row r="872" spans="2:12" s="90" customFormat="1">
      <c r="B872" s="62"/>
      <c r="C872" s="64" t="s">
        <v>70</v>
      </c>
      <c r="D872" s="54"/>
      <c r="E872" s="54"/>
      <c r="F872" s="73"/>
      <c r="G872" s="73"/>
      <c r="H872" s="73"/>
      <c r="I872" s="54"/>
      <c r="J872" s="54"/>
      <c r="K872" s="54"/>
      <c r="L872" s="76"/>
    </row>
    <row r="873" spans="2:12" s="90" customFormat="1" ht="32.25" customHeight="1">
      <c r="B873" s="11"/>
      <c r="C873" s="81" t="s">
        <v>264</v>
      </c>
      <c r="D873" s="14" t="s">
        <v>131</v>
      </c>
      <c r="E873" s="14" t="s">
        <v>126</v>
      </c>
      <c r="F873" s="14"/>
      <c r="G873" s="14"/>
      <c r="H873" s="14"/>
      <c r="I873" s="14" t="s">
        <v>127</v>
      </c>
      <c r="J873" s="14" t="s">
        <v>132</v>
      </c>
      <c r="K873" s="14"/>
      <c r="L873" s="23"/>
    </row>
    <row r="874" spans="2:12" s="90" customFormat="1" ht="43.5" customHeight="1">
      <c r="B874" s="11"/>
      <c r="C874" s="81" t="s">
        <v>265</v>
      </c>
      <c r="D874" s="14"/>
      <c r="E874" s="14" t="s">
        <v>128</v>
      </c>
      <c r="F874" s="14"/>
      <c r="G874" s="14"/>
      <c r="H874" s="14"/>
      <c r="I874" s="14" t="s">
        <v>129</v>
      </c>
      <c r="J874" s="14"/>
      <c r="K874" s="14"/>
      <c r="L874" s="23"/>
    </row>
    <row r="875" spans="2:12" s="90" customFormat="1" ht="43.5" customHeight="1">
      <c r="B875" s="11"/>
      <c r="C875" s="81" t="s">
        <v>266</v>
      </c>
      <c r="D875" s="14" t="s">
        <v>130</v>
      </c>
      <c r="E875" s="14" t="s">
        <v>133</v>
      </c>
      <c r="F875" s="14"/>
      <c r="G875" s="14"/>
      <c r="H875" s="14"/>
      <c r="I875" s="14" t="s">
        <v>134</v>
      </c>
      <c r="J875" s="14" t="s">
        <v>135</v>
      </c>
      <c r="K875" s="14" t="s">
        <v>136</v>
      </c>
      <c r="L875" s="23"/>
    </row>
    <row r="876" spans="2:12" s="90" customFormat="1" ht="30.75" customHeight="1">
      <c r="B876" s="11"/>
      <c r="C876" s="81" t="s">
        <v>267</v>
      </c>
      <c r="D876" s="14"/>
      <c r="E876" s="14" t="s">
        <v>137</v>
      </c>
      <c r="F876" s="14"/>
      <c r="G876" s="14"/>
      <c r="H876" s="14"/>
      <c r="I876" s="14" t="s">
        <v>138</v>
      </c>
      <c r="J876" s="14"/>
      <c r="K876" s="14"/>
      <c r="L876" s="23"/>
    </row>
    <row r="877" spans="2:12" s="90" customFormat="1" ht="31.5" customHeight="1">
      <c r="B877" s="11"/>
      <c r="C877" s="81" t="s">
        <v>268</v>
      </c>
      <c r="D877" s="14" t="s">
        <v>139</v>
      </c>
      <c r="E877" s="14" t="s">
        <v>140</v>
      </c>
      <c r="F877" s="14" t="s">
        <v>140</v>
      </c>
      <c r="G877" s="14" t="s">
        <v>140</v>
      </c>
      <c r="H877" s="14" t="s">
        <v>140</v>
      </c>
      <c r="I877" s="14" t="s">
        <v>141</v>
      </c>
      <c r="J877" s="14" t="s">
        <v>142</v>
      </c>
      <c r="K877" s="14" t="s">
        <v>143</v>
      </c>
      <c r="L877" s="23"/>
    </row>
    <row r="878" spans="2:12" s="90" customFormat="1">
      <c r="B878" s="26" t="s">
        <v>72</v>
      </c>
      <c r="C878" s="27"/>
      <c r="D878" s="93">
        <v>1921576.06</v>
      </c>
      <c r="E878" s="93">
        <v>9436325.1999999993</v>
      </c>
      <c r="F878" s="94">
        <v>4894650</v>
      </c>
      <c r="G878" s="94">
        <v>6901800</v>
      </c>
      <c r="H878" s="94">
        <v>8903950</v>
      </c>
      <c r="I878" s="93">
        <v>10906100.000000002</v>
      </c>
      <c r="J878" s="93">
        <v>10747887.678000001</v>
      </c>
      <c r="K878" s="93">
        <v>8354117.574000001</v>
      </c>
      <c r="L878" s="23"/>
    </row>
    <row r="880" spans="2:12" s="90" customFormat="1" ht="17.25" customHeight="1">
      <c r="B880" s="19" t="s">
        <v>55</v>
      </c>
      <c r="C880" s="19" t="s">
        <v>56</v>
      </c>
      <c r="D880" s="10"/>
      <c r="E880" s="10"/>
      <c r="F880" s="10"/>
      <c r="G880" s="10"/>
      <c r="H880" s="10"/>
      <c r="I880" s="10"/>
      <c r="J880" s="10"/>
      <c r="K880" s="10"/>
      <c r="L880" s="10"/>
    </row>
    <row r="881" spans="2:12" s="90" customFormat="1" ht="17.25" customHeight="1">
      <c r="B881" s="11" t="s">
        <v>199</v>
      </c>
      <c r="C881" s="11" t="s">
        <v>263</v>
      </c>
      <c r="D881" s="10"/>
      <c r="E881" s="10"/>
      <c r="F881" s="10"/>
      <c r="G881" s="10"/>
      <c r="H881" s="10"/>
      <c r="I881" s="10"/>
      <c r="J881" s="10"/>
      <c r="K881" s="10"/>
      <c r="L881" s="10"/>
    </row>
    <row r="882" spans="2:12" s="90" customFormat="1" ht="17.25" customHeight="1">
      <c r="B882" s="20"/>
      <c r="C882" s="10"/>
      <c r="D882" s="10"/>
      <c r="E882" s="10"/>
      <c r="F882" s="10"/>
      <c r="G882" s="10"/>
      <c r="H882" s="10"/>
      <c r="I882" s="10"/>
      <c r="J882" s="10"/>
      <c r="K882" s="10"/>
      <c r="L882" s="10"/>
    </row>
    <row r="883" spans="2:12" s="90" customFormat="1" ht="17.25" customHeight="1">
      <c r="B883" s="21" t="s">
        <v>57</v>
      </c>
      <c r="C883" s="10"/>
      <c r="D883" s="10"/>
      <c r="E883" s="10"/>
      <c r="F883" s="10"/>
      <c r="G883" s="10"/>
      <c r="H883" s="10"/>
      <c r="I883" s="10"/>
      <c r="J883" s="10"/>
      <c r="K883" s="10"/>
      <c r="L883" s="10"/>
    </row>
    <row r="884" spans="2:12" s="90" customFormat="1" ht="17.25" customHeight="1">
      <c r="B884" s="20"/>
      <c r="C884" s="10"/>
      <c r="D884" s="10"/>
      <c r="E884" s="10"/>
      <c r="F884" s="10"/>
      <c r="G884" s="10"/>
      <c r="H884" s="10"/>
      <c r="I884" s="10"/>
      <c r="J884" s="10"/>
      <c r="K884" s="10"/>
      <c r="L884" s="10"/>
    </row>
    <row r="885" spans="2:12" s="90" customFormat="1" ht="17.25" customHeight="1">
      <c r="B885" s="15" t="s">
        <v>58</v>
      </c>
      <c r="C885" s="11" t="s">
        <v>211</v>
      </c>
      <c r="D885" s="17"/>
      <c r="E885" s="17"/>
      <c r="F885" s="10"/>
      <c r="G885" s="10"/>
      <c r="H885" s="10"/>
      <c r="I885" s="10"/>
      <c r="J885" s="10"/>
      <c r="K885" s="10"/>
      <c r="L885" s="10"/>
    </row>
    <row r="886" spans="2:12" s="90" customFormat="1" ht="30.75" customHeight="1">
      <c r="B886" s="15" t="s">
        <v>59</v>
      </c>
      <c r="C886" s="11">
        <v>104001</v>
      </c>
      <c r="D886" s="10"/>
      <c r="E886" s="10"/>
      <c r="F886" s="10"/>
      <c r="G886" s="10"/>
      <c r="H886" s="10"/>
      <c r="I886" s="10"/>
      <c r="J886" s="10"/>
      <c r="K886" s="10"/>
      <c r="L886" s="10"/>
    </row>
    <row r="887" spans="2:12" s="90" customFormat="1" ht="21.75" customHeight="1">
      <c r="B887" s="15" t="s">
        <v>60</v>
      </c>
      <c r="C887" s="11" t="s">
        <v>212</v>
      </c>
      <c r="D887" s="10"/>
      <c r="E887" s="10"/>
      <c r="F887" s="10"/>
      <c r="G887" s="10"/>
      <c r="H887" s="10"/>
      <c r="I887" s="10"/>
      <c r="J887" s="10"/>
      <c r="K887" s="10"/>
      <c r="L887" s="10"/>
    </row>
    <row r="888" spans="2:12" s="90" customFormat="1">
      <c r="B888" s="15" t="s">
        <v>61</v>
      </c>
      <c r="C888" s="11">
        <v>1212</v>
      </c>
      <c r="D888" s="203" t="s">
        <v>62</v>
      </c>
      <c r="E888" s="204"/>
      <c r="F888" s="204"/>
      <c r="G888" s="204"/>
      <c r="H888" s="204"/>
      <c r="I888" s="204"/>
      <c r="J888" s="204"/>
      <c r="K888" s="204"/>
      <c r="L888" s="205"/>
    </row>
    <row r="889" spans="2:12" s="90" customFormat="1" ht="33.75" customHeight="1">
      <c r="B889" s="15" t="s">
        <v>63</v>
      </c>
      <c r="C889" s="11">
        <v>11001</v>
      </c>
      <c r="D889" s="53" t="s">
        <v>64</v>
      </c>
      <c r="E889" s="53" t="s">
        <v>23</v>
      </c>
      <c r="F889" s="71" t="s">
        <v>24</v>
      </c>
      <c r="G889" s="71" t="s">
        <v>25</v>
      </c>
      <c r="H889" s="71" t="s">
        <v>26</v>
      </c>
      <c r="I889" s="53" t="s">
        <v>27</v>
      </c>
      <c r="J889" s="53" t="s">
        <v>65</v>
      </c>
      <c r="K889" s="53" t="s">
        <v>66</v>
      </c>
      <c r="L889" s="74" t="s">
        <v>67</v>
      </c>
    </row>
    <row r="890" spans="2:12" s="90" customFormat="1" ht="25.5" customHeight="1">
      <c r="B890" s="22" t="s">
        <v>37</v>
      </c>
      <c r="C890" s="11" t="s">
        <v>252</v>
      </c>
      <c r="D890" s="70"/>
      <c r="E890" s="70"/>
      <c r="F890" s="72"/>
      <c r="G890" s="72"/>
      <c r="H890" s="72"/>
      <c r="I890" s="70"/>
      <c r="J890" s="70"/>
      <c r="K890" s="70"/>
      <c r="L890" s="75"/>
    </row>
    <row r="891" spans="2:12" s="90" customFormat="1" ht="40.5" customHeight="1">
      <c r="B891" s="22" t="s">
        <v>68</v>
      </c>
      <c r="C891" s="11" t="s">
        <v>253</v>
      </c>
      <c r="D891" s="70"/>
      <c r="E891" s="70"/>
      <c r="F891" s="72"/>
      <c r="G891" s="72"/>
      <c r="H891" s="72"/>
      <c r="I891" s="70"/>
      <c r="J891" s="70"/>
      <c r="K891" s="70"/>
      <c r="L891" s="75"/>
    </row>
    <row r="892" spans="2:12" s="90" customFormat="1">
      <c r="B892" s="22" t="s">
        <v>39</v>
      </c>
      <c r="C892" s="11" t="s">
        <v>215</v>
      </c>
      <c r="D892" s="70"/>
      <c r="E892" s="70"/>
      <c r="F892" s="72"/>
      <c r="G892" s="72"/>
      <c r="H892" s="72"/>
      <c r="I892" s="70"/>
      <c r="J892" s="70"/>
      <c r="K892" s="70"/>
      <c r="L892" s="75"/>
    </row>
    <row r="893" spans="2:12" s="90" customFormat="1">
      <c r="B893" s="11" t="s">
        <v>69</v>
      </c>
      <c r="C893" s="11" t="s">
        <v>212</v>
      </c>
      <c r="D893" s="70"/>
      <c r="E893" s="70"/>
      <c r="F893" s="72"/>
      <c r="G893" s="72"/>
      <c r="H893" s="72"/>
      <c r="I893" s="70"/>
      <c r="J893" s="70"/>
      <c r="K893" s="70"/>
      <c r="L893" s="75"/>
    </row>
    <row r="894" spans="2:12" s="90" customFormat="1">
      <c r="B894" s="62"/>
      <c r="C894" s="64" t="s">
        <v>70</v>
      </c>
      <c r="D894" s="54"/>
      <c r="E894" s="54"/>
      <c r="F894" s="73"/>
      <c r="G894" s="73"/>
      <c r="H894" s="73"/>
      <c r="I894" s="54"/>
      <c r="J894" s="54"/>
      <c r="K894" s="54"/>
      <c r="L894" s="76"/>
    </row>
    <row r="895" spans="2:12" s="90" customFormat="1" ht="17.25" customHeight="1">
      <c r="B895" s="11"/>
      <c r="C895" s="81" t="s">
        <v>255</v>
      </c>
      <c r="D895" s="23"/>
      <c r="E895" s="79" t="s">
        <v>200</v>
      </c>
      <c r="F895" s="23"/>
      <c r="G895" s="23"/>
      <c r="H895" s="23"/>
      <c r="I895" s="79" t="s">
        <v>200</v>
      </c>
      <c r="J895" s="23"/>
      <c r="K895" s="23"/>
      <c r="L895" s="23"/>
    </row>
    <row r="896" spans="2:12" s="90" customFormat="1">
      <c r="B896" s="24"/>
      <c r="C896" s="80" t="s">
        <v>256</v>
      </c>
      <c r="D896" s="25"/>
      <c r="E896" s="24" t="s">
        <v>201</v>
      </c>
      <c r="F896" s="24"/>
      <c r="G896" s="24"/>
      <c r="H896" s="24"/>
      <c r="I896" s="24" t="s">
        <v>201</v>
      </c>
      <c r="J896" s="24"/>
      <c r="K896" s="24"/>
      <c r="L896" s="24"/>
    </row>
    <row r="897" spans="2:12" s="90" customFormat="1" ht="38.25">
      <c r="B897" s="24"/>
      <c r="C897" s="80" t="s">
        <v>257</v>
      </c>
      <c r="D897" s="25"/>
      <c r="E897" s="24" t="s">
        <v>202</v>
      </c>
      <c r="F897" s="24"/>
      <c r="G897" s="24"/>
      <c r="H897" s="24"/>
      <c r="I897" s="24" t="s">
        <v>202</v>
      </c>
      <c r="J897" s="24"/>
      <c r="K897" s="24"/>
      <c r="L897" s="24"/>
    </row>
    <row r="898" spans="2:12" s="90" customFormat="1">
      <c r="B898" s="26" t="s">
        <v>72</v>
      </c>
      <c r="C898" s="27"/>
      <c r="D898" s="93">
        <v>1847413.11</v>
      </c>
      <c r="E898" s="93">
        <v>4726340.0999999996</v>
      </c>
      <c r="F898" s="94">
        <f>+I898*0.25</f>
        <v>96560.829750000004</v>
      </c>
      <c r="G898" s="94">
        <f>+I898*0.5</f>
        <v>193121.65950000001</v>
      </c>
      <c r="H898" s="94">
        <f>+I898*0.75</f>
        <v>289682.48924999998</v>
      </c>
      <c r="I898" s="93">
        <f>331971.348+54271.971</f>
        <v>386243.31900000002</v>
      </c>
      <c r="J898" s="93"/>
      <c r="K898" s="93"/>
      <c r="L898" s="23" t="s">
        <v>505</v>
      </c>
    </row>
    <row r="899" spans="2:12" s="90" customFormat="1">
      <c r="E899" s="181"/>
    </row>
    <row r="900" spans="2:12" s="90" customFormat="1" ht="17.25" customHeight="1">
      <c r="B900" s="15" t="s">
        <v>58</v>
      </c>
      <c r="C900" s="11" t="s">
        <v>211</v>
      </c>
      <c r="D900" s="17"/>
      <c r="E900" s="17"/>
      <c r="F900" s="10"/>
      <c r="G900" s="10"/>
      <c r="H900" s="10"/>
      <c r="I900" s="10"/>
      <c r="J900" s="10"/>
      <c r="K900" s="10"/>
      <c r="L900" s="10"/>
    </row>
    <row r="901" spans="2:12" s="90" customFormat="1" ht="17.25" customHeight="1">
      <c r="B901" s="15" t="s">
        <v>59</v>
      </c>
      <c r="C901" s="11">
        <v>104001</v>
      </c>
      <c r="D901" s="10"/>
      <c r="E901" s="10"/>
      <c r="F901" s="10"/>
      <c r="G901" s="10"/>
      <c r="H901" s="10"/>
      <c r="I901" s="10"/>
      <c r="J901" s="10"/>
      <c r="K901" s="10"/>
      <c r="L901" s="10"/>
    </row>
    <row r="902" spans="2:12" s="90" customFormat="1" ht="17.25" customHeight="1">
      <c r="B902" s="15" t="s">
        <v>60</v>
      </c>
      <c r="C902" s="11" t="s">
        <v>258</v>
      </c>
      <c r="D902" s="10"/>
      <c r="E902" s="10"/>
      <c r="F902" s="10"/>
      <c r="G902" s="10"/>
      <c r="H902" s="10"/>
      <c r="I902" s="10"/>
      <c r="J902" s="10"/>
      <c r="K902" s="10"/>
      <c r="L902" s="10"/>
    </row>
    <row r="903" spans="2:12" s="90" customFormat="1" ht="17.25" customHeight="1">
      <c r="B903" s="15" t="s">
        <v>61</v>
      </c>
      <c r="C903" s="11">
        <v>1212</v>
      </c>
      <c r="D903" s="203" t="s">
        <v>62</v>
      </c>
      <c r="E903" s="204"/>
      <c r="F903" s="204"/>
      <c r="G903" s="204"/>
      <c r="H903" s="204"/>
      <c r="I903" s="204"/>
      <c r="J903" s="204"/>
      <c r="K903" s="204"/>
      <c r="L903" s="205"/>
    </row>
    <row r="904" spans="2:12" s="90" customFormat="1" ht="51">
      <c r="B904" s="15" t="s">
        <v>63</v>
      </c>
      <c r="C904" s="11">
        <v>12002</v>
      </c>
      <c r="D904" s="53" t="s">
        <v>64</v>
      </c>
      <c r="E904" s="53" t="s">
        <v>23</v>
      </c>
      <c r="F904" s="71" t="s">
        <v>24</v>
      </c>
      <c r="G904" s="71" t="s">
        <v>25</v>
      </c>
      <c r="H904" s="71" t="s">
        <v>26</v>
      </c>
      <c r="I904" s="53" t="s">
        <v>27</v>
      </c>
      <c r="J904" s="53" t="s">
        <v>65</v>
      </c>
      <c r="K904" s="53" t="s">
        <v>66</v>
      </c>
      <c r="L904" s="74" t="s">
        <v>67</v>
      </c>
    </row>
    <row r="905" spans="2:12" s="90" customFormat="1" ht="25.5">
      <c r="B905" s="22" t="s">
        <v>37</v>
      </c>
      <c r="C905" s="11" t="s">
        <v>259</v>
      </c>
      <c r="D905" s="70"/>
      <c r="E905" s="70"/>
      <c r="F905" s="72"/>
      <c r="G905" s="72"/>
      <c r="H905" s="72"/>
      <c r="I905" s="70"/>
      <c r="J905" s="70"/>
      <c r="K905" s="70"/>
      <c r="L905" s="75"/>
    </row>
    <row r="906" spans="2:12" s="90" customFormat="1" ht="29.25" customHeight="1">
      <c r="B906" s="22" t="s">
        <v>68</v>
      </c>
      <c r="C906" s="11" t="s">
        <v>260</v>
      </c>
      <c r="D906" s="70"/>
      <c r="E906" s="70"/>
      <c r="F906" s="72"/>
      <c r="G906" s="72"/>
      <c r="H906" s="72"/>
      <c r="I906" s="70"/>
      <c r="J906" s="70"/>
      <c r="K906" s="70"/>
      <c r="L906" s="75"/>
    </row>
    <row r="907" spans="2:12" s="90" customFormat="1">
      <c r="B907" s="22" t="s">
        <v>39</v>
      </c>
      <c r="C907" s="11" t="s">
        <v>204</v>
      </c>
      <c r="D907" s="70"/>
      <c r="E907" s="70"/>
      <c r="F907" s="72"/>
      <c r="G907" s="72"/>
      <c r="H907" s="72"/>
      <c r="I907" s="70"/>
      <c r="J907" s="70"/>
      <c r="K907" s="70"/>
      <c r="L907" s="75"/>
    </row>
    <row r="908" spans="2:12" s="90" customFormat="1">
      <c r="B908" s="11" t="s">
        <v>69</v>
      </c>
      <c r="C908" s="11" t="s">
        <v>208</v>
      </c>
      <c r="D908" s="70"/>
      <c r="E908" s="70"/>
      <c r="F908" s="72"/>
      <c r="G908" s="72"/>
      <c r="H908" s="72"/>
      <c r="I908" s="70"/>
      <c r="J908" s="70"/>
      <c r="K908" s="70"/>
      <c r="L908" s="75"/>
    </row>
    <row r="909" spans="2:12" s="90" customFormat="1">
      <c r="B909" s="62"/>
      <c r="C909" s="64" t="s">
        <v>70</v>
      </c>
      <c r="D909" s="54"/>
      <c r="E909" s="54"/>
      <c r="F909" s="73"/>
      <c r="G909" s="73"/>
      <c r="H909" s="73"/>
      <c r="I909" s="54"/>
      <c r="J909" s="54"/>
      <c r="K909" s="54"/>
      <c r="L909" s="76"/>
    </row>
    <row r="910" spans="2:12" s="90" customFormat="1">
      <c r="B910" s="11"/>
      <c r="C910" s="81"/>
      <c r="D910" s="23"/>
      <c r="E910" s="79"/>
      <c r="F910" s="23"/>
      <c r="G910" s="23"/>
      <c r="H910" s="23"/>
      <c r="I910" s="23"/>
      <c r="J910" s="23"/>
      <c r="K910" s="23"/>
      <c r="L910" s="23"/>
    </row>
    <row r="911" spans="2:12" s="90" customFormat="1" ht="17.25" customHeight="1">
      <c r="B911" s="24"/>
      <c r="C911" s="80" t="s">
        <v>650</v>
      </c>
      <c r="D911" s="24" t="s">
        <v>651</v>
      </c>
      <c r="E911" s="24" t="s">
        <v>651</v>
      </c>
      <c r="F911" s="24"/>
      <c r="G911" s="24"/>
      <c r="H911" s="24"/>
      <c r="I911" s="24" t="s">
        <v>651</v>
      </c>
      <c r="J911" s="24" t="s">
        <v>651</v>
      </c>
      <c r="K911" s="24"/>
      <c r="L911" s="24"/>
    </row>
    <row r="912" spans="2:12" s="90" customFormat="1" ht="17.25" customHeight="1">
      <c r="B912" s="26" t="s">
        <v>72</v>
      </c>
      <c r="C912" s="27"/>
      <c r="D912" s="135">
        <v>48232000</v>
      </c>
      <c r="E912" s="93">
        <v>51071361.299999997</v>
      </c>
      <c r="F912" s="94">
        <f>+I912*0.25</f>
        <v>13773771.074999999</v>
      </c>
      <c r="G912" s="94">
        <f>+I912*0.5</f>
        <v>27547542.149999999</v>
      </c>
      <c r="H912" s="94">
        <f>+I912*0.75</f>
        <v>41321313.224999994</v>
      </c>
      <c r="I912" s="93">
        <v>55095084.299999997</v>
      </c>
      <c r="J912" s="93">
        <v>59557103.899999999</v>
      </c>
      <c r="K912" s="93"/>
      <c r="L912" s="23"/>
    </row>
    <row r="913" spans="2:12">
      <c r="C913" s="90"/>
      <c r="D913" s="191"/>
      <c r="E913" s="149"/>
      <c r="I913" s="191"/>
      <c r="J913" s="191"/>
    </row>
    <row r="914" spans="2:12" s="90" customFormat="1" ht="17.25" customHeight="1">
      <c r="B914" s="15" t="s">
        <v>58</v>
      </c>
      <c r="C914" s="11" t="s">
        <v>211</v>
      </c>
      <c r="D914" s="17"/>
      <c r="E914" s="17"/>
      <c r="F914" s="10"/>
      <c r="G914" s="10"/>
      <c r="H914" s="10"/>
      <c r="I914" s="10"/>
      <c r="J914" s="192"/>
      <c r="K914" s="10"/>
      <c r="L914" s="10"/>
    </row>
    <row r="915" spans="2:12" s="90" customFormat="1" ht="28.5" customHeight="1">
      <c r="B915" s="15" t="s">
        <v>59</v>
      </c>
      <c r="C915" s="11">
        <v>104001</v>
      </c>
      <c r="D915" s="10"/>
      <c r="E915" s="10"/>
      <c r="F915" s="10"/>
      <c r="G915" s="10"/>
      <c r="H915" s="10"/>
      <c r="I915" s="10"/>
      <c r="J915" s="10"/>
      <c r="K915" s="10"/>
      <c r="L915" s="10"/>
    </row>
    <row r="916" spans="2:12" s="90" customFormat="1" ht="17.25" customHeight="1">
      <c r="B916" s="15" t="s">
        <v>60</v>
      </c>
      <c r="C916" s="11" t="s">
        <v>212</v>
      </c>
      <c r="D916" s="10"/>
      <c r="E916" s="10"/>
      <c r="F916" s="10"/>
      <c r="G916" s="10"/>
      <c r="H916" s="10"/>
      <c r="I916" s="10"/>
      <c r="J916" s="10"/>
      <c r="K916" s="10"/>
      <c r="L916" s="10"/>
    </row>
    <row r="917" spans="2:12" s="90" customFormat="1" ht="17.25" customHeight="1">
      <c r="B917" s="15" t="s">
        <v>61</v>
      </c>
      <c r="C917" s="11">
        <v>1212</v>
      </c>
      <c r="D917" s="203" t="s">
        <v>62</v>
      </c>
      <c r="E917" s="204"/>
      <c r="F917" s="204"/>
      <c r="G917" s="204"/>
      <c r="H917" s="204"/>
      <c r="I917" s="204"/>
      <c r="J917" s="204"/>
      <c r="K917" s="204"/>
      <c r="L917" s="205"/>
    </row>
    <row r="918" spans="2:12" s="90" customFormat="1" ht="35.25" customHeight="1">
      <c r="B918" s="15" t="s">
        <v>63</v>
      </c>
      <c r="C918" s="11">
        <v>12003</v>
      </c>
      <c r="D918" s="53" t="s">
        <v>64</v>
      </c>
      <c r="E918" s="53" t="s">
        <v>23</v>
      </c>
      <c r="F918" s="71" t="s">
        <v>24</v>
      </c>
      <c r="G918" s="71" t="s">
        <v>25</v>
      </c>
      <c r="H918" s="71" t="s">
        <v>26</v>
      </c>
      <c r="I918" s="53" t="s">
        <v>27</v>
      </c>
      <c r="J918" s="53" t="s">
        <v>65</v>
      </c>
      <c r="K918" s="53" t="s">
        <v>66</v>
      </c>
      <c r="L918" s="74" t="s">
        <v>67</v>
      </c>
    </row>
    <row r="919" spans="2:12" s="90" customFormat="1">
      <c r="B919" s="22" t="s">
        <v>37</v>
      </c>
      <c r="C919" s="11" t="s">
        <v>203</v>
      </c>
      <c r="D919" s="70"/>
      <c r="E919" s="70"/>
      <c r="F919" s="72"/>
      <c r="G919" s="72"/>
      <c r="H919" s="72"/>
      <c r="I919" s="70"/>
      <c r="J919" s="70"/>
      <c r="K919" s="70"/>
      <c r="L919" s="75"/>
    </row>
    <row r="920" spans="2:12" s="90" customFormat="1" ht="38.25">
      <c r="B920" s="22" t="s">
        <v>68</v>
      </c>
      <c r="C920" s="11" t="s">
        <v>445</v>
      </c>
      <c r="D920" s="70"/>
      <c r="E920" s="70"/>
      <c r="F920" s="72"/>
      <c r="G920" s="72"/>
      <c r="H920" s="72"/>
      <c r="I920" s="70"/>
      <c r="J920" s="70"/>
      <c r="K920" s="70"/>
      <c r="L920" s="75"/>
    </row>
    <row r="921" spans="2:12" s="90" customFormat="1">
      <c r="B921" s="22" t="s">
        <v>39</v>
      </c>
      <c r="C921" s="11" t="s">
        <v>204</v>
      </c>
      <c r="D921" s="70"/>
      <c r="E921" s="70"/>
      <c r="F921" s="72"/>
      <c r="G921" s="72"/>
      <c r="H921" s="72"/>
      <c r="I921" s="70"/>
      <c r="J921" s="70"/>
      <c r="K921" s="70"/>
      <c r="L921" s="75"/>
    </row>
    <row r="922" spans="2:12" s="90" customFormat="1" ht="25.5">
      <c r="B922" s="11" t="s">
        <v>69</v>
      </c>
      <c r="C922" s="11" t="s">
        <v>205</v>
      </c>
      <c r="D922" s="70"/>
      <c r="E922" s="70"/>
      <c r="F922" s="72"/>
      <c r="G922" s="72"/>
      <c r="H922" s="72"/>
      <c r="I922" s="70"/>
      <c r="J922" s="70"/>
      <c r="K922" s="70"/>
      <c r="L922" s="75"/>
    </row>
    <row r="923" spans="2:12" s="90" customFormat="1">
      <c r="B923" s="62"/>
      <c r="C923" s="64" t="s">
        <v>70</v>
      </c>
      <c r="D923" s="54"/>
      <c r="E923" s="54"/>
      <c r="F923" s="73"/>
      <c r="G923" s="73"/>
      <c r="H923" s="73"/>
      <c r="I923" s="54"/>
      <c r="J923" s="54"/>
      <c r="K923" s="54"/>
      <c r="L923" s="76"/>
    </row>
    <row r="924" spans="2:12" s="90" customFormat="1">
      <c r="B924" s="11"/>
      <c r="C924" s="81" t="s">
        <v>261</v>
      </c>
      <c r="D924" s="23"/>
      <c r="E924" s="79" t="s">
        <v>91</v>
      </c>
      <c r="F924" s="23"/>
      <c r="G924" s="23"/>
      <c r="H924" s="23"/>
      <c r="I924" s="79" t="s">
        <v>91</v>
      </c>
      <c r="J924" s="79" t="s">
        <v>91</v>
      </c>
      <c r="K924" s="79" t="s">
        <v>91</v>
      </c>
      <c r="L924" s="23"/>
    </row>
    <row r="925" spans="2:12" s="90" customFormat="1">
      <c r="B925" s="24"/>
      <c r="C925" s="80" t="s">
        <v>262</v>
      </c>
      <c r="D925" s="25"/>
      <c r="E925" s="24">
        <v>37</v>
      </c>
      <c r="F925" s="24"/>
      <c r="G925" s="24"/>
      <c r="H925" s="24"/>
      <c r="I925" s="24">
        <v>38</v>
      </c>
      <c r="J925" s="24">
        <v>38</v>
      </c>
      <c r="K925" s="24">
        <v>38</v>
      </c>
      <c r="L925" s="24"/>
    </row>
    <row r="926" spans="2:12" s="90" customFormat="1">
      <c r="B926" s="26" t="s">
        <v>72</v>
      </c>
      <c r="C926" s="27"/>
      <c r="D926" s="93">
        <v>709597.85</v>
      </c>
      <c r="E926" s="93">
        <v>928871.2</v>
      </c>
      <c r="F926" s="94">
        <f>+I926*0.25</f>
        <v>232217.8</v>
      </c>
      <c r="G926" s="94">
        <f>+I926*0.5</f>
        <v>464435.6</v>
      </c>
      <c r="H926" s="94">
        <f>+I926*0.75</f>
        <v>696653.39999999991</v>
      </c>
      <c r="I926" s="93">
        <v>928871.2</v>
      </c>
      <c r="J926" s="93">
        <v>928871.2</v>
      </c>
      <c r="K926" s="93">
        <v>928871.2</v>
      </c>
      <c r="L926" s="23"/>
    </row>
    <row r="927" spans="2:12" s="90" customFormat="1">
      <c r="I927" s="123"/>
      <c r="J927" s="123"/>
      <c r="K927" s="123"/>
    </row>
    <row r="928" spans="2:12" s="90" customFormat="1" ht="17.25" customHeight="1">
      <c r="B928" s="15" t="s">
        <v>58</v>
      </c>
      <c r="C928" s="11" t="s">
        <v>211</v>
      </c>
      <c r="D928" s="17"/>
      <c r="E928" s="17"/>
      <c r="F928" s="10"/>
      <c r="G928" s="10"/>
      <c r="H928" s="10"/>
      <c r="I928" s="10"/>
      <c r="J928" s="10"/>
      <c r="K928" s="10"/>
      <c r="L928" s="10"/>
    </row>
    <row r="929" spans="2:12" s="90" customFormat="1" ht="17.25" customHeight="1">
      <c r="B929" s="15" t="s">
        <v>59</v>
      </c>
      <c r="C929" s="91">
        <v>106005</v>
      </c>
      <c r="D929" s="10"/>
      <c r="E929" s="10"/>
      <c r="F929" s="10"/>
      <c r="G929" s="10"/>
      <c r="H929" s="10"/>
      <c r="I929" s="10"/>
      <c r="J929" s="10"/>
      <c r="K929" s="10"/>
      <c r="L929" s="10"/>
    </row>
    <row r="930" spans="2:12" s="90" customFormat="1" ht="17.25" customHeight="1">
      <c r="B930" s="15" t="s">
        <v>60</v>
      </c>
      <c r="C930" s="92" t="s">
        <v>156</v>
      </c>
      <c r="D930" s="10"/>
      <c r="E930" s="10"/>
      <c r="F930" s="10"/>
      <c r="G930" s="10"/>
      <c r="H930" s="10"/>
      <c r="I930" s="10"/>
      <c r="J930" s="10"/>
      <c r="K930" s="10"/>
      <c r="L930" s="10"/>
    </row>
    <row r="931" spans="2:12" s="90" customFormat="1" ht="17.25" customHeight="1">
      <c r="B931" s="15" t="s">
        <v>61</v>
      </c>
      <c r="C931" s="11">
        <v>1212</v>
      </c>
      <c r="D931" s="203" t="s">
        <v>62</v>
      </c>
      <c r="E931" s="204"/>
      <c r="F931" s="204"/>
      <c r="G931" s="204"/>
      <c r="H931" s="204"/>
      <c r="I931" s="204"/>
      <c r="J931" s="204"/>
      <c r="K931" s="204"/>
      <c r="L931" s="205"/>
    </row>
    <row r="932" spans="2:12" s="90" customFormat="1" ht="51">
      <c r="B932" s="15" t="s">
        <v>63</v>
      </c>
      <c r="C932" s="11">
        <v>12004</v>
      </c>
      <c r="D932" s="53" t="s">
        <v>64</v>
      </c>
      <c r="E932" s="53" t="s">
        <v>23</v>
      </c>
      <c r="F932" s="71" t="s">
        <v>24</v>
      </c>
      <c r="G932" s="71" t="s">
        <v>25</v>
      </c>
      <c r="H932" s="71" t="s">
        <v>26</v>
      </c>
      <c r="I932" s="53" t="s">
        <v>27</v>
      </c>
      <c r="J932" s="53" t="s">
        <v>65</v>
      </c>
      <c r="K932" s="53" t="s">
        <v>66</v>
      </c>
      <c r="L932" s="74" t="s">
        <v>67</v>
      </c>
    </row>
    <row r="933" spans="2:12" s="90" customFormat="1" ht="39.75" customHeight="1">
      <c r="B933" s="22" t="s">
        <v>37</v>
      </c>
      <c r="C933" s="11" t="s">
        <v>206</v>
      </c>
      <c r="D933" s="70"/>
      <c r="E933" s="70"/>
      <c r="F933" s="72"/>
      <c r="G933" s="72"/>
      <c r="H933" s="72"/>
      <c r="I933" s="70"/>
      <c r="J933" s="70"/>
      <c r="K933" s="70"/>
      <c r="L933" s="75"/>
    </row>
    <row r="934" spans="2:12" s="90" customFormat="1" ht="45" customHeight="1">
      <c r="B934" s="22" t="s">
        <v>68</v>
      </c>
      <c r="C934" s="11" t="s">
        <v>207</v>
      </c>
      <c r="D934" s="70"/>
      <c r="E934" s="70"/>
      <c r="F934" s="72"/>
      <c r="G934" s="72"/>
      <c r="H934" s="72"/>
      <c r="I934" s="70"/>
      <c r="J934" s="70"/>
      <c r="K934" s="70"/>
      <c r="L934" s="75"/>
    </row>
    <row r="935" spans="2:12" s="90" customFormat="1" ht="15" customHeight="1">
      <c r="B935" s="22" t="s">
        <v>39</v>
      </c>
      <c r="C935" s="11" t="s">
        <v>204</v>
      </c>
      <c r="D935" s="70"/>
      <c r="E935" s="70"/>
      <c r="F935" s="72"/>
      <c r="G935" s="72"/>
      <c r="H935" s="72"/>
      <c r="I935" s="70"/>
      <c r="J935" s="70"/>
      <c r="K935" s="70"/>
      <c r="L935" s="75"/>
    </row>
    <row r="936" spans="2:12" s="90" customFormat="1">
      <c r="B936" s="11" t="s">
        <v>69</v>
      </c>
      <c r="C936" s="11" t="s">
        <v>208</v>
      </c>
      <c r="D936" s="70"/>
      <c r="E936" s="70"/>
      <c r="F936" s="72"/>
      <c r="G936" s="72"/>
      <c r="H936" s="72"/>
      <c r="I936" s="70"/>
      <c r="J936" s="70"/>
      <c r="K936" s="70"/>
      <c r="L936" s="75"/>
    </row>
    <row r="937" spans="2:12" s="90" customFormat="1" ht="17.25" customHeight="1">
      <c r="B937" s="62"/>
      <c r="C937" s="64" t="s">
        <v>70</v>
      </c>
      <c r="D937" s="54"/>
      <c r="E937" s="54"/>
      <c r="F937" s="73"/>
      <c r="G937" s="73"/>
      <c r="H937" s="73"/>
      <c r="I937" s="54"/>
      <c r="J937" s="54"/>
      <c r="K937" s="54"/>
      <c r="L937" s="76"/>
    </row>
    <row r="938" spans="2:12" s="90" customFormat="1" ht="17.25" customHeight="1">
      <c r="B938" s="11"/>
      <c r="C938" s="81" t="s">
        <v>209</v>
      </c>
      <c r="D938" s="79">
        <v>1</v>
      </c>
      <c r="E938" s="79" t="s">
        <v>84</v>
      </c>
      <c r="F938" s="23"/>
      <c r="G938" s="23"/>
      <c r="H938" s="23"/>
      <c r="I938" s="79" t="s">
        <v>84</v>
      </c>
      <c r="J938" s="79" t="s">
        <v>84</v>
      </c>
      <c r="K938" s="79" t="s">
        <v>84</v>
      </c>
      <c r="L938" s="23"/>
    </row>
    <row r="939" spans="2:12" s="90" customFormat="1" ht="17.25" customHeight="1">
      <c r="B939" s="26" t="s">
        <v>72</v>
      </c>
      <c r="C939" s="27"/>
      <c r="D939" s="93">
        <v>4800.46</v>
      </c>
      <c r="E939" s="93">
        <v>4915.7</v>
      </c>
      <c r="F939" s="94">
        <f>+I939*0.25</f>
        <v>1228.925</v>
      </c>
      <c r="G939" s="136">
        <f>+I939*0.5</f>
        <v>2457.85</v>
      </c>
      <c r="H939" s="136">
        <f>+I939*0.75</f>
        <v>3686.7749999999996</v>
      </c>
      <c r="I939" s="93">
        <v>4915.7</v>
      </c>
      <c r="J939" s="93">
        <v>4915.7</v>
      </c>
      <c r="K939" s="93">
        <v>4915.7</v>
      </c>
      <c r="L939" s="23"/>
    </row>
  </sheetData>
  <mergeCells count="56">
    <mergeCell ref="D931:L931"/>
    <mergeCell ref="D888:L888"/>
    <mergeCell ref="D917:L917"/>
    <mergeCell ref="D903:L903"/>
    <mergeCell ref="D786:L786"/>
    <mergeCell ref="D804:L804"/>
    <mergeCell ref="D825:L825"/>
    <mergeCell ref="D851:L851"/>
    <mergeCell ref="D866:L866"/>
    <mergeCell ref="D685:L685"/>
    <mergeCell ref="D698:L698"/>
    <mergeCell ref="D720:L720"/>
    <mergeCell ref="D742:L742"/>
    <mergeCell ref="D764:L764"/>
    <mergeCell ref="D640:L640"/>
    <mergeCell ref="D657:L657"/>
    <mergeCell ref="D671:L671"/>
    <mergeCell ref="D561:L561"/>
    <mergeCell ref="D576:L576"/>
    <mergeCell ref="D591:L591"/>
    <mergeCell ref="D610:L610"/>
    <mergeCell ref="D625:L625"/>
    <mergeCell ref="D530:L530"/>
    <mergeCell ref="D361:L361"/>
    <mergeCell ref="D548:L548"/>
    <mergeCell ref="D439:L439"/>
    <mergeCell ref="D452:L452"/>
    <mergeCell ref="D465:L465"/>
    <mergeCell ref="D478:L478"/>
    <mergeCell ref="D491:L491"/>
    <mergeCell ref="D374:L374"/>
    <mergeCell ref="D387:L387"/>
    <mergeCell ref="D400:L400"/>
    <mergeCell ref="D413:L413"/>
    <mergeCell ref="D426:L426"/>
    <mergeCell ref="D517:L517"/>
    <mergeCell ref="D264:L264"/>
    <mergeCell ref="D280:L280"/>
    <mergeCell ref="D294:L294"/>
    <mergeCell ref="D309:L309"/>
    <mergeCell ref="D504:L504"/>
    <mergeCell ref="D330:L330"/>
    <mergeCell ref="D343:L343"/>
    <mergeCell ref="D54:L54"/>
    <mergeCell ref="D30:L30"/>
    <mergeCell ref="D17:L17"/>
    <mergeCell ref="D172:L172"/>
    <mergeCell ref="D190:L190"/>
    <mergeCell ref="D208:L208"/>
    <mergeCell ref="D249:L249"/>
    <mergeCell ref="D78:L78"/>
    <mergeCell ref="D94:L94"/>
    <mergeCell ref="D112:L112"/>
    <mergeCell ref="D130:L130"/>
    <mergeCell ref="D146:L146"/>
    <mergeCell ref="D231:L231"/>
  </mergeCells>
  <pageMargins left="0.2" right="0.2" top="0.31" bottom="0.42" header="0.17" footer="0.17"/>
  <pageSetup paperSize="9" scale="70" orientation="landscape" r:id="rId1"/>
  <ignoredErrors>
    <ignoredError sqref="A1:L4 E729:E736 E749:E758 E793:E797 E772:E780 E811:E818 E832:E840 D858:K860 D873:K877 E895:E896 E938 A497:L497 L485:L486 A11:L13 A10 D10:L10 A23:L24 A14:B22 D14:L22 A36:L36 A27:B35 D27:L35 A48:L50 A47 D47:L47 A60:L60 A51:B59 D51:L59 A69:L70 A61:A67 A84:L84 D75:L75 A75:B83 D76:L83 A72:L74 A71:B71 D71:L71 A90:L90 A85:A88 D85:H88 A100:L100 A91:B99 D91:L99 A108:L108 A101:A106 D101:E106 A118:L118 A109:B117 D109:L117 A126:L126 A119:A124 D119:E124 A136:L136 A127:B135 D127:L135 A142:L142 A137:B140 D137:H140 A152:L152 A143:B151 D143:L151 A168:L168 A178:L178 A169:B177 D169:L177 A196:L196 A185:B195 D187:L192 A664:B665 E664:E665 A663:L663 A647:B662 D653:L662 A646:L646 A632:B645 D636:L645 A631:L631 A617:B630 D621:L630 A616:L616 A598:B615 D606:L615 A597:L597 A583:B596 D583:E585 A582:L582 A571:B581 D572:L581 A567:L567 A558:B566 D558:L566 A553:L555 A541:B552 D541:L552 A538:L540 A537:B537 E537:L537 A536:L536 D526:L535 D186:L186 A526:B535 D511:J511 A510:L510 A498:B509 D500:L509 A485:B496 D487:L496 A484:L484 A472:B483 D474:L483 A471:L471 A459:B470 D460:H460 A458:L458 A446:B457 D446:H446 A445:L445 D433:H433 A420:B444 D422:L432 A419:L419 A407:B418 D410:L418 A406:L406 A394:B405 D398:L405 A393:L393 A381:B392 D381:E382 A380:L380 A368:B379 D370:L379 A367:L367 A354:B366 D354:L366 A349:L350 A340:B348 D340:L348 A336:L337 A327:B335 D327:L335 A324:L326 A323:B323 D323:L323 A321:L322 A316:B319 D316:E319 A315:L315 A301:B314 D305:L314 A300:L300 A287:B299 D290:L299 A286:L286 A271:B285 D276:L285 A270:L270 A256:B269 A255:L255 A238:B254 D245:L254 A237:L237 A224:B236 D224:L236 A222:L222 A215:B220 A214:L214 A203:B213 D204:L213 A223:C223 E223:L223 D260:L269 E256:E259 A107:C107 E107 D587:L596 A557:L557 A556:C556 D385:L392 L381:L382 F381:H381 A125:E125 A153:A167 D179:E185 I179:J184 A179:A184 A197:A202 D197:E203 I197:J203 D194:L195 E193:L193 D568:E568 A568 A570 E571 D570 F568:I570 I584:I585 D617:E619 I618:I619 E598:E605 I602:I604 D632:E634 I632:I634 E620 E635 E652 D647:I651 F664:L666 D664 E693:J693 E159:E166 A221:E221 K221 A89:E89 A141:E141 K141 D394:E395 L394:L395 D420:F421 L420 L421 A45:L46 A44:F44 L44 A26:L26 A25:E25 L25 D911:J911 I796:I797 I811:J818 K137:L140 K85:L88 D215:L220 E678:E679 E692:I692 D239:E244 L238:L244 L256:L259 D271:E274 L271:L275 D287:E288 L287:L289 D301:E303 L301:L304 A320:C320 L316:L320 A339:L339 A338:C338 L338 A352:L353 A351:C351 L351 D498:J498 E706:I714 D472:E473 L472:L473 D407:E408 L407:L408 D459:E459 L459 D61:K67 A68:E68 L61:L68 I938:K938 E238 I895:I897 E275 E289 E304 E320 J472:K472 D485:I485 E924:K924 J939:K939 I832:J835 A511:B512 I524:K524 L368 L369 D512 F512:H512 K512:L512 K511:L511 D499:I499 L499 L498 J485:K485 D463:L470 D461 L461 L460 D462 K462:L462 D450:L457 D448 L448 D447:H447 L447 D449 L449 J446:L446 D435:L444 D434:H434 L434 L433 I420 D409:H409 L409 D396:H396 L396 D397:H397 L397 E338 E556 E351 I753:J758 D754:D757 A6:L9 A5:B5 D5:L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zoomScale="85" zoomScaleNormal="85" workbookViewId="0">
      <selection activeCell="E5" sqref="E5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28" t="s">
        <v>10</v>
      </c>
    </row>
    <row r="2" spans="2:6">
      <c r="C2" s="34"/>
      <c r="D2" s="34"/>
      <c r="E2" s="35"/>
      <c r="F2" s="35"/>
    </row>
    <row r="3" spans="2:6">
      <c r="B3" s="32"/>
      <c r="C3" s="31"/>
      <c r="D3" s="31"/>
      <c r="E3" s="32"/>
      <c r="F3" s="32"/>
    </row>
    <row r="4" spans="2:6" ht="19.5" customHeight="1">
      <c r="B4" s="212" t="s">
        <v>8</v>
      </c>
      <c r="C4" s="212"/>
      <c r="D4" s="212"/>
      <c r="E4" s="11">
        <v>104001</v>
      </c>
      <c r="F4" s="32"/>
    </row>
    <row r="5" spans="2:6" ht="25.5">
      <c r="B5" s="212" t="s">
        <v>9</v>
      </c>
      <c r="C5" s="212"/>
      <c r="D5" s="212"/>
      <c r="E5" s="11" t="s">
        <v>704</v>
      </c>
      <c r="F5" s="32"/>
    </row>
    <row r="6" spans="2:6">
      <c r="C6" s="31"/>
      <c r="D6" s="31"/>
      <c r="E6" s="32"/>
      <c r="F6" s="32"/>
    </row>
    <row r="7" spans="2:6">
      <c r="B7" s="29" t="s">
        <v>15</v>
      </c>
      <c r="C7" s="31"/>
      <c r="D7" s="31"/>
      <c r="E7" s="32"/>
      <c r="F7" s="32"/>
    </row>
    <row r="8" spans="2:6">
      <c r="B8" s="32"/>
      <c r="C8" s="32"/>
      <c r="D8" s="32"/>
      <c r="E8" s="32"/>
      <c r="F8" s="32"/>
    </row>
    <row r="9" spans="2:6" ht="15" customHeight="1">
      <c r="B9" s="214" t="s">
        <v>11</v>
      </c>
      <c r="C9" s="215"/>
      <c r="D9" s="216" t="s">
        <v>16</v>
      </c>
      <c r="E9" s="217"/>
      <c r="F9" s="206" t="s">
        <v>12</v>
      </c>
    </row>
    <row r="10" spans="2:6" ht="25.5" customHeight="1">
      <c r="B10" s="30" t="s">
        <v>7</v>
      </c>
      <c r="C10" s="30" t="s">
        <v>13</v>
      </c>
      <c r="D10" s="218"/>
      <c r="E10" s="219"/>
      <c r="F10" s="207"/>
    </row>
    <row r="11" spans="2:6" ht="15" customHeight="1">
      <c r="B11" s="36" t="s">
        <v>14</v>
      </c>
      <c r="C11" s="40"/>
      <c r="D11" s="33"/>
      <c r="E11" s="33"/>
      <c r="F11" s="37"/>
    </row>
    <row r="12" spans="2:6" ht="27.75" customHeight="1">
      <c r="B12" s="162">
        <v>1001</v>
      </c>
      <c r="C12" s="41"/>
      <c r="D12" s="208" t="str">
        <f>+'Հավելված 3 Մաս 2'!D12</f>
        <v>î³ñ³Íù³ÛÇÝ Ï³é³í³ñÙ³Ý áÉáñïáõÙ ù³Õ³ù³Ï³ÝáõÃÛ³Ý Ùß³ÏáõÙ, Íñ³·ñ»ñÇ Ñ³Ù³Ï³ñ·áõÙ ¨ ÙáÝÇïáñÇÝ·Ç Çñ³Ï³Ý³óáõÙ</v>
      </c>
      <c r="E12" s="208"/>
      <c r="F12" s="38"/>
    </row>
    <row r="13" spans="2:6" ht="40.5" customHeight="1">
      <c r="B13" s="42"/>
      <c r="C13" s="155">
        <f>+'Հավելված 3 Մաս 2'!_ftnref6</f>
        <v>11001</v>
      </c>
      <c r="D13" s="209" t="str">
        <f>+'Հավելված 3 Մաս 2'!D20</f>
        <v xml:space="preserve"> î³ñ³Íù³ÛÇÝ Ï³é³í³ñÙ³Ý ù³Õ³ù³Ï³ÝáõÃÛ³Ý Ùß³ÏáõÙ ¨ Í³é³ÛáõÃÛáõÝÝ»ñÇ Ù³ïáõóáõÙ </v>
      </c>
      <c r="E13" s="209"/>
      <c r="F13" s="170"/>
    </row>
    <row r="14" spans="2:6" ht="25.5">
      <c r="B14" s="42"/>
      <c r="C14" s="156"/>
      <c r="D14" s="157"/>
      <c r="E14" s="154" t="str">
        <f>+'Հավելված 3 Մաս 4'!C22</f>
        <v xml:space="preserve"> ÐÐ ï³ñ³Íù³ÛÇÝ Ï³é³í³ñÙ³Ý ¨ ½³ñ·³óÙ³Ý Ý³Ë³ñ³ñáõÃÛáõÝ </v>
      </c>
      <c r="F14" s="169">
        <f>+'Հավելված 3 Մաս 2'!J24</f>
        <v>572092.29481026018</v>
      </c>
    </row>
    <row r="15" spans="2:6" ht="38.25" customHeight="1">
      <c r="B15" s="42"/>
      <c r="C15" s="45">
        <f>+'Հավելված 3 Մաս 2'!C26</f>
        <v>31001</v>
      </c>
      <c r="D15" s="209" t="str">
        <f>+'Հավելված 3 Մաս 2'!D27</f>
        <v>ÐÐ ï³ñ³Íù³ÛÇÝ Ï³é³í³ñÙ³Ý ¨ ½³ñ·³óÙ³Ý Ý³Ë³ñ³ñáõÃÛ³Ý Ï³ñáÕáõÃÛáõÝÝ»ñÇ ½³ñ·³óáõÙ ¨ ï»ËÝÇÏ³Ï³Ý Ñ³·»óí³ÍáõÃÛ³Ý ³å³ÑáíáõÙ</v>
      </c>
      <c r="E15" s="209"/>
      <c r="F15" s="170"/>
    </row>
    <row r="16" spans="2:6" ht="25.5">
      <c r="B16" s="42"/>
      <c r="C16" s="41"/>
      <c r="D16" s="44"/>
      <c r="E16" s="43" t="s">
        <v>212</v>
      </c>
      <c r="F16" s="169">
        <f>+'Հավելված 3 Մաս 2'!J31</f>
        <v>10550</v>
      </c>
    </row>
    <row r="17" spans="1:13" ht="25.5" customHeight="1">
      <c r="B17" s="162">
        <v>1038</v>
      </c>
      <c r="C17" s="155"/>
      <c r="D17" s="213" t="str">
        <f>+'Հավելված 3 Մաս 2'!D34</f>
        <v>î³ñ³Íù³ÛÇÝ Ï³é³í³ñÙ³Ý ¨ ï»Õ³Ï³Ý ÇÝùÝ³Ï³é³í³ñÙ³Ý Ù³ñÙÇÝÝ»ñÇ Ý»ñÏ³Û³óáõóÇãÝ»ñÇ Ù³ëÝ³·Çï³Ï³Ý í»ñ³å³ïñ³ëïáõÙ ¨ Ñ³ïáõÏ áõëáõóáõÙ</v>
      </c>
      <c r="E17" s="213"/>
      <c r="F17" s="159"/>
    </row>
    <row r="18" spans="1:13" ht="24" customHeight="1">
      <c r="B18" s="151"/>
      <c r="C18" s="155">
        <v>11001</v>
      </c>
      <c r="D18" s="209" t="s">
        <v>222</v>
      </c>
      <c r="E18" s="209"/>
      <c r="F18" s="170"/>
    </row>
    <row r="19" spans="1:13" s="149" customFormat="1" ht="39" customHeight="1">
      <c r="B19" s="151"/>
      <c r="C19" s="150"/>
      <c r="D19" s="153"/>
      <c r="E19" s="153" t="s">
        <v>212</v>
      </c>
      <c r="F19" s="168"/>
    </row>
    <row r="20" spans="1:13" ht="27" customHeight="1">
      <c r="B20" s="151"/>
      <c r="C20" s="150"/>
      <c r="D20" s="152"/>
      <c r="E20" s="153" t="s">
        <v>225</v>
      </c>
      <c r="F20" s="169">
        <f>+'Հավելված 3 Մաս 2'!J46</f>
        <v>48797.1</v>
      </c>
    </row>
    <row r="21" spans="1:13" ht="15" customHeight="1">
      <c r="A21" s="123"/>
      <c r="B21" s="162">
        <v>1040</v>
      </c>
      <c r="C21" s="46"/>
      <c r="D21" s="227" t="s">
        <v>235</v>
      </c>
      <c r="E21" s="228"/>
      <c r="F21" s="164"/>
      <c r="G21" s="149"/>
      <c r="H21" s="149"/>
      <c r="I21" s="123"/>
      <c r="J21" s="123"/>
      <c r="K21" s="123"/>
      <c r="L21" s="123"/>
      <c r="M21" s="123"/>
    </row>
    <row r="22" spans="1:13" s="149" customFormat="1" ht="56.25" customHeight="1">
      <c r="B22" s="236"/>
      <c r="C22" s="46">
        <v>32001</v>
      </c>
      <c r="D22" s="210" t="s">
        <v>461</v>
      </c>
      <c r="E22" s="211"/>
      <c r="F22" s="164">
        <f>+'Հավելված 3 Մաս 4'!I89</f>
        <v>1286400</v>
      </c>
      <c r="H22" s="160"/>
    </row>
    <row r="23" spans="1:13" s="149" customFormat="1" ht="25.5">
      <c r="B23" s="237"/>
      <c r="C23" s="46"/>
      <c r="D23" s="163"/>
      <c r="E23" s="39" t="s">
        <v>212</v>
      </c>
      <c r="F23" s="164"/>
    </row>
    <row r="24" spans="1:13" s="149" customFormat="1">
      <c r="B24" s="237"/>
      <c r="C24" s="46"/>
      <c r="D24" s="163"/>
      <c r="E24" s="39" t="s">
        <v>683</v>
      </c>
      <c r="F24" s="164"/>
    </row>
    <row r="25" spans="1:13" ht="31.5" customHeight="1">
      <c r="A25" s="123"/>
      <c r="B25" s="237"/>
      <c r="C25" s="46">
        <v>32002</v>
      </c>
      <c r="D25" s="210" t="s">
        <v>666</v>
      </c>
      <c r="E25" s="211"/>
      <c r="F25" s="164">
        <v>3189024</v>
      </c>
      <c r="G25" s="149"/>
      <c r="H25" s="160"/>
      <c r="I25" s="123"/>
      <c r="J25" s="123"/>
      <c r="K25" s="123"/>
      <c r="L25" s="123"/>
      <c r="M25" s="123"/>
    </row>
    <row r="26" spans="1:13">
      <c r="A26" s="123"/>
      <c r="B26" s="237"/>
      <c r="C26" s="46"/>
      <c r="D26" s="163"/>
      <c r="E26" s="39" t="s">
        <v>665</v>
      </c>
      <c r="F26" s="164"/>
      <c r="G26" s="149"/>
      <c r="H26" s="149"/>
      <c r="I26" s="123"/>
      <c r="J26" s="123"/>
      <c r="K26" s="123"/>
      <c r="L26" s="123"/>
      <c r="M26" s="123"/>
    </row>
    <row r="27" spans="1:13" ht="33.75" customHeight="1">
      <c r="A27" s="123"/>
      <c r="B27" s="237"/>
      <c r="C27" s="46">
        <v>32003</v>
      </c>
      <c r="D27" s="210" t="s">
        <v>667</v>
      </c>
      <c r="E27" s="211"/>
      <c r="F27" s="164">
        <v>3189024</v>
      </c>
      <c r="G27" s="149"/>
      <c r="H27" s="149"/>
      <c r="I27" s="123"/>
      <c r="J27" s="123"/>
      <c r="K27" s="123"/>
      <c r="L27" s="123"/>
      <c r="M27" s="123"/>
    </row>
    <row r="28" spans="1:13">
      <c r="A28" s="123"/>
      <c r="B28" s="237"/>
      <c r="C28" s="46"/>
      <c r="D28" s="163"/>
      <c r="E28" s="39" t="s">
        <v>665</v>
      </c>
      <c r="F28" s="164"/>
      <c r="G28" s="149"/>
      <c r="H28" s="149"/>
      <c r="I28" s="123"/>
      <c r="J28" s="123"/>
      <c r="K28" s="123"/>
      <c r="L28" s="123"/>
      <c r="M28" s="123"/>
    </row>
    <row r="29" spans="1:13" s="149" customFormat="1" ht="47.25" customHeight="1">
      <c r="B29" s="237"/>
      <c r="C29" s="46">
        <v>32004</v>
      </c>
      <c r="D29" s="210" t="str">
        <f>+'Հավելված 3 Մաս 4'!C132</f>
        <v xml:space="preserve">  ì»ñ³Ï³éáõóÙ³Ý ¨ ½³ñ·³óÙ³Ý »íñáå³Ï³Ý µ³ÝÏÇ ³ç³ÏóáõÃÛ³Ùµ Çñ³Ï³Ý³óíáÕ &lt;Îáï³ÛùÇ ¨ ¶»Õ³ñùáõÝÇùÇ Ù³ñ½Ç Ïáßï Ã³÷áÝÝ»ñÇ Ï³é³í³ñÙ³Ý&gt; ¹ñ³Ù³ßÝáñÑ³ÛÇÝ Íñ³·Çñ </v>
      </c>
      <c r="E29" s="211"/>
      <c r="F29" s="164">
        <f>+'Հավելված 3 Մաս 4'!I141</f>
        <v>1286400</v>
      </c>
    </row>
    <row r="30" spans="1:13" s="149" customFormat="1" ht="25.5">
      <c r="B30" s="237"/>
      <c r="C30" s="46"/>
      <c r="D30" s="163"/>
      <c r="E30" s="39" t="s">
        <v>212</v>
      </c>
      <c r="F30" s="164"/>
    </row>
    <row r="31" spans="1:13" s="149" customFormat="1">
      <c r="B31" s="237"/>
      <c r="C31" s="46"/>
      <c r="D31" s="163"/>
      <c r="E31" s="39" t="s">
        <v>683</v>
      </c>
      <c r="F31" s="164"/>
    </row>
    <row r="32" spans="1:13" ht="47.25" customHeight="1">
      <c r="A32" s="123"/>
      <c r="B32" s="237"/>
      <c r="C32" s="46">
        <v>32005</v>
      </c>
      <c r="D32" s="210" t="s">
        <v>468</v>
      </c>
      <c r="E32" s="211"/>
      <c r="F32" s="164">
        <v>553151.69999999995</v>
      </c>
      <c r="G32" s="149"/>
      <c r="H32" s="149"/>
      <c r="I32" s="123"/>
      <c r="J32" s="123"/>
      <c r="K32" s="123"/>
      <c r="L32" s="123"/>
      <c r="M32" s="123"/>
    </row>
    <row r="33" spans="1:13">
      <c r="A33" s="123"/>
      <c r="B33" s="237"/>
      <c r="C33" s="46"/>
      <c r="D33" s="163"/>
      <c r="E33" s="39" t="s">
        <v>665</v>
      </c>
      <c r="F33" s="164"/>
      <c r="G33" s="149"/>
      <c r="H33" s="149"/>
      <c r="I33" s="123"/>
      <c r="J33" s="123"/>
      <c r="K33" s="123"/>
      <c r="L33" s="123"/>
      <c r="M33" s="123"/>
    </row>
    <row r="34" spans="1:13" ht="47.25" customHeight="1">
      <c r="A34" s="123"/>
      <c r="B34" s="237"/>
      <c r="C34" s="46">
        <v>32006</v>
      </c>
      <c r="D34" s="210" t="s">
        <v>668</v>
      </c>
      <c r="E34" s="211"/>
      <c r="F34" s="164">
        <v>3189024</v>
      </c>
      <c r="G34" s="149"/>
      <c r="H34" s="149"/>
      <c r="I34" s="123"/>
      <c r="J34" s="123"/>
      <c r="K34" s="123"/>
      <c r="L34" s="123"/>
      <c r="M34" s="123"/>
    </row>
    <row r="35" spans="1:13">
      <c r="A35" s="123"/>
      <c r="B35" s="237"/>
      <c r="C35" s="46"/>
      <c r="D35" s="163"/>
      <c r="E35" s="39" t="s">
        <v>665</v>
      </c>
      <c r="F35" s="164"/>
      <c r="G35" s="149"/>
      <c r="H35" s="149"/>
      <c r="I35" s="123"/>
      <c r="J35" s="123"/>
      <c r="K35" s="123"/>
      <c r="L35" s="123"/>
      <c r="M35" s="123"/>
    </row>
    <row r="36" spans="1:13" ht="54" customHeight="1">
      <c r="A36" s="123"/>
      <c r="B36" s="237"/>
      <c r="C36" s="46">
        <v>32007</v>
      </c>
      <c r="D36" s="210" t="s">
        <v>669</v>
      </c>
      <c r="E36" s="211"/>
      <c r="F36" s="164">
        <v>797256</v>
      </c>
      <c r="G36" s="149"/>
      <c r="H36" s="149"/>
      <c r="I36" s="149"/>
      <c r="J36" s="149"/>
      <c r="K36" s="149"/>
      <c r="L36" s="149"/>
      <c r="M36" s="149"/>
    </row>
    <row r="37" spans="1:13">
      <c r="A37" s="123"/>
      <c r="B37" s="237"/>
      <c r="C37" s="46"/>
      <c r="D37" s="163"/>
      <c r="E37" s="39" t="s">
        <v>665</v>
      </c>
      <c r="F37" s="164"/>
      <c r="G37" s="149"/>
      <c r="H37" s="149"/>
      <c r="I37" s="149"/>
      <c r="J37" s="149"/>
      <c r="K37" s="149"/>
      <c r="L37" s="149"/>
      <c r="M37" s="149"/>
    </row>
    <row r="38" spans="1:13" s="149" customFormat="1" ht="54" customHeight="1">
      <c r="B38" s="237"/>
      <c r="C38" s="46">
        <v>32008</v>
      </c>
      <c r="D38" s="210" t="str">
        <f>+'Հավելված 3 Մաս 4'!C210</f>
        <v xml:space="preserve"> ì»ñ³Ï³éáõóÙ³Ý ¨ ½³ñ·³óÙ³Ý »íñáå³Ï³Ý µ³ÝÏÇ ³ç³ÏóáõÃÛ³Ùµ Çñ³Ï³Ý³óíáÕ &lt;Îáï³ÛùÇ ¨ ¶»Õ³ñùáõÝÇùÇ Ù³ñ½Ç Ïáßï Ã³÷áÝÝ»ñÇ Ï³é³í³ñÙ³Ý ËáñÑñ¹³ïíáõÃÛ³Ý Ñ³Ù³ñ&gt; ¹ñ³Ù³ßÝáñÑ³ÛÇÝ  Íñ³·Çñ </v>
      </c>
      <c r="E38" s="211"/>
      <c r="F38" s="164">
        <f>+'Հավելված 3 Մաս 4'!I221</f>
        <v>385920</v>
      </c>
    </row>
    <row r="39" spans="1:13" s="149" customFormat="1" ht="25.5">
      <c r="B39" s="237"/>
      <c r="C39" s="46"/>
      <c r="D39" s="163"/>
      <c r="E39" s="39" t="s">
        <v>212</v>
      </c>
      <c r="F39" s="164"/>
    </row>
    <row r="40" spans="1:13" s="149" customFormat="1">
      <c r="B40" s="238"/>
      <c r="C40" s="46"/>
      <c r="D40" s="163"/>
      <c r="E40" s="39" t="s">
        <v>683</v>
      </c>
      <c r="F40" s="164"/>
    </row>
    <row r="41" spans="1:13" ht="15" customHeight="1">
      <c r="A41" s="123"/>
      <c r="B41" s="162">
        <v>1157</v>
      </c>
      <c r="C41" s="46"/>
      <c r="D41" s="227" t="s">
        <v>670</v>
      </c>
      <c r="E41" s="228"/>
      <c r="F41" s="164"/>
      <c r="G41" s="149"/>
      <c r="H41" s="160"/>
      <c r="I41" s="149"/>
      <c r="J41" s="149"/>
      <c r="K41" s="149"/>
      <c r="L41" s="149"/>
      <c r="M41" s="149"/>
    </row>
    <row r="42" spans="1:13" ht="39" customHeight="1">
      <c r="A42" s="123"/>
      <c r="B42" s="236"/>
      <c r="C42" s="46">
        <v>12001</v>
      </c>
      <c r="D42" s="210" t="s">
        <v>671</v>
      </c>
      <c r="E42" s="211"/>
      <c r="F42" s="164">
        <v>2413873.1</v>
      </c>
      <c r="G42" s="149"/>
      <c r="H42" s="149"/>
      <c r="I42" s="149"/>
      <c r="J42" s="149"/>
      <c r="K42" s="149"/>
      <c r="L42" s="149"/>
      <c r="M42" s="149"/>
    </row>
    <row r="43" spans="1:13">
      <c r="A43" s="123"/>
      <c r="B43" s="237"/>
      <c r="C43" s="46"/>
      <c r="D43" s="163"/>
      <c r="E43" s="39" t="s">
        <v>665</v>
      </c>
      <c r="F43" s="164"/>
      <c r="G43" s="149"/>
      <c r="H43" s="149"/>
      <c r="I43" s="149"/>
      <c r="J43" s="149"/>
      <c r="K43" s="149"/>
      <c r="L43" s="149"/>
      <c r="M43" s="149"/>
    </row>
    <row r="44" spans="1:13" ht="33.75" customHeight="1">
      <c r="A44" s="123"/>
      <c r="B44" s="237"/>
      <c r="C44" s="46">
        <v>12002</v>
      </c>
      <c r="D44" s="210" t="s">
        <v>672</v>
      </c>
      <c r="E44" s="211"/>
      <c r="F44" s="164">
        <v>3494000</v>
      </c>
      <c r="G44" s="149"/>
      <c r="H44" s="149"/>
      <c r="I44" s="149"/>
      <c r="J44" s="149"/>
      <c r="K44" s="149"/>
      <c r="L44" s="149"/>
      <c r="M44" s="149"/>
    </row>
    <row r="45" spans="1:13">
      <c r="A45" s="123"/>
      <c r="B45" s="237"/>
      <c r="C45" s="46"/>
      <c r="D45" s="163"/>
      <c r="E45" s="39" t="s">
        <v>665</v>
      </c>
      <c r="F45" s="164"/>
      <c r="G45" s="149"/>
      <c r="H45" s="149"/>
      <c r="I45" s="149"/>
      <c r="J45" s="149"/>
      <c r="K45" s="149"/>
      <c r="L45" s="149"/>
      <c r="M45" s="149"/>
    </row>
    <row r="46" spans="1:13" ht="48" customHeight="1">
      <c r="A46" s="123"/>
      <c r="B46" s="237"/>
      <c r="C46" s="46">
        <v>12003</v>
      </c>
      <c r="D46" s="210" t="s">
        <v>673</v>
      </c>
      <c r="E46" s="211"/>
      <c r="F46" s="164">
        <v>623188.4</v>
      </c>
      <c r="G46" s="149"/>
      <c r="H46" s="149"/>
      <c r="I46" s="149"/>
      <c r="J46" s="149"/>
      <c r="K46" s="149"/>
      <c r="L46" s="149"/>
      <c r="M46" s="158"/>
    </row>
    <row r="47" spans="1:13">
      <c r="A47" s="123"/>
      <c r="B47" s="237"/>
      <c r="C47" s="46"/>
      <c r="D47" s="163"/>
      <c r="E47" s="39" t="s">
        <v>665</v>
      </c>
      <c r="F47" s="164"/>
      <c r="G47" s="149"/>
      <c r="H47" s="149"/>
      <c r="I47" s="149"/>
      <c r="J47" s="149"/>
      <c r="K47" s="149"/>
      <c r="L47" s="149"/>
      <c r="M47" s="149"/>
    </row>
    <row r="48" spans="1:13" ht="43.5" customHeight="1">
      <c r="A48" s="123"/>
      <c r="B48" s="237"/>
      <c r="C48" s="46">
        <v>12004</v>
      </c>
      <c r="D48" s="210" t="s">
        <v>527</v>
      </c>
      <c r="E48" s="211"/>
      <c r="F48" s="164">
        <v>233972.5</v>
      </c>
      <c r="G48" s="123"/>
      <c r="H48" s="123"/>
      <c r="I48" s="123"/>
      <c r="J48" s="123"/>
      <c r="K48" s="123"/>
      <c r="L48" s="123"/>
      <c r="M48" s="123"/>
    </row>
    <row r="49" spans="1:13">
      <c r="A49" s="123"/>
      <c r="B49" s="237"/>
      <c r="C49" s="46"/>
      <c r="D49" s="163"/>
      <c r="E49" s="39" t="s">
        <v>665</v>
      </c>
      <c r="F49" s="164"/>
      <c r="G49" s="123"/>
      <c r="H49" s="123"/>
      <c r="I49" s="123"/>
      <c r="J49" s="123"/>
      <c r="K49" s="123"/>
      <c r="L49" s="123"/>
      <c r="M49" s="123"/>
    </row>
    <row r="50" spans="1:13" ht="49.5" customHeight="1">
      <c r="A50" s="123"/>
      <c r="B50" s="237"/>
      <c r="C50" s="46">
        <v>12005</v>
      </c>
      <c r="D50" s="210" t="s">
        <v>528</v>
      </c>
      <c r="E50" s="211"/>
      <c r="F50" s="164">
        <v>1813177.2</v>
      </c>
      <c r="G50" s="123"/>
      <c r="H50" s="123"/>
      <c r="I50" s="123"/>
      <c r="J50" s="123"/>
      <c r="K50" s="123"/>
      <c r="L50" s="123"/>
      <c r="M50" s="123"/>
    </row>
    <row r="51" spans="1:13">
      <c r="A51" s="123"/>
      <c r="B51" s="237"/>
      <c r="C51" s="46"/>
      <c r="D51" s="163"/>
      <c r="E51" s="39" t="s">
        <v>665</v>
      </c>
      <c r="F51" s="164"/>
      <c r="G51" s="123"/>
      <c r="H51" s="123"/>
      <c r="I51" s="123"/>
      <c r="J51" s="123"/>
      <c r="K51" s="123"/>
      <c r="L51" s="123"/>
      <c r="M51" s="123"/>
    </row>
    <row r="52" spans="1:13" ht="46.5" customHeight="1">
      <c r="A52" s="123"/>
      <c r="B52" s="237"/>
      <c r="C52" s="46">
        <v>12006</v>
      </c>
      <c r="D52" s="210" t="s">
        <v>674</v>
      </c>
      <c r="E52" s="211"/>
      <c r="F52" s="164">
        <v>600000</v>
      </c>
      <c r="G52" s="123"/>
      <c r="H52" s="123"/>
      <c r="I52" s="123"/>
      <c r="J52" s="123"/>
      <c r="K52" s="123"/>
      <c r="L52" s="123"/>
      <c r="M52" s="123"/>
    </row>
    <row r="53" spans="1:13">
      <c r="A53" s="123"/>
      <c r="B53" s="237"/>
      <c r="C53" s="46"/>
      <c r="D53" s="163"/>
      <c r="E53" s="39" t="s">
        <v>665</v>
      </c>
      <c r="F53" s="164"/>
      <c r="G53" s="123"/>
      <c r="H53" s="123"/>
      <c r="I53" s="123"/>
      <c r="J53" s="123"/>
      <c r="K53" s="123"/>
      <c r="L53" s="123"/>
      <c r="M53" s="123"/>
    </row>
    <row r="54" spans="1:13" ht="44.25" customHeight="1">
      <c r="A54" s="123"/>
      <c r="B54" s="237"/>
      <c r="C54" s="46">
        <v>12007</v>
      </c>
      <c r="D54" s="225" t="s">
        <v>675</v>
      </c>
      <c r="E54" s="226"/>
      <c r="F54" s="164">
        <v>3284000</v>
      </c>
      <c r="G54" s="123"/>
      <c r="H54" s="123"/>
      <c r="I54" s="123"/>
      <c r="J54" s="123"/>
      <c r="K54" s="123"/>
      <c r="L54" s="123"/>
      <c r="M54" s="123"/>
    </row>
    <row r="55" spans="1:13">
      <c r="A55" s="123"/>
      <c r="B55" s="237"/>
      <c r="C55" s="46"/>
      <c r="D55" s="163"/>
      <c r="E55" s="39" t="s">
        <v>665</v>
      </c>
      <c r="F55" s="164"/>
      <c r="G55" s="123"/>
      <c r="H55" s="123"/>
      <c r="I55" s="123"/>
      <c r="J55" s="123"/>
      <c r="K55" s="123"/>
      <c r="L55" s="123"/>
      <c r="M55" s="123"/>
    </row>
    <row r="56" spans="1:13" ht="53.25" customHeight="1">
      <c r="A56" s="123"/>
      <c r="B56" s="237"/>
      <c r="C56" s="46">
        <v>12008</v>
      </c>
      <c r="D56" s="225" t="s">
        <v>676</v>
      </c>
      <c r="E56" s="226"/>
      <c r="F56" s="164">
        <v>2819990</v>
      </c>
      <c r="G56" s="123"/>
      <c r="H56" s="123"/>
      <c r="I56" s="123"/>
      <c r="J56" s="123"/>
      <c r="K56" s="123"/>
      <c r="L56" s="123"/>
      <c r="M56" s="123"/>
    </row>
    <row r="57" spans="1:13">
      <c r="A57" s="123"/>
      <c r="B57" s="237"/>
      <c r="C57" s="46"/>
      <c r="D57" s="163"/>
      <c r="E57" s="39" t="s">
        <v>665</v>
      </c>
      <c r="F57" s="164"/>
      <c r="G57" s="123"/>
      <c r="H57" s="123"/>
      <c r="I57" s="123"/>
      <c r="J57" s="123"/>
      <c r="K57" s="123"/>
      <c r="L57" s="123"/>
      <c r="M57" s="123"/>
    </row>
    <row r="58" spans="1:13" ht="35.25" customHeight="1">
      <c r="A58" s="123"/>
      <c r="B58" s="237"/>
      <c r="C58" s="46">
        <v>12009</v>
      </c>
      <c r="D58" s="210" t="s">
        <v>677</v>
      </c>
      <c r="E58" s="211"/>
      <c r="F58" s="164">
        <v>602201.9</v>
      </c>
      <c r="G58" s="123"/>
      <c r="H58" s="123"/>
      <c r="I58" s="123"/>
      <c r="J58" s="123"/>
      <c r="K58" s="123"/>
      <c r="L58" s="123"/>
      <c r="M58" s="123"/>
    </row>
    <row r="59" spans="1:13">
      <c r="A59" s="123"/>
      <c r="B59" s="237"/>
      <c r="C59" s="46"/>
      <c r="D59" s="163"/>
      <c r="E59" s="39" t="s">
        <v>665</v>
      </c>
      <c r="F59" s="164"/>
      <c r="G59" s="123"/>
      <c r="H59" s="123"/>
      <c r="I59" s="123"/>
      <c r="J59" s="123"/>
      <c r="K59" s="123"/>
      <c r="L59" s="123"/>
      <c r="M59" s="123"/>
    </row>
    <row r="60" spans="1:13" ht="43.5" customHeight="1">
      <c r="A60" s="123"/>
      <c r="B60" s="237"/>
      <c r="C60" s="46">
        <v>12010</v>
      </c>
      <c r="D60" s="210" t="s">
        <v>678</v>
      </c>
      <c r="E60" s="211"/>
      <c r="F60" s="164">
        <v>364413.7</v>
      </c>
      <c r="G60" s="123"/>
      <c r="H60" s="123"/>
      <c r="I60" s="123"/>
      <c r="J60" s="123"/>
      <c r="K60" s="123"/>
      <c r="L60" s="123"/>
      <c r="M60" s="123"/>
    </row>
    <row r="61" spans="1:13">
      <c r="A61" s="123"/>
      <c r="B61" s="237"/>
      <c r="C61" s="46"/>
      <c r="D61" s="163"/>
      <c r="E61" s="39" t="s">
        <v>665</v>
      </c>
      <c r="F61" s="164"/>
      <c r="G61" s="123"/>
      <c r="H61" s="123"/>
      <c r="I61" s="123"/>
      <c r="J61" s="123"/>
      <c r="K61" s="123"/>
      <c r="L61" s="123"/>
      <c r="M61" s="123"/>
    </row>
    <row r="62" spans="1:13" ht="57" customHeight="1">
      <c r="A62" s="123"/>
      <c r="B62" s="237"/>
      <c r="C62" s="46">
        <v>12011</v>
      </c>
      <c r="D62" s="210" t="s">
        <v>679</v>
      </c>
      <c r="E62" s="211"/>
      <c r="F62" s="164">
        <v>772882.8</v>
      </c>
      <c r="G62" s="123"/>
      <c r="H62" s="123"/>
      <c r="I62" s="123"/>
      <c r="J62" s="123"/>
      <c r="K62" s="123"/>
      <c r="L62" s="123"/>
      <c r="M62" s="123"/>
    </row>
    <row r="63" spans="1:13">
      <c r="A63" s="123"/>
      <c r="B63" s="237"/>
      <c r="C63" s="46"/>
      <c r="D63" s="163"/>
      <c r="E63" s="39" t="s">
        <v>665</v>
      </c>
      <c r="F63" s="164"/>
      <c r="G63" s="123"/>
      <c r="H63" s="123"/>
      <c r="I63" s="123"/>
      <c r="J63" s="123"/>
      <c r="K63" s="123"/>
      <c r="L63" s="123"/>
      <c r="M63" s="123"/>
    </row>
    <row r="64" spans="1:13" ht="45.75" customHeight="1">
      <c r="A64" s="123"/>
      <c r="B64" s="237"/>
      <c r="C64" s="46">
        <v>12012</v>
      </c>
      <c r="D64" s="210" t="s">
        <v>680</v>
      </c>
      <c r="E64" s="211"/>
      <c r="F64" s="164">
        <v>3964894.2</v>
      </c>
      <c r="G64" s="123"/>
      <c r="H64" s="123"/>
      <c r="I64" s="123"/>
      <c r="J64" s="123"/>
      <c r="K64" s="123"/>
      <c r="L64" s="123"/>
      <c r="M64" s="123"/>
    </row>
    <row r="65" spans="1:13">
      <c r="A65" s="123"/>
      <c r="B65" s="237"/>
      <c r="C65" s="46"/>
      <c r="D65" s="163"/>
      <c r="E65" s="39" t="s">
        <v>665</v>
      </c>
      <c r="F65" s="164"/>
      <c r="G65" s="123"/>
      <c r="H65" s="123"/>
      <c r="I65" s="123"/>
      <c r="J65" s="123"/>
      <c r="K65" s="123"/>
      <c r="L65" s="123"/>
      <c r="M65" s="123"/>
    </row>
    <row r="66" spans="1:13" ht="39.75" customHeight="1">
      <c r="A66" s="123"/>
      <c r="B66" s="237"/>
      <c r="C66" s="46">
        <v>12013</v>
      </c>
      <c r="D66" s="210" t="s">
        <v>681</v>
      </c>
      <c r="E66" s="211"/>
      <c r="F66" s="164">
        <v>11444449.08</v>
      </c>
      <c r="G66" s="123"/>
      <c r="H66" s="123"/>
      <c r="I66" s="123"/>
      <c r="J66" s="123"/>
      <c r="K66" s="123"/>
      <c r="L66" s="123"/>
      <c r="M66" s="123"/>
    </row>
    <row r="67" spans="1:13">
      <c r="A67" s="123"/>
      <c r="B67" s="237"/>
      <c r="C67" s="46"/>
      <c r="D67" s="163"/>
      <c r="E67" s="39" t="s">
        <v>665</v>
      </c>
      <c r="F67" s="164"/>
      <c r="G67" s="123"/>
      <c r="H67" s="123"/>
      <c r="I67" s="123"/>
      <c r="J67" s="123"/>
      <c r="K67" s="123"/>
      <c r="L67" s="123"/>
      <c r="M67" s="123"/>
    </row>
    <row r="68" spans="1:13" ht="44.25" customHeight="1">
      <c r="A68" s="123"/>
      <c r="B68" s="237"/>
      <c r="C68" s="46">
        <v>12014</v>
      </c>
      <c r="D68" s="210" t="s">
        <v>663</v>
      </c>
      <c r="E68" s="211"/>
      <c r="F68" s="164">
        <v>0</v>
      </c>
      <c r="G68" s="123"/>
      <c r="H68" s="123"/>
      <c r="I68" s="123"/>
      <c r="J68" s="123"/>
      <c r="K68" s="123"/>
      <c r="L68" s="123"/>
      <c r="M68" s="123"/>
    </row>
    <row r="69" spans="1:13">
      <c r="A69" s="123"/>
      <c r="B69" s="237"/>
      <c r="C69" s="46"/>
      <c r="D69" s="163"/>
      <c r="E69" s="39" t="s">
        <v>665</v>
      </c>
      <c r="F69" s="164"/>
      <c r="G69" s="123"/>
      <c r="H69" s="123"/>
      <c r="I69" s="123"/>
      <c r="J69" s="123"/>
      <c r="K69" s="123"/>
      <c r="L69" s="123"/>
      <c r="M69" s="123"/>
    </row>
    <row r="70" spans="1:13" s="149" customFormat="1" ht="48.75" customHeight="1">
      <c r="B70" s="237"/>
      <c r="C70" s="46">
        <v>12016</v>
      </c>
      <c r="D70" s="210" t="str">
        <f>+'Հավելված 3 Մաս 4'!C788</f>
        <v xml:space="preserve"> ì»ñ³Ï³éáõóÙ³Ý ¨ ½³ñ·³óÙ³Ý »íñáå³Ï³Ý µ³ÝÏÇ ³ç³ÏóáõÃÛ³Ùµ Çñ³Ï³Ý³óíáÕ ¶ÛáõÙñáõ ù³Õ³ù³ÛÇÝ ×³Ý³å³ñÑÝ»ñÇ ï»ËÝÇÏ³Ï³Ý Ñ³Ù³·áñÍ³ÏóáõÃÛ³Ý ¹ñ³Ù³ßÝáñÑ³ÛÇÝ Íñ³·Çñ </v>
      </c>
      <c r="E70" s="211"/>
      <c r="F70" s="164">
        <f>+'Հավելված 3 Մաս 4'!I799</f>
        <v>238592.4</v>
      </c>
    </row>
    <row r="71" spans="1:13" s="149" customFormat="1" ht="25.5">
      <c r="B71" s="237"/>
      <c r="C71" s="46"/>
      <c r="D71" s="171"/>
      <c r="E71" s="39" t="s">
        <v>225</v>
      </c>
      <c r="F71" s="164"/>
    </row>
    <row r="72" spans="1:13" s="149" customFormat="1" ht="37.5" customHeight="1">
      <c r="B72" s="237"/>
      <c r="C72" s="46">
        <v>12017</v>
      </c>
      <c r="D72" s="210" t="str">
        <f>+'Հավելված 3 Մաս 4'!C806</f>
        <v xml:space="preserve"> ì»ñ³Ï³éáõóÙ³Ý ¨ ½³ñ·³óÙ³Ý »íñáå³Ï³Ý µ³ÝÏÇ ³ç³ÏóáõÃÛ³Ùµ Çñ³Ï³Ý³óíáÕ ¶ÛáõÙñáõ ù³Õ³ù³ÛÇÝ ×³Ý³å³ñÑÝ»ñÇ  Íñ³·Çñ </v>
      </c>
      <c r="E72" s="211"/>
      <c r="F72" s="164">
        <f>+'Հավելված 3 Մաս 4'!I820</f>
        <v>7154823.0999999996</v>
      </c>
    </row>
    <row r="73" spans="1:13" s="149" customFormat="1" ht="25.5">
      <c r="B73" s="237"/>
      <c r="C73" s="46"/>
      <c r="D73" s="163"/>
      <c r="E73" s="39" t="s">
        <v>225</v>
      </c>
      <c r="F73" s="164"/>
    </row>
    <row r="74" spans="1:13" ht="48.75" customHeight="1">
      <c r="A74" s="123"/>
      <c r="B74" s="237"/>
      <c r="C74" s="46">
        <v>12018</v>
      </c>
      <c r="D74" s="210" t="str">
        <f>+'Հավելված 3 Մաս 4'!C827</f>
        <v xml:space="preserve"> ì»ñ³Ï³éáõóÙ³Ý ¨ ½³ñ·³óÙ³Ý »íñáå³Ï³Ý µ³ÝÏÇ ³ç³ÏóáõÃÛ³Ùµ Çñ³Ï³Ý³óíáÕ ¶ÛáõÙñáõ ù³Õ³ù³ÛÇÝ ×³Ý³å³ñÑÝ»ñÇ ¹ñ³Ù³ßÝáñÑ³ÛÇÝ Íñ³·Çñ (îñ³Ýß ²) </v>
      </c>
      <c r="E74" s="211"/>
      <c r="F74" s="164">
        <f>+'Հավելված 3 Մաս 4'!I841</f>
        <v>2327662</v>
      </c>
      <c r="G74" s="123"/>
      <c r="H74" s="123"/>
      <c r="I74" s="123"/>
      <c r="J74" s="123"/>
      <c r="K74" s="123"/>
      <c r="L74" s="123"/>
      <c r="M74" s="123"/>
    </row>
    <row r="75" spans="1:13" ht="25.5">
      <c r="A75" s="123"/>
      <c r="B75" s="238"/>
      <c r="C75" s="46"/>
      <c r="D75" s="163"/>
      <c r="E75" s="39" t="s">
        <v>225</v>
      </c>
      <c r="F75" s="164"/>
      <c r="G75" s="123"/>
      <c r="H75" s="123"/>
      <c r="I75" s="123"/>
      <c r="J75" s="123"/>
      <c r="K75" s="123"/>
      <c r="L75" s="123"/>
      <c r="M75" s="123"/>
    </row>
    <row r="76" spans="1:13" s="123" customFormat="1" ht="27.75" customHeight="1">
      <c r="B76" s="162">
        <v>1070</v>
      </c>
      <c r="C76" s="46"/>
      <c r="D76" s="227" t="s">
        <v>472</v>
      </c>
      <c r="E76" s="228"/>
      <c r="F76" s="178">
        <f>F78+F81+F85+F87+F89+F91+F25</f>
        <v>3283334.3</v>
      </c>
    </row>
    <row r="77" spans="1:13" s="123" customFormat="1" ht="35.25" customHeight="1">
      <c r="B77" s="176"/>
      <c r="C77" s="150">
        <v>11001</v>
      </c>
      <c r="D77" s="229" t="s">
        <v>654</v>
      </c>
      <c r="E77" s="230"/>
      <c r="F77" s="144"/>
    </row>
    <row r="78" spans="1:13" s="123" customFormat="1" ht="25.5">
      <c r="B78" s="176"/>
      <c r="C78" s="150"/>
      <c r="D78" s="145"/>
      <c r="E78" s="146" t="s">
        <v>655</v>
      </c>
      <c r="F78" s="164">
        <f>F79</f>
        <v>30302.400000000001</v>
      </c>
    </row>
    <row r="79" spans="1:13" s="123" customFormat="1">
      <c r="B79" s="176"/>
      <c r="C79" s="150"/>
      <c r="D79" s="145"/>
      <c r="E79" s="147" t="s">
        <v>656</v>
      </c>
      <c r="F79" s="164">
        <v>30302.400000000001</v>
      </c>
    </row>
    <row r="80" spans="1:13" s="123" customFormat="1" ht="38.25" customHeight="1">
      <c r="B80" s="176"/>
      <c r="C80" s="220">
        <v>11002</v>
      </c>
      <c r="D80" s="223" t="s">
        <v>657</v>
      </c>
      <c r="E80" s="224"/>
      <c r="F80" s="165"/>
    </row>
    <row r="81" spans="1:13" s="123" customFormat="1" ht="25.5">
      <c r="B81" s="176"/>
      <c r="C81" s="222"/>
      <c r="D81" s="145"/>
      <c r="E81" s="147" t="s">
        <v>655</v>
      </c>
      <c r="F81" s="164">
        <f>F82+F83</f>
        <v>37192.9</v>
      </c>
    </row>
    <row r="82" spans="1:13" s="123" customFormat="1">
      <c r="B82" s="176"/>
      <c r="C82" s="222"/>
      <c r="D82" s="145"/>
      <c r="E82" s="39" t="s">
        <v>658</v>
      </c>
      <c r="F82" s="164">
        <v>32137.9</v>
      </c>
    </row>
    <row r="83" spans="1:13" s="123" customFormat="1" ht="25.5">
      <c r="B83" s="176"/>
      <c r="C83" s="221"/>
      <c r="D83" s="148"/>
      <c r="E83" s="39" t="s">
        <v>659</v>
      </c>
      <c r="F83" s="166">
        <v>5055</v>
      </c>
    </row>
    <row r="84" spans="1:13" s="123" customFormat="1" ht="39.75" customHeight="1">
      <c r="B84" s="176"/>
      <c r="C84" s="220">
        <v>11003</v>
      </c>
      <c r="D84" s="210" t="s">
        <v>660</v>
      </c>
      <c r="E84" s="211"/>
      <c r="F84" s="167"/>
    </row>
    <row r="85" spans="1:13" s="123" customFormat="1">
      <c r="B85" s="176"/>
      <c r="C85" s="221"/>
      <c r="D85" s="148"/>
      <c r="E85" s="147"/>
      <c r="F85" s="167">
        <v>2380</v>
      </c>
    </row>
    <row r="86" spans="1:13" s="123" customFormat="1" ht="33.75" customHeight="1">
      <c r="B86" s="176"/>
      <c r="C86" s="220">
        <v>11004</v>
      </c>
      <c r="D86" s="210" t="s">
        <v>661</v>
      </c>
      <c r="E86" s="211"/>
      <c r="F86" s="166"/>
    </row>
    <row r="87" spans="1:13" s="123" customFormat="1" ht="25.5">
      <c r="B87" s="176"/>
      <c r="C87" s="221"/>
      <c r="D87" s="148"/>
      <c r="E87" s="147" t="s">
        <v>655</v>
      </c>
      <c r="F87" s="166">
        <v>5715</v>
      </c>
    </row>
    <row r="88" spans="1:13" s="123" customFormat="1" ht="33.75" customHeight="1">
      <c r="B88" s="176"/>
      <c r="C88" s="220">
        <v>12001</v>
      </c>
      <c r="D88" s="210" t="s">
        <v>662</v>
      </c>
      <c r="E88" s="211"/>
      <c r="F88" s="166"/>
    </row>
    <row r="89" spans="1:13" s="123" customFormat="1" ht="25.5">
      <c r="B89" s="176"/>
      <c r="C89" s="221"/>
      <c r="D89" s="148"/>
      <c r="E89" s="147" t="s">
        <v>655</v>
      </c>
      <c r="F89" s="166">
        <v>5220</v>
      </c>
    </row>
    <row r="90" spans="1:13" s="123" customFormat="1" ht="38.25" customHeight="1">
      <c r="B90" s="176"/>
      <c r="C90" s="220">
        <v>12002</v>
      </c>
      <c r="D90" s="210" t="s">
        <v>487</v>
      </c>
      <c r="E90" s="211"/>
      <c r="F90" s="166"/>
    </row>
    <row r="91" spans="1:13" s="123" customFormat="1" ht="25.5">
      <c r="B91" s="177"/>
      <c r="C91" s="221"/>
      <c r="D91" s="148"/>
      <c r="E91" s="147" t="s">
        <v>655</v>
      </c>
      <c r="F91" s="166">
        <v>13500</v>
      </c>
    </row>
    <row r="92" spans="1:13" ht="24" customHeight="1">
      <c r="A92" s="123"/>
      <c r="B92" s="162">
        <v>1110</v>
      </c>
      <c r="C92" s="174"/>
      <c r="D92" s="227" t="s">
        <v>664</v>
      </c>
      <c r="E92" s="228"/>
      <c r="F92" s="175"/>
      <c r="G92" s="149"/>
      <c r="H92" s="149"/>
      <c r="I92" s="123"/>
      <c r="J92" s="123"/>
      <c r="K92" s="123"/>
      <c r="L92" s="123"/>
      <c r="M92" s="123"/>
    </row>
    <row r="93" spans="1:13" s="149" customFormat="1" ht="33.75" customHeight="1">
      <c r="B93" s="179"/>
      <c r="C93" s="220">
        <v>12001</v>
      </c>
      <c r="D93" s="210" t="s">
        <v>516</v>
      </c>
      <c r="E93" s="211"/>
      <c r="F93" s="166">
        <f>+'Հավելված 3 Մաս 4'!I369</f>
        <v>32220</v>
      </c>
      <c r="H93" s="160"/>
    </row>
    <row r="94" spans="1:13" s="149" customFormat="1" ht="25.5">
      <c r="B94" s="151"/>
      <c r="C94" s="221"/>
      <c r="D94" s="148"/>
      <c r="E94" s="147" t="s">
        <v>212</v>
      </c>
      <c r="F94" s="166"/>
    </row>
    <row r="95" spans="1:13" ht="33.75" customHeight="1">
      <c r="A95" s="123"/>
      <c r="B95" s="151"/>
      <c r="C95" s="220">
        <v>12001</v>
      </c>
      <c r="D95" s="210" t="s">
        <v>516</v>
      </c>
      <c r="E95" s="211"/>
      <c r="F95" s="233">
        <v>14400</v>
      </c>
      <c r="G95" s="149"/>
      <c r="H95" s="160"/>
      <c r="I95" s="123"/>
      <c r="J95" s="123"/>
      <c r="K95" s="123"/>
      <c r="L95" s="123"/>
      <c r="M95" s="123"/>
    </row>
    <row r="96" spans="1:13">
      <c r="A96" s="123"/>
      <c r="B96" s="151"/>
      <c r="C96" s="222"/>
      <c r="D96" s="231"/>
      <c r="E96" s="147" t="s">
        <v>665</v>
      </c>
      <c r="F96" s="234"/>
      <c r="G96" s="149"/>
      <c r="H96" s="149"/>
      <c r="I96" s="123"/>
      <c r="J96" s="123"/>
      <c r="K96" s="123"/>
      <c r="L96" s="123"/>
      <c r="M96" s="123"/>
    </row>
    <row r="97" spans="2:8" s="149" customFormat="1">
      <c r="B97" s="151"/>
      <c r="C97" s="221"/>
      <c r="D97" s="232"/>
      <c r="E97" s="147" t="s">
        <v>686</v>
      </c>
      <c r="F97" s="235"/>
    </row>
    <row r="98" spans="2:8" s="149" customFormat="1" ht="33.75" customHeight="1">
      <c r="B98" s="151"/>
      <c r="C98" s="220">
        <v>12001</v>
      </c>
      <c r="D98" s="210" t="s">
        <v>516</v>
      </c>
      <c r="E98" s="211"/>
      <c r="F98" s="165"/>
      <c r="H98" s="160"/>
    </row>
    <row r="99" spans="2:8" s="149" customFormat="1">
      <c r="B99" s="151"/>
      <c r="C99" s="222"/>
      <c r="D99" s="231"/>
      <c r="E99" s="147" t="s">
        <v>147</v>
      </c>
      <c r="F99" s="169"/>
      <c r="H99" s="160"/>
    </row>
    <row r="100" spans="2:8" s="149" customFormat="1">
      <c r="B100" s="151"/>
      <c r="C100" s="221"/>
      <c r="D100" s="232"/>
      <c r="E100" s="147" t="s">
        <v>684</v>
      </c>
      <c r="F100" s="180">
        <f>+'Հավելված 3 Մաս 4'!I395</f>
        <v>4140</v>
      </c>
    </row>
    <row r="101" spans="2:8" s="149" customFormat="1" ht="33.75" customHeight="1">
      <c r="B101" s="151"/>
      <c r="C101" s="220">
        <v>12001</v>
      </c>
      <c r="D101" s="210" t="s">
        <v>516</v>
      </c>
      <c r="E101" s="211"/>
      <c r="F101" s="165"/>
      <c r="H101" s="160"/>
    </row>
    <row r="102" spans="2:8" s="149" customFormat="1" ht="17.25" customHeight="1">
      <c r="B102" s="151"/>
      <c r="C102" s="222"/>
      <c r="D102" s="231"/>
      <c r="E102" s="147" t="s">
        <v>148</v>
      </c>
      <c r="F102" s="169"/>
      <c r="H102" s="160"/>
    </row>
    <row r="103" spans="2:8" s="149" customFormat="1">
      <c r="B103" s="151"/>
      <c r="C103" s="221"/>
      <c r="D103" s="232"/>
      <c r="E103" s="147" t="s">
        <v>682</v>
      </c>
      <c r="F103" s="180">
        <f>+'Հավելված 3 Մաս 4'!I408</f>
        <v>7290</v>
      </c>
    </row>
    <row r="104" spans="2:8" s="149" customFormat="1" ht="33.75" customHeight="1">
      <c r="B104" s="151"/>
      <c r="C104" s="220">
        <v>12001</v>
      </c>
      <c r="D104" s="210" t="s">
        <v>516</v>
      </c>
      <c r="E104" s="211"/>
      <c r="F104" s="165"/>
      <c r="H104" s="160"/>
    </row>
    <row r="105" spans="2:8" s="149" customFormat="1" ht="15.75" customHeight="1">
      <c r="B105" s="151"/>
      <c r="C105" s="222"/>
      <c r="D105" s="231"/>
      <c r="E105" s="147" t="s">
        <v>150</v>
      </c>
      <c r="F105" s="169"/>
      <c r="H105" s="160"/>
    </row>
    <row r="106" spans="2:8" s="149" customFormat="1">
      <c r="B106" s="151"/>
      <c r="C106" s="221"/>
      <c r="D106" s="232"/>
      <c r="E106" s="147" t="s">
        <v>685</v>
      </c>
      <c r="F106" s="180">
        <f>+'Հավելված 3 Մաս 4'!I421</f>
        <v>390</v>
      </c>
    </row>
    <row r="107" spans="2:8" s="149" customFormat="1" ht="33.75" customHeight="1">
      <c r="B107" s="151"/>
      <c r="C107" s="220">
        <v>12001</v>
      </c>
      <c r="D107" s="210" t="s">
        <v>516</v>
      </c>
      <c r="E107" s="211"/>
      <c r="F107" s="165"/>
      <c r="H107" s="160"/>
    </row>
    <row r="108" spans="2:8" s="149" customFormat="1" ht="15.75" customHeight="1">
      <c r="B108" s="151"/>
      <c r="C108" s="222"/>
      <c r="D108" s="231"/>
      <c r="E108" s="147" t="s">
        <v>151</v>
      </c>
      <c r="F108" s="169"/>
      <c r="H108" s="160"/>
    </row>
    <row r="109" spans="2:8" s="149" customFormat="1">
      <c r="B109" s="151"/>
      <c r="C109" s="221"/>
      <c r="D109" s="232"/>
      <c r="E109" s="147" t="s">
        <v>685</v>
      </c>
      <c r="F109" s="180">
        <f>+'Հավելված 3 Մաս 4'!I434</f>
        <v>360</v>
      </c>
    </row>
    <row r="110" spans="2:8" s="149" customFormat="1" ht="33.75" customHeight="1">
      <c r="B110" s="151"/>
      <c r="C110" s="220">
        <v>12001</v>
      </c>
      <c r="D110" s="210" t="s">
        <v>516</v>
      </c>
      <c r="E110" s="211"/>
      <c r="F110" s="165"/>
      <c r="H110" s="160"/>
    </row>
    <row r="111" spans="2:8" s="149" customFormat="1">
      <c r="B111" s="151"/>
      <c r="C111" s="222"/>
      <c r="D111" s="231"/>
      <c r="E111" s="147" t="s">
        <v>154</v>
      </c>
      <c r="F111" s="169">
        <f>+'Հավելված 3 Մաս 4'!I447</f>
        <v>4050</v>
      </c>
      <c r="H111" s="160"/>
    </row>
    <row r="112" spans="2:8" s="149" customFormat="1">
      <c r="B112" s="151"/>
      <c r="C112" s="221"/>
      <c r="D112" s="232"/>
      <c r="E112" s="147" t="s">
        <v>685</v>
      </c>
      <c r="F112" s="180"/>
    </row>
    <row r="113" spans="2:8" s="149" customFormat="1" ht="33.75" customHeight="1">
      <c r="B113" s="151"/>
      <c r="C113" s="220">
        <v>12001</v>
      </c>
      <c r="D113" s="210" t="s">
        <v>516</v>
      </c>
      <c r="E113" s="211"/>
      <c r="F113" s="165"/>
      <c r="H113" s="160"/>
    </row>
    <row r="114" spans="2:8" s="149" customFormat="1">
      <c r="B114" s="151"/>
      <c r="C114" s="222"/>
      <c r="D114" s="231"/>
      <c r="E114" s="147" t="str">
        <f>+'Հավելված 3 Մաս 4'!C451</f>
        <v>ÐÐ ¶»Õ³ñùáõÝÇùÇ Ù³ñ½å»ï³ñ³Ý</v>
      </c>
      <c r="F114" s="169">
        <f>+'Հավելված 3 Մաս 4'!I460</f>
        <v>1830</v>
      </c>
    </row>
    <row r="115" spans="2:8" s="149" customFormat="1">
      <c r="B115" s="151"/>
      <c r="C115" s="221"/>
      <c r="D115" s="232"/>
      <c r="E115" s="147" t="s">
        <v>685</v>
      </c>
      <c r="F115" s="180"/>
    </row>
    <row r="116" spans="2:8" s="149" customFormat="1" ht="33.75" customHeight="1">
      <c r="B116" s="151"/>
      <c r="C116" s="220">
        <v>12001</v>
      </c>
      <c r="D116" s="210" t="s">
        <v>516</v>
      </c>
      <c r="E116" s="211"/>
      <c r="F116" s="165"/>
      <c r="H116" s="160"/>
    </row>
    <row r="117" spans="2:8" s="149" customFormat="1">
      <c r="B117" s="151"/>
      <c r="C117" s="222"/>
      <c r="D117" s="231"/>
      <c r="E117" s="147" t="str">
        <f>+'Հավելված 3 Մաս 4'!C464</f>
        <v>ÐÐ Èáéáõ Ù³ñ½å»ï³ñ³Ý</v>
      </c>
      <c r="F117" s="169">
        <f>+'Հավելված 3 Մաս 4'!I473</f>
        <v>1470</v>
      </c>
    </row>
    <row r="118" spans="2:8" s="149" customFormat="1">
      <c r="B118" s="151"/>
      <c r="C118" s="221"/>
      <c r="D118" s="232"/>
      <c r="E118" s="147" t="s">
        <v>685</v>
      </c>
      <c r="F118" s="180"/>
    </row>
    <row r="119" spans="2:8" s="149" customFormat="1" ht="33.75" customHeight="1">
      <c r="B119" s="151"/>
      <c r="C119" s="220">
        <v>12001</v>
      </c>
      <c r="D119" s="210" t="s">
        <v>516</v>
      </c>
      <c r="E119" s="211"/>
      <c r="F119" s="165"/>
      <c r="H119" s="160"/>
    </row>
    <row r="120" spans="2:8" s="149" customFormat="1">
      <c r="B120" s="151"/>
      <c r="C120" s="222"/>
      <c r="D120" s="231"/>
      <c r="E120" s="147" t="str">
        <f>+'Հավելված 3 Մաս 4'!C477</f>
        <v>ÐÐ Îáï³ÛùÇ Ù³ñ½å»ï³ñ³Ý</v>
      </c>
      <c r="F120" s="169">
        <f>+'Հավելված 3 Մաս 4'!I486</f>
        <v>1110</v>
      </c>
    </row>
    <row r="121" spans="2:8" s="149" customFormat="1">
      <c r="B121" s="151"/>
      <c r="C121" s="221"/>
      <c r="D121" s="232"/>
      <c r="E121" s="147" t="s">
        <v>685</v>
      </c>
      <c r="F121" s="180"/>
    </row>
    <row r="122" spans="2:8" s="149" customFormat="1" ht="33.75" customHeight="1">
      <c r="B122" s="151"/>
      <c r="C122" s="220">
        <v>12001</v>
      </c>
      <c r="D122" s="210" t="s">
        <v>516</v>
      </c>
      <c r="E122" s="211"/>
      <c r="F122" s="165"/>
      <c r="H122" s="160"/>
    </row>
    <row r="123" spans="2:8" s="149" customFormat="1">
      <c r="B123" s="151"/>
      <c r="C123" s="222"/>
      <c r="D123" s="231"/>
      <c r="E123" s="147" t="str">
        <f>+'Հավելված 3 Մաս 4'!C490</f>
        <v>ÐÐ ÞÇñ³ÏÇ Ù³ñ½å»ï³ñ³Ý</v>
      </c>
      <c r="F123" s="169">
        <f>+'Հավելված 3 Մաս 4'!I499</f>
        <v>720</v>
      </c>
    </row>
    <row r="124" spans="2:8" s="149" customFormat="1">
      <c r="B124" s="151"/>
      <c r="C124" s="221"/>
      <c r="D124" s="232"/>
      <c r="E124" s="147" t="s">
        <v>685</v>
      </c>
      <c r="F124" s="180"/>
    </row>
    <row r="125" spans="2:8" s="149" customFormat="1" ht="33.75" customHeight="1">
      <c r="B125" s="151"/>
      <c r="C125" s="220">
        <v>12001</v>
      </c>
      <c r="D125" s="210" t="s">
        <v>516</v>
      </c>
      <c r="E125" s="211"/>
      <c r="F125" s="165"/>
      <c r="H125" s="160"/>
    </row>
    <row r="126" spans="2:8" s="149" customFormat="1">
      <c r="B126" s="151"/>
      <c r="C126" s="222"/>
      <c r="D126" s="231"/>
      <c r="E126" s="147" t="str">
        <f>+'Հավելված 3 Մաս 4'!C503</f>
        <v>ÐÐ êÛáõÝÇùÇ Ù³ñ½å»ï³ñ³Ý</v>
      </c>
      <c r="F126" s="169">
        <f>+'Հավելված 3 Մաս 4'!I512</f>
        <v>1080</v>
      </c>
    </row>
    <row r="127" spans="2:8" s="149" customFormat="1">
      <c r="B127" s="151"/>
      <c r="C127" s="221"/>
      <c r="D127" s="232"/>
      <c r="E127" s="147" t="s">
        <v>685</v>
      </c>
      <c r="F127" s="180"/>
    </row>
    <row r="128" spans="2:8" s="149" customFormat="1" ht="33.75" customHeight="1">
      <c r="B128" s="151"/>
      <c r="C128" s="220">
        <v>12001</v>
      </c>
      <c r="D128" s="210" t="s">
        <v>516</v>
      </c>
      <c r="E128" s="211"/>
      <c r="F128" s="169"/>
      <c r="H128" s="160"/>
    </row>
    <row r="129" spans="2:6" s="149" customFormat="1">
      <c r="B129" s="151"/>
      <c r="C129" s="222"/>
      <c r="D129" s="231"/>
      <c r="E129" s="147" t="s">
        <v>161</v>
      </c>
      <c r="F129" s="169">
        <f>+'Հավելված 3 Մաս 4'!I538</f>
        <v>0</v>
      </c>
    </row>
    <row r="130" spans="2:6" s="149" customFormat="1">
      <c r="B130" s="161"/>
      <c r="C130" s="221"/>
      <c r="D130" s="232"/>
      <c r="E130" s="147" t="s">
        <v>685</v>
      </c>
      <c r="F130" s="180"/>
    </row>
    <row r="131" spans="2:6" s="149" customFormat="1" ht="23.25" customHeight="1">
      <c r="B131" s="162">
        <v>1189</v>
      </c>
      <c r="C131" s="155"/>
      <c r="D131" s="213" t="s">
        <v>276</v>
      </c>
      <c r="E131" s="213"/>
      <c r="F131" s="159"/>
    </row>
    <row r="132" spans="2:6" s="149" customFormat="1" ht="30.75" customHeight="1">
      <c r="B132" s="151"/>
      <c r="C132" s="155">
        <v>11001</v>
      </c>
      <c r="D132" s="209" t="s">
        <v>277</v>
      </c>
      <c r="E132" s="209"/>
      <c r="F132" s="170"/>
    </row>
    <row r="133" spans="2:6" s="149" customFormat="1">
      <c r="B133" s="151"/>
      <c r="C133" s="156"/>
      <c r="D133" s="157"/>
      <c r="E133" s="153" t="s">
        <v>683</v>
      </c>
      <c r="F133" s="169">
        <f>+'Հավելված 3 Մաս 4'!I861</f>
        <v>100927.20000000001</v>
      </c>
    </row>
    <row r="134" spans="2:6" s="149" customFormat="1" ht="38.25" customHeight="1">
      <c r="B134" s="151"/>
      <c r="C134" s="155">
        <v>12001</v>
      </c>
      <c r="D134" s="209" t="str">
        <f>+'Հավելված 3 Մաս 2'!D144</f>
        <v>ÐÐ-áõÙ ÷³Ëëï³Ï³Ý ×³Ý³ãí³Í ¨ ³å³ëï³Ý ëï³ó³Í ³ÝÓ³Ýó í³ñÓ³Ï³ÉáõÃÛ³Ùµ µÝ³Ï³ñ³ÝÝ»ñÇ Ó»éùµ»ñÙ³Ý Í³Ëë»ñÇ ÷áËÑ³ïáõóáõÙ</v>
      </c>
      <c r="E134" s="209"/>
      <c r="F134" s="170"/>
    </row>
    <row r="135" spans="2:6" s="149" customFormat="1">
      <c r="B135" s="161"/>
      <c r="C135" s="156"/>
      <c r="D135" s="157"/>
      <c r="E135" s="154" t="s">
        <v>683</v>
      </c>
      <c r="F135" s="180">
        <v>10906100.000000002</v>
      </c>
    </row>
    <row r="136" spans="2:6">
      <c r="B136" s="162">
        <v>1212</v>
      </c>
      <c r="C136" s="155"/>
      <c r="D136" s="213" t="s">
        <v>695</v>
      </c>
      <c r="E136" s="213"/>
      <c r="F136" s="159"/>
    </row>
    <row r="137" spans="2:6" ht="33" customHeight="1">
      <c r="B137" s="151"/>
      <c r="C137" s="155">
        <v>11001</v>
      </c>
      <c r="D137" s="209" t="s">
        <v>559</v>
      </c>
      <c r="E137" s="209"/>
      <c r="F137" s="170"/>
    </row>
    <row r="138" spans="2:6">
      <c r="B138" s="151"/>
      <c r="C138" s="156"/>
      <c r="D138" s="157"/>
      <c r="E138" s="153" t="s">
        <v>683</v>
      </c>
      <c r="F138" s="169">
        <v>386243.31900000002</v>
      </c>
    </row>
    <row r="139" spans="2:6" ht="27" customHeight="1">
      <c r="B139" s="151"/>
      <c r="C139" s="155">
        <v>12002</v>
      </c>
      <c r="D139" s="209" t="s">
        <v>561</v>
      </c>
      <c r="E139" s="209"/>
      <c r="F139" s="170"/>
    </row>
    <row r="140" spans="2:6">
      <c r="B140" s="151"/>
      <c r="C140" s="156"/>
      <c r="D140" s="157"/>
      <c r="E140" s="154" t="s">
        <v>699</v>
      </c>
      <c r="F140" s="180">
        <v>55095084.299999997</v>
      </c>
    </row>
    <row r="141" spans="2:6" ht="20.25" customHeight="1">
      <c r="B141" s="151"/>
      <c r="C141" s="155">
        <v>12003</v>
      </c>
      <c r="D141" s="209" t="s">
        <v>563</v>
      </c>
      <c r="E141" s="209"/>
      <c r="F141" s="170"/>
    </row>
    <row r="142" spans="2:6">
      <c r="B142" s="151"/>
      <c r="C142" s="156"/>
      <c r="D142" s="157"/>
      <c r="E142" s="153" t="s">
        <v>697</v>
      </c>
      <c r="F142" s="169">
        <v>928871.2</v>
      </c>
    </row>
    <row r="143" spans="2:6" ht="42" customHeight="1">
      <c r="B143" s="151"/>
      <c r="C143" s="155">
        <v>12004</v>
      </c>
      <c r="D143" s="209" t="s">
        <v>565</v>
      </c>
      <c r="E143" s="209"/>
      <c r="F143" s="170"/>
    </row>
    <row r="144" spans="2:6" ht="31.5" customHeight="1">
      <c r="B144" s="161"/>
      <c r="C144" s="156"/>
      <c r="D144" s="157"/>
      <c r="E144" s="154" t="s">
        <v>698</v>
      </c>
      <c r="F144" s="180">
        <v>4915.7</v>
      </c>
    </row>
  </sheetData>
  <mergeCells count="99">
    <mergeCell ref="D136:E136"/>
    <mergeCell ref="D137:E137"/>
    <mergeCell ref="D139:E139"/>
    <mergeCell ref="D141:E141"/>
    <mergeCell ref="D143:E143"/>
    <mergeCell ref="D134:E134"/>
    <mergeCell ref="C128:C130"/>
    <mergeCell ref="D129:D130"/>
    <mergeCell ref="B42:B75"/>
    <mergeCell ref="B22:B40"/>
    <mergeCell ref="D132:E132"/>
    <mergeCell ref="C119:C121"/>
    <mergeCell ref="D120:D121"/>
    <mergeCell ref="C122:C124"/>
    <mergeCell ref="D123:D124"/>
    <mergeCell ref="C125:C127"/>
    <mergeCell ref="D126:D127"/>
    <mergeCell ref="D114:D115"/>
    <mergeCell ref="C116:C118"/>
    <mergeCell ref="D116:E116"/>
    <mergeCell ref="D119:E119"/>
    <mergeCell ref="F95:F97"/>
    <mergeCell ref="C98:C100"/>
    <mergeCell ref="D99:D100"/>
    <mergeCell ref="D131:E131"/>
    <mergeCell ref="C93:C94"/>
    <mergeCell ref="C95:C97"/>
    <mergeCell ref="D96:D97"/>
    <mergeCell ref="C101:C103"/>
    <mergeCell ref="D102:D103"/>
    <mergeCell ref="C104:C106"/>
    <mergeCell ref="D105:D106"/>
    <mergeCell ref="C107:C109"/>
    <mergeCell ref="D108:D109"/>
    <mergeCell ref="C110:C112"/>
    <mergeCell ref="D111:D112"/>
    <mergeCell ref="C113:C115"/>
    <mergeCell ref="D122:E122"/>
    <mergeCell ref="D125:E125"/>
    <mergeCell ref="D128:E128"/>
    <mergeCell ref="D117:D118"/>
    <mergeCell ref="D101:E101"/>
    <mergeCell ref="D104:E104"/>
    <mergeCell ref="D107:E107"/>
    <mergeCell ref="D110:E110"/>
    <mergeCell ref="D113:E113"/>
    <mergeCell ref="D44:E44"/>
    <mergeCell ref="D92:E92"/>
    <mergeCell ref="D95:E95"/>
    <mergeCell ref="D41:E41"/>
    <mergeCell ref="D42:E42"/>
    <mergeCell ref="D74:E74"/>
    <mergeCell ref="D64:E64"/>
    <mergeCell ref="D62:E62"/>
    <mergeCell ref="D76:E76"/>
    <mergeCell ref="D77:E77"/>
    <mergeCell ref="D21:E21"/>
    <mergeCell ref="D25:E25"/>
    <mergeCell ref="D27:E27"/>
    <mergeCell ref="D32:E32"/>
    <mergeCell ref="D34:E34"/>
    <mergeCell ref="D36:E36"/>
    <mergeCell ref="D22:E22"/>
    <mergeCell ref="D29:E29"/>
    <mergeCell ref="D38:E38"/>
    <mergeCell ref="D72:E72"/>
    <mergeCell ref="D70:E70"/>
    <mergeCell ref="D50:E50"/>
    <mergeCell ref="D52:E52"/>
    <mergeCell ref="D54:E54"/>
    <mergeCell ref="D46:E46"/>
    <mergeCell ref="D48:E48"/>
    <mergeCell ref="D66:E66"/>
    <mergeCell ref="D68:E68"/>
    <mergeCell ref="D56:E56"/>
    <mergeCell ref="D58:E58"/>
    <mergeCell ref="D60:E60"/>
    <mergeCell ref="C80:C83"/>
    <mergeCell ref="D80:E80"/>
    <mergeCell ref="C84:C85"/>
    <mergeCell ref="D84:E84"/>
    <mergeCell ref="C86:C87"/>
    <mergeCell ref="D86:E86"/>
    <mergeCell ref="F9:F10"/>
    <mergeCell ref="D12:E12"/>
    <mergeCell ref="D13:E13"/>
    <mergeCell ref="D98:E98"/>
    <mergeCell ref="B4:D4"/>
    <mergeCell ref="B5:D5"/>
    <mergeCell ref="D15:E15"/>
    <mergeCell ref="D17:E17"/>
    <mergeCell ref="D18:E18"/>
    <mergeCell ref="B9:C9"/>
    <mergeCell ref="D9:E10"/>
    <mergeCell ref="C88:C89"/>
    <mergeCell ref="D88:E88"/>
    <mergeCell ref="C90:C91"/>
    <mergeCell ref="D90:E90"/>
    <mergeCell ref="D93:E9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</vt:i4>
      </vt:variant>
    </vt:vector>
  </HeadingPairs>
  <TitlesOfParts>
    <vt:vector size="33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h.aperyan</cp:lastModifiedBy>
  <cp:lastPrinted>2019-05-14T14:03:58Z</cp:lastPrinted>
  <dcterms:created xsi:type="dcterms:W3CDTF">2017-12-06T07:28:20Z</dcterms:created>
  <dcterms:modified xsi:type="dcterms:W3CDTF">2019-06-08T09:22:29Z</dcterms:modified>
</cp:coreProperties>
</file>