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640" windowHeight="9645" activeTab="1"/>
  </bookViews>
  <sheets>
    <sheet name="Havelvac_10.1" sheetId="4" r:id="rId1"/>
    <sheet name="Havelvac_10.2" sheetId="5" r:id="rId2"/>
  </sheets>
  <definedNames>
    <definedName name="_ftn2" localSheetId="0">Havelvac_10.1!$A$26</definedName>
    <definedName name="_ftn3" localSheetId="0">Havelvac_10.1!$A$27</definedName>
    <definedName name="_ftnref2" localSheetId="0">Havelvac_10.1!$I$5</definedName>
    <definedName name="_ftnref3" localSheetId="0">Havelvac_10.1!$O$5</definedName>
    <definedName name="_Toc501014762" localSheetId="0">Havelvac_10.1!$A$2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4" l="1"/>
  <c r="P19" i="4"/>
  <c r="O19" i="4"/>
  <c r="N19" i="4"/>
  <c r="M19" i="4"/>
  <c r="L19" i="4"/>
  <c r="K19" i="4"/>
  <c r="J19" i="4"/>
  <c r="I19" i="4"/>
  <c r="H19" i="4"/>
  <c r="G19" i="4"/>
  <c r="F19" i="4"/>
  <c r="G9" i="4"/>
  <c r="H9" i="4"/>
  <c r="I9" i="4"/>
  <c r="J9" i="4"/>
  <c r="K9" i="4"/>
  <c r="L9" i="4"/>
  <c r="M9" i="4"/>
  <c r="N9" i="4"/>
  <c r="O9" i="4"/>
  <c r="P9" i="4"/>
  <c r="Q9" i="4"/>
  <c r="F9" i="4"/>
  <c r="E8" i="5" l="1"/>
  <c r="E13" i="5" s="1"/>
  <c r="D8" i="5"/>
  <c r="D13" i="5" s="1"/>
  <c r="C8" i="5"/>
  <c r="C13" i="5" s="1"/>
</calcChain>
</file>

<file path=xl/sharedStrings.xml><?xml version="1.0" encoding="utf-8"?>
<sst xmlns="http://schemas.openxmlformats.org/spreadsheetml/2006/main" count="64" uniqueCount="37">
  <si>
    <t>Ծրագրային դասիչը</t>
  </si>
  <si>
    <t>&lt;Ծրագրի անվանումը&gt;</t>
  </si>
  <si>
    <t>&lt;Միջոցառման անվանումը&gt;</t>
  </si>
  <si>
    <t>X</t>
  </si>
  <si>
    <t>Ծրագրի/միջոցառման անվանումը</t>
  </si>
  <si>
    <t>Ծախսային խնայողության գծով ամփոփ առաջարկը[2] (հազ. դրամ) (-)</t>
  </si>
  <si>
    <t>Նոր նախաձեռնություններ</t>
  </si>
  <si>
    <t>(հազ. դրամ) (+)</t>
  </si>
  <si>
    <t>Ծրագիր</t>
  </si>
  <si>
    <t>Միջոցառում</t>
  </si>
  <si>
    <t>2020թ</t>
  </si>
  <si>
    <t>2021թ</t>
  </si>
  <si>
    <t>2022թ</t>
  </si>
  <si>
    <t>Պարտադիր ծախսերին դասվող միջոցառումներ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</si>
  <si>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</si>
  <si>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</si>
  <si>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Գոյություն ունեցող պարտավորությունների  գծով հաշվարկված (ճշգրտված) ծախսերը(հազ. դրամ)</t>
  </si>
  <si>
    <t>Միջոցառման գծով ամփոփ ծախսերը  (հազ. դրամ)</t>
  </si>
  <si>
    <t>Հավելված N 10. Ամփոփ ֆինանսական պահանջներ ՄԺԾԾ ժամանակահատվածի համար</t>
  </si>
  <si>
    <t>Աղյուսակ 1.  Ծրագրերի և միջոցառումների գծով ամփոփ ֆինանսական պահանջներ 2020-2022 թթ համար</t>
  </si>
  <si>
    <t>2019թ.</t>
  </si>
  <si>
    <t>2020թ.</t>
  </si>
  <si>
    <t>2021թ.</t>
  </si>
  <si>
    <t>2022թ.</t>
  </si>
  <si>
    <t xml:space="preserve">1. Պետական մարմնի գծով 2019-2020 ՄԺԾԾ-ով հաստատված և 2022թ. համար սահմանված ֆինանսավորման ընդհանուր կողմնորոշիչ  չափաքանակները </t>
  </si>
  <si>
    <t>3. Ընդամենը հայտով ներկայացված ընդհանուր ծախսերը` 2020-2022 թթ. ՄԺԾԾ համար (տող 3.1 + տող 3.2 + տող 3.3.)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</si>
  <si>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</si>
  <si>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</si>
  <si>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2019-2020 ՄԺԾԾ-ով հաստատված և 2022թ. համար սահմանված ֆինանսավորման կողմնորոշիչ  չափաքանակներից  (տող 3-տող 1)</t>
  </si>
  <si>
    <t>Աղյուսակ 2. Հայտով ներկայացված՝ 2020-2022թթ ընդհանուր ծախսերի համեմատությունը ՀՀ 2019թ. պետական բյուջեի և 2019-2021թթ. ՄԺԾԾ հետ</t>
  </si>
  <si>
    <t>2. &lt;&lt;ՀՀ 2019թ. պետական բյուջեի մասին&gt;&gt; ՀՀ օրենքով պետական մարմնի գծով սահմանված ընդհանուր հատկացումները</t>
  </si>
  <si>
    <t xml:space="preserve">   (հազար դրամներով)</t>
  </si>
  <si>
    <t>3.1 Գոյություն ունեցող ծախսային պարտավորությունների գնահատում 2020-2022 թթ. ՄԺԾԾ համար (առանց ծախսային խնայողությունների վերաբերյալ առաջարկների ներառման)</t>
  </si>
  <si>
    <t>4. Տարբերությունը ՀՀ 2019թ. պետական բյուջեի համապատասխան ցուցանիշից (տող 3 - տող 2)</t>
  </si>
  <si>
    <t xml:space="preserve">Տարածքային կառավարման ոլորտում քաղաքականության մշակում՝ ծրագրերի համակարգում և մոնիտորինգի իրականացում </t>
  </si>
  <si>
    <t xml:space="preserve"> Տարածքային կառավարման քաղաքականության մշակում և ծառայությունների մատուցում</t>
  </si>
  <si>
    <t xml:space="preserve">ՀՀ տարածքային կառավարման և զարգացման նախարարության կարողությունների զարգացում և տեխնիկական հագեցվածության ապահովում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</si>
</sst>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)_€_ ;_ * \(#,##0.00\)_€_ ;_ * &quot;-&quot;??_)_€_ ;_ @_ "/>
    <numFmt numFmtId="164" formatCode="#,##0.0"/>
    <numFmt numFmtId="165" formatCode="_ * #,##0.0_)_€_ ;_ * \(#,##0.0\)_€_ ;_ * &quot;-&quot;??_)_€_ ;_ @_ 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/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indent="15"/>
    </xf>
    <xf numFmtId="0" fontId="1" fillId="2" borderId="1" xfId="0" applyFont="1" applyFill="1" applyBorder="1" applyAlignment="1">
      <alignment vertical="center" wrapText="1"/>
    </xf>
    <xf numFmtId="164" fontId="0" fillId="0" borderId="0" xfId="0" applyNumberFormat="1"/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G9" sqref="G9"/>
    </sheetView>
  </sheetViews>
  <sheetFormatPr defaultRowHeight="15" x14ac:dyDescent="0.25"/>
  <cols>
    <col min="2" max="2" width="10.28515625" customWidth="1"/>
    <col min="3" max="3" width="10.5703125" customWidth="1"/>
    <col min="4" max="4" width="13.7109375" customWidth="1"/>
    <col min="5" max="5" width="14.5703125" customWidth="1"/>
    <col min="6" max="6" width="12.42578125" customWidth="1"/>
    <col min="7" max="7" width="14.140625" customWidth="1"/>
    <col min="8" max="8" width="14.5703125" customWidth="1"/>
    <col min="12" max="12" width="11" customWidth="1"/>
    <col min="13" max="13" width="11.7109375" customWidth="1"/>
    <col min="14" max="14" width="11.28515625" customWidth="1"/>
    <col min="15" max="15" width="12.7109375" bestFit="1" customWidth="1"/>
    <col min="16" max="17" width="11.7109375" bestFit="1" customWidth="1"/>
  </cols>
  <sheetData>
    <row r="2" spans="1:17" s="6" customFormat="1" ht="16.5" customHeight="1" x14ac:dyDescent="0.3">
      <c r="A2" s="16" t="s">
        <v>18</v>
      </c>
    </row>
    <row r="3" spans="1:17" x14ac:dyDescent="0.25">
      <c r="A3" s="7" t="s">
        <v>19</v>
      </c>
    </row>
    <row r="4" spans="1:17" x14ac:dyDescent="0.25">
      <c r="A4" s="7"/>
    </row>
    <row r="5" spans="1:17" ht="59.25" customHeight="1" x14ac:dyDescent="0.25">
      <c r="A5" s="21" t="s">
        <v>0</v>
      </c>
      <c r="B5" s="21"/>
      <c r="C5" s="21" t="s">
        <v>4</v>
      </c>
      <c r="D5" s="21"/>
      <c r="E5" s="21"/>
      <c r="F5" s="21" t="s">
        <v>16</v>
      </c>
      <c r="G5" s="21"/>
      <c r="H5" s="21"/>
      <c r="I5" s="21" t="s">
        <v>5</v>
      </c>
      <c r="J5" s="21"/>
      <c r="K5" s="21"/>
      <c r="L5" s="21" t="s">
        <v>6</v>
      </c>
      <c r="M5" s="21"/>
      <c r="N5" s="21"/>
      <c r="O5" s="21" t="s">
        <v>17</v>
      </c>
      <c r="P5" s="21"/>
      <c r="Q5" s="21"/>
    </row>
    <row r="6" spans="1:17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7</v>
      </c>
      <c r="M6" s="21"/>
      <c r="N6" s="21"/>
      <c r="O6" s="21"/>
      <c r="P6" s="21"/>
      <c r="Q6" s="21"/>
    </row>
    <row r="7" spans="1:17" x14ac:dyDescent="0.25">
      <c r="A7" s="3" t="s">
        <v>8</v>
      </c>
      <c r="B7" s="3" t="s">
        <v>9</v>
      </c>
      <c r="C7" s="21"/>
      <c r="D7" s="21"/>
      <c r="E7" s="21"/>
      <c r="F7" s="3" t="s">
        <v>10</v>
      </c>
      <c r="G7" s="3" t="s">
        <v>11</v>
      </c>
      <c r="H7" s="3" t="s">
        <v>12</v>
      </c>
      <c r="I7" s="3" t="s">
        <v>10</v>
      </c>
      <c r="J7" s="3" t="s">
        <v>11</v>
      </c>
      <c r="K7" s="3" t="s">
        <v>12</v>
      </c>
      <c r="L7" s="3" t="s">
        <v>10</v>
      </c>
      <c r="M7" s="3" t="s">
        <v>11</v>
      </c>
      <c r="N7" s="3" t="s">
        <v>12</v>
      </c>
      <c r="O7" s="3" t="s">
        <v>10</v>
      </c>
      <c r="P7" s="3" t="s">
        <v>11</v>
      </c>
      <c r="Q7" s="3" t="s">
        <v>12</v>
      </c>
    </row>
    <row r="8" spans="1:17" x14ac:dyDescent="0.25">
      <c r="A8" s="22" t="s">
        <v>13</v>
      </c>
      <c r="B8" s="22"/>
      <c r="C8" s="22"/>
      <c r="D8" s="22"/>
      <c r="E8" s="22"/>
      <c r="F8" s="22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48" customHeight="1" x14ac:dyDescent="0.25">
      <c r="A9" s="17">
        <v>1001</v>
      </c>
      <c r="B9" s="17"/>
      <c r="C9" s="24" t="s">
        <v>34</v>
      </c>
      <c r="D9" s="24"/>
      <c r="E9" s="24"/>
      <c r="F9" s="20">
        <f>+F10</f>
        <v>572092.29481026018</v>
      </c>
      <c r="G9" s="20">
        <f t="shared" ref="G9:Q9" si="0">+G10</f>
        <v>584894.60157700023</v>
      </c>
      <c r="H9" s="20">
        <f t="shared" si="0"/>
        <v>602508.86861000012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572092.29481026018</v>
      </c>
      <c r="P9" s="20">
        <f t="shared" si="0"/>
        <v>584894.60157700023</v>
      </c>
      <c r="Q9" s="20">
        <f t="shared" si="0"/>
        <v>602508.86861000012</v>
      </c>
    </row>
    <row r="10" spans="1:17" ht="55.5" customHeight="1" x14ac:dyDescent="0.25">
      <c r="A10" s="17"/>
      <c r="B10" s="17">
        <v>11001</v>
      </c>
      <c r="C10" s="17"/>
      <c r="D10" s="25" t="s">
        <v>35</v>
      </c>
      <c r="E10" s="26"/>
      <c r="F10" s="19">
        <v>572092.29481026018</v>
      </c>
      <c r="G10" s="19">
        <v>584894.60157700023</v>
      </c>
      <c r="H10" s="19">
        <v>602508.86861000012</v>
      </c>
      <c r="I10" s="19"/>
      <c r="J10" s="19"/>
      <c r="K10" s="19"/>
      <c r="L10" s="19"/>
      <c r="M10" s="19"/>
      <c r="N10" s="19"/>
      <c r="O10" s="19">
        <v>572092.29481026018</v>
      </c>
      <c r="P10" s="19">
        <v>584894.60157700023</v>
      </c>
      <c r="Q10" s="19">
        <v>602508.86861000012</v>
      </c>
    </row>
    <row r="11" spans="1:17" x14ac:dyDescent="0.25">
      <c r="A11" s="18"/>
      <c r="B11" s="18"/>
      <c r="C11" s="24" t="s">
        <v>1</v>
      </c>
      <c r="D11" s="24"/>
      <c r="E11" s="2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5.5" customHeight="1" x14ac:dyDescent="0.25">
      <c r="A12" s="18"/>
      <c r="B12" s="18"/>
      <c r="C12" s="18"/>
      <c r="D12" s="24" t="s">
        <v>2</v>
      </c>
      <c r="E12" s="2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25.5" customHeight="1" x14ac:dyDescent="0.25">
      <c r="A13" s="18"/>
      <c r="B13" s="18"/>
      <c r="C13" s="18"/>
      <c r="D13" s="24" t="s">
        <v>2</v>
      </c>
      <c r="E13" s="2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25.5" customHeight="1" x14ac:dyDescent="0.25">
      <c r="A14" s="23" t="s">
        <v>14</v>
      </c>
      <c r="B14" s="23"/>
      <c r="C14" s="23"/>
      <c r="D14" s="23"/>
      <c r="E14" s="23"/>
      <c r="F14" s="23"/>
      <c r="G14" s="5"/>
      <c r="H14" s="5"/>
      <c r="I14" s="5"/>
      <c r="J14" s="5"/>
      <c r="K14" s="5"/>
      <c r="L14" s="5"/>
      <c r="M14" s="5"/>
      <c r="N14" s="5"/>
      <c r="O14" s="14"/>
      <c r="P14" s="14"/>
      <c r="Q14" s="14"/>
    </row>
    <row r="15" spans="1:17" x14ac:dyDescent="0.25">
      <c r="A15" s="17"/>
      <c r="B15" s="17"/>
      <c r="C15" s="24" t="s">
        <v>1</v>
      </c>
      <c r="D15" s="24"/>
      <c r="E15" s="2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25.5" customHeight="1" x14ac:dyDescent="0.25">
      <c r="A16" s="17"/>
      <c r="B16" s="17"/>
      <c r="C16" s="17"/>
      <c r="D16" s="24" t="s">
        <v>2</v>
      </c>
      <c r="E16" s="2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5.5" customHeight="1" x14ac:dyDescent="0.25">
      <c r="A17" s="17"/>
      <c r="B17" s="17"/>
      <c r="C17" s="17"/>
      <c r="D17" s="24" t="s">
        <v>2</v>
      </c>
      <c r="E17" s="2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2" t="s">
        <v>15</v>
      </c>
      <c r="B18" s="22"/>
      <c r="C18" s="22"/>
      <c r="D18" s="22"/>
      <c r="E18" s="22"/>
      <c r="F18" s="22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48" customHeight="1" x14ac:dyDescent="0.25">
      <c r="A19" s="18">
        <v>1001</v>
      </c>
      <c r="B19" s="18"/>
      <c r="C19" s="24" t="s">
        <v>34</v>
      </c>
      <c r="D19" s="24"/>
      <c r="E19" s="24"/>
      <c r="F19" s="19">
        <f>+F20</f>
        <v>10550</v>
      </c>
      <c r="G19" s="19">
        <f t="shared" ref="G19" si="1">+G20</f>
        <v>3000</v>
      </c>
      <c r="H19" s="19">
        <f t="shared" ref="H19" si="2">+H20</f>
        <v>3000</v>
      </c>
      <c r="I19" s="19">
        <f t="shared" ref="I19" si="3">+I20</f>
        <v>0</v>
      </c>
      <c r="J19" s="19">
        <f t="shared" ref="J19" si="4">+J20</f>
        <v>0</v>
      </c>
      <c r="K19" s="19">
        <f t="shared" ref="K19" si="5">+K20</f>
        <v>0</v>
      </c>
      <c r="L19" s="19">
        <f t="shared" ref="L19" si="6">+L20</f>
        <v>0</v>
      </c>
      <c r="M19" s="19">
        <f t="shared" ref="M19" si="7">+M20</f>
        <v>0</v>
      </c>
      <c r="N19" s="19">
        <f t="shared" ref="N19" si="8">+N20</f>
        <v>0</v>
      </c>
      <c r="O19" s="19">
        <f t="shared" ref="O19" si="9">+O20</f>
        <v>10550</v>
      </c>
      <c r="P19" s="19">
        <f t="shared" ref="P19" si="10">+P20</f>
        <v>3000</v>
      </c>
      <c r="Q19" s="19">
        <f t="shared" ref="Q19" si="11">+Q20</f>
        <v>3000</v>
      </c>
    </row>
    <row r="20" spans="1:17" ht="74.25" customHeight="1" x14ac:dyDescent="0.25">
      <c r="A20" s="18"/>
      <c r="B20" s="18">
        <v>31001</v>
      </c>
      <c r="C20" s="18"/>
      <c r="D20" s="25" t="s">
        <v>36</v>
      </c>
      <c r="E20" s="26"/>
      <c r="F20" s="19">
        <v>10550</v>
      </c>
      <c r="G20" s="19">
        <v>3000</v>
      </c>
      <c r="H20" s="19">
        <v>3000</v>
      </c>
      <c r="I20" s="19"/>
      <c r="J20" s="19"/>
      <c r="K20" s="19"/>
      <c r="L20" s="19"/>
      <c r="M20" s="19"/>
      <c r="N20" s="19"/>
      <c r="O20" s="19">
        <v>10550</v>
      </c>
      <c r="P20" s="19">
        <v>3000</v>
      </c>
      <c r="Q20" s="19">
        <v>3000</v>
      </c>
    </row>
    <row r="21" spans="1:17" x14ac:dyDescent="0.25">
      <c r="A21" s="1"/>
      <c r="B21" s="1"/>
      <c r="C21" s="24" t="s">
        <v>1</v>
      </c>
      <c r="D21" s="24"/>
      <c r="E21" s="2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5.5" customHeight="1" x14ac:dyDescent="0.25">
      <c r="A22" s="1"/>
      <c r="B22" s="1"/>
      <c r="C22" s="1"/>
      <c r="D22" s="24" t="s">
        <v>2</v>
      </c>
      <c r="E22" s="2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5.5" customHeight="1" x14ac:dyDescent="0.25">
      <c r="A23" s="1"/>
      <c r="B23" s="1"/>
      <c r="C23" s="1"/>
      <c r="D23" s="24" t="s">
        <v>2</v>
      </c>
      <c r="E23" s="2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F24" s="15"/>
      <c r="G24" s="15"/>
      <c r="H24" s="15"/>
      <c r="O24" s="15"/>
    </row>
    <row r="25" spans="1:17" x14ac:dyDescent="0.25">
      <c r="F25" s="15"/>
      <c r="G25" s="15"/>
      <c r="O25" s="15"/>
    </row>
    <row r="26" spans="1:17" x14ac:dyDescent="0.25">
      <c r="A26" s="4"/>
      <c r="F26" s="15"/>
    </row>
    <row r="29" spans="1:17" x14ac:dyDescent="0.25">
      <c r="F29" s="15"/>
    </row>
  </sheetData>
  <mergeCells count="26">
    <mergeCell ref="F5:H6"/>
    <mergeCell ref="I5:K6"/>
    <mergeCell ref="L5:N5"/>
    <mergeCell ref="L6:N6"/>
    <mergeCell ref="C5:E7"/>
    <mergeCell ref="C21:E21"/>
    <mergeCell ref="D23:E23"/>
    <mergeCell ref="D22:E22"/>
    <mergeCell ref="C19:E19"/>
    <mergeCell ref="D20:E20"/>
    <mergeCell ref="O5:Q5"/>
    <mergeCell ref="O6:Q6"/>
    <mergeCell ref="A18:D18"/>
    <mergeCell ref="E18:F18"/>
    <mergeCell ref="A8:D8"/>
    <mergeCell ref="E8:F8"/>
    <mergeCell ref="A5:B6"/>
    <mergeCell ref="A14:F14"/>
    <mergeCell ref="C15:E15"/>
    <mergeCell ref="D16:E16"/>
    <mergeCell ref="D17:E17"/>
    <mergeCell ref="C11:E11"/>
    <mergeCell ref="D12:E12"/>
    <mergeCell ref="D13:E13"/>
    <mergeCell ref="C9:E9"/>
    <mergeCell ref="D10:E10"/>
  </mergeCells>
  <hyperlinks>
    <hyperlink ref="F5" location="_ftn1" display="_ftn1"/>
    <hyperlink ref="I5" location="_ftn2" display="_ftn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A10" sqref="A10"/>
    </sheetView>
  </sheetViews>
  <sheetFormatPr defaultRowHeight="15" x14ac:dyDescent="0.25"/>
  <cols>
    <col min="1" max="1" width="55.85546875" customWidth="1"/>
    <col min="2" max="5" width="31.5703125" customWidth="1"/>
  </cols>
  <sheetData>
    <row r="2" spans="1:5" x14ac:dyDescent="0.25">
      <c r="A2" s="7" t="s">
        <v>18</v>
      </c>
    </row>
    <row r="3" spans="1:5" x14ac:dyDescent="0.25">
      <c r="A3" s="7" t="s">
        <v>29</v>
      </c>
    </row>
    <row r="4" spans="1:5" x14ac:dyDescent="0.25">
      <c r="E4" s="13" t="s">
        <v>31</v>
      </c>
    </row>
    <row r="5" spans="1:5" ht="32.25" customHeight="1" x14ac:dyDescent="0.25">
      <c r="A5" s="8"/>
      <c r="B5" s="9" t="s">
        <v>20</v>
      </c>
      <c r="C5" s="9" t="s">
        <v>21</v>
      </c>
      <c r="D5" s="9" t="s">
        <v>22</v>
      </c>
      <c r="E5" s="9" t="s">
        <v>23</v>
      </c>
    </row>
    <row r="6" spans="1:5" ht="48.75" customHeight="1" x14ac:dyDescent="0.25">
      <c r="A6" s="10" t="s">
        <v>24</v>
      </c>
      <c r="B6" s="11" t="s">
        <v>3</v>
      </c>
      <c r="C6" s="12">
        <v>64127045.799999997</v>
      </c>
      <c r="D6" s="12">
        <v>66535169.5</v>
      </c>
      <c r="E6" s="12"/>
    </row>
    <row r="7" spans="1:5" ht="40.5" x14ac:dyDescent="0.25">
      <c r="A7" s="10" t="s">
        <v>30</v>
      </c>
      <c r="B7" s="12">
        <v>98560806.299999997</v>
      </c>
      <c r="C7" s="11" t="s">
        <v>3</v>
      </c>
      <c r="D7" s="11" t="s">
        <v>3</v>
      </c>
      <c r="E7" s="11" t="s">
        <v>3</v>
      </c>
    </row>
    <row r="8" spans="1:5" ht="27" x14ac:dyDescent="0.25">
      <c r="A8" s="10" t="s">
        <v>25</v>
      </c>
      <c r="B8" s="11" t="s">
        <v>3</v>
      </c>
      <c r="C8" s="12">
        <f>C9-C10+C11</f>
        <v>124419285.51381025</v>
      </c>
      <c r="D8" s="12">
        <f t="shared" ref="D8:E8" si="0">D9-D10+D11</f>
        <v>122304683.51849999</v>
      </c>
      <c r="E8" s="12">
        <f t="shared" si="0"/>
        <v>24715091.134</v>
      </c>
    </row>
    <row r="9" spans="1:5" ht="54" x14ac:dyDescent="0.25">
      <c r="A9" s="10" t="s">
        <v>32</v>
      </c>
      <c r="B9" s="11" t="s">
        <v>3</v>
      </c>
      <c r="C9" s="12">
        <v>124419285.51381025</v>
      </c>
      <c r="D9" s="12">
        <v>122304683.51849999</v>
      </c>
      <c r="E9" s="12">
        <v>24715091.134</v>
      </c>
    </row>
    <row r="10" spans="1:5" ht="27" x14ac:dyDescent="0.25">
      <c r="A10" s="10" t="s">
        <v>26</v>
      </c>
      <c r="B10" s="11" t="s">
        <v>3</v>
      </c>
      <c r="C10" s="12"/>
      <c r="D10" s="12"/>
      <c r="E10" s="12"/>
    </row>
    <row r="11" spans="1:5" x14ac:dyDescent="0.25">
      <c r="A11" s="10" t="s">
        <v>27</v>
      </c>
      <c r="B11" s="11" t="s">
        <v>3</v>
      </c>
      <c r="C11" s="12"/>
      <c r="D11" s="12"/>
      <c r="E11" s="12"/>
    </row>
    <row r="12" spans="1:5" ht="27" x14ac:dyDescent="0.25">
      <c r="A12" s="10" t="s">
        <v>33</v>
      </c>
      <c r="B12" s="11" t="s">
        <v>3</v>
      </c>
      <c r="C12" s="12"/>
      <c r="D12" s="12"/>
      <c r="E12" s="12"/>
    </row>
    <row r="13" spans="1:5" ht="40.5" x14ac:dyDescent="0.25">
      <c r="A13" s="10" t="s">
        <v>28</v>
      </c>
      <c r="B13" s="11" t="s">
        <v>3</v>
      </c>
      <c r="C13" s="12">
        <f>C6-C8</f>
        <v>-60292239.71381025</v>
      </c>
      <c r="D13" s="12">
        <f t="shared" ref="D13:E13" si="1">D6-D8</f>
        <v>-55769514.018499985</v>
      </c>
      <c r="E13" s="12">
        <f t="shared" si="1"/>
        <v>-24715091.134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Havelvac_10.1</vt:lpstr>
      <vt:lpstr>Havelvac_10.2</vt:lpstr>
      <vt:lpstr>Havelvac_10.1!_ftn2</vt:lpstr>
      <vt:lpstr>Havelvac_10.1!_ftn3</vt:lpstr>
      <vt:lpstr>Havelvac_10.1!_ftnref2</vt:lpstr>
      <vt:lpstr>Havelvac_10.1!_ftnref3</vt:lpstr>
      <vt:lpstr>Havelvac_10.1!_Toc501014762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https:/mul-moh.gov.am/tasks/docs/attachment.php?id=441376&amp;fn=10_havelvac.xlsx&amp;out=1&amp;token=449df406cf6c47a94e5e</cp:keywords>
  <cp:lastModifiedBy/>
  <dcterms:created xsi:type="dcterms:W3CDTF">2019-05-24T06:00:45Z</dcterms:created>
  <dcterms:modified xsi:type="dcterms:W3CDTF">2019-06-08T09:35:34Z</dcterms:modified>
</cp:coreProperties>
</file>