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2021" sheetId="1" r:id="rId1"/>
    <sheet name="2022" sheetId="5" r:id="rId2"/>
    <sheet name="2023" sheetId="6" r:id="rId3"/>
  </sheets>
  <definedNames>
    <definedName name="_xlnm._FilterDatabase" localSheetId="0" hidden="1">'2021'!$D$1:$D$51</definedName>
    <definedName name="_xlnm._FilterDatabase" localSheetId="1" hidden="1">'2022'!$D$1:$D$43</definedName>
    <definedName name="_xlnm.Print_Area" localSheetId="1">'2022'!$A$1:$F$43</definedName>
    <definedName name="_xlnm.Print_Area" localSheetId="2">'2023'!$A$1:$F$15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5" l="1"/>
  <c r="C15" i="5"/>
  <c r="F22" i="5"/>
  <c r="C7" i="5"/>
  <c r="F6" i="5"/>
  <c r="C11" i="5" l="1"/>
  <c r="F10" i="5"/>
  <c r="C10" i="1"/>
  <c r="F9" i="1"/>
  <c r="C12" i="6"/>
  <c r="F6" i="6"/>
  <c r="F7" i="6"/>
  <c r="F8" i="6"/>
  <c r="F9" i="6"/>
  <c r="F10" i="6"/>
  <c r="F11" i="6"/>
  <c r="F5" i="6"/>
  <c r="F32" i="5"/>
  <c r="F33" i="5"/>
  <c r="F34" i="5"/>
  <c r="F31" i="5"/>
  <c r="F28" i="5"/>
  <c r="C30" i="5"/>
  <c r="C26" i="5"/>
  <c r="C21" i="5"/>
  <c r="C18" i="5"/>
  <c r="F29" i="5"/>
  <c r="F25" i="5"/>
  <c r="F20" i="5"/>
  <c r="F17" i="5"/>
  <c r="F9" i="5"/>
  <c r="F8" i="5"/>
  <c r="F5" i="5"/>
  <c r="F7" i="5" s="1"/>
  <c r="F24" i="5"/>
  <c r="F19" i="5"/>
  <c r="F16" i="5"/>
  <c r="F13" i="5"/>
  <c r="F27" i="5"/>
  <c r="F23" i="5"/>
  <c r="F12" i="5"/>
  <c r="C44" i="1"/>
  <c r="C34" i="1"/>
  <c r="C27" i="1"/>
  <c r="C24" i="1"/>
  <c r="C21" i="1"/>
  <c r="C38" i="1"/>
  <c r="C31" i="1"/>
  <c r="C18" i="1"/>
  <c r="C14" i="1"/>
  <c r="C7" i="1"/>
  <c r="F40" i="1"/>
  <c r="F17" i="1"/>
  <c r="F43" i="1"/>
  <c r="F37" i="1"/>
  <c r="F26" i="1"/>
  <c r="F23" i="1"/>
  <c r="F6" i="1"/>
  <c r="F39" i="1"/>
  <c r="F33" i="1"/>
  <c r="F8" i="1"/>
  <c r="F30" i="1"/>
  <c r="F13" i="1"/>
  <c r="F32" i="1"/>
  <c r="F34" i="1" s="1"/>
  <c r="F5" i="1"/>
  <c r="F42" i="1"/>
  <c r="F41" i="1"/>
  <c r="F36" i="1"/>
  <c r="F29" i="1"/>
  <c r="F20" i="1"/>
  <c r="F12" i="1"/>
  <c r="F15" i="1"/>
  <c r="F16" i="1"/>
  <c r="F19" i="1"/>
  <c r="F22" i="1"/>
  <c r="F25" i="1"/>
  <c r="F27" i="1" s="1"/>
  <c r="F28" i="1"/>
  <c r="F35" i="1"/>
  <c r="F11" i="1"/>
  <c r="F14" i="1" s="1"/>
  <c r="F21" i="1" l="1"/>
  <c r="F15" i="5"/>
  <c r="C35" i="5"/>
  <c r="F26" i="5"/>
  <c r="F11" i="5"/>
  <c r="F35" i="5" s="1"/>
  <c r="F30" i="5"/>
  <c r="F44" i="1"/>
  <c r="F31" i="1"/>
  <c r="F7" i="1"/>
  <c r="F18" i="1"/>
  <c r="F24" i="1"/>
  <c r="F38" i="1"/>
  <c r="C45" i="1"/>
  <c r="F10" i="1"/>
  <c r="F12" i="6"/>
  <c r="F18" i="5"/>
  <c r="F21" i="5"/>
  <c r="F45" i="1" l="1"/>
  <c r="F13" i="6" s="1"/>
</calcChain>
</file>

<file path=xl/sharedStrings.xml><?xml version="1.0" encoding="utf-8"?>
<sst xmlns="http://schemas.openxmlformats.org/spreadsheetml/2006/main" count="131" uniqueCount="39">
  <si>
    <t>Մարմինը</t>
  </si>
  <si>
    <t>2021թ.</t>
  </si>
  <si>
    <t>Երևանի քաղաքապետարան</t>
  </si>
  <si>
    <t>Ընդամենը գումար
(դրամ)</t>
  </si>
  <si>
    <t>Շիրակի մարզպետարան</t>
  </si>
  <si>
    <t>Լոռու մարզպետարան</t>
  </si>
  <si>
    <t>Արագածոտնի մարզպետարան</t>
  </si>
  <si>
    <t>Արարատի մարզպետարան</t>
  </si>
  <si>
    <t>Արմավիրի մարզպետարան</t>
  </si>
  <si>
    <t>Գեղարքունիքի մարզպետարան</t>
  </si>
  <si>
    <t>Սյունիքի մարզպետարան</t>
  </si>
  <si>
    <t>Ընդամենը</t>
  </si>
  <si>
    <t>-</t>
  </si>
  <si>
    <t>Հատկացվող գումարի չափը
(դրամ)</t>
  </si>
  <si>
    <t>Ծառայողների թիվը</t>
  </si>
  <si>
    <t>ՀՀ աշխատանքի և սոցիալական հարցերի նախարարություն</t>
  </si>
  <si>
    <t>Կոտայքի մարզպետարան</t>
  </si>
  <si>
    <t>Հ/հ</t>
  </si>
  <si>
    <t>ՀՀ առողջապահության նախարարություն</t>
  </si>
  <si>
    <t>Վայոց ձորի մարզպետարան</t>
  </si>
  <si>
    <t>Տավուշի մարզպետարան</t>
  </si>
  <si>
    <t>Ամիսների քանակը</t>
  </si>
  <si>
    <t>Տ Ե Ղ Ե Կ Ա Տ Վ ՈՒ Թ Յ ՈՒ Ն
2021 թվականի ընթացքում այլընտրանքային ծառայողներին հատկացվող գումարների վերաբերյալ</t>
  </si>
  <si>
    <t>1 ամիս-24 ծառայող, յուրաքանչյուրին 30.000 դրամ, ընդամենը՝ 720.000 դրամ</t>
  </si>
  <si>
    <t>8 ամիս-21 ծառայող, յուրաքանչյուրին 30.000 դրամ, ընդամենը՝ 5.040.000 դրամ</t>
  </si>
  <si>
    <t>Տ Ե Ղ Ե Կ Ա Տ Վ ՈՒ Թ Յ ՈՒ Ն
2022 թվականի ընթացքում այլընտրանքային ծառայողներին հատկացվող գումարների վերաբերյալ</t>
  </si>
  <si>
    <t>2022թ.</t>
  </si>
  <si>
    <t>1 ամիս-20 ծառայող, յուրաքանչյուրին 30.000 դրամ, ընդամենը՝ 600.000 դրամ</t>
  </si>
  <si>
    <t>2 ամիս-5 ծառայող, յուրաքանչյուրին 30.000 դրամ, ընդամենը՝ 300.000 դրամ</t>
  </si>
  <si>
    <t>7 ամիս-23 ծառայող, յուրաքանչյուրին 30.000 դրամ, ընդամենը՝ 4.830.000 դրամ</t>
  </si>
  <si>
    <t>8 ամիս-6 ծառայող, յուրաքանչյուրին 30.000 դրամ, ընդամենը՝ 1.440.000 դրամ</t>
  </si>
  <si>
    <t>2023թ.</t>
  </si>
  <si>
    <t>Տ Ե Ղ Ե Կ Ա Տ Վ ՈՒ Թ Յ ՈՒ Ն
2023 թվականի ընթացքում այլընտրանքային ծառայողներին հատկացվող գումարների վերաբերյալ</t>
  </si>
  <si>
    <t>1 ամիս-14 ծառայող, յուրաքանչյուրին 30.000 դրամ, ընդամենը՝ 420.000 դրամ</t>
  </si>
  <si>
    <t>12 ամիս-69 ծառայող, յուրաքանչյուրին 30.000 դրամ, ընդամենը՝ 25.200.000 դրամ</t>
  </si>
  <si>
    <t>12 ամիս-15 ծառայող, յուրաքանչյուրին 30.000 դրամ, ընդամենը՝ 5.760.000 դրամ</t>
  </si>
  <si>
    <t>Ընդամենը 2021-203թթ.</t>
  </si>
  <si>
    <t>*ՀՀ առողջապահության նախարարություն</t>
  </si>
  <si>
    <t>* Կարեն Նորայրի Մնացականյանի ծառայության սկիզբ՝ 16.02.2019թ., ծառայության ավարտ՝ 16.02.2022թ., յուրաքանչյուր ամիս՝ 30.000 դրամ, ինչպես նաև փոխհատուցման գումար՝ 30.000 դրամ, ընդամենը յուրաքանչյուր ամիս՝ 60.000 դրամ: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</si>
</sst>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Normal="100" zoomScaleSheetLayoutView="100" workbookViewId="0">
      <selection activeCell="A51" sqref="A1:F51"/>
    </sheetView>
  </sheetViews>
  <sheetFormatPr defaultRowHeight="17.25" x14ac:dyDescent="0.25"/>
  <cols>
    <col min="1" max="1" width="5.28515625" style="1" bestFit="1" customWidth="1"/>
    <col min="2" max="2" width="36.85546875" style="1" bestFit="1" customWidth="1"/>
    <col min="3" max="3" width="16.85546875" style="1" bestFit="1" customWidth="1"/>
    <col min="4" max="4" width="12" style="1" customWidth="1"/>
    <col min="5" max="5" width="19.28515625" style="1" customWidth="1"/>
    <col min="6" max="6" width="21.85546875" style="1" bestFit="1" customWidth="1"/>
    <col min="7" max="9" width="9.140625" style="1"/>
    <col min="10" max="10" width="17.5703125" style="1" customWidth="1"/>
    <col min="11" max="16384" width="9.140625" style="1"/>
  </cols>
  <sheetData>
    <row r="1" spans="1:6" s="8" customFormat="1" ht="66.75" customHeight="1" x14ac:dyDescent="0.25">
      <c r="A1" s="11" t="s">
        <v>22</v>
      </c>
      <c r="B1" s="11"/>
      <c r="C1" s="11"/>
      <c r="D1" s="11"/>
      <c r="E1" s="11"/>
      <c r="F1" s="11"/>
    </row>
    <row r="2" spans="1:6" ht="18" customHeight="1" x14ac:dyDescent="0.25"/>
    <row r="3" spans="1:6" s="8" customFormat="1" ht="51.75" x14ac:dyDescent="0.25">
      <c r="A3" s="7" t="s">
        <v>17</v>
      </c>
      <c r="B3" s="7" t="s">
        <v>0</v>
      </c>
      <c r="C3" s="7" t="s">
        <v>14</v>
      </c>
      <c r="D3" s="7" t="s">
        <v>21</v>
      </c>
      <c r="E3" s="7" t="s">
        <v>13</v>
      </c>
      <c r="F3" s="7" t="s">
        <v>3</v>
      </c>
    </row>
    <row r="4" spans="1:6" x14ac:dyDescent="0.25">
      <c r="A4" s="9" t="s">
        <v>1</v>
      </c>
      <c r="B4" s="9"/>
      <c r="C4" s="9"/>
      <c r="D4" s="9"/>
      <c r="E4" s="9"/>
      <c r="F4" s="9"/>
    </row>
    <row r="5" spans="1:6" x14ac:dyDescent="0.25">
      <c r="A5" s="10">
        <v>1</v>
      </c>
      <c r="B5" s="10" t="s">
        <v>15</v>
      </c>
      <c r="C5" s="6">
        <v>6</v>
      </c>
      <c r="D5" s="6">
        <v>8</v>
      </c>
      <c r="E5" s="6">
        <v>30000</v>
      </c>
      <c r="F5" s="6">
        <f>C5*D5*E5</f>
        <v>1440000</v>
      </c>
    </row>
    <row r="6" spans="1:6" x14ac:dyDescent="0.25">
      <c r="A6" s="10"/>
      <c r="B6" s="10"/>
      <c r="C6" s="6">
        <v>10</v>
      </c>
      <c r="D6" s="6">
        <v>12</v>
      </c>
      <c r="E6" s="6">
        <v>30000</v>
      </c>
      <c r="F6" s="6">
        <f>C6*D6*E6</f>
        <v>3600000</v>
      </c>
    </row>
    <row r="7" spans="1:6" s="8" customFormat="1" x14ac:dyDescent="0.25">
      <c r="A7" s="9" t="s">
        <v>11</v>
      </c>
      <c r="B7" s="9"/>
      <c r="C7" s="7">
        <f>SUM(C5:C6)</f>
        <v>16</v>
      </c>
      <c r="D7" s="7" t="s">
        <v>12</v>
      </c>
      <c r="E7" s="7" t="s">
        <v>12</v>
      </c>
      <c r="F7" s="7">
        <f>SUM(F5:F6)</f>
        <v>5040000</v>
      </c>
    </row>
    <row r="8" spans="1:6" x14ac:dyDescent="0.25">
      <c r="A8" s="10">
        <v>2</v>
      </c>
      <c r="B8" s="10" t="s">
        <v>37</v>
      </c>
      <c r="C8" s="6">
        <v>6</v>
      </c>
      <c r="D8" s="6">
        <v>12</v>
      </c>
      <c r="E8" s="6">
        <v>30000</v>
      </c>
      <c r="F8" s="6">
        <f>C8*D8*E8</f>
        <v>2160000</v>
      </c>
    </row>
    <row r="9" spans="1:6" x14ac:dyDescent="0.25">
      <c r="A9" s="10"/>
      <c r="B9" s="10"/>
      <c r="C9" s="6">
        <v>1</v>
      </c>
      <c r="D9" s="6">
        <v>12</v>
      </c>
      <c r="E9" s="6">
        <v>60000</v>
      </c>
      <c r="F9" s="6">
        <f>C9*D9*E9</f>
        <v>720000</v>
      </c>
    </row>
    <row r="10" spans="1:6" s="8" customFormat="1" x14ac:dyDescent="0.25">
      <c r="A10" s="9" t="s">
        <v>11</v>
      </c>
      <c r="B10" s="9"/>
      <c r="C10" s="7">
        <f>SUM(C8:C9)</f>
        <v>7</v>
      </c>
      <c r="D10" s="7" t="s">
        <v>12</v>
      </c>
      <c r="E10" s="7" t="s">
        <v>12</v>
      </c>
      <c r="F10" s="7">
        <f>SUM(F8:F9)</f>
        <v>2880000</v>
      </c>
    </row>
    <row r="11" spans="1:6" x14ac:dyDescent="0.25">
      <c r="A11" s="10">
        <v>3</v>
      </c>
      <c r="B11" s="10" t="s">
        <v>2</v>
      </c>
      <c r="C11" s="6">
        <v>14</v>
      </c>
      <c r="D11" s="6">
        <v>1</v>
      </c>
      <c r="E11" s="6">
        <v>30000</v>
      </c>
      <c r="F11" s="6">
        <f>C11*D11*E11</f>
        <v>420000</v>
      </c>
    </row>
    <row r="12" spans="1:6" x14ac:dyDescent="0.25">
      <c r="A12" s="10"/>
      <c r="B12" s="10"/>
      <c r="C12" s="6">
        <v>1</v>
      </c>
      <c r="D12" s="6">
        <v>8</v>
      </c>
      <c r="E12" s="6">
        <v>30000</v>
      </c>
      <c r="F12" s="6">
        <f>C12*D12*E12</f>
        <v>240000</v>
      </c>
    </row>
    <row r="13" spans="1:6" x14ac:dyDescent="0.25">
      <c r="A13" s="10"/>
      <c r="B13" s="10"/>
      <c r="C13" s="6">
        <v>24</v>
      </c>
      <c r="D13" s="6">
        <v>12</v>
      </c>
      <c r="E13" s="6">
        <v>30000</v>
      </c>
      <c r="F13" s="6">
        <f>C13*D13*E13</f>
        <v>8640000</v>
      </c>
    </row>
    <row r="14" spans="1:6" s="8" customFormat="1" x14ac:dyDescent="0.25">
      <c r="A14" s="9" t="s">
        <v>11</v>
      </c>
      <c r="B14" s="9"/>
      <c r="C14" s="7">
        <f>SUM(C11:C13)</f>
        <v>39</v>
      </c>
      <c r="D14" s="7" t="s">
        <v>12</v>
      </c>
      <c r="E14" s="7" t="s">
        <v>12</v>
      </c>
      <c r="F14" s="7">
        <f>SUM(F11:F13)</f>
        <v>9300000</v>
      </c>
    </row>
    <row r="15" spans="1:6" x14ac:dyDescent="0.25">
      <c r="A15" s="10">
        <v>4</v>
      </c>
      <c r="B15" s="10" t="s">
        <v>4</v>
      </c>
      <c r="C15" s="6">
        <v>1</v>
      </c>
      <c r="D15" s="6">
        <v>1</v>
      </c>
      <c r="E15" s="6">
        <v>30000</v>
      </c>
      <c r="F15" s="6">
        <f>C15*D15*E15</f>
        <v>30000</v>
      </c>
    </row>
    <row r="16" spans="1:6" x14ac:dyDescent="0.25">
      <c r="A16" s="10"/>
      <c r="B16" s="10"/>
      <c r="C16" s="6">
        <v>1</v>
      </c>
      <c r="D16" s="6">
        <v>8</v>
      </c>
      <c r="E16" s="6">
        <v>30000</v>
      </c>
      <c r="F16" s="6">
        <f>C16*D16*E16</f>
        <v>240000</v>
      </c>
    </row>
    <row r="17" spans="1:9" x14ac:dyDescent="0.25">
      <c r="A17" s="10"/>
      <c r="B17" s="10"/>
      <c r="C17" s="6">
        <v>2</v>
      </c>
      <c r="D17" s="6">
        <v>12</v>
      </c>
      <c r="E17" s="6">
        <v>30000</v>
      </c>
      <c r="F17" s="6">
        <f t="shared" ref="F17" si="0">C17*D17*E17</f>
        <v>720000</v>
      </c>
      <c r="I17" s="1">
        <v>1</v>
      </c>
    </row>
    <row r="18" spans="1:9" s="8" customFormat="1" x14ac:dyDescent="0.25">
      <c r="A18" s="9" t="s">
        <v>11</v>
      </c>
      <c r="B18" s="9"/>
      <c r="C18" s="7">
        <f>SUM(C15:C17)</f>
        <v>4</v>
      </c>
      <c r="D18" s="7" t="s">
        <v>12</v>
      </c>
      <c r="E18" s="7" t="s">
        <v>12</v>
      </c>
      <c r="F18" s="7">
        <f>SUM(F15:F17)</f>
        <v>990000</v>
      </c>
    </row>
    <row r="19" spans="1:9" x14ac:dyDescent="0.25">
      <c r="A19" s="10">
        <v>5</v>
      </c>
      <c r="B19" s="10" t="s">
        <v>5</v>
      </c>
      <c r="C19" s="6">
        <v>1</v>
      </c>
      <c r="D19" s="6">
        <v>1</v>
      </c>
      <c r="E19" s="6">
        <v>30000</v>
      </c>
      <c r="F19" s="6">
        <f>C19*D19*E19</f>
        <v>30000</v>
      </c>
    </row>
    <row r="20" spans="1:9" x14ac:dyDescent="0.25">
      <c r="A20" s="10"/>
      <c r="B20" s="10"/>
      <c r="C20" s="6">
        <v>3</v>
      </c>
      <c r="D20" s="6">
        <v>8</v>
      </c>
      <c r="E20" s="6">
        <v>30000</v>
      </c>
      <c r="F20" s="6">
        <f>C20*D20*E20</f>
        <v>720000</v>
      </c>
    </row>
    <row r="21" spans="1:9" s="8" customFormat="1" x14ac:dyDescent="0.25">
      <c r="A21" s="9" t="s">
        <v>11</v>
      </c>
      <c r="B21" s="9"/>
      <c r="C21" s="7">
        <f>SUM(C19:C20)</f>
        <v>4</v>
      </c>
      <c r="D21" s="7" t="s">
        <v>12</v>
      </c>
      <c r="E21" s="7" t="s">
        <v>12</v>
      </c>
      <c r="F21" s="7">
        <f>SUM(F19:F20)</f>
        <v>750000</v>
      </c>
    </row>
    <row r="22" spans="1:9" x14ac:dyDescent="0.25">
      <c r="A22" s="10">
        <v>6</v>
      </c>
      <c r="B22" s="10" t="s">
        <v>6</v>
      </c>
      <c r="C22" s="6">
        <v>1</v>
      </c>
      <c r="D22" s="6">
        <v>1</v>
      </c>
      <c r="E22" s="6">
        <v>30000</v>
      </c>
      <c r="F22" s="6">
        <f>C22*D22*E22</f>
        <v>30000</v>
      </c>
    </row>
    <row r="23" spans="1:9" x14ac:dyDescent="0.25">
      <c r="A23" s="10"/>
      <c r="B23" s="10"/>
      <c r="C23" s="6">
        <v>3</v>
      </c>
      <c r="D23" s="6">
        <v>12</v>
      </c>
      <c r="E23" s="6">
        <v>30000</v>
      </c>
      <c r="F23" s="6">
        <f>C23*D23*E23</f>
        <v>1080000</v>
      </c>
    </row>
    <row r="24" spans="1:9" s="8" customFormat="1" x14ac:dyDescent="0.25">
      <c r="A24" s="9" t="s">
        <v>11</v>
      </c>
      <c r="B24" s="9"/>
      <c r="C24" s="7">
        <f>SUM(C22:C23)</f>
        <v>4</v>
      </c>
      <c r="D24" s="7" t="s">
        <v>12</v>
      </c>
      <c r="E24" s="7" t="s">
        <v>12</v>
      </c>
      <c r="F24" s="7">
        <f>SUM(F22:F23)</f>
        <v>1110000</v>
      </c>
    </row>
    <row r="25" spans="1:9" x14ac:dyDescent="0.25">
      <c r="A25" s="10">
        <v>7</v>
      </c>
      <c r="B25" s="10" t="s">
        <v>7</v>
      </c>
      <c r="C25" s="6">
        <v>1</v>
      </c>
      <c r="D25" s="6">
        <v>1</v>
      </c>
      <c r="E25" s="6">
        <v>30000</v>
      </c>
      <c r="F25" s="6">
        <f>C25*D25*E25</f>
        <v>30000</v>
      </c>
    </row>
    <row r="26" spans="1:9" x14ac:dyDescent="0.25">
      <c r="A26" s="10"/>
      <c r="B26" s="10"/>
      <c r="C26" s="6">
        <v>1</v>
      </c>
      <c r="D26" s="6">
        <v>12</v>
      </c>
      <c r="E26" s="6">
        <v>30000</v>
      </c>
      <c r="F26" s="6">
        <f t="shared" ref="F26" si="1">C26*D26*E26</f>
        <v>360000</v>
      </c>
    </row>
    <row r="27" spans="1:9" s="8" customFormat="1" x14ac:dyDescent="0.25">
      <c r="A27" s="9" t="s">
        <v>11</v>
      </c>
      <c r="B27" s="9"/>
      <c r="C27" s="7">
        <f>SUM(C25:C26)</f>
        <v>2</v>
      </c>
      <c r="D27" s="7" t="s">
        <v>12</v>
      </c>
      <c r="E27" s="7" t="s">
        <v>12</v>
      </c>
      <c r="F27" s="7">
        <f>SUM(F25:F26)</f>
        <v>390000</v>
      </c>
    </row>
    <row r="28" spans="1:9" x14ac:dyDescent="0.25">
      <c r="A28" s="10">
        <v>8</v>
      </c>
      <c r="B28" s="10" t="s">
        <v>8</v>
      </c>
      <c r="C28" s="6">
        <v>2</v>
      </c>
      <c r="D28" s="6">
        <v>1</v>
      </c>
      <c r="E28" s="6">
        <v>30000</v>
      </c>
      <c r="F28" s="6">
        <f>C28*D28*E28</f>
        <v>60000</v>
      </c>
    </row>
    <row r="29" spans="1:9" x14ac:dyDescent="0.25">
      <c r="A29" s="10"/>
      <c r="B29" s="10"/>
      <c r="C29" s="6">
        <v>4</v>
      </c>
      <c r="D29" s="6">
        <v>8</v>
      </c>
      <c r="E29" s="6">
        <v>30000</v>
      </c>
      <c r="F29" s="6">
        <f>C29*D29*E29</f>
        <v>960000</v>
      </c>
    </row>
    <row r="30" spans="1:9" x14ac:dyDescent="0.25">
      <c r="A30" s="10"/>
      <c r="B30" s="10"/>
      <c r="C30" s="6">
        <v>9</v>
      </c>
      <c r="D30" s="6">
        <v>12</v>
      </c>
      <c r="E30" s="6">
        <v>30000</v>
      </c>
      <c r="F30" s="6">
        <f>C30*D30*E30</f>
        <v>3240000</v>
      </c>
    </row>
    <row r="31" spans="1:9" s="8" customFormat="1" x14ac:dyDescent="0.25">
      <c r="A31" s="9" t="s">
        <v>11</v>
      </c>
      <c r="B31" s="9"/>
      <c r="C31" s="7">
        <f>SUM(C28:C30)</f>
        <v>15</v>
      </c>
      <c r="D31" s="7" t="s">
        <v>12</v>
      </c>
      <c r="E31" s="7" t="s">
        <v>12</v>
      </c>
      <c r="F31" s="7">
        <f>SUM(F28:F30)</f>
        <v>4260000</v>
      </c>
    </row>
    <row r="32" spans="1:9" x14ac:dyDescent="0.25">
      <c r="A32" s="10">
        <v>9</v>
      </c>
      <c r="B32" s="10" t="s">
        <v>16</v>
      </c>
      <c r="C32" s="6">
        <v>2</v>
      </c>
      <c r="D32" s="6">
        <v>8</v>
      </c>
      <c r="E32" s="6">
        <v>30000</v>
      </c>
      <c r="F32" s="6">
        <f>C32*D32*E32</f>
        <v>480000</v>
      </c>
    </row>
    <row r="33" spans="1:6" x14ac:dyDescent="0.25">
      <c r="A33" s="10"/>
      <c r="B33" s="10"/>
      <c r="C33" s="6">
        <v>7</v>
      </c>
      <c r="D33" s="6">
        <v>12</v>
      </c>
      <c r="E33" s="6">
        <v>30000</v>
      </c>
      <c r="F33" s="6">
        <f>C33*D33*E33</f>
        <v>2520000</v>
      </c>
    </row>
    <row r="34" spans="1:6" s="8" customFormat="1" x14ac:dyDescent="0.25">
      <c r="A34" s="9" t="s">
        <v>11</v>
      </c>
      <c r="B34" s="9"/>
      <c r="C34" s="7">
        <f>SUM(C32:C33)</f>
        <v>9</v>
      </c>
      <c r="D34" s="7" t="s">
        <v>12</v>
      </c>
      <c r="E34" s="7" t="s">
        <v>12</v>
      </c>
      <c r="F34" s="7">
        <f>SUM(F32:F33)</f>
        <v>3000000</v>
      </c>
    </row>
    <row r="35" spans="1:6" x14ac:dyDescent="0.25">
      <c r="A35" s="10">
        <v>10</v>
      </c>
      <c r="B35" s="10" t="s">
        <v>9</v>
      </c>
      <c r="C35" s="6">
        <v>3</v>
      </c>
      <c r="D35" s="6">
        <v>1</v>
      </c>
      <c r="E35" s="6">
        <v>30000</v>
      </c>
      <c r="F35" s="6">
        <f>C35*D35*E35</f>
        <v>90000</v>
      </c>
    </row>
    <row r="36" spans="1:6" x14ac:dyDescent="0.25">
      <c r="A36" s="10"/>
      <c r="B36" s="10"/>
      <c r="C36" s="6">
        <v>2</v>
      </c>
      <c r="D36" s="6">
        <v>8</v>
      </c>
      <c r="E36" s="6">
        <v>30000</v>
      </c>
      <c r="F36" s="6">
        <f>C36*D36*E36</f>
        <v>480000</v>
      </c>
    </row>
    <row r="37" spans="1:6" x14ac:dyDescent="0.25">
      <c r="A37" s="10"/>
      <c r="B37" s="10"/>
      <c r="C37" s="6">
        <v>3</v>
      </c>
      <c r="D37" s="6">
        <v>12</v>
      </c>
      <c r="E37" s="6">
        <v>30000</v>
      </c>
      <c r="F37" s="6">
        <f t="shared" ref="F37" si="2">C37*D37*E37</f>
        <v>1080000</v>
      </c>
    </row>
    <row r="38" spans="1:6" s="8" customFormat="1" x14ac:dyDescent="0.25">
      <c r="A38" s="9" t="s">
        <v>11</v>
      </c>
      <c r="B38" s="9"/>
      <c r="C38" s="7">
        <f>SUM(C35:C37)</f>
        <v>8</v>
      </c>
      <c r="D38" s="7" t="s">
        <v>12</v>
      </c>
      <c r="E38" s="7" t="s">
        <v>12</v>
      </c>
      <c r="F38" s="7">
        <f>SUM(F35:F37)</f>
        <v>1650000</v>
      </c>
    </row>
    <row r="39" spans="1:6" x14ac:dyDescent="0.25">
      <c r="A39" s="6">
        <v>11</v>
      </c>
      <c r="B39" s="6" t="s">
        <v>19</v>
      </c>
      <c r="C39" s="6">
        <v>1</v>
      </c>
      <c r="D39" s="6">
        <v>12</v>
      </c>
      <c r="E39" s="6">
        <v>30000</v>
      </c>
      <c r="F39" s="6">
        <f>C39*D39*E39</f>
        <v>360000</v>
      </c>
    </row>
    <row r="40" spans="1:6" x14ac:dyDescent="0.25">
      <c r="A40" s="6">
        <v>12</v>
      </c>
      <c r="B40" s="6" t="s">
        <v>20</v>
      </c>
      <c r="C40" s="6">
        <v>1</v>
      </c>
      <c r="D40" s="6">
        <v>12</v>
      </c>
      <c r="E40" s="6">
        <v>30000</v>
      </c>
      <c r="F40" s="6">
        <f t="shared" ref="F40" si="3">C40*D40*E40</f>
        <v>360000</v>
      </c>
    </row>
    <row r="41" spans="1:6" x14ac:dyDescent="0.25">
      <c r="A41" s="10">
        <v>13</v>
      </c>
      <c r="B41" s="10" t="s">
        <v>10</v>
      </c>
      <c r="C41" s="6">
        <v>1</v>
      </c>
      <c r="D41" s="6">
        <v>1</v>
      </c>
      <c r="E41" s="6">
        <v>30000</v>
      </c>
      <c r="F41" s="6">
        <f>C41*D41*E41</f>
        <v>30000</v>
      </c>
    </row>
    <row r="42" spans="1:6" x14ac:dyDescent="0.25">
      <c r="A42" s="10"/>
      <c r="B42" s="10"/>
      <c r="C42" s="6">
        <v>2</v>
      </c>
      <c r="D42" s="6">
        <v>8</v>
      </c>
      <c r="E42" s="6">
        <v>30000</v>
      </c>
      <c r="F42" s="6">
        <f>C42*D42*E42</f>
        <v>480000</v>
      </c>
    </row>
    <row r="43" spans="1:6" x14ac:dyDescent="0.25">
      <c r="A43" s="10"/>
      <c r="B43" s="10"/>
      <c r="C43" s="6">
        <v>1</v>
      </c>
      <c r="D43" s="6">
        <v>12</v>
      </c>
      <c r="E43" s="6">
        <v>30000</v>
      </c>
      <c r="F43" s="6">
        <f>C43*D43*E43</f>
        <v>360000</v>
      </c>
    </row>
    <row r="44" spans="1:6" s="8" customFormat="1" x14ac:dyDescent="0.25">
      <c r="A44" s="9" t="s">
        <v>11</v>
      </c>
      <c r="B44" s="9"/>
      <c r="C44" s="7">
        <f>SUM(C41:C43)</f>
        <v>4</v>
      </c>
      <c r="D44" s="7" t="s">
        <v>12</v>
      </c>
      <c r="E44" s="7" t="s">
        <v>12</v>
      </c>
      <c r="F44" s="7">
        <f>SUM(F41:F43)</f>
        <v>870000</v>
      </c>
    </row>
    <row r="45" spans="1:6" s="8" customFormat="1" x14ac:dyDescent="0.25">
      <c r="A45" s="9" t="s">
        <v>11</v>
      </c>
      <c r="B45" s="9"/>
      <c r="C45" s="7">
        <f>C7+C10+C14+C18+C21+C24+C27+C31+C34+C38+C39+C40+C44</f>
        <v>114</v>
      </c>
      <c r="D45" s="7" t="s">
        <v>12</v>
      </c>
      <c r="E45" s="7" t="s">
        <v>12</v>
      </c>
      <c r="F45" s="7">
        <f>F7+F10+F14+F18+F21+F24+F27+F31+F34+F38+F39+F40+F44</f>
        <v>30960000</v>
      </c>
    </row>
    <row r="47" spans="1:6" s="5" customFormat="1" x14ac:dyDescent="0.25">
      <c r="A47" s="12" t="s">
        <v>23</v>
      </c>
      <c r="B47" s="12"/>
      <c r="C47" s="12"/>
      <c r="D47" s="12"/>
      <c r="E47" s="12"/>
      <c r="F47" s="12"/>
    </row>
    <row r="48" spans="1:6" s="5" customFormat="1" x14ac:dyDescent="0.25">
      <c r="A48" s="12" t="s">
        <v>24</v>
      </c>
      <c r="B48" s="12"/>
      <c r="C48" s="12"/>
      <c r="D48" s="12"/>
      <c r="E48" s="12"/>
      <c r="F48" s="12"/>
    </row>
    <row r="49" spans="1:6" s="5" customFormat="1" x14ac:dyDescent="0.25">
      <c r="A49" s="12" t="s">
        <v>34</v>
      </c>
      <c r="B49" s="12"/>
      <c r="C49" s="12"/>
      <c r="D49" s="12"/>
      <c r="E49" s="12"/>
      <c r="F49" s="12"/>
    </row>
    <row r="51" spans="1:6" ht="51.75" customHeight="1" x14ac:dyDescent="0.25">
      <c r="A51" s="12" t="s">
        <v>38</v>
      </c>
      <c r="B51" s="12"/>
      <c r="C51" s="12"/>
      <c r="D51" s="12"/>
      <c r="E51" s="12"/>
      <c r="F51" s="12"/>
    </row>
  </sheetData>
  <autoFilter ref="D1:D51"/>
  <mergeCells count="40">
    <mergeCell ref="A44:B44"/>
    <mergeCell ref="A10:B10"/>
    <mergeCell ref="A8:A9"/>
    <mergeCell ref="B8:B9"/>
    <mergeCell ref="A51:F51"/>
    <mergeCell ref="A47:F47"/>
    <mergeCell ref="A48:F48"/>
    <mergeCell ref="A49:F49"/>
    <mergeCell ref="A27:B27"/>
    <mergeCell ref="A31:B31"/>
    <mergeCell ref="B35:B37"/>
    <mergeCell ref="B41:B43"/>
    <mergeCell ref="A41:A43"/>
    <mergeCell ref="A19:A20"/>
    <mergeCell ref="A22:A23"/>
    <mergeCell ref="A11:A13"/>
    <mergeCell ref="A35:A37"/>
    <mergeCell ref="A7:B7"/>
    <mergeCell ref="A14:B14"/>
    <mergeCell ref="A18:B18"/>
    <mergeCell ref="A21:B21"/>
    <mergeCell ref="A24:B24"/>
    <mergeCell ref="B15:B17"/>
    <mergeCell ref="A15:A17"/>
    <mergeCell ref="A4:F4"/>
    <mergeCell ref="A45:B45"/>
    <mergeCell ref="B19:B20"/>
    <mergeCell ref="B22:B23"/>
    <mergeCell ref="A1:F1"/>
    <mergeCell ref="A34:B34"/>
    <mergeCell ref="A38:B38"/>
    <mergeCell ref="B11:B13"/>
    <mergeCell ref="A28:A30"/>
    <mergeCell ref="B28:B30"/>
    <mergeCell ref="A32:A33"/>
    <mergeCell ref="B32:B33"/>
    <mergeCell ref="A5:A6"/>
    <mergeCell ref="B5:B6"/>
    <mergeCell ref="A25:A26"/>
    <mergeCell ref="B25:B26"/>
  </mergeCells>
  <pageMargins left="0.51181102362204722" right="0.51181102362204722" top="0.51181102362204722" bottom="0.51181102362204722" header="0.51181102362204722" footer="0.51181102362204722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zoomScaleNormal="100" zoomScaleSheetLayoutView="100" workbookViewId="0">
      <selection activeCell="A43" sqref="A1:F43"/>
    </sheetView>
  </sheetViews>
  <sheetFormatPr defaultRowHeight="17.25" x14ac:dyDescent="0.25"/>
  <cols>
    <col min="1" max="1" width="5.28515625" style="1" bestFit="1" customWidth="1"/>
    <col min="2" max="2" width="36.85546875" style="1" bestFit="1" customWidth="1"/>
    <col min="3" max="3" width="16.85546875" style="1" bestFit="1" customWidth="1"/>
    <col min="4" max="4" width="12" style="1" customWidth="1"/>
    <col min="5" max="5" width="19.28515625" style="1" customWidth="1"/>
    <col min="6" max="6" width="21.85546875" style="1" bestFit="1" customWidth="1"/>
    <col min="7" max="8" width="9.140625" style="3"/>
    <col min="9" max="12" width="9.140625" style="1"/>
    <col min="13" max="13" width="20.85546875" style="1" customWidth="1"/>
    <col min="14" max="16384" width="9.140625" style="1"/>
  </cols>
  <sheetData>
    <row r="1" spans="1:8" s="8" customFormat="1" x14ac:dyDescent="0.25">
      <c r="A1" s="11" t="s">
        <v>25</v>
      </c>
      <c r="B1" s="11"/>
      <c r="C1" s="11"/>
      <c r="D1" s="11"/>
      <c r="E1" s="11"/>
      <c r="F1" s="11"/>
      <c r="G1" s="2"/>
      <c r="H1" s="2"/>
    </row>
    <row r="3" spans="1:8" s="8" customFormat="1" ht="51.75" x14ac:dyDescent="0.25">
      <c r="A3" s="7" t="s">
        <v>17</v>
      </c>
      <c r="B3" s="7" t="s">
        <v>0</v>
      </c>
      <c r="C3" s="7" t="s">
        <v>14</v>
      </c>
      <c r="D3" s="7" t="s">
        <v>21</v>
      </c>
      <c r="E3" s="7" t="s">
        <v>13</v>
      </c>
      <c r="F3" s="7" t="s">
        <v>3</v>
      </c>
      <c r="G3" s="2"/>
      <c r="H3" s="2"/>
    </row>
    <row r="4" spans="1:8" x14ac:dyDescent="0.25">
      <c r="A4" s="9" t="s">
        <v>26</v>
      </c>
      <c r="B4" s="9"/>
      <c r="C4" s="9"/>
      <c r="D4" s="9"/>
      <c r="E4" s="9"/>
      <c r="F4" s="9"/>
    </row>
    <row r="5" spans="1:8" x14ac:dyDescent="0.25">
      <c r="A5" s="13">
        <v>1</v>
      </c>
      <c r="B5" s="13" t="s">
        <v>15</v>
      </c>
      <c r="C5" s="6">
        <v>3</v>
      </c>
      <c r="D5" s="6">
        <v>1</v>
      </c>
      <c r="E5" s="6">
        <v>30000</v>
      </c>
      <c r="F5" s="6">
        <f>C5*D5*E5</f>
        <v>90000</v>
      </c>
    </row>
    <row r="6" spans="1:8" x14ac:dyDescent="0.25">
      <c r="A6" s="15"/>
      <c r="B6" s="15"/>
      <c r="C6" s="6">
        <v>7</v>
      </c>
      <c r="D6" s="6">
        <v>12</v>
      </c>
      <c r="E6" s="6">
        <v>30000</v>
      </c>
      <c r="F6" s="6">
        <f>C6*D6*E6</f>
        <v>2520000</v>
      </c>
    </row>
    <row r="7" spans="1:8" s="8" customFormat="1" x14ac:dyDescent="0.25">
      <c r="A7" s="9" t="s">
        <v>11</v>
      </c>
      <c r="B7" s="9"/>
      <c r="C7" s="7">
        <f>SUM(C5:C6)</f>
        <v>10</v>
      </c>
      <c r="D7" s="7" t="s">
        <v>12</v>
      </c>
      <c r="E7" s="7" t="s">
        <v>12</v>
      </c>
      <c r="F7" s="7">
        <f>SUM(F5:F6)</f>
        <v>2610000</v>
      </c>
      <c r="G7" s="2"/>
      <c r="H7" s="2"/>
    </row>
    <row r="8" spans="1:8" x14ac:dyDescent="0.25">
      <c r="A8" s="10">
        <v>2</v>
      </c>
      <c r="B8" s="10" t="s">
        <v>37</v>
      </c>
      <c r="C8" s="6">
        <v>4</v>
      </c>
      <c r="D8" s="6">
        <v>2</v>
      </c>
      <c r="E8" s="6">
        <v>30000</v>
      </c>
      <c r="F8" s="6">
        <f>C8*D8*E8</f>
        <v>240000</v>
      </c>
    </row>
    <row r="9" spans="1:8" x14ac:dyDescent="0.25">
      <c r="A9" s="10"/>
      <c r="B9" s="10"/>
      <c r="C9" s="6">
        <v>2</v>
      </c>
      <c r="D9" s="6">
        <v>12</v>
      </c>
      <c r="E9" s="6">
        <v>30000</v>
      </c>
      <c r="F9" s="6">
        <f>C9*D9*E9</f>
        <v>720000</v>
      </c>
    </row>
    <row r="10" spans="1:8" x14ac:dyDescent="0.25">
      <c r="A10" s="10"/>
      <c r="B10" s="10"/>
      <c r="C10" s="6">
        <v>1</v>
      </c>
      <c r="D10" s="6">
        <v>2</v>
      </c>
      <c r="E10" s="6">
        <v>60000</v>
      </c>
      <c r="F10" s="6">
        <f>C10*D10*E10</f>
        <v>120000</v>
      </c>
    </row>
    <row r="11" spans="1:8" s="8" customFormat="1" x14ac:dyDescent="0.25">
      <c r="A11" s="9" t="s">
        <v>11</v>
      </c>
      <c r="B11" s="9"/>
      <c r="C11" s="7">
        <f>SUM(C8:C10)</f>
        <v>7</v>
      </c>
      <c r="D11" s="7" t="s">
        <v>12</v>
      </c>
      <c r="E11" s="7" t="s">
        <v>12</v>
      </c>
      <c r="F11" s="7">
        <f>SUM(F8:F10)</f>
        <v>1080000</v>
      </c>
      <c r="G11" s="2"/>
      <c r="H11" s="2"/>
    </row>
    <row r="12" spans="1:8" x14ac:dyDescent="0.25">
      <c r="A12" s="13">
        <v>3</v>
      </c>
      <c r="B12" s="13" t="s">
        <v>2</v>
      </c>
      <c r="C12" s="6">
        <v>11</v>
      </c>
      <c r="D12" s="6">
        <v>1</v>
      </c>
      <c r="E12" s="6">
        <v>30000</v>
      </c>
      <c r="F12" s="6">
        <f>C12*D12*E12</f>
        <v>330000</v>
      </c>
    </row>
    <row r="13" spans="1:8" x14ac:dyDescent="0.25">
      <c r="A13" s="14"/>
      <c r="B13" s="14"/>
      <c r="C13" s="6">
        <v>12</v>
      </c>
      <c r="D13" s="6">
        <v>7</v>
      </c>
      <c r="E13" s="6">
        <v>30000</v>
      </c>
      <c r="F13" s="6">
        <f>C13*D13*E13</f>
        <v>2520000</v>
      </c>
    </row>
    <row r="14" spans="1:8" x14ac:dyDescent="0.25">
      <c r="A14" s="15"/>
      <c r="B14" s="15"/>
      <c r="C14" s="6">
        <v>1</v>
      </c>
      <c r="D14" s="6">
        <v>8</v>
      </c>
      <c r="E14" s="6">
        <v>30000</v>
      </c>
      <c r="F14" s="6">
        <f>C14*D14*E14</f>
        <v>240000</v>
      </c>
    </row>
    <row r="15" spans="1:8" s="8" customFormat="1" x14ac:dyDescent="0.25">
      <c r="A15" s="9" t="s">
        <v>11</v>
      </c>
      <c r="B15" s="9"/>
      <c r="C15" s="7">
        <f>SUM(C12:C14)</f>
        <v>24</v>
      </c>
      <c r="D15" s="7" t="s">
        <v>12</v>
      </c>
      <c r="E15" s="7" t="s">
        <v>12</v>
      </c>
      <c r="F15" s="7">
        <f>SUM(F12:F14)</f>
        <v>3090000</v>
      </c>
      <c r="G15" s="2"/>
      <c r="H15" s="2"/>
    </row>
    <row r="16" spans="1:8" x14ac:dyDescent="0.25">
      <c r="A16" s="13">
        <v>4</v>
      </c>
      <c r="B16" s="13" t="s">
        <v>4</v>
      </c>
      <c r="C16" s="6">
        <v>1</v>
      </c>
      <c r="D16" s="6">
        <v>7</v>
      </c>
      <c r="E16" s="6">
        <v>30000</v>
      </c>
      <c r="F16" s="6">
        <f>C16*D16*E16</f>
        <v>210000</v>
      </c>
    </row>
    <row r="17" spans="1:8" x14ac:dyDescent="0.25">
      <c r="A17" s="15"/>
      <c r="B17" s="15"/>
      <c r="C17" s="6">
        <v>1</v>
      </c>
      <c r="D17" s="6">
        <v>12</v>
      </c>
      <c r="E17" s="6">
        <v>30000</v>
      </c>
      <c r="F17" s="6">
        <f>C17*D17*E17</f>
        <v>360000</v>
      </c>
    </row>
    <row r="18" spans="1:8" s="8" customFormat="1" x14ac:dyDescent="0.25">
      <c r="A18" s="9" t="s">
        <v>11</v>
      </c>
      <c r="B18" s="9"/>
      <c r="C18" s="7">
        <f>SUM(C16:C17)</f>
        <v>2</v>
      </c>
      <c r="D18" s="7" t="s">
        <v>12</v>
      </c>
      <c r="E18" s="7" t="s">
        <v>12</v>
      </c>
      <c r="F18" s="7">
        <f>SUM(F16:F17)</f>
        <v>570000</v>
      </c>
      <c r="G18" s="2"/>
      <c r="H18" s="2"/>
    </row>
    <row r="19" spans="1:8" x14ac:dyDescent="0.25">
      <c r="A19" s="10">
        <v>5</v>
      </c>
      <c r="B19" s="10" t="s">
        <v>6</v>
      </c>
      <c r="C19" s="6">
        <v>2</v>
      </c>
      <c r="D19" s="6">
        <v>7</v>
      </c>
      <c r="E19" s="6">
        <v>30000</v>
      </c>
      <c r="F19" s="6">
        <f>C19*D19*E19</f>
        <v>420000</v>
      </c>
    </row>
    <row r="20" spans="1:8" x14ac:dyDescent="0.25">
      <c r="A20" s="10"/>
      <c r="B20" s="10"/>
      <c r="C20" s="6">
        <v>1</v>
      </c>
      <c r="D20" s="6">
        <v>12</v>
      </c>
      <c r="E20" s="6">
        <v>30000</v>
      </c>
      <c r="F20" s="6">
        <f>C20*D20*E20</f>
        <v>360000</v>
      </c>
    </row>
    <row r="21" spans="1:8" s="8" customFormat="1" x14ac:dyDescent="0.25">
      <c r="A21" s="9" t="s">
        <v>11</v>
      </c>
      <c r="B21" s="9"/>
      <c r="C21" s="7">
        <f>SUM(C19:C20)</f>
        <v>3</v>
      </c>
      <c r="D21" s="7" t="s">
        <v>12</v>
      </c>
      <c r="E21" s="7" t="s">
        <v>12</v>
      </c>
      <c r="F21" s="7">
        <f>SUM(F19:F20)</f>
        <v>780000</v>
      </c>
      <c r="G21" s="2"/>
      <c r="H21" s="2"/>
    </row>
    <row r="22" spans="1:8" x14ac:dyDescent="0.25">
      <c r="A22" s="6">
        <v>6</v>
      </c>
      <c r="B22" s="6" t="s">
        <v>7</v>
      </c>
      <c r="C22" s="6">
        <v>1</v>
      </c>
      <c r="D22" s="6">
        <v>7</v>
      </c>
      <c r="E22" s="6">
        <v>30000</v>
      </c>
      <c r="F22" s="6">
        <f>C22*D22*E22</f>
        <v>210000</v>
      </c>
    </row>
    <row r="23" spans="1:8" x14ac:dyDescent="0.25">
      <c r="A23" s="10">
        <v>7</v>
      </c>
      <c r="B23" s="10" t="s">
        <v>8</v>
      </c>
      <c r="C23" s="6">
        <v>5</v>
      </c>
      <c r="D23" s="6">
        <v>1</v>
      </c>
      <c r="E23" s="6">
        <v>30000</v>
      </c>
      <c r="F23" s="6">
        <f>C23*D23*E23</f>
        <v>150000</v>
      </c>
    </row>
    <row r="24" spans="1:8" x14ac:dyDescent="0.25">
      <c r="A24" s="10"/>
      <c r="B24" s="10"/>
      <c r="C24" s="6">
        <v>3</v>
      </c>
      <c r="D24" s="6">
        <v>7</v>
      </c>
      <c r="E24" s="6">
        <v>30000</v>
      </c>
      <c r="F24" s="6">
        <f>C24*D24*E24</f>
        <v>630000</v>
      </c>
    </row>
    <row r="25" spans="1:8" x14ac:dyDescent="0.25">
      <c r="A25" s="10"/>
      <c r="B25" s="10"/>
      <c r="C25" s="6">
        <v>1</v>
      </c>
      <c r="D25" s="6">
        <v>12</v>
      </c>
      <c r="E25" s="6">
        <v>30000</v>
      </c>
      <c r="F25" s="6">
        <f>C25*D25*E25</f>
        <v>360000</v>
      </c>
    </row>
    <row r="26" spans="1:8" s="8" customFormat="1" x14ac:dyDescent="0.25">
      <c r="A26" s="9" t="s">
        <v>11</v>
      </c>
      <c r="B26" s="9"/>
      <c r="C26" s="7">
        <f>SUM(C23:C25)</f>
        <v>9</v>
      </c>
      <c r="D26" s="7" t="s">
        <v>12</v>
      </c>
      <c r="E26" s="7" t="s">
        <v>12</v>
      </c>
      <c r="F26" s="7">
        <f>SUM(F23:F25)</f>
        <v>1140000</v>
      </c>
      <c r="G26" s="2"/>
      <c r="H26" s="2"/>
    </row>
    <row r="27" spans="1:8" x14ac:dyDescent="0.25">
      <c r="A27" s="10">
        <v>8</v>
      </c>
      <c r="B27" s="10" t="s">
        <v>16</v>
      </c>
      <c r="C27" s="6">
        <v>1</v>
      </c>
      <c r="D27" s="6">
        <v>2</v>
      </c>
      <c r="E27" s="6">
        <v>30000</v>
      </c>
      <c r="F27" s="6">
        <f>C27*D27*E27</f>
        <v>60000</v>
      </c>
    </row>
    <row r="28" spans="1:8" x14ac:dyDescent="0.25">
      <c r="A28" s="10"/>
      <c r="B28" s="10"/>
      <c r="C28" s="6">
        <v>5</v>
      </c>
      <c r="D28" s="6">
        <v>8</v>
      </c>
      <c r="E28" s="6">
        <v>30000</v>
      </c>
      <c r="F28" s="6">
        <f>C28*D28*E28</f>
        <v>1200000</v>
      </c>
    </row>
    <row r="29" spans="1:8" x14ac:dyDescent="0.25">
      <c r="A29" s="10"/>
      <c r="B29" s="10"/>
      <c r="C29" s="6">
        <v>1</v>
      </c>
      <c r="D29" s="6">
        <v>12</v>
      </c>
      <c r="E29" s="6">
        <v>30000</v>
      </c>
      <c r="F29" s="6">
        <f>C29*D29*E29</f>
        <v>360000</v>
      </c>
    </row>
    <row r="30" spans="1:8" s="8" customFormat="1" x14ac:dyDescent="0.25">
      <c r="A30" s="9" t="s">
        <v>11</v>
      </c>
      <c r="B30" s="9"/>
      <c r="C30" s="7">
        <f>SUM(C27:C29)</f>
        <v>7</v>
      </c>
      <c r="D30" s="7" t="s">
        <v>12</v>
      </c>
      <c r="E30" s="7" t="s">
        <v>12</v>
      </c>
      <c r="F30" s="7">
        <f>SUM(F27:F29)</f>
        <v>1620000</v>
      </c>
      <c r="G30" s="2"/>
      <c r="H30" s="2"/>
    </row>
    <row r="31" spans="1:8" x14ac:dyDescent="0.25">
      <c r="A31" s="6">
        <v>9</v>
      </c>
      <c r="B31" s="6" t="s">
        <v>9</v>
      </c>
      <c r="C31" s="6">
        <v>3</v>
      </c>
      <c r="D31" s="6">
        <v>7</v>
      </c>
      <c r="E31" s="6">
        <v>30000</v>
      </c>
      <c r="F31" s="6">
        <f>C31*D31*E31</f>
        <v>630000</v>
      </c>
    </row>
    <row r="32" spans="1:8" x14ac:dyDescent="0.25">
      <c r="A32" s="6">
        <v>10</v>
      </c>
      <c r="B32" s="6" t="s">
        <v>19</v>
      </c>
      <c r="C32" s="6">
        <v>1</v>
      </c>
      <c r="D32" s="6">
        <v>1</v>
      </c>
      <c r="E32" s="6">
        <v>30000</v>
      </c>
      <c r="F32" s="6">
        <f t="shared" ref="F32:F34" si="0">C32*D32*E32</f>
        <v>30000</v>
      </c>
    </row>
    <row r="33" spans="1:8" x14ac:dyDescent="0.25">
      <c r="A33" s="6">
        <v>11</v>
      </c>
      <c r="B33" s="6" t="s">
        <v>20</v>
      </c>
      <c r="C33" s="6">
        <v>1</v>
      </c>
      <c r="D33" s="6">
        <v>12</v>
      </c>
      <c r="E33" s="6">
        <v>30000</v>
      </c>
      <c r="F33" s="6">
        <f t="shared" si="0"/>
        <v>360000</v>
      </c>
    </row>
    <row r="34" spans="1:8" x14ac:dyDescent="0.25">
      <c r="A34" s="6">
        <v>12</v>
      </c>
      <c r="B34" s="6" t="s">
        <v>10</v>
      </c>
      <c r="C34" s="6">
        <v>1</v>
      </c>
      <c r="D34" s="6">
        <v>7</v>
      </c>
      <c r="E34" s="6">
        <v>30000</v>
      </c>
      <c r="F34" s="6">
        <f t="shared" si="0"/>
        <v>210000</v>
      </c>
    </row>
    <row r="35" spans="1:8" s="8" customFormat="1" x14ac:dyDescent="0.25">
      <c r="A35" s="9" t="s">
        <v>11</v>
      </c>
      <c r="B35" s="9"/>
      <c r="C35" s="7">
        <f>C7+C11+C15+C18+C21+C22+C26+C30+C31+C32+C33+C34</f>
        <v>69</v>
      </c>
      <c r="D35" s="7" t="s">
        <v>12</v>
      </c>
      <c r="E35" s="7" t="s">
        <v>12</v>
      </c>
      <c r="F35" s="7">
        <f>F7+F11+F15+F18+F21+F22+F26+F30+F31+F32+F33+F34</f>
        <v>12330000</v>
      </c>
      <c r="G35" s="2"/>
      <c r="H35" s="2"/>
    </row>
    <row r="37" spans="1:8" s="5" customFormat="1" x14ac:dyDescent="0.25">
      <c r="A37" s="12" t="s">
        <v>27</v>
      </c>
      <c r="B37" s="12"/>
      <c r="C37" s="12"/>
      <c r="D37" s="12"/>
      <c r="E37" s="12"/>
      <c r="F37" s="12"/>
      <c r="G37" s="4"/>
      <c r="H37" s="4"/>
    </row>
    <row r="38" spans="1:8" s="5" customFormat="1" x14ac:dyDescent="0.25">
      <c r="A38" s="12" t="s">
        <v>28</v>
      </c>
      <c r="B38" s="12"/>
      <c r="C38" s="12"/>
      <c r="D38" s="12"/>
      <c r="E38" s="12"/>
      <c r="F38" s="12"/>
      <c r="G38" s="4"/>
      <c r="H38" s="4"/>
    </row>
    <row r="39" spans="1:8" s="5" customFormat="1" x14ac:dyDescent="0.25">
      <c r="A39" s="12" t="s">
        <v>29</v>
      </c>
      <c r="B39" s="12"/>
      <c r="C39" s="12"/>
      <c r="D39" s="12"/>
      <c r="E39" s="12"/>
      <c r="F39" s="12"/>
      <c r="G39" s="4"/>
      <c r="H39" s="4"/>
    </row>
    <row r="40" spans="1:8" s="5" customFormat="1" x14ac:dyDescent="0.25">
      <c r="A40" s="12" t="s">
        <v>30</v>
      </c>
      <c r="B40" s="12"/>
      <c r="C40" s="12"/>
      <c r="D40" s="12"/>
      <c r="E40" s="12"/>
      <c r="F40" s="12"/>
      <c r="G40" s="4"/>
      <c r="H40" s="4"/>
    </row>
    <row r="41" spans="1:8" s="5" customFormat="1" x14ac:dyDescent="0.25">
      <c r="A41" s="12" t="s">
        <v>35</v>
      </c>
      <c r="B41" s="12"/>
      <c r="C41" s="12"/>
      <c r="D41" s="12"/>
      <c r="E41" s="12"/>
      <c r="F41" s="12"/>
      <c r="G41" s="4"/>
      <c r="H41" s="4"/>
    </row>
    <row r="43" spans="1:8" ht="49.5" customHeight="1" x14ac:dyDescent="0.25">
      <c r="A43" s="12" t="s">
        <v>38</v>
      </c>
      <c r="B43" s="12"/>
      <c r="C43" s="12"/>
      <c r="D43" s="12"/>
      <c r="E43" s="12"/>
      <c r="F43" s="12"/>
    </row>
  </sheetData>
  <autoFilter ref="D1:D43"/>
  <mergeCells count="30">
    <mergeCell ref="A39:F39"/>
    <mergeCell ref="A40:F40"/>
    <mergeCell ref="B8:B10"/>
    <mergeCell ref="A8:A10"/>
    <mergeCell ref="A43:F43"/>
    <mergeCell ref="A35:B35"/>
    <mergeCell ref="A37:F37"/>
    <mergeCell ref="A38:F38"/>
    <mergeCell ref="A41:F41"/>
    <mergeCell ref="A11:B11"/>
    <mergeCell ref="A27:A29"/>
    <mergeCell ref="B27:B29"/>
    <mergeCell ref="A30:B30"/>
    <mergeCell ref="A23:A25"/>
    <mergeCell ref="B23:B25"/>
    <mergeCell ref="A26:B26"/>
    <mergeCell ref="A19:A20"/>
    <mergeCell ref="B19:B20"/>
    <mergeCell ref="A21:B21"/>
    <mergeCell ref="A15:B15"/>
    <mergeCell ref="A18:B18"/>
    <mergeCell ref="A16:A17"/>
    <mergeCell ref="B16:B17"/>
    <mergeCell ref="A12:A14"/>
    <mergeCell ref="B12:B14"/>
    <mergeCell ref="A1:F1"/>
    <mergeCell ref="A4:F4"/>
    <mergeCell ref="A5:A6"/>
    <mergeCell ref="B5:B6"/>
    <mergeCell ref="A7:B7"/>
  </mergeCells>
  <pageMargins left="0.51181102362204722" right="0.51181102362204722" top="0.51181102362204722" bottom="0.51181102362204722" header="0.51181102362204722" footer="0.51181102362204722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Normal="100" zoomScaleSheetLayoutView="100" workbookViewId="0">
      <selection activeCell="H5" sqref="H5"/>
    </sheetView>
  </sheetViews>
  <sheetFormatPr defaultRowHeight="17.25" x14ac:dyDescent="0.25"/>
  <cols>
    <col min="1" max="1" width="5.28515625" style="1" bestFit="1" customWidth="1"/>
    <col min="2" max="2" width="36.85546875" style="1" bestFit="1" customWidth="1"/>
    <col min="3" max="3" width="16.85546875" style="1" bestFit="1" customWidth="1"/>
    <col min="4" max="4" width="12" style="1" customWidth="1"/>
    <col min="5" max="5" width="19.28515625" style="1" customWidth="1"/>
    <col min="6" max="6" width="21.85546875" style="1" bestFit="1" customWidth="1"/>
    <col min="7" max="8" width="9.140625" style="3"/>
    <col min="9" max="9" width="9.140625" style="1"/>
    <col min="10" max="10" width="25.140625" style="1" customWidth="1"/>
    <col min="11" max="16384" width="9.140625" style="1"/>
  </cols>
  <sheetData>
    <row r="1" spans="1:8" s="8" customFormat="1" x14ac:dyDescent="0.25">
      <c r="A1" s="11" t="s">
        <v>32</v>
      </c>
      <c r="B1" s="11"/>
      <c r="C1" s="11"/>
      <c r="D1" s="11"/>
      <c r="E1" s="11"/>
      <c r="F1" s="11"/>
      <c r="G1" s="2"/>
      <c r="H1" s="2"/>
    </row>
    <row r="3" spans="1:8" s="8" customFormat="1" ht="51.75" x14ac:dyDescent="0.25">
      <c r="A3" s="7" t="s">
        <v>17</v>
      </c>
      <c r="B3" s="7" t="s">
        <v>0</v>
      </c>
      <c r="C3" s="7" t="s">
        <v>14</v>
      </c>
      <c r="D3" s="7" t="s">
        <v>21</v>
      </c>
      <c r="E3" s="7" t="s">
        <v>13</v>
      </c>
      <c r="F3" s="7" t="s">
        <v>3</v>
      </c>
      <c r="G3" s="2"/>
      <c r="H3" s="2"/>
    </row>
    <row r="4" spans="1:8" x14ac:dyDescent="0.25">
      <c r="A4" s="9" t="s">
        <v>31</v>
      </c>
      <c r="B4" s="9"/>
      <c r="C4" s="9"/>
      <c r="D4" s="9"/>
      <c r="E4" s="9"/>
      <c r="F4" s="9"/>
    </row>
    <row r="5" spans="1:8" ht="34.5" x14ac:dyDescent="0.25">
      <c r="A5" s="6">
        <v>1</v>
      </c>
      <c r="B5" s="6" t="s">
        <v>15</v>
      </c>
      <c r="C5" s="6">
        <v>7</v>
      </c>
      <c r="D5" s="6">
        <v>1</v>
      </c>
      <c r="E5" s="6">
        <v>30000</v>
      </c>
      <c r="F5" s="6">
        <f>C5*D5*E5</f>
        <v>210000</v>
      </c>
    </row>
    <row r="6" spans="1:8" ht="34.5" x14ac:dyDescent="0.25">
      <c r="A6" s="6">
        <v>2</v>
      </c>
      <c r="B6" s="6" t="s">
        <v>18</v>
      </c>
      <c r="C6" s="6">
        <v>2</v>
      </c>
      <c r="D6" s="6">
        <v>1</v>
      </c>
      <c r="E6" s="6">
        <v>30000</v>
      </c>
      <c r="F6" s="6">
        <f t="shared" ref="F6:F11" si="0">C6*D6*E6</f>
        <v>60000</v>
      </c>
    </row>
    <row r="7" spans="1:8" x14ac:dyDescent="0.25">
      <c r="A7" s="6">
        <v>3</v>
      </c>
      <c r="B7" s="6" t="s">
        <v>4</v>
      </c>
      <c r="C7" s="6">
        <v>1</v>
      </c>
      <c r="D7" s="6">
        <v>1</v>
      </c>
      <c r="E7" s="6">
        <v>30000</v>
      </c>
      <c r="F7" s="6">
        <f t="shared" si="0"/>
        <v>30000</v>
      </c>
    </row>
    <row r="8" spans="1:8" x14ac:dyDescent="0.25">
      <c r="A8" s="6">
        <v>4</v>
      </c>
      <c r="B8" s="6" t="s">
        <v>6</v>
      </c>
      <c r="C8" s="6">
        <v>1</v>
      </c>
      <c r="D8" s="6">
        <v>1</v>
      </c>
      <c r="E8" s="6">
        <v>30000</v>
      </c>
      <c r="F8" s="6">
        <f t="shared" si="0"/>
        <v>30000</v>
      </c>
    </row>
    <row r="9" spans="1:8" x14ac:dyDescent="0.25">
      <c r="A9" s="6">
        <v>5</v>
      </c>
      <c r="B9" s="6" t="s">
        <v>8</v>
      </c>
      <c r="C9" s="6">
        <v>1</v>
      </c>
      <c r="D9" s="6">
        <v>1</v>
      </c>
      <c r="E9" s="6">
        <v>30000</v>
      </c>
      <c r="F9" s="6">
        <f t="shared" si="0"/>
        <v>30000</v>
      </c>
    </row>
    <row r="10" spans="1:8" x14ac:dyDescent="0.25">
      <c r="A10" s="6">
        <v>6</v>
      </c>
      <c r="B10" s="6" t="s">
        <v>16</v>
      </c>
      <c r="C10" s="6">
        <v>1</v>
      </c>
      <c r="D10" s="6">
        <v>1</v>
      </c>
      <c r="E10" s="6">
        <v>30000</v>
      </c>
      <c r="F10" s="6">
        <f t="shared" si="0"/>
        <v>30000</v>
      </c>
    </row>
    <row r="11" spans="1:8" x14ac:dyDescent="0.25">
      <c r="A11" s="6">
        <v>7</v>
      </c>
      <c r="B11" s="6" t="s">
        <v>20</v>
      </c>
      <c r="C11" s="6">
        <v>1</v>
      </c>
      <c r="D11" s="6">
        <v>1</v>
      </c>
      <c r="E11" s="6">
        <v>30000</v>
      </c>
      <c r="F11" s="6">
        <f t="shared" si="0"/>
        <v>30000</v>
      </c>
    </row>
    <row r="12" spans="1:8" s="8" customFormat="1" x14ac:dyDescent="0.25">
      <c r="A12" s="9" t="s">
        <v>11</v>
      </c>
      <c r="B12" s="9"/>
      <c r="C12" s="7">
        <f>SUM(C5:C11)</f>
        <v>14</v>
      </c>
      <c r="D12" s="7" t="s">
        <v>12</v>
      </c>
      <c r="E12" s="7" t="s">
        <v>12</v>
      </c>
      <c r="F12" s="7">
        <f>SUM(F5:F11)</f>
        <v>420000</v>
      </c>
      <c r="G12" s="2"/>
      <c r="H12" s="2"/>
    </row>
    <row r="13" spans="1:8" s="8" customFormat="1" x14ac:dyDescent="0.25">
      <c r="A13" s="9" t="s">
        <v>36</v>
      </c>
      <c r="B13" s="9"/>
      <c r="C13" s="9"/>
      <c r="D13" s="9"/>
      <c r="E13" s="9"/>
      <c r="F13" s="7">
        <f>'2021'!F45+'2022'!F35+'2023'!F12</f>
        <v>43710000</v>
      </c>
      <c r="G13" s="2"/>
      <c r="H13" s="2"/>
    </row>
    <row r="15" spans="1:8" s="5" customFormat="1" x14ac:dyDescent="0.25">
      <c r="A15" s="12" t="s">
        <v>33</v>
      </c>
      <c r="B15" s="12"/>
      <c r="C15" s="12"/>
      <c r="D15" s="12"/>
      <c r="E15" s="12"/>
      <c r="F15" s="12"/>
      <c r="G15" s="4"/>
      <c r="H15" s="4"/>
    </row>
  </sheetData>
  <mergeCells count="5">
    <mergeCell ref="A15:F15"/>
    <mergeCell ref="A12:B12"/>
    <mergeCell ref="A13:E13"/>
    <mergeCell ref="A1:F1"/>
    <mergeCell ref="A4:F4"/>
  </mergeCells>
  <pageMargins left="0.5" right="0.5" top="0.5" bottom="0.5" header="0.5" footer="0.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2021</vt:lpstr>
      <vt:lpstr>2022</vt:lpstr>
      <vt:lpstr>2023</vt:lpstr>
      <vt:lpstr>'2022'!Print_Area</vt:lpstr>
      <vt:lpstr>'2023'!Print_Area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2020-03-03T07:27:39Z</dcterms:modified>
</cp:coreProperties>
</file>