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hav4" sheetId="5" r:id="rId1"/>
    <sheet name="hav5" sheetId="6" r:id="rId2"/>
    <sheet name="hav10ax1" sheetId="8" r:id="rId3"/>
    <sheet name="hav10ax2" sheetId="7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T19" i="5" l="1"/>
  <c r="D19" i="5"/>
  <c r="E4" i="7" l="1"/>
  <c r="D4" i="7"/>
  <c r="C4" i="7"/>
  <c r="H12" i="8" l="1"/>
  <c r="I12" i="8"/>
  <c r="J12" i="8"/>
  <c r="K12" i="8"/>
  <c r="L12" i="8"/>
  <c r="M12" i="8"/>
  <c r="N12" i="8"/>
  <c r="O12" i="8"/>
  <c r="P12" i="8"/>
  <c r="Q12" i="8"/>
  <c r="G12" i="8"/>
  <c r="F12" i="8"/>
  <c r="K13" i="6" l="1"/>
  <c r="J13" i="6"/>
  <c r="I13" i="6"/>
  <c r="FU9" i="5"/>
  <c r="FT9" i="5"/>
  <c r="B5" i="7" l="1"/>
  <c r="H19" i="8" l="1"/>
  <c r="Q16" i="8" s="1"/>
  <c r="G19" i="8"/>
  <c r="P16" i="8" s="1"/>
  <c r="F19" i="8"/>
  <c r="O16" i="8" s="1"/>
  <c r="Q18" i="8"/>
  <c r="P18" i="8"/>
  <c r="O18" i="8"/>
  <c r="Q15" i="8"/>
  <c r="P15" i="8"/>
  <c r="O15" i="8"/>
  <c r="Q21" i="8"/>
  <c r="P21" i="8"/>
  <c r="O21" i="8"/>
  <c r="Q20" i="8"/>
  <c r="P20" i="8"/>
  <c r="O20" i="8"/>
  <c r="Q17" i="8"/>
  <c r="P17" i="8"/>
  <c r="O17" i="8"/>
  <c r="Q14" i="8"/>
  <c r="P14" i="8"/>
  <c r="O14" i="8"/>
  <c r="Q13" i="8"/>
  <c r="P13" i="8"/>
  <c r="O13" i="8"/>
  <c r="Q11" i="8"/>
  <c r="P11" i="8"/>
  <c r="O11" i="8"/>
  <c r="Q10" i="8"/>
  <c r="P10" i="8"/>
  <c r="O10" i="8"/>
  <c r="N9" i="8"/>
  <c r="M9" i="8"/>
  <c r="L9" i="8"/>
  <c r="K9" i="8"/>
  <c r="J9" i="8"/>
  <c r="I9" i="8"/>
  <c r="H9" i="8"/>
  <c r="G9" i="8"/>
  <c r="F9" i="8"/>
  <c r="P19" i="8" l="1"/>
  <c r="Q19" i="8"/>
  <c r="Q9" i="8"/>
  <c r="O9" i="8"/>
  <c r="P9" i="8"/>
  <c r="O19" i="8"/>
  <c r="I6" i="6" l="1"/>
  <c r="J6" i="6"/>
  <c r="H6" i="6" l="1"/>
  <c r="K6" i="6"/>
  <c r="G6" i="6"/>
  <c r="AT9" i="5"/>
  <c r="AT8" i="5" s="1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N8" i="5"/>
  <c r="BO8" i="5"/>
  <c r="BP8" i="5"/>
  <c r="BQ8" i="5"/>
  <c r="BR8" i="5"/>
  <c r="BS8" i="5"/>
  <c r="BT8" i="5"/>
  <c r="BU8" i="5"/>
  <c r="BV8" i="5"/>
  <c r="BW8" i="5"/>
  <c r="BX8" i="5"/>
  <c r="BY8" i="5"/>
  <c r="BZ8" i="5"/>
  <c r="CA8" i="5"/>
  <c r="CB8" i="5"/>
  <c r="CC8" i="5"/>
  <c r="CD8" i="5"/>
  <c r="CE8" i="5"/>
  <c r="CF8" i="5"/>
  <c r="CG8" i="5"/>
  <c r="CH8" i="5"/>
  <c r="CI8" i="5"/>
  <c r="CJ8" i="5"/>
  <c r="CK8" i="5"/>
  <c r="CM8" i="5"/>
  <c r="CN8" i="5"/>
  <c r="CO8" i="5"/>
  <c r="CP8" i="5"/>
  <c r="CQ8" i="5"/>
  <c r="CR8" i="5"/>
  <c r="CS8" i="5"/>
  <c r="CT8" i="5"/>
  <c r="CU8" i="5"/>
  <c r="CV8" i="5"/>
  <c r="CW8" i="5"/>
  <c r="CX8" i="5"/>
  <c r="CY8" i="5"/>
  <c r="CZ8" i="5"/>
  <c r="DA8" i="5"/>
  <c r="DB8" i="5"/>
  <c r="DC8" i="5"/>
  <c r="DD8" i="5"/>
  <c r="DF8" i="5"/>
  <c r="DG8" i="5"/>
  <c r="DH8" i="5"/>
  <c r="DI8" i="5"/>
  <c r="DJ8" i="5"/>
  <c r="DK8" i="5"/>
  <c r="DL8" i="5"/>
  <c r="DM8" i="5"/>
  <c r="DN8" i="5"/>
  <c r="DO8" i="5"/>
  <c r="DP8" i="5"/>
  <c r="DQ8" i="5"/>
  <c r="DS8" i="5"/>
  <c r="DW8" i="5"/>
  <c r="DX8" i="5"/>
  <c r="DY8" i="5"/>
  <c r="DZ8" i="5"/>
  <c r="EA8" i="5"/>
  <c r="EB8" i="5"/>
  <c r="EC8" i="5"/>
  <c r="ED8" i="5"/>
  <c r="EE8" i="5"/>
  <c r="EF8" i="5"/>
  <c r="EG8" i="5"/>
  <c r="EH8" i="5"/>
  <c r="EI8" i="5"/>
  <c r="EJ8" i="5"/>
  <c r="EK8" i="5"/>
  <c r="EL8" i="5"/>
  <c r="K15" i="6" l="1"/>
  <c r="J15" i="6"/>
  <c r="I15" i="6"/>
  <c r="H15" i="6"/>
  <c r="G15" i="6"/>
  <c r="J18" i="5" l="1"/>
  <c r="AQ18" i="5"/>
  <c r="F9" i="5"/>
  <c r="F18" i="5"/>
  <c r="GJ16" i="5" l="1"/>
  <c r="HR9" i="5"/>
  <c r="HS9" i="5"/>
  <c r="HQ9" i="5"/>
  <c r="FV9" i="5"/>
  <c r="FS9" i="5"/>
  <c r="DT9" i="5"/>
  <c r="DT8" i="5" s="1"/>
  <c r="DU9" i="5"/>
  <c r="DU8" i="5" s="1"/>
  <c r="DS9" i="5"/>
  <c r="CA9" i="5"/>
  <c r="CB9" i="5"/>
  <c r="CC9" i="5"/>
  <c r="BZ9" i="5"/>
  <c r="AJ9" i="5"/>
  <c r="AI9" i="5"/>
  <c r="AT16" i="5"/>
  <c r="CL16" i="5"/>
  <c r="EM16" i="5"/>
  <c r="AT17" i="5"/>
  <c r="CL17" i="5"/>
  <c r="EM17" i="5"/>
  <c r="GJ17" i="5"/>
  <c r="D16" i="5"/>
  <c r="D17" i="5"/>
  <c r="GJ20" i="5" l="1"/>
  <c r="EM20" i="5"/>
  <c r="CL20" i="5"/>
  <c r="AT20" i="5"/>
  <c r="D20" i="5"/>
  <c r="GJ19" i="5"/>
  <c r="EM19" i="5"/>
  <c r="CL19" i="5"/>
  <c r="IN18" i="5"/>
  <c r="IM18" i="5"/>
  <c r="IL18" i="5"/>
  <c r="IK18" i="5"/>
  <c r="IJ18" i="5"/>
  <c r="II18" i="5"/>
  <c r="IH18" i="5"/>
  <c r="IG18" i="5"/>
  <c r="IF18" i="5"/>
  <c r="IE18" i="5"/>
  <c r="ID18" i="5"/>
  <c r="IC18" i="5"/>
  <c r="IB18" i="5"/>
  <c r="IA18" i="5"/>
  <c r="HZ18" i="5"/>
  <c r="HY18" i="5"/>
  <c r="HX18" i="5"/>
  <c r="HW18" i="5"/>
  <c r="HV18" i="5"/>
  <c r="HU18" i="5"/>
  <c r="HT18" i="5"/>
  <c r="HS18" i="5"/>
  <c r="HQ18" i="5"/>
  <c r="HP18" i="5"/>
  <c r="HO18" i="5"/>
  <c r="HN18" i="5"/>
  <c r="HM18" i="5"/>
  <c r="HL18" i="5"/>
  <c r="HK18" i="5"/>
  <c r="HJ18" i="5"/>
  <c r="HI18" i="5"/>
  <c r="HH18" i="5"/>
  <c r="HG18" i="5"/>
  <c r="HF18" i="5"/>
  <c r="HE18" i="5"/>
  <c r="HD18" i="5"/>
  <c r="HC18" i="5"/>
  <c r="HB18" i="5"/>
  <c r="HA18" i="5"/>
  <c r="GZ18" i="5"/>
  <c r="GY18" i="5"/>
  <c r="GX18" i="5"/>
  <c r="GW18" i="5"/>
  <c r="GV18" i="5"/>
  <c r="GU18" i="5"/>
  <c r="GT18" i="5"/>
  <c r="GS18" i="5"/>
  <c r="GR18" i="5"/>
  <c r="GQ18" i="5"/>
  <c r="GP18" i="5"/>
  <c r="GO18" i="5"/>
  <c r="GN18" i="5"/>
  <c r="GM18" i="5"/>
  <c r="GL18" i="5"/>
  <c r="GK18" i="5"/>
  <c r="GI18" i="5"/>
  <c r="GH18" i="5"/>
  <c r="GG18" i="5"/>
  <c r="GF18" i="5"/>
  <c r="GE18" i="5"/>
  <c r="GD18" i="5"/>
  <c r="GC18" i="5"/>
  <c r="GB18" i="5"/>
  <c r="GA18" i="5"/>
  <c r="FZ18" i="5"/>
  <c r="FY18" i="5"/>
  <c r="FX18" i="5"/>
  <c r="FW18" i="5"/>
  <c r="FT18" i="5"/>
  <c r="FS18" i="5"/>
  <c r="FR18" i="5"/>
  <c r="FQ18" i="5"/>
  <c r="FP18" i="5"/>
  <c r="FO18" i="5"/>
  <c r="FN18" i="5"/>
  <c r="FM18" i="5"/>
  <c r="FL18" i="5"/>
  <c r="FK18" i="5"/>
  <c r="FJ18" i="5"/>
  <c r="FI18" i="5"/>
  <c r="FH18" i="5"/>
  <c r="FG18" i="5"/>
  <c r="FF18" i="5"/>
  <c r="FE18" i="5"/>
  <c r="FD18" i="5"/>
  <c r="FC18" i="5"/>
  <c r="FB18" i="5"/>
  <c r="FA18" i="5"/>
  <c r="EZ18" i="5"/>
  <c r="EY18" i="5"/>
  <c r="EX18" i="5"/>
  <c r="EW18" i="5"/>
  <c r="EV18" i="5"/>
  <c r="EU18" i="5"/>
  <c r="ET18" i="5"/>
  <c r="ES18" i="5"/>
  <c r="ER18" i="5"/>
  <c r="EQ18" i="5"/>
  <c r="EP18" i="5"/>
  <c r="EO18" i="5"/>
  <c r="EN18" i="5"/>
  <c r="EL18" i="5"/>
  <c r="EK18" i="5"/>
  <c r="EJ18" i="5"/>
  <c r="EI18" i="5"/>
  <c r="EH18" i="5"/>
  <c r="EG18" i="5"/>
  <c r="EF18" i="5"/>
  <c r="EE18" i="5"/>
  <c r="ED18" i="5"/>
  <c r="EC18" i="5"/>
  <c r="EB18" i="5"/>
  <c r="EA18" i="5"/>
  <c r="DZ18" i="5"/>
  <c r="DY18" i="5"/>
  <c r="DX18" i="5"/>
  <c r="DW18" i="5"/>
  <c r="DV18" i="5"/>
  <c r="DU18" i="5"/>
  <c r="DS18" i="5"/>
  <c r="DR18" i="5"/>
  <c r="DQ18" i="5"/>
  <c r="DP18" i="5"/>
  <c r="DO18" i="5"/>
  <c r="DN18" i="5"/>
  <c r="DM18" i="5"/>
  <c r="DL18" i="5"/>
  <c r="DK18" i="5"/>
  <c r="DJ18" i="5"/>
  <c r="DI18" i="5"/>
  <c r="DH18" i="5"/>
  <c r="DG18" i="5"/>
  <c r="DF18" i="5"/>
  <c r="DE18" i="5"/>
  <c r="DD18" i="5"/>
  <c r="DC18" i="5"/>
  <c r="DB18" i="5"/>
  <c r="DA18" i="5"/>
  <c r="CZ18" i="5"/>
  <c r="CY18" i="5"/>
  <c r="CX18" i="5"/>
  <c r="CW18" i="5"/>
  <c r="CV18" i="5"/>
  <c r="CU18" i="5"/>
  <c r="CT18" i="5"/>
  <c r="CS18" i="5"/>
  <c r="CR18" i="5"/>
  <c r="CQ18" i="5"/>
  <c r="CP18" i="5"/>
  <c r="CO18" i="5"/>
  <c r="CN18" i="5"/>
  <c r="CM18" i="5"/>
  <c r="CK18" i="5"/>
  <c r="CJ18" i="5"/>
  <c r="CI18" i="5"/>
  <c r="CH18" i="5"/>
  <c r="CG18" i="5"/>
  <c r="CF18" i="5"/>
  <c r="CE18" i="5"/>
  <c r="CD18" i="5"/>
  <c r="CC18" i="5"/>
  <c r="CB18" i="5"/>
  <c r="CA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S18" i="5"/>
  <c r="AR18" i="5"/>
  <c r="AP18" i="5"/>
  <c r="AO18" i="5"/>
  <c r="AN18" i="5"/>
  <c r="AM18" i="5"/>
  <c r="AL18" i="5"/>
  <c r="AK18" i="5"/>
  <c r="AJ18" i="5"/>
  <c r="AJ8" i="5" s="1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I18" i="5"/>
  <c r="H18" i="5"/>
  <c r="G18" i="5"/>
  <c r="E18" i="5"/>
  <c r="GJ15" i="5"/>
  <c r="EM15" i="5"/>
  <c r="CL15" i="5"/>
  <c r="AT15" i="5"/>
  <c r="D15" i="5"/>
  <c r="GJ14" i="5"/>
  <c r="EM14" i="5"/>
  <c r="CL14" i="5"/>
  <c r="AT14" i="5"/>
  <c r="D14" i="5"/>
  <c r="GJ13" i="5"/>
  <c r="EM13" i="5"/>
  <c r="CL13" i="5"/>
  <c r="AT13" i="5"/>
  <c r="D13" i="5"/>
  <c r="GJ12" i="5"/>
  <c r="EM12" i="5"/>
  <c r="CL12" i="5"/>
  <c r="AT12" i="5"/>
  <c r="D12" i="5"/>
  <c r="GJ11" i="5"/>
  <c r="EM11" i="5"/>
  <c r="CL11" i="5"/>
  <c r="AT11" i="5"/>
  <c r="D11" i="5"/>
  <c r="GJ10" i="5"/>
  <c r="EM10" i="5"/>
  <c r="CL10" i="5"/>
  <c r="AT10" i="5"/>
  <c r="D10" i="5"/>
  <c r="IN9" i="5"/>
  <c r="IM9" i="5"/>
  <c r="IL9" i="5"/>
  <c r="IK9" i="5"/>
  <c r="IJ9" i="5"/>
  <c r="II9" i="5"/>
  <c r="IH9" i="5"/>
  <c r="IG9" i="5"/>
  <c r="IF9" i="5"/>
  <c r="IE9" i="5"/>
  <c r="ID9" i="5"/>
  <c r="IC9" i="5"/>
  <c r="IB9" i="5"/>
  <c r="IA9" i="5"/>
  <c r="HZ9" i="5"/>
  <c r="HY9" i="5"/>
  <c r="HX9" i="5"/>
  <c r="HW9" i="5"/>
  <c r="HV9" i="5"/>
  <c r="HU9" i="5"/>
  <c r="HT9" i="5"/>
  <c r="HP9" i="5"/>
  <c r="HO9" i="5"/>
  <c r="HN9" i="5"/>
  <c r="HM9" i="5"/>
  <c r="HL9" i="5"/>
  <c r="HK9" i="5"/>
  <c r="HJ9" i="5"/>
  <c r="HI9" i="5"/>
  <c r="HH9" i="5"/>
  <c r="HG9" i="5"/>
  <c r="HF9" i="5"/>
  <c r="HE9" i="5"/>
  <c r="HD9" i="5"/>
  <c r="HC9" i="5"/>
  <c r="HB9" i="5"/>
  <c r="HA9" i="5"/>
  <c r="GZ9" i="5"/>
  <c r="GY9" i="5"/>
  <c r="GX9" i="5"/>
  <c r="GW9" i="5"/>
  <c r="GV9" i="5"/>
  <c r="GU9" i="5"/>
  <c r="GT9" i="5"/>
  <c r="GS9" i="5"/>
  <c r="GR9" i="5"/>
  <c r="GQ9" i="5"/>
  <c r="GP9" i="5"/>
  <c r="GO9" i="5"/>
  <c r="GN9" i="5"/>
  <c r="GM9" i="5"/>
  <c r="GL9" i="5"/>
  <c r="GK9" i="5"/>
  <c r="GI9" i="5"/>
  <c r="GH9" i="5"/>
  <c r="GG9" i="5"/>
  <c r="GF9" i="5"/>
  <c r="GE9" i="5"/>
  <c r="GD9" i="5"/>
  <c r="GC9" i="5"/>
  <c r="GB9" i="5"/>
  <c r="GA9" i="5"/>
  <c r="FZ9" i="5"/>
  <c r="FY9" i="5"/>
  <c r="FX9" i="5"/>
  <c r="FW9" i="5"/>
  <c r="FR9" i="5"/>
  <c r="FQ9" i="5"/>
  <c r="FP9" i="5"/>
  <c r="FO9" i="5"/>
  <c r="FN9" i="5"/>
  <c r="FM9" i="5"/>
  <c r="FL9" i="5"/>
  <c r="FK9" i="5"/>
  <c r="FJ9" i="5"/>
  <c r="FI9" i="5"/>
  <c r="FH9" i="5"/>
  <c r="FG9" i="5"/>
  <c r="FF9" i="5"/>
  <c r="FE9" i="5"/>
  <c r="FD9" i="5"/>
  <c r="FC9" i="5"/>
  <c r="FB9" i="5"/>
  <c r="FA9" i="5"/>
  <c r="EZ9" i="5"/>
  <c r="EY9" i="5"/>
  <c r="EX9" i="5"/>
  <c r="EW9" i="5"/>
  <c r="EV9" i="5"/>
  <c r="EU9" i="5"/>
  <c r="ET9" i="5"/>
  <c r="ES9" i="5"/>
  <c r="ER9" i="5"/>
  <c r="EQ9" i="5"/>
  <c r="EP9" i="5"/>
  <c r="EO9" i="5"/>
  <c r="EN9" i="5"/>
  <c r="EL9" i="5"/>
  <c r="EK9" i="5"/>
  <c r="EJ9" i="5"/>
  <c r="EI9" i="5"/>
  <c r="EH9" i="5"/>
  <c r="EG9" i="5"/>
  <c r="EF9" i="5"/>
  <c r="EE9" i="5"/>
  <c r="ED9" i="5"/>
  <c r="EC9" i="5"/>
  <c r="EB9" i="5"/>
  <c r="EA9" i="5"/>
  <c r="DZ9" i="5"/>
  <c r="DY9" i="5"/>
  <c r="DX9" i="5"/>
  <c r="DW9" i="5"/>
  <c r="DV9" i="5"/>
  <c r="DV8" i="5" s="1"/>
  <c r="DR9" i="5"/>
  <c r="DR8" i="5" s="1"/>
  <c r="DQ9" i="5"/>
  <c r="DP9" i="5"/>
  <c r="DO9" i="5"/>
  <c r="DN9" i="5"/>
  <c r="DM9" i="5"/>
  <c r="DL9" i="5"/>
  <c r="DK9" i="5"/>
  <c r="DJ9" i="5"/>
  <c r="DI9" i="5"/>
  <c r="DH9" i="5"/>
  <c r="DG9" i="5"/>
  <c r="DF9" i="5"/>
  <c r="DE9" i="5"/>
  <c r="DE8" i="5" s="1"/>
  <c r="DD9" i="5"/>
  <c r="DC9" i="5"/>
  <c r="DB9" i="5"/>
  <c r="DA9" i="5"/>
  <c r="CZ9" i="5"/>
  <c r="CY9" i="5"/>
  <c r="CX9" i="5"/>
  <c r="CW9" i="5"/>
  <c r="CV9" i="5"/>
  <c r="CU9" i="5"/>
  <c r="CT9" i="5"/>
  <c r="CS9" i="5"/>
  <c r="CR9" i="5"/>
  <c r="CQ9" i="5"/>
  <c r="CP9" i="5"/>
  <c r="CO9" i="5"/>
  <c r="CN9" i="5"/>
  <c r="CM9" i="5"/>
  <c r="CK9" i="5"/>
  <c r="CJ9" i="5"/>
  <c r="CI9" i="5"/>
  <c r="CH9" i="5"/>
  <c r="CG9" i="5"/>
  <c r="CF9" i="5"/>
  <c r="CE9" i="5"/>
  <c r="CD9" i="5"/>
  <c r="BY9" i="5"/>
  <c r="BX9" i="5"/>
  <c r="BW9" i="5"/>
  <c r="BV9" i="5"/>
  <c r="BU9" i="5"/>
  <c r="BT9" i="5"/>
  <c r="BS9" i="5"/>
  <c r="BR9" i="5"/>
  <c r="BQ9" i="5"/>
  <c r="BP9" i="5"/>
  <c r="BO9" i="5"/>
  <c r="BN9" i="5"/>
  <c r="BM9" i="5"/>
  <c r="BL9" i="5"/>
  <c r="BK9" i="5"/>
  <c r="BJ9" i="5"/>
  <c r="BI9" i="5"/>
  <c r="BH9" i="5"/>
  <c r="BG9" i="5"/>
  <c r="BF9" i="5"/>
  <c r="BE9" i="5"/>
  <c r="BD9" i="5"/>
  <c r="BC9" i="5"/>
  <c r="BB9" i="5"/>
  <c r="BA9" i="5"/>
  <c r="AZ9" i="5"/>
  <c r="AY9" i="5"/>
  <c r="AX9" i="5"/>
  <c r="AW9" i="5"/>
  <c r="AV9" i="5"/>
  <c r="AU9" i="5"/>
  <c r="AS9" i="5"/>
  <c r="AR9" i="5"/>
  <c r="AP9" i="5"/>
  <c r="AP8" i="5" s="1"/>
  <c r="AO9" i="5"/>
  <c r="AO8" i="5" s="1"/>
  <c r="AN9" i="5"/>
  <c r="AM9" i="5"/>
  <c r="AL9" i="5"/>
  <c r="AL8" i="5" s="1"/>
  <c r="AK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I8" i="5" s="1"/>
  <c r="H9" i="5"/>
  <c r="H8" i="5" s="1"/>
  <c r="G9" i="5"/>
  <c r="E9" i="5"/>
  <c r="P8" i="5" l="1"/>
  <c r="AB8" i="5"/>
  <c r="M8" i="5"/>
  <c r="U8" i="5"/>
  <c r="Y8" i="5"/>
  <c r="AC8" i="5"/>
  <c r="AG8" i="5"/>
  <c r="GJ9" i="5"/>
  <c r="GJ8" i="5" s="1"/>
  <c r="E7" i="7" s="1"/>
  <c r="E6" i="7" s="1"/>
  <c r="Q8" i="5"/>
  <c r="D18" i="5"/>
  <c r="EM9" i="5"/>
  <c r="EM8" i="5" s="1"/>
  <c r="D7" i="7" s="1"/>
  <c r="D6" i="7" s="1"/>
  <c r="AD8" i="5"/>
  <c r="GJ18" i="5"/>
  <c r="AE8" i="5"/>
  <c r="EM18" i="5"/>
  <c r="AT18" i="5"/>
  <c r="CL18" i="5"/>
  <c r="AA8" i="5"/>
  <c r="L8" i="5"/>
  <c r="T8" i="5"/>
  <c r="X8" i="5"/>
  <c r="AM8" i="5"/>
  <c r="AR8" i="5"/>
  <c r="CL9" i="5"/>
  <c r="CL8" i="5" s="1"/>
  <c r="C7" i="7" s="1"/>
  <c r="C6" i="7" s="1"/>
  <c r="AK8" i="5"/>
  <c r="AF8" i="5"/>
  <c r="D9" i="5"/>
  <c r="AS8" i="5"/>
  <c r="AN8" i="5"/>
  <c r="K8" i="5"/>
  <c r="O8" i="5"/>
  <c r="S8" i="5"/>
  <c r="W8" i="5"/>
  <c r="J8" i="5"/>
  <c r="N8" i="5"/>
  <c r="R8" i="5"/>
  <c r="V8" i="5"/>
  <c r="Z8" i="5"/>
  <c r="AH8" i="5"/>
  <c r="G8" i="5"/>
  <c r="E8" i="5"/>
  <c r="E10" i="7" l="1"/>
  <c r="E11" i="7"/>
  <c r="C11" i="7"/>
  <c r="C10" i="7"/>
  <c r="D11" i="7"/>
  <c r="D10" i="7"/>
  <c r="D8" i="5"/>
</calcChain>
</file>

<file path=xl/sharedStrings.xml><?xml version="1.0" encoding="utf-8"?>
<sst xmlns="http://schemas.openxmlformats.org/spreadsheetml/2006/main" count="387" uniqueCount="125">
  <si>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</si>
  <si>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</si>
  <si>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</si>
  <si>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2019թ փաստ. (հազ. դրամ)</t>
  </si>
  <si>
    <t>2020թ սպասվող (հազ. դրամ)</t>
  </si>
  <si>
    <t>2021թ բյուջե (հազ. դրամ</t>
  </si>
  <si>
    <t>2022թ բյուջե (հազ. դրամ)</t>
  </si>
  <si>
    <t>2023 թ բյուջե (հազ. դրամ)</t>
  </si>
  <si>
    <t>Ընդամենը</t>
  </si>
  <si>
    <t>- Աշխատողների աշխատավարձեր և հավելավճարներ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</si>
  <si>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</si>
  <si>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</si>
  <si>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</si>
  <si>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</si>
  <si>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</si>
  <si>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</si>
  <si>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</si>
  <si>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</si>
  <si>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</si>
  <si>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</si>
  <si>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</si>
  <si>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</si>
  <si>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</si>
  <si>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</si>
  <si>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</si>
  <si>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</si>
  <si>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</si>
  <si>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</si>
  <si>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</si>
  <si>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</si>
  <si>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</si>
  <si>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սուբվենցիաներ համայնքներին</t>
  </si>
  <si>
    <t>Պետական բյուջեից համայնքների բյուջեներին ֆինանսական համահարթեցման սկզբունքով տրվող դոտացիաներ</t>
  </si>
  <si>
    <t xml:space="preserve">Օրենքների կիրարկման արդյունքում համայնքների բյուջեների կորուստների փոխհատուցում </t>
  </si>
  <si>
    <t xml:space="preserve"> Ընթացիկ դրամաշնորհներ պետական և համայնքային ոչ առևտրային կազմակերպություններին</t>
  </si>
  <si>
    <t>Ընթացիկ դրամաշնորհներ պետական և համայնքային առևտրային կազմակերպություններին</t>
  </si>
  <si>
    <t>Այլ ընթացիկ դրամաշնորհներ</t>
  </si>
  <si>
    <t>Բնակարանային նպաստներ բյուջեից</t>
  </si>
  <si>
    <t>Այլ նպաստներ բյուջեից</t>
  </si>
  <si>
    <t>Այլ հարկեր</t>
  </si>
  <si>
    <t>Պարտադիր վճարներ</t>
  </si>
  <si>
    <t>Այլ  ծախսեր</t>
  </si>
  <si>
    <t xml:space="preserve"> - Շենքերի և շինությունների շինարարություն</t>
  </si>
  <si>
    <t>Շենքերի և շինությունների կապիտալ վերանորոգում</t>
  </si>
  <si>
    <t>Այլ մեքենաներ և սարքավորումներ</t>
  </si>
  <si>
    <t xml:space="preserve">Նախագծահետազոտական ծախսեր </t>
  </si>
  <si>
    <t xml:space="preserve"> - Պարգևատրումներ, դրամական խրախուսումներ և հատուկ վճարներ</t>
  </si>
  <si>
    <t>Արտասահմանյան գործուղումների գծով ծախսեր</t>
  </si>
  <si>
    <t>Կենցաղային և հանրային սննդի ծառայություններ</t>
  </si>
  <si>
    <t xml:space="preserve">Պետական բյուջեից համայնքների բյուջեներին  ֆինանսական համահարթեցման սկզբունքով տրվող  դոտացիաներ </t>
  </si>
  <si>
    <t>Օրենքների կիրարկման արդյունքում համայնքների  բյուջեների կորուստների փոխհատուցում</t>
  </si>
  <si>
    <t>Կապիտալ սուբվենցիաներ համայնքներին</t>
  </si>
  <si>
    <t>Վարչական  սարքավորումներ</t>
  </si>
  <si>
    <t>Գույքի և սարքավորումների վարձակալություն</t>
  </si>
  <si>
    <t>Արտագերատեսչական ծախսեր</t>
  </si>
  <si>
    <t>Կառավարչական ծառայություններ</t>
  </si>
  <si>
    <t xml:space="preserve">Գյուղատնտեսական ապրանքներ </t>
  </si>
  <si>
    <t>Առողջապահական և լաբորատոր նյութեր</t>
  </si>
  <si>
    <t>Ընթացիկ դրամաշնորհներ պետական կառավարման հատվածին</t>
  </si>
  <si>
    <t>Պետական հատվածի տարբեր մակարդակների կողմից միմյանց նկատմամբ կիրառվող տույժեր</t>
  </si>
  <si>
    <t>Պահուստային միջոցներ</t>
  </si>
  <si>
    <t xml:space="preserve">Տրանսպորտային սարքավորումներ </t>
  </si>
  <si>
    <t xml:space="preserve">Ոչ նյութական հիմնական միջոցներ </t>
  </si>
  <si>
    <t>Բնակարանային  նպաստներ բյուջեից</t>
  </si>
  <si>
    <t xml:space="preserve">  4111</t>
  </si>
  <si>
    <t>4113</t>
  </si>
  <si>
    <t>4639</t>
  </si>
  <si>
    <t xml:space="preserve">  4112</t>
  </si>
  <si>
    <t>4824</t>
  </si>
  <si>
    <t>Ապաստան հայցողների կեցության խնդիրների լուծման  միջոցառումների իրականացում</t>
  </si>
  <si>
    <t>Փախստականների բնակվելու հետևանքով Ժամանակավոր կացարաններին պատճառած վնասի հատուցման միջոցառում</t>
  </si>
  <si>
    <t>ՀՀ-ում փախստական ճանաչված և ապաստան ստացած անձանց համար քաղաքացիական կողմնորոշման դասընթացների կազմակերպում</t>
  </si>
  <si>
    <t>Ապաստանի ընթացակարգում թարգմանչական ծառայությունների ձեռք բերում</t>
  </si>
  <si>
    <t xml:space="preserve"> ՙՀատուկ կացարան՚ ՊՈԱԿ-ում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</si>
  <si>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փոխհատուցում</t>
  </si>
  <si>
    <t xml:space="preserve">Միգրացիոն բնագավառում պետական քաղաքականության մշակում և իրականացում </t>
  </si>
  <si>
    <t>Միգրացիոն բնագավառում պետական քաղաքականության մշակում և իրականացում</t>
  </si>
  <si>
    <t xml:space="preserve">Միգրացիոն ծառայության կարողությունների զարգացում և տեխնիկական հագեցվածության ապահովում </t>
  </si>
  <si>
    <t>2023թ բյուջե (հազ. դրամ)</t>
  </si>
  <si>
    <t>1988-1992թվականներին Ադրբեջանից բռնագաղթած և ՀՀ-ում ապաստանած փախստական ընտանիքներին բնակարանային ապահովում</t>
  </si>
  <si>
    <t>ՀՀ վերադարձող քաղաքացիների վերինտեգրմանն ուղղված առաջնային աջակցության ծրագիր</t>
  </si>
  <si>
    <t>Այլ կապիտալ դրամաշնորհներ</t>
  </si>
  <si>
    <t>Պարգևատևում, դրամական խրախուսումներ և հատուկ  վճարներ</t>
  </si>
  <si>
    <t>Վարչական սարքավորումներ</t>
  </si>
  <si>
    <t>Հավելված N 5. Բյուջետային ծրագրերի գծով ծախսերի բաշխումն ըստ բյուջետային ծախսերի գործառական դասակարգման տարրերի</t>
  </si>
  <si>
    <t xml:space="preserve">Գործառական դասակարգման[1] </t>
  </si>
  <si>
    <t>2021թ բյուջե (հազ. դրամ)</t>
  </si>
  <si>
    <t>Բաժին</t>
  </si>
  <si>
    <t xml:space="preserve">Խումբ </t>
  </si>
  <si>
    <t>Դաս</t>
  </si>
  <si>
    <t>X</t>
  </si>
  <si>
    <t>01</t>
  </si>
  <si>
    <t>09</t>
  </si>
  <si>
    <t>02</t>
  </si>
  <si>
    <t>10</t>
  </si>
  <si>
    <t>07</t>
  </si>
  <si>
    <t>Աղյուսակ 2. Հայտով ներկայացված՝ 2021-2023թթ ընդհանուր ծախսերի համեմատությունը ՀՀ 2020թ. պետական բյուջեի և 2020-2022թթ. ՄԺԾԾ հետ</t>
  </si>
  <si>
    <t>2020թ.</t>
  </si>
  <si>
    <t>2021թ.</t>
  </si>
  <si>
    <t>2022թ.</t>
  </si>
  <si>
    <t>2023թ.</t>
  </si>
  <si>
    <t xml:space="preserve">1. Պետական մարմնի գծով 2020-2021 ՄԺԾԾ-ով հաստատված և 2023թ. համար սահմանված ֆինանսավորման ընդհանուր կողմնորոշիչ  չափաքանակները </t>
  </si>
  <si>
    <t>2. &lt;&lt;ՀՀ 2020թ.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</si>
  <si>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2021-2023 թթ. ՄԺԾԾ համար (տող 3.1 + տող 3.2 + տող 3.3.)</t>
  </si>
  <si>
    <t>3.1 Գոյություն ունեցող ծախսային պարտավորությունների գնահատում 2021-2023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</si>
  <si>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</si>
  <si>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</si>
  <si>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4. Տարբերությունը ՀՀ 2020թ. պետական բյուջեի համապատասխան ցուցանիշից (տող 3 - տող 2)</t>
  </si>
  <si>
    <t>5. Տարբերությունը 2020-2021 ՄԺԾԾ-ով հաստատված և 2023թ. համար սահմանված ֆինանսավորման կողմնորոշիչ չափաքանակներից (տող 3-տող 1)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</si>
  <si>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</si>
  <si>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</si>
  <si>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</si>
  <si>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</si>
  <si>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</si>
  <si>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</si>
  <si>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</si>
  <si>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</si>
  <si>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2021թ</t>
  </si>
  <si>
    <t>2022թ</t>
  </si>
  <si>
    <t>2023թ</t>
  </si>
  <si>
    <t>Պարտադիր ծախսերին դասվող միջոցառումներ</t>
  </si>
  <si>
    <t>Հայեցողական ծախսերին դասվող միջոցառումներ (շարունակական բնույթի)</t>
  </si>
  <si>
    <t xml:space="preserve">Հավելված N 10. Ամփոփ ֆինանսական պահանջներ ՄԺԾԾ ժամանակահատվածի համար
</t>
  </si>
  <si>
    <t>Աղյուսակ 1.  Ծրագրերի և միջոցառումների գծով ամփոփ ֆինանսական պահանջներ 2021-2023 թթ համար</t>
  </si>
  <si>
    <t>Աջակցություն ապաստան հայցողներին, փախստականների և հարկադիր վերադարձող ՀՀ քաղաքացիների ինտեգրմանը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</si>
</sst>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#,##0.0;\(##,##0.0\);\-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0"/>
      <color rgb="FFFF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u/>
      <sz val="11"/>
      <color theme="10"/>
      <name val="Calibri"/>
      <family val="2"/>
      <scheme val="minor"/>
    </font>
    <font>
      <sz val="8"/>
      <color rgb="FF000000"/>
      <name val="GHEA Grapalat"/>
      <family val="3"/>
    </font>
    <font>
      <sz val="8"/>
      <name val="GHEA Grapalat"/>
      <family val="3"/>
    </font>
    <font>
      <sz val="8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5" fontId="8" fillId="0" borderId="0" applyFill="0" applyBorder="0" applyProtection="0">
      <alignment horizontal="right" vertical="top"/>
    </xf>
    <xf numFmtId="0" fontId="13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64" fontId="0" fillId="0" borderId="0" xfId="0" applyNumberFormat="1"/>
    <xf numFmtId="0" fontId="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165" fontId="8" fillId="0" borderId="0" xfId="1">
      <alignment horizontal="right" vertical="top"/>
    </xf>
    <xf numFmtId="0" fontId="9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11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/>
    <xf numFmtId="0" fontId="16" fillId="0" borderId="1" xfId="0" applyFont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vertical="center" wrapText="1"/>
    </xf>
    <xf numFmtId="0" fontId="14" fillId="2" borderId="1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6" xfId="2" applyFont="1" applyFill="1" applyBorder="1" applyAlignment="1">
      <alignment horizontal="center" vertical="center" wrapText="1"/>
    </xf>
    <xf numFmtId="0" fontId="15" fillId="2" borderId="17" xfId="2" applyFont="1" applyFill="1" applyBorder="1" applyAlignment="1">
      <alignment horizontal="center" vertical="center" wrapText="1"/>
    </xf>
    <xf numFmtId="0" fontId="15" fillId="2" borderId="14" xfId="2" applyFont="1" applyFill="1" applyBorder="1" applyAlignment="1">
      <alignment horizontal="center" vertical="center" wrapText="1"/>
    </xf>
    <xf numFmtId="0" fontId="15" fillId="2" borderId="21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</cellXfs>
  <cellStyles count="3">
    <cellStyle name="SN_241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T20"/>
  <sheetViews>
    <sheetView tabSelected="1" topLeftCell="A3" workbookViewId="0">
      <selection activeCell="C9" sqref="C9"/>
    </sheetView>
  </sheetViews>
  <sheetFormatPr defaultRowHeight="15" outlineLevelCol="1" x14ac:dyDescent="0.25"/>
  <cols>
    <col min="1" max="1" width="6.140625" customWidth="1"/>
    <col min="2" max="2" width="6.42578125" bestFit="1" customWidth="1"/>
    <col min="3" max="3" width="49.42578125" customWidth="1"/>
    <col min="4" max="4" width="14.7109375" customWidth="1"/>
    <col min="5" max="6" width="12.7109375" hidden="1" customWidth="1" outlineLevel="1"/>
    <col min="7" max="7" width="11.140625" hidden="1" customWidth="1" outlineLevel="1"/>
    <col min="8" max="8" width="7.140625" hidden="1" customWidth="1" outlineLevel="1"/>
    <col min="9" max="9" width="6" hidden="1" customWidth="1" outlineLevel="1"/>
    <col min="10" max="10" width="13.140625" hidden="1" customWidth="1" outlineLevel="1"/>
    <col min="11" max="11" width="6" hidden="1" customWidth="1" outlineLevel="1"/>
    <col min="12" max="12" width="7.140625" hidden="1" customWidth="1" outlineLevel="1"/>
    <col min="13" max="13" width="6" hidden="1" customWidth="1" outlineLevel="1"/>
    <col min="14" max="14" width="9.42578125" hidden="1" customWidth="1" outlineLevel="1"/>
    <col min="15" max="15" width="10.85546875" hidden="1" customWidth="1" outlineLevel="1"/>
    <col min="16" max="16" width="6.5703125" hidden="1" customWidth="1" outlineLevel="1"/>
    <col min="17" max="17" width="6.7109375" hidden="1" customWidth="1" outlineLevel="1"/>
    <col min="18" max="18" width="6.85546875" hidden="1" customWidth="1" outlineLevel="1"/>
    <col min="19" max="19" width="10.7109375" hidden="1" customWidth="1" outlineLevel="1"/>
    <col min="20" max="21" width="10.85546875" hidden="1" customWidth="1" outlineLevel="1"/>
    <col min="22" max="22" width="6.85546875" hidden="1" customWidth="1" outlineLevel="1"/>
    <col min="23" max="23" width="9.140625" hidden="1" customWidth="1" outlineLevel="1"/>
    <col min="24" max="25" width="8.42578125" hidden="1" customWidth="1" outlineLevel="1"/>
    <col min="26" max="28" width="13.28515625" hidden="1" customWidth="1" outlineLevel="1"/>
    <col min="29" max="29" width="10.42578125" hidden="1" customWidth="1" outlineLevel="1"/>
    <col min="30" max="30" width="18.140625" hidden="1" customWidth="1" outlineLevel="1"/>
    <col min="31" max="31" width="13.28515625" hidden="1" customWidth="1" outlineLevel="1"/>
    <col min="32" max="32" width="14" hidden="1" customWidth="1" outlineLevel="1"/>
    <col min="33" max="33" width="13.7109375" hidden="1" customWidth="1" outlineLevel="1"/>
    <col min="34" max="34" width="9.5703125" hidden="1" customWidth="1" outlineLevel="1"/>
    <col min="35" max="35" width="10.5703125" hidden="1" customWidth="1" outlineLevel="1"/>
    <col min="36" max="36" width="10.140625" hidden="1" customWidth="1" outlineLevel="1"/>
    <col min="37" max="37" width="9.5703125" hidden="1" customWidth="1" outlineLevel="1"/>
    <col min="38" max="38" width="5.140625" hidden="1" customWidth="1" outlineLevel="1"/>
    <col min="39" max="39" width="6.5703125" hidden="1" customWidth="1" outlineLevel="1"/>
    <col min="40" max="40" width="10" hidden="1" customWidth="1" outlineLevel="1"/>
    <col min="41" max="43" width="10.85546875" hidden="1" customWidth="1" outlineLevel="1"/>
    <col min="44" max="44" width="9.5703125" hidden="1" customWidth="1" outlineLevel="1"/>
    <col min="45" max="45" width="8.85546875" hidden="1" customWidth="1" outlineLevel="1"/>
    <col min="46" max="46" width="12.5703125" customWidth="1" collapsed="1"/>
    <col min="47" max="47" width="9.28515625" hidden="1" customWidth="1" outlineLevel="1"/>
    <col min="48" max="49" width="13.28515625" hidden="1" customWidth="1" outlineLevel="1"/>
    <col min="50" max="50" width="7.140625" hidden="1" customWidth="1" outlineLevel="1"/>
    <col min="51" max="51" width="6" hidden="1" customWidth="1" outlineLevel="1"/>
    <col min="52" max="52" width="6.85546875" hidden="1" customWidth="1" outlineLevel="1"/>
    <col min="53" max="53" width="6.5703125" hidden="1" customWidth="1" outlineLevel="1"/>
    <col min="54" max="54" width="7.42578125" hidden="1" customWidth="1" outlineLevel="1"/>
    <col min="55" max="55" width="8.42578125" hidden="1" customWidth="1" outlineLevel="1"/>
    <col min="56" max="56" width="6.85546875" hidden="1" customWidth="1" outlineLevel="1"/>
    <col min="57" max="57" width="7.85546875" hidden="1" customWidth="1" outlineLevel="1"/>
    <col min="58" max="58" width="10.85546875" hidden="1" customWidth="1" outlineLevel="1"/>
    <col min="59" max="59" width="7.140625" hidden="1" customWidth="1" outlineLevel="1"/>
    <col min="60" max="60" width="8.42578125" hidden="1" customWidth="1" outlineLevel="1"/>
    <col min="61" max="61" width="6.85546875" hidden="1" customWidth="1" outlineLevel="1"/>
    <col min="62" max="62" width="7.85546875" hidden="1" customWidth="1" outlineLevel="1"/>
    <col min="63" max="63" width="7.140625" hidden="1" customWidth="1" outlineLevel="1"/>
    <col min="64" max="65" width="10.85546875" hidden="1" customWidth="1" outlineLevel="1"/>
    <col min="66" max="67" width="7.42578125" hidden="1" customWidth="1" outlineLevel="1"/>
    <col min="68" max="68" width="8.42578125" hidden="1" customWidth="1" outlineLevel="1"/>
    <col min="69" max="69" width="7.42578125" hidden="1" customWidth="1" outlineLevel="1"/>
    <col min="70" max="70" width="10.5703125" hidden="1" customWidth="1" outlineLevel="1"/>
    <col min="71" max="71" width="13.28515625" hidden="1" customWidth="1" outlineLevel="1"/>
    <col min="72" max="72" width="10.42578125" hidden="1" customWidth="1" outlineLevel="1"/>
    <col min="73" max="73" width="18.140625" hidden="1" customWidth="1" outlineLevel="1"/>
    <col min="74" max="74" width="15.5703125" hidden="1" customWidth="1" outlineLevel="1"/>
    <col min="75" max="76" width="14.28515625" hidden="1" customWidth="1" outlineLevel="1"/>
    <col min="77" max="78" width="6.7109375" hidden="1" customWidth="1" outlineLevel="1"/>
    <col min="79" max="79" width="9" hidden="1" customWidth="1" outlineLevel="1"/>
    <col min="80" max="80" width="12.7109375" hidden="1" customWidth="1" outlineLevel="1"/>
    <col min="81" max="81" width="9.28515625" hidden="1" customWidth="1" outlineLevel="1"/>
    <col min="82" max="82" width="5.140625" hidden="1" customWidth="1" outlineLevel="1"/>
    <col min="83" max="83" width="6" hidden="1" customWidth="1" outlineLevel="1"/>
    <col min="84" max="84" width="10.7109375" hidden="1" customWidth="1" outlineLevel="1"/>
    <col min="85" max="85" width="7.140625" hidden="1" customWidth="1" outlineLevel="1"/>
    <col min="86" max="86" width="10.7109375" hidden="1" customWidth="1" outlineLevel="1"/>
    <col min="87" max="87" width="10.85546875" hidden="1" customWidth="1" outlineLevel="1"/>
    <col min="88" max="88" width="10.5703125" hidden="1" customWidth="1" outlineLevel="1"/>
    <col min="89" max="89" width="9.42578125" hidden="1" customWidth="1" outlineLevel="1"/>
    <col min="90" max="90" width="13.42578125" customWidth="1" collapsed="1"/>
    <col min="91" max="91" width="11.42578125" hidden="1" customWidth="1" outlineLevel="1"/>
    <col min="92" max="92" width="10.42578125" hidden="1" customWidth="1" outlineLevel="1"/>
    <col min="93" max="93" width="11" hidden="1" customWidth="1" outlineLevel="1"/>
    <col min="94" max="94" width="9.140625" hidden="1" customWidth="1" outlineLevel="1"/>
    <col min="95" max="95" width="6" hidden="1" customWidth="1" outlineLevel="1"/>
    <col min="96" max="96" width="9" hidden="1" customWidth="1" outlineLevel="1"/>
    <col min="97" max="97" width="6" hidden="1" customWidth="1" outlineLevel="1"/>
    <col min="98" max="98" width="8.42578125" hidden="1" customWidth="1" outlineLevel="1"/>
    <col min="99" max="99" width="6" hidden="1" customWidth="1" outlineLevel="1"/>
    <col min="100" max="100" width="7.42578125" hidden="1" customWidth="1" outlineLevel="1"/>
    <col min="101" max="101" width="6" hidden="1" customWidth="1" outlineLevel="1"/>
    <col min="102" max="102" width="9" hidden="1" customWidth="1" outlineLevel="1"/>
    <col min="103" max="103" width="10.85546875" hidden="1" customWidth="1" outlineLevel="1"/>
    <col min="104" max="104" width="7.140625" hidden="1" customWidth="1" outlineLevel="1"/>
    <col min="105" max="105" width="6" hidden="1" customWidth="1" outlineLevel="1"/>
    <col min="106" max="106" width="8.42578125" hidden="1" customWidth="1" outlineLevel="1"/>
    <col min="107" max="107" width="6.85546875" hidden="1" customWidth="1" outlineLevel="1"/>
    <col min="108" max="108" width="7.85546875" hidden="1" customWidth="1" outlineLevel="1"/>
    <col min="109" max="109" width="7.28515625" hidden="1" customWidth="1" outlineLevel="1"/>
    <col min="110" max="111" width="10.85546875" hidden="1" customWidth="1" outlineLevel="1"/>
    <col min="112" max="112" width="7.42578125" hidden="1" customWidth="1" outlineLevel="1"/>
    <col min="113" max="113" width="6" hidden="1" customWidth="1" outlineLevel="1"/>
    <col min="114" max="114" width="9.85546875" hidden="1" customWidth="1" outlineLevel="1"/>
    <col min="115" max="115" width="6" hidden="1" customWidth="1" outlineLevel="1"/>
    <col min="116" max="117" width="8.42578125" hidden="1" customWidth="1" outlineLevel="1"/>
    <col min="118" max="120" width="13.28515625" hidden="1" customWidth="1" outlineLevel="1"/>
    <col min="121" max="121" width="8.42578125" hidden="1" customWidth="1" outlineLevel="1"/>
    <col min="122" max="122" width="13.42578125" hidden="1" customWidth="1" outlineLevel="1"/>
    <col min="123" max="123" width="7.5703125" hidden="1" customWidth="1" outlineLevel="1"/>
    <col min="124" max="124" width="11.28515625" hidden="1" customWidth="1" outlineLevel="1"/>
    <col min="125" max="125" width="9.5703125" hidden="1" customWidth="1" outlineLevel="1"/>
    <col min="126" max="126" width="9.28515625" hidden="1" customWidth="1" outlineLevel="1"/>
    <col min="127" max="127" width="5.140625" hidden="1" customWidth="1" outlineLevel="1"/>
    <col min="128" max="128" width="6" hidden="1" customWidth="1" outlineLevel="1"/>
    <col min="129" max="129" width="15.7109375" hidden="1" customWidth="1" outlineLevel="1"/>
    <col min="130" max="130" width="5" hidden="1" customWidth="1" outlineLevel="1"/>
    <col min="131" max="132" width="6" hidden="1" customWidth="1" outlineLevel="1"/>
    <col min="133" max="133" width="7.85546875" hidden="1" customWidth="1" outlineLevel="1"/>
    <col min="134" max="135" width="6" hidden="1" customWidth="1" outlineLevel="1"/>
    <col min="136" max="136" width="8.42578125" hidden="1" customWidth="1" outlineLevel="1"/>
    <col min="137" max="142" width="3.7109375" hidden="1" customWidth="1" outlineLevel="1"/>
    <col min="143" max="143" width="13.85546875" customWidth="1" collapsed="1"/>
    <col min="144" max="144" width="9.42578125" hidden="1" customWidth="1" outlineLevel="1"/>
    <col min="145" max="146" width="13.28515625" hidden="1" customWidth="1" outlineLevel="1"/>
    <col min="147" max="147" width="7.140625" hidden="1" customWidth="1" outlineLevel="1"/>
    <col min="148" max="148" width="6" hidden="1" customWidth="1" outlineLevel="1"/>
    <col min="149" max="149" width="7.140625" hidden="1" customWidth="1" outlineLevel="1"/>
    <col min="150" max="150" width="6" hidden="1" customWidth="1" outlineLevel="1"/>
    <col min="151" max="151" width="8.42578125" hidden="1" customWidth="1" outlineLevel="1"/>
    <col min="152" max="152" width="6" hidden="1" customWidth="1" outlineLevel="1"/>
    <col min="153" max="153" width="7.42578125" hidden="1" customWidth="1" outlineLevel="1"/>
    <col min="154" max="154" width="6" hidden="1" customWidth="1" outlineLevel="1"/>
    <col min="155" max="155" width="7.42578125" hidden="1" customWidth="1" outlineLevel="1"/>
    <col min="156" max="156" width="10.85546875" hidden="1" customWidth="1" outlineLevel="1"/>
    <col min="157" max="157" width="7.140625" hidden="1" customWidth="1" outlineLevel="1"/>
    <col min="158" max="158" width="6" hidden="1" customWidth="1" outlineLevel="1"/>
    <col min="159" max="159" width="8.42578125" hidden="1" customWidth="1" outlineLevel="1"/>
    <col min="160" max="160" width="6.85546875" hidden="1" customWidth="1" outlineLevel="1"/>
    <col min="161" max="161" width="7.85546875" hidden="1" customWidth="1" outlineLevel="1"/>
    <col min="162" max="162" width="8.7109375" hidden="1" customWidth="1" outlineLevel="1"/>
    <col min="163" max="164" width="10.85546875" hidden="1" customWidth="1" outlineLevel="1"/>
    <col min="165" max="165" width="7.42578125" hidden="1" customWidth="1" outlineLevel="1"/>
    <col min="166" max="166" width="6" hidden="1" customWidth="1" outlineLevel="1"/>
    <col min="167" max="167" width="7.42578125" hidden="1" customWidth="1" outlineLevel="1"/>
    <col min="168" max="168" width="6" hidden="1" customWidth="1" outlineLevel="1"/>
    <col min="169" max="170" width="8.42578125" hidden="1" customWidth="1" outlineLevel="1"/>
    <col min="171" max="173" width="13.28515625" hidden="1" customWidth="1" outlineLevel="1"/>
    <col min="174" max="174" width="8.42578125" hidden="1" customWidth="1" outlineLevel="1"/>
    <col min="175" max="175" width="18.140625" hidden="1" customWidth="1" outlineLevel="1"/>
    <col min="176" max="176" width="9.5703125" hidden="1" customWidth="1" outlineLevel="1"/>
    <col min="177" max="177" width="12.7109375" hidden="1" customWidth="1" outlineLevel="1"/>
    <col min="178" max="178" width="8.7109375" hidden="1" customWidth="1" outlineLevel="1"/>
    <col min="179" max="179" width="9.28515625" hidden="1" customWidth="1" outlineLevel="1"/>
    <col min="180" max="180" width="5.140625" hidden="1" customWidth="1" outlineLevel="1"/>
    <col min="181" max="181" width="6" hidden="1" customWidth="1" outlineLevel="1"/>
    <col min="182" max="182" width="15.7109375" hidden="1" customWidth="1" outlineLevel="1"/>
    <col min="183" max="183" width="5" hidden="1" customWidth="1" outlineLevel="1"/>
    <col min="184" max="185" width="6" hidden="1" customWidth="1" outlineLevel="1"/>
    <col min="186" max="186" width="7.140625" hidden="1" customWidth="1" outlineLevel="1"/>
    <col min="187" max="188" width="6" hidden="1" customWidth="1" outlineLevel="1"/>
    <col min="189" max="191" width="3.7109375" hidden="1" customWidth="1" outlineLevel="1"/>
    <col min="192" max="192" width="13.5703125" customWidth="1" collapsed="1"/>
    <col min="193" max="193" width="9.28515625" hidden="1" customWidth="1" outlineLevel="1"/>
    <col min="194" max="195" width="13.28515625" hidden="1" customWidth="1" outlineLevel="1"/>
    <col min="196" max="196" width="7.140625" hidden="1" customWidth="1" outlineLevel="1"/>
    <col min="197" max="197" width="6" hidden="1" customWidth="1" outlineLevel="1"/>
    <col min="198" max="198" width="7.140625" hidden="1" customWidth="1" outlineLevel="1"/>
    <col min="199" max="199" width="6" hidden="1" customWidth="1" outlineLevel="1"/>
    <col min="200" max="200" width="8.42578125" hidden="1" customWidth="1" outlineLevel="1"/>
    <col min="201" max="201" width="6" hidden="1" customWidth="1" outlineLevel="1"/>
    <col min="202" max="202" width="7.42578125" hidden="1" customWidth="1" outlineLevel="1"/>
    <col min="203" max="203" width="6" hidden="1" customWidth="1" outlineLevel="1"/>
    <col min="204" max="204" width="7.42578125" hidden="1" customWidth="1" outlineLevel="1"/>
    <col min="205" max="205" width="10.85546875" hidden="1" customWidth="1" outlineLevel="1"/>
    <col min="206" max="206" width="7.140625" hidden="1" customWidth="1" outlineLevel="1"/>
    <col min="207" max="207" width="6" hidden="1" customWidth="1" outlineLevel="1"/>
    <col min="208" max="208" width="8.42578125" hidden="1" customWidth="1" outlineLevel="1"/>
    <col min="209" max="209" width="6.85546875" hidden="1" customWidth="1" outlineLevel="1"/>
    <col min="210" max="210" width="7.85546875" hidden="1" customWidth="1" outlineLevel="1"/>
    <col min="211" max="211" width="7.5703125" hidden="1" customWidth="1" outlineLevel="1"/>
    <col min="212" max="213" width="10.85546875" hidden="1" customWidth="1" outlineLevel="1"/>
    <col min="214" max="214" width="7.42578125" hidden="1" customWidth="1" outlineLevel="1"/>
    <col min="215" max="215" width="6" hidden="1" customWidth="1" outlineLevel="1"/>
    <col min="216" max="216" width="7.42578125" hidden="1" customWidth="1" outlineLevel="1"/>
    <col min="217" max="217" width="6" hidden="1" customWidth="1" outlineLevel="1"/>
    <col min="218" max="219" width="8.42578125" hidden="1" customWidth="1" outlineLevel="1"/>
    <col min="220" max="222" width="13.28515625" hidden="1" customWidth="1" outlineLevel="1"/>
    <col min="223" max="223" width="8.42578125" hidden="1" customWidth="1" outlineLevel="1"/>
    <col min="224" max="224" width="18.140625" hidden="1" customWidth="1" outlineLevel="1"/>
    <col min="225" max="225" width="7.42578125" hidden="1" customWidth="1" outlineLevel="1"/>
    <col min="226" max="226" width="10.42578125" hidden="1" customWidth="1" outlineLevel="1"/>
    <col min="227" max="227" width="9.42578125" hidden="1" customWidth="1" outlineLevel="1"/>
    <col min="228" max="228" width="9.28515625" hidden="1" customWidth="1" outlineLevel="1"/>
    <col min="229" max="229" width="5.140625" hidden="1" customWidth="1" outlineLevel="1"/>
    <col min="230" max="230" width="6" hidden="1" customWidth="1" outlineLevel="1"/>
    <col min="231" max="231" width="15.7109375" hidden="1" customWidth="1" outlineLevel="1"/>
    <col min="232" max="232" width="5" hidden="1" customWidth="1" outlineLevel="1"/>
    <col min="233" max="233" width="6" hidden="1" customWidth="1" outlineLevel="1"/>
    <col min="234" max="234" width="6.140625" hidden="1" customWidth="1" outlineLevel="1"/>
    <col min="235" max="235" width="7.140625" hidden="1" customWidth="1" outlineLevel="1"/>
    <col min="236" max="237" width="6" hidden="1" customWidth="1" outlineLevel="1"/>
    <col min="238" max="248" width="3.7109375" hidden="1" customWidth="1" outlineLevel="1"/>
    <col min="249" max="249" width="9.140625" collapsed="1"/>
    <col min="253" max="253" width="11.7109375" bestFit="1" customWidth="1"/>
  </cols>
  <sheetData>
    <row r="2" spans="1:254" ht="17.25" x14ac:dyDescent="0.25">
      <c r="A2" s="1" t="s">
        <v>0</v>
      </c>
    </row>
    <row r="5" spans="1:254" ht="41.25" customHeight="1" x14ac:dyDescent="0.25">
      <c r="A5" s="64" t="s">
        <v>1</v>
      </c>
      <c r="B5" s="64"/>
      <c r="C5" s="64" t="s">
        <v>2</v>
      </c>
      <c r="D5" s="65" t="s">
        <v>3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4" t="s">
        <v>4</v>
      </c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 t="s">
        <v>5</v>
      </c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 t="s">
        <v>6</v>
      </c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 t="s">
        <v>78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</row>
    <row r="6" spans="1:254" ht="33" customHeight="1" x14ac:dyDescent="0.25">
      <c r="A6" s="64"/>
      <c r="B6" s="64"/>
      <c r="C6" s="64"/>
      <c r="D6" s="67" t="s">
        <v>8</v>
      </c>
      <c r="E6" s="2" t="s">
        <v>9</v>
      </c>
      <c r="F6" s="2" t="s">
        <v>82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24</v>
      </c>
      <c r="V6" s="2" t="s">
        <v>25</v>
      </c>
      <c r="W6" s="2" t="s">
        <v>26</v>
      </c>
      <c r="X6" s="2" t="s">
        <v>27</v>
      </c>
      <c r="Y6" s="2" t="s">
        <v>28</v>
      </c>
      <c r="Z6" s="2" t="s">
        <v>29</v>
      </c>
      <c r="AA6" s="2">
        <v>0</v>
      </c>
      <c r="AB6" s="2" t="s">
        <v>30</v>
      </c>
      <c r="AC6" s="2" t="s">
        <v>31</v>
      </c>
      <c r="AD6" s="2" t="s">
        <v>32</v>
      </c>
      <c r="AE6" s="2" t="s">
        <v>33</v>
      </c>
      <c r="AF6" s="2" t="s">
        <v>34</v>
      </c>
      <c r="AG6" s="2" t="s">
        <v>35</v>
      </c>
      <c r="AH6" s="2" t="s">
        <v>36</v>
      </c>
      <c r="AI6" s="2" t="s">
        <v>81</v>
      </c>
      <c r="AJ6" s="2" t="s">
        <v>37</v>
      </c>
      <c r="AK6" s="2" t="s">
        <v>38</v>
      </c>
      <c r="AL6" s="2" t="s">
        <v>39</v>
      </c>
      <c r="AM6" s="2" t="s">
        <v>40</v>
      </c>
      <c r="AN6" s="2" t="s">
        <v>41</v>
      </c>
      <c r="AO6" s="2" t="s">
        <v>42</v>
      </c>
      <c r="AP6" s="2" t="s">
        <v>43</v>
      </c>
      <c r="AQ6" s="2" t="s">
        <v>83</v>
      </c>
      <c r="AR6" s="2" t="s">
        <v>44</v>
      </c>
      <c r="AS6" s="2" t="s">
        <v>45</v>
      </c>
      <c r="AT6" s="67" t="s">
        <v>8</v>
      </c>
      <c r="AU6" s="2" t="s">
        <v>9</v>
      </c>
      <c r="AV6" s="2" t="s">
        <v>46</v>
      </c>
      <c r="AW6" s="2" t="s">
        <v>10</v>
      </c>
      <c r="AX6" s="2" t="s">
        <v>11</v>
      </c>
      <c r="AY6" s="2" t="s">
        <v>12</v>
      </c>
      <c r="AZ6" s="2" t="s">
        <v>13</v>
      </c>
      <c r="BA6" s="2" t="s">
        <v>14</v>
      </c>
      <c r="BB6" s="2" t="s">
        <v>15</v>
      </c>
      <c r="BC6" s="2" t="s">
        <v>47</v>
      </c>
      <c r="BD6" s="2" t="s">
        <v>16</v>
      </c>
      <c r="BE6" s="2" t="s">
        <v>17</v>
      </c>
      <c r="BF6" s="2" t="s">
        <v>18</v>
      </c>
      <c r="BG6" s="2" t="s">
        <v>19</v>
      </c>
      <c r="BH6" s="2" t="s">
        <v>48</v>
      </c>
      <c r="BI6" s="2" t="s">
        <v>20</v>
      </c>
      <c r="BJ6" s="2" t="s">
        <v>21</v>
      </c>
      <c r="BK6" s="2" t="s">
        <v>22</v>
      </c>
      <c r="BL6" s="2" t="s">
        <v>23</v>
      </c>
      <c r="BM6" s="2" t="s">
        <v>24</v>
      </c>
      <c r="BN6" s="2" t="s">
        <v>25</v>
      </c>
      <c r="BO6" s="2" t="s">
        <v>26</v>
      </c>
      <c r="BP6" s="2" t="s">
        <v>27</v>
      </c>
      <c r="BQ6" s="2" t="s">
        <v>28</v>
      </c>
      <c r="BR6" s="2" t="s">
        <v>29</v>
      </c>
      <c r="BS6" s="2" t="s">
        <v>30</v>
      </c>
      <c r="BT6" s="2" t="s">
        <v>31</v>
      </c>
      <c r="BU6" s="2" t="s">
        <v>49</v>
      </c>
      <c r="BV6" s="2" t="s">
        <v>50</v>
      </c>
      <c r="BW6" s="2" t="s">
        <v>34</v>
      </c>
      <c r="BX6" s="2" t="s">
        <v>35</v>
      </c>
      <c r="BY6" s="2" t="s">
        <v>36</v>
      </c>
      <c r="BZ6" s="2" t="s">
        <v>81</v>
      </c>
      <c r="CA6" s="2" t="s">
        <v>51</v>
      </c>
      <c r="CB6" s="2" t="s">
        <v>37</v>
      </c>
      <c r="CC6" s="2" t="s">
        <v>38</v>
      </c>
      <c r="CD6" s="2" t="s">
        <v>39</v>
      </c>
      <c r="CE6" s="2" t="s">
        <v>40</v>
      </c>
      <c r="CF6" s="2" t="s">
        <v>41</v>
      </c>
      <c r="CG6" s="2" t="s">
        <v>52</v>
      </c>
      <c r="CH6" s="2" t="s">
        <v>42</v>
      </c>
      <c r="CI6" s="3" t="s">
        <v>43</v>
      </c>
      <c r="CJ6" s="3" t="s">
        <v>44</v>
      </c>
      <c r="CK6" s="3" t="s">
        <v>45</v>
      </c>
      <c r="CL6" s="67" t="s">
        <v>8</v>
      </c>
      <c r="CM6" s="2" t="s">
        <v>9</v>
      </c>
      <c r="CN6" s="2" t="s">
        <v>46</v>
      </c>
      <c r="CO6" s="2" t="s">
        <v>10</v>
      </c>
      <c r="CP6" s="2" t="s">
        <v>11</v>
      </c>
      <c r="CQ6" s="2" t="s">
        <v>12</v>
      </c>
      <c r="CR6" s="2" t="s">
        <v>13</v>
      </c>
      <c r="CS6" s="2" t="s">
        <v>14</v>
      </c>
      <c r="CT6" s="2" t="s">
        <v>53</v>
      </c>
      <c r="CU6" s="2" t="s">
        <v>54</v>
      </c>
      <c r="CV6" s="2" t="s">
        <v>15</v>
      </c>
      <c r="CW6" s="2" t="s">
        <v>16</v>
      </c>
      <c r="CX6" s="2" t="s">
        <v>17</v>
      </c>
      <c r="CY6" s="2" t="s">
        <v>18</v>
      </c>
      <c r="CZ6" s="2" t="s">
        <v>19</v>
      </c>
      <c r="DA6" s="2" t="s">
        <v>55</v>
      </c>
      <c r="DB6" s="2" t="s">
        <v>48</v>
      </c>
      <c r="DC6" s="2" t="s">
        <v>20</v>
      </c>
      <c r="DD6" s="2" t="s">
        <v>21</v>
      </c>
      <c r="DE6" s="2" t="s">
        <v>22</v>
      </c>
      <c r="DF6" s="2" t="s">
        <v>23</v>
      </c>
      <c r="DG6" s="2" t="s">
        <v>24</v>
      </c>
      <c r="DH6" s="2" t="s">
        <v>25</v>
      </c>
      <c r="DI6" s="2" t="s">
        <v>56</v>
      </c>
      <c r="DJ6" s="2" t="s">
        <v>26</v>
      </c>
      <c r="DK6" s="2" t="s">
        <v>57</v>
      </c>
      <c r="DL6" s="2" t="s">
        <v>27</v>
      </c>
      <c r="DM6" s="2" t="s">
        <v>28</v>
      </c>
      <c r="DN6" s="2" t="s">
        <v>29</v>
      </c>
      <c r="DO6" s="2" t="s">
        <v>30</v>
      </c>
      <c r="DP6" s="2" t="s">
        <v>58</v>
      </c>
      <c r="DQ6" s="2" t="s">
        <v>31</v>
      </c>
      <c r="DR6" s="2" t="s">
        <v>34</v>
      </c>
      <c r="DS6" s="2" t="s">
        <v>81</v>
      </c>
      <c r="DT6" s="2" t="s">
        <v>36</v>
      </c>
      <c r="DU6" s="2" t="s">
        <v>37</v>
      </c>
      <c r="DV6" s="2" t="s">
        <v>38</v>
      </c>
      <c r="DW6" s="2" t="s">
        <v>39</v>
      </c>
      <c r="DX6" s="2" t="s">
        <v>40</v>
      </c>
      <c r="DY6" s="2" t="s">
        <v>59</v>
      </c>
      <c r="DZ6" s="2" t="s">
        <v>41</v>
      </c>
      <c r="EA6" s="2" t="s">
        <v>60</v>
      </c>
      <c r="EB6" s="2" t="s">
        <v>61</v>
      </c>
      <c r="EC6" s="2" t="s">
        <v>52</v>
      </c>
      <c r="ED6" s="2" t="s">
        <v>44</v>
      </c>
      <c r="EE6" s="2" t="s">
        <v>62</v>
      </c>
      <c r="EF6" s="2" t="s">
        <v>42</v>
      </c>
      <c r="EG6" s="3"/>
      <c r="EH6" s="3"/>
      <c r="EI6" s="3"/>
      <c r="EJ6" s="3"/>
      <c r="EK6" s="3"/>
      <c r="EL6" s="3"/>
      <c r="EM6" s="67" t="s">
        <v>8</v>
      </c>
      <c r="EN6" s="2" t="s">
        <v>9</v>
      </c>
      <c r="EO6" s="2" t="s">
        <v>46</v>
      </c>
      <c r="EP6" s="2" t="s">
        <v>10</v>
      </c>
      <c r="EQ6" s="2" t="s">
        <v>11</v>
      </c>
      <c r="ER6" s="2" t="s">
        <v>12</v>
      </c>
      <c r="ES6" s="2" t="s">
        <v>13</v>
      </c>
      <c r="ET6" s="2" t="s">
        <v>14</v>
      </c>
      <c r="EU6" s="2" t="s">
        <v>53</v>
      </c>
      <c r="EV6" s="2" t="s">
        <v>54</v>
      </c>
      <c r="EW6" s="2" t="s">
        <v>15</v>
      </c>
      <c r="EX6" s="2" t="s">
        <v>16</v>
      </c>
      <c r="EY6" s="2" t="s">
        <v>17</v>
      </c>
      <c r="EZ6" s="2" t="s">
        <v>18</v>
      </c>
      <c r="FA6" s="2" t="s">
        <v>19</v>
      </c>
      <c r="FB6" s="2" t="s">
        <v>55</v>
      </c>
      <c r="FC6" s="2" t="s">
        <v>48</v>
      </c>
      <c r="FD6" s="2" t="s">
        <v>20</v>
      </c>
      <c r="FE6" s="2" t="s">
        <v>21</v>
      </c>
      <c r="FF6" s="2" t="s">
        <v>22</v>
      </c>
      <c r="FG6" s="2" t="s">
        <v>23</v>
      </c>
      <c r="FH6" s="2" t="s">
        <v>24</v>
      </c>
      <c r="FI6" s="2" t="s">
        <v>25</v>
      </c>
      <c r="FJ6" s="2" t="s">
        <v>56</v>
      </c>
      <c r="FK6" s="2" t="s">
        <v>26</v>
      </c>
      <c r="FL6" s="2" t="s">
        <v>57</v>
      </c>
      <c r="FM6" s="2" t="s">
        <v>27</v>
      </c>
      <c r="FN6" s="2" t="s">
        <v>28</v>
      </c>
      <c r="FO6" s="2" t="s">
        <v>29</v>
      </c>
      <c r="FP6" s="2" t="s">
        <v>30</v>
      </c>
      <c r="FQ6" s="2" t="s">
        <v>58</v>
      </c>
      <c r="FR6" s="2" t="s">
        <v>31</v>
      </c>
      <c r="FS6" s="2" t="s">
        <v>34</v>
      </c>
      <c r="FT6" s="2" t="s">
        <v>81</v>
      </c>
      <c r="FU6" s="2" t="s">
        <v>36</v>
      </c>
      <c r="FV6" s="2" t="s">
        <v>63</v>
      </c>
      <c r="FW6" s="2" t="s">
        <v>38</v>
      </c>
      <c r="FX6" s="2" t="s">
        <v>39</v>
      </c>
      <c r="FY6" s="2" t="s">
        <v>40</v>
      </c>
      <c r="FZ6" s="2" t="s">
        <v>59</v>
      </c>
      <c r="GA6" s="2" t="s">
        <v>41</v>
      </c>
      <c r="GB6" s="2" t="s">
        <v>60</v>
      </c>
      <c r="GC6" s="2" t="s">
        <v>61</v>
      </c>
      <c r="GD6" s="2" t="s">
        <v>52</v>
      </c>
      <c r="GE6" s="2" t="s">
        <v>44</v>
      </c>
      <c r="GF6" s="2" t="s">
        <v>62</v>
      </c>
      <c r="GG6" s="2"/>
      <c r="GH6" s="2"/>
      <c r="GI6" s="2"/>
      <c r="GJ6" s="67" t="s">
        <v>8</v>
      </c>
      <c r="GK6" s="2" t="s">
        <v>9</v>
      </c>
      <c r="GL6" s="2" t="s">
        <v>46</v>
      </c>
      <c r="GM6" s="2" t="s">
        <v>10</v>
      </c>
      <c r="GN6" s="2" t="s">
        <v>11</v>
      </c>
      <c r="GO6" s="2" t="s">
        <v>12</v>
      </c>
      <c r="GP6" s="2" t="s">
        <v>13</v>
      </c>
      <c r="GQ6" s="2" t="s">
        <v>14</v>
      </c>
      <c r="GR6" s="2" t="s">
        <v>53</v>
      </c>
      <c r="GS6" s="2" t="s">
        <v>54</v>
      </c>
      <c r="GT6" s="2" t="s">
        <v>15</v>
      </c>
      <c r="GU6" s="2" t="s">
        <v>16</v>
      </c>
      <c r="GV6" s="2" t="s">
        <v>17</v>
      </c>
      <c r="GW6" s="2" t="s">
        <v>18</v>
      </c>
      <c r="GX6" s="2" t="s">
        <v>19</v>
      </c>
      <c r="GY6" s="2" t="s">
        <v>55</v>
      </c>
      <c r="GZ6" s="2" t="s">
        <v>48</v>
      </c>
      <c r="HA6" s="2" t="s">
        <v>20</v>
      </c>
      <c r="HB6" s="2" t="s">
        <v>21</v>
      </c>
      <c r="HC6" s="2" t="s">
        <v>22</v>
      </c>
      <c r="HD6" s="2" t="s">
        <v>23</v>
      </c>
      <c r="HE6" s="2" t="s">
        <v>24</v>
      </c>
      <c r="HF6" s="2" t="s">
        <v>25</v>
      </c>
      <c r="HG6" s="2" t="s">
        <v>56</v>
      </c>
      <c r="HH6" s="2" t="s">
        <v>26</v>
      </c>
      <c r="HI6" s="2" t="s">
        <v>57</v>
      </c>
      <c r="HJ6" s="2" t="s">
        <v>27</v>
      </c>
      <c r="HK6" s="2" t="s">
        <v>28</v>
      </c>
      <c r="HL6" s="2" t="s">
        <v>29</v>
      </c>
      <c r="HM6" s="2" t="s">
        <v>30</v>
      </c>
      <c r="HN6" s="2" t="s">
        <v>58</v>
      </c>
      <c r="HO6" s="2" t="s">
        <v>31</v>
      </c>
      <c r="HP6" s="2" t="s">
        <v>34</v>
      </c>
      <c r="HQ6" s="2" t="s">
        <v>36</v>
      </c>
      <c r="HR6" s="2" t="s">
        <v>36</v>
      </c>
      <c r="HS6" s="2" t="s">
        <v>37</v>
      </c>
      <c r="HT6" s="2" t="s">
        <v>38</v>
      </c>
      <c r="HU6" s="2" t="s">
        <v>39</v>
      </c>
      <c r="HV6" s="2" t="s">
        <v>40</v>
      </c>
      <c r="HW6" s="2" t="s">
        <v>59</v>
      </c>
      <c r="HX6" s="2" t="s">
        <v>41</v>
      </c>
      <c r="HY6" s="2" t="s">
        <v>60</v>
      </c>
      <c r="HZ6" s="2" t="s">
        <v>61</v>
      </c>
      <c r="IA6" s="2" t="s">
        <v>52</v>
      </c>
      <c r="IB6" s="2" t="s">
        <v>44</v>
      </c>
      <c r="IC6" s="2" t="s">
        <v>62</v>
      </c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</row>
    <row r="7" spans="1:254" x14ac:dyDescent="0.25">
      <c r="A7" s="64"/>
      <c r="B7" s="64"/>
      <c r="C7" s="64"/>
      <c r="D7" s="67"/>
      <c r="E7" s="4" t="s">
        <v>64</v>
      </c>
      <c r="F7" s="4">
        <v>4112</v>
      </c>
      <c r="G7" s="4" t="s">
        <v>65</v>
      </c>
      <c r="H7" s="4">
        <v>4212</v>
      </c>
      <c r="I7" s="4">
        <v>4213</v>
      </c>
      <c r="J7" s="4">
        <v>4214</v>
      </c>
      <c r="K7" s="4">
        <v>4215</v>
      </c>
      <c r="L7" s="4">
        <v>4221</v>
      </c>
      <c r="M7" s="4">
        <v>4231</v>
      </c>
      <c r="N7" s="4">
        <v>4232</v>
      </c>
      <c r="O7" s="4">
        <v>4233</v>
      </c>
      <c r="P7" s="4">
        <v>4234</v>
      </c>
      <c r="Q7" s="4">
        <v>4237</v>
      </c>
      <c r="R7" s="4">
        <v>4239</v>
      </c>
      <c r="S7" s="4">
        <v>4241</v>
      </c>
      <c r="T7" s="4">
        <v>4251</v>
      </c>
      <c r="U7" s="4">
        <v>4252</v>
      </c>
      <c r="V7" s="4">
        <v>4261</v>
      </c>
      <c r="W7" s="4">
        <v>4264</v>
      </c>
      <c r="X7" s="4">
        <v>4267</v>
      </c>
      <c r="Y7" s="4">
        <v>4269</v>
      </c>
      <c r="Z7" s="4">
        <v>4511</v>
      </c>
      <c r="AA7" s="4">
        <v>4521</v>
      </c>
      <c r="AB7" s="4">
        <v>4621</v>
      </c>
      <c r="AC7" s="4">
        <v>4632</v>
      </c>
      <c r="AD7" s="4">
        <v>4633</v>
      </c>
      <c r="AE7" s="4">
        <v>4634</v>
      </c>
      <c r="AF7" s="4">
        <v>4637</v>
      </c>
      <c r="AG7" s="4">
        <v>4638</v>
      </c>
      <c r="AH7" s="4" t="s">
        <v>66</v>
      </c>
      <c r="AI7" s="4">
        <v>4657</v>
      </c>
      <c r="AJ7" s="4">
        <v>4728</v>
      </c>
      <c r="AK7" s="4">
        <v>4729</v>
      </c>
      <c r="AL7" s="4">
        <v>4822</v>
      </c>
      <c r="AM7" s="4">
        <v>4823</v>
      </c>
      <c r="AN7" s="4">
        <v>4861</v>
      </c>
      <c r="AO7" s="4">
        <v>5112</v>
      </c>
      <c r="AP7" s="4">
        <v>5113</v>
      </c>
      <c r="AQ7" s="4">
        <v>5122</v>
      </c>
      <c r="AR7" s="4">
        <v>5129</v>
      </c>
      <c r="AS7" s="4">
        <v>5134</v>
      </c>
      <c r="AT7" s="67"/>
      <c r="AU7" s="4" t="s">
        <v>64</v>
      </c>
      <c r="AV7" s="4" t="s">
        <v>67</v>
      </c>
      <c r="AW7" s="4" t="s">
        <v>65</v>
      </c>
      <c r="AX7" s="4">
        <v>4212</v>
      </c>
      <c r="AY7" s="4">
        <v>4213</v>
      </c>
      <c r="AZ7" s="4">
        <v>4214</v>
      </c>
      <c r="BA7" s="4">
        <v>4215</v>
      </c>
      <c r="BB7" s="4">
        <v>4221</v>
      </c>
      <c r="BC7" s="4">
        <v>4222</v>
      </c>
      <c r="BD7" s="4">
        <v>4231</v>
      </c>
      <c r="BE7" s="4">
        <v>4232</v>
      </c>
      <c r="BF7" s="4">
        <v>4233</v>
      </c>
      <c r="BG7" s="4">
        <v>4234</v>
      </c>
      <c r="BH7" s="4">
        <v>4236</v>
      </c>
      <c r="BI7" s="4">
        <v>4237</v>
      </c>
      <c r="BJ7" s="4">
        <v>4239</v>
      </c>
      <c r="BK7" s="4">
        <v>4241</v>
      </c>
      <c r="BL7" s="4">
        <v>4251</v>
      </c>
      <c r="BM7" s="4">
        <v>4252</v>
      </c>
      <c r="BN7" s="4">
        <v>4261</v>
      </c>
      <c r="BO7" s="4">
        <v>4264</v>
      </c>
      <c r="BP7" s="4">
        <v>4267</v>
      </c>
      <c r="BQ7" s="4">
        <v>4269</v>
      </c>
      <c r="BR7" s="4">
        <v>4511</v>
      </c>
      <c r="BS7" s="4">
        <v>4621</v>
      </c>
      <c r="BT7" s="4">
        <v>4632</v>
      </c>
      <c r="BU7" s="4">
        <v>4633</v>
      </c>
      <c r="BV7" s="4">
        <v>4634</v>
      </c>
      <c r="BW7" s="4">
        <v>4637</v>
      </c>
      <c r="BX7" s="4">
        <v>4638</v>
      </c>
      <c r="BY7" s="4" t="s">
        <v>66</v>
      </c>
      <c r="BZ7" s="4">
        <v>4657</v>
      </c>
      <c r="CA7" s="4">
        <v>4652</v>
      </c>
      <c r="CB7" s="4">
        <v>4728</v>
      </c>
      <c r="CC7" s="4">
        <v>4729</v>
      </c>
      <c r="CD7" s="4">
        <v>4822</v>
      </c>
      <c r="CE7" s="4">
        <v>4823</v>
      </c>
      <c r="CF7" s="4">
        <v>4861</v>
      </c>
      <c r="CG7" s="4">
        <v>5122</v>
      </c>
      <c r="CH7" s="4">
        <v>5112</v>
      </c>
      <c r="CI7" s="4">
        <v>5113</v>
      </c>
      <c r="CJ7" s="4">
        <v>5129</v>
      </c>
      <c r="CK7" s="4">
        <v>5134</v>
      </c>
      <c r="CL7" s="67"/>
      <c r="CM7" s="4" t="s">
        <v>64</v>
      </c>
      <c r="CN7" s="4" t="s">
        <v>67</v>
      </c>
      <c r="CO7" s="4" t="s">
        <v>65</v>
      </c>
      <c r="CP7" s="4">
        <v>4212</v>
      </c>
      <c r="CQ7" s="4">
        <v>4213</v>
      </c>
      <c r="CR7" s="4">
        <v>4214</v>
      </c>
      <c r="CS7" s="4">
        <v>4215</v>
      </c>
      <c r="CT7" s="4">
        <v>4216</v>
      </c>
      <c r="CU7" s="4">
        <v>4217</v>
      </c>
      <c r="CV7" s="4">
        <v>4221</v>
      </c>
      <c r="CW7" s="4">
        <v>4231</v>
      </c>
      <c r="CX7" s="4">
        <v>4232</v>
      </c>
      <c r="CY7" s="4">
        <v>4233</v>
      </c>
      <c r="CZ7" s="4">
        <v>4234</v>
      </c>
      <c r="DA7" s="4">
        <v>4235</v>
      </c>
      <c r="DB7" s="4">
        <v>4236</v>
      </c>
      <c r="DC7" s="4">
        <v>4237</v>
      </c>
      <c r="DD7" s="4">
        <v>4239</v>
      </c>
      <c r="DE7" s="4">
        <v>4241</v>
      </c>
      <c r="DF7" s="4">
        <v>4251</v>
      </c>
      <c r="DG7" s="4">
        <v>4252</v>
      </c>
      <c r="DH7" s="4">
        <v>4261</v>
      </c>
      <c r="DI7" s="4">
        <v>4262</v>
      </c>
      <c r="DJ7" s="4">
        <v>4264</v>
      </c>
      <c r="DK7" s="4">
        <v>4266</v>
      </c>
      <c r="DL7" s="4">
        <v>4267</v>
      </c>
      <c r="DM7" s="4">
        <v>4269</v>
      </c>
      <c r="DN7" s="4">
        <v>4511</v>
      </c>
      <c r="DO7" s="4">
        <v>4621</v>
      </c>
      <c r="DP7" s="4">
        <v>4631</v>
      </c>
      <c r="DQ7" s="4">
        <v>4632</v>
      </c>
      <c r="DR7" s="4">
        <v>4637</v>
      </c>
      <c r="DS7" s="4" t="s">
        <v>66</v>
      </c>
      <c r="DT7" s="4">
        <v>4657</v>
      </c>
      <c r="DU7" s="4">
        <v>4728</v>
      </c>
      <c r="DV7" s="4">
        <v>4729</v>
      </c>
      <c r="DW7" s="4">
        <v>4822</v>
      </c>
      <c r="DX7" s="4">
        <v>4823</v>
      </c>
      <c r="DY7" s="4" t="s">
        <v>68</v>
      </c>
      <c r="DZ7" s="4">
        <v>4861</v>
      </c>
      <c r="EA7" s="4">
        <v>4891</v>
      </c>
      <c r="EB7" s="4">
        <v>5121</v>
      </c>
      <c r="EC7" s="4">
        <v>5122</v>
      </c>
      <c r="ED7" s="4">
        <v>5129</v>
      </c>
      <c r="EE7" s="4">
        <v>5132</v>
      </c>
      <c r="EF7" s="3"/>
      <c r="EG7" s="3"/>
      <c r="EH7" s="3"/>
      <c r="EI7" s="3"/>
      <c r="EJ7" s="3"/>
      <c r="EK7" s="3"/>
      <c r="EL7" s="3"/>
      <c r="EM7" s="67"/>
      <c r="EN7" s="4" t="s">
        <v>64</v>
      </c>
      <c r="EO7" s="4" t="s">
        <v>67</v>
      </c>
      <c r="EP7" s="4" t="s">
        <v>65</v>
      </c>
      <c r="EQ7" s="4">
        <v>4212</v>
      </c>
      <c r="ER7" s="4">
        <v>4213</v>
      </c>
      <c r="ES7" s="4">
        <v>4214</v>
      </c>
      <c r="ET7" s="4">
        <v>4215</v>
      </c>
      <c r="EU7" s="4">
        <v>4216</v>
      </c>
      <c r="EV7" s="4">
        <v>4217</v>
      </c>
      <c r="EW7" s="4">
        <v>4221</v>
      </c>
      <c r="EX7" s="4">
        <v>4231</v>
      </c>
      <c r="EY7" s="4">
        <v>4232</v>
      </c>
      <c r="EZ7" s="4">
        <v>4233</v>
      </c>
      <c r="FA7" s="4">
        <v>4234</v>
      </c>
      <c r="FB7" s="4">
        <v>4235</v>
      </c>
      <c r="FC7" s="4">
        <v>4236</v>
      </c>
      <c r="FD7" s="4">
        <v>4237</v>
      </c>
      <c r="FE7" s="4">
        <v>4239</v>
      </c>
      <c r="FF7" s="4">
        <v>4241</v>
      </c>
      <c r="FG7" s="4">
        <v>4251</v>
      </c>
      <c r="FH7" s="4">
        <v>4252</v>
      </c>
      <c r="FI7" s="4">
        <v>4261</v>
      </c>
      <c r="FJ7" s="4">
        <v>4262</v>
      </c>
      <c r="FK7" s="4">
        <v>4264</v>
      </c>
      <c r="FL7" s="4">
        <v>4266</v>
      </c>
      <c r="FM7" s="4">
        <v>4267</v>
      </c>
      <c r="FN7" s="4">
        <v>4269</v>
      </c>
      <c r="FO7" s="4">
        <v>4511</v>
      </c>
      <c r="FP7" s="4">
        <v>4621</v>
      </c>
      <c r="FQ7" s="4">
        <v>4631</v>
      </c>
      <c r="FR7" s="4">
        <v>4632</v>
      </c>
      <c r="FS7" s="4">
        <v>4637</v>
      </c>
      <c r="FT7" s="4" t="s">
        <v>66</v>
      </c>
      <c r="FU7" s="4">
        <v>4657</v>
      </c>
      <c r="FV7" s="4">
        <v>4728</v>
      </c>
      <c r="FW7" s="4">
        <v>4729</v>
      </c>
      <c r="FX7" s="4">
        <v>4822</v>
      </c>
      <c r="FY7" s="4">
        <v>4823</v>
      </c>
      <c r="FZ7" s="4" t="s">
        <v>68</v>
      </c>
      <c r="GA7" s="4">
        <v>4861</v>
      </c>
      <c r="GB7" s="4">
        <v>4891</v>
      </c>
      <c r="GC7" s="4">
        <v>5121</v>
      </c>
      <c r="GD7" s="4">
        <v>5122</v>
      </c>
      <c r="GE7" s="4">
        <v>5129</v>
      </c>
      <c r="GF7" s="4">
        <v>5132</v>
      </c>
      <c r="GG7" s="2"/>
      <c r="GH7" s="2"/>
      <c r="GI7" s="2"/>
      <c r="GJ7" s="67"/>
      <c r="GK7" s="4" t="s">
        <v>64</v>
      </c>
      <c r="GL7" s="4" t="s">
        <v>67</v>
      </c>
      <c r="GM7" s="4" t="s">
        <v>65</v>
      </c>
      <c r="GN7" s="4">
        <v>4212</v>
      </c>
      <c r="GO7" s="4">
        <v>4213</v>
      </c>
      <c r="GP7" s="4">
        <v>4214</v>
      </c>
      <c r="GQ7" s="4">
        <v>4215</v>
      </c>
      <c r="GR7" s="4">
        <v>4216</v>
      </c>
      <c r="GS7" s="4">
        <v>4217</v>
      </c>
      <c r="GT7" s="4">
        <v>4221</v>
      </c>
      <c r="GU7" s="4">
        <v>4231</v>
      </c>
      <c r="GV7" s="4">
        <v>4232</v>
      </c>
      <c r="GW7" s="4">
        <v>4233</v>
      </c>
      <c r="GX7" s="4">
        <v>4234</v>
      </c>
      <c r="GY7" s="4">
        <v>4235</v>
      </c>
      <c r="GZ7" s="4">
        <v>4236</v>
      </c>
      <c r="HA7" s="4">
        <v>4237</v>
      </c>
      <c r="HB7" s="4">
        <v>4239</v>
      </c>
      <c r="HC7" s="4">
        <v>4241</v>
      </c>
      <c r="HD7" s="4">
        <v>4251</v>
      </c>
      <c r="HE7" s="4">
        <v>4252</v>
      </c>
      <c r="HF7" s="4">
        <v>4261</v>
      </c>
      <c r="HG7" s="4">
        <v>4262</v>
      </c>
      <c r="HH7" s="4">
        <v>4264</v>
      </c>
      <c r="HI7" s="4">
        <v>4266</v>
      </c>
      <c r="HJ7" s="4">
        <v>4267</v>
      </c>
      <c r="HK7" s="4">
        <v>4269</v>
      </c>
      <c r="HL7" s="4">
        <v>4511</v>
      </c>
      <c r="HM7" s="4">
        <v>4621</v>
      </c>
      <c r="HN7" s="4">
        <v>4631</v>
      </c>
      <c r="HO7" s="4">
        <v>4632</v>
      </c>
      <c r="HP7" s="4">
        <v>4637</v>
      </c>
      <c r="HQ7" s="4" t="s">
        <v>66</v>
      </c>
      <c r="HR7" s="4">
        <v>4657</v>
      </c>
      <c r="HS7" s="4">
        <v>4728</v>
      </c>
      <c r="HT7" s="4">
        <v>4729</v>
      </c>
      <c r="HU7" s="4">
        <v>4822</v>
      </c>
      <c r="HV7" s="4">
        <v>4823</v>
      </c>
      <c r="HW7" s="4" t="s">
        <v>68</v>
      </c>
      <c r="HX7" s="4">
        <v>4861</v>
      </c>
      <c r="HY7" s="4">
        <v>4891</v>
      </c>
      <c r="HZ7" s="4">
        <v>5121</v>
      </c>
      <c r="IA7" s="4">
        <v>5122</v>
      </c>
      <c r="IB7" s="4">
        <v>5129</v>
      </c>
      <c r="IC7" s="4">
        <v>5132</v>
      </c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</row>
    <row r="8" spans="1:254" ht="30.75" customHeight="1" x14ac:dyDescent="0.25">
      <c r="A8" s="25"/>
      <c r="B8" s="5"/>
      <c r="C8" s="24" t="s">
        <v>8</v>
      </c>
      <c r="D8" s="6">
        <f>D9+D18</f>
        <v>1761551.8970000001</v>
      </c>
      <c r="E8" s="7" t="e">
        <f>+#REF!+#REF!+#REF!+E9+E18+#REF!+#REF!+#REF!+#REF!</f>
        <v>#REF!</v>
      </c>
      <c r="F8" s="7"/>
      <c r="G8" s="7" t="e">
        <f>+#REF!+#REF!+#REF!+G9+G18+#REF!+#REF!+#REF!+#REF!</f>
        <v>#REF!</v>
      </c>
      <c r="H8" s="7" t="e">
        <f>+#REF!+#REF!+#REF!+H9+H18+#REF!+#REF!+#REF!+#REF!</f>
        <v>#REF!</v>
      </c>
      <c r="I8" s="7" t="e">
        <f>+#REF!+#REF!+#REF!+I9+I18+#REF!+#REF!+#REF!+#REF!</f>
        <v>#REF!</v>
      </c>
      <c r="J8" s="7" t="e">
        <f>+#REF!+#REF!+#REF!+J9+J18+#REF!+#REF!+#REF!+#REF!</f>
        <v>#REF!</v>
      </c>
      <c r="K8" s="7" t="e">
        <f>+#REF!+#REF!+#REF!+K9+K18+#REF!+#REF!+#REF!+#REF!</f>
        <v>#REF!</v>
      </c>
      <c r="L8" s="7" t="e">
        <f>+#REF!+#REF!+#REF!+L9+L18+#REF!+#REF!+#REF!+#REF!</f>
        <v>#REF!</v>
      </c>
      <c r="M8" s="7" t="e">
        <f>+#REF!+#REF!+#REF!+M9+M18+#REF!+#REF!+#REF!+#REF!</f>
        <v>#REF!</v>
      </c>
      <c r="N8" s="7" t="e">
        <f>+#REF!+#REF!+#REF!+N9+N18+#REF!+#REF!+#REF!+#REF!</f>
        <v>#REF!</v>
      </c>
      <c r="O8" s="7" t="e">
        <f>+#REF!+#REF!+#REF!+O9+O18+#REF!+#REF!+#REF!+#REF!</f>
        <v>#REF!</v>
      </c>
      <c r="P8" s="7" t="e">
        <f>+#REF!+#REF!+#REF!+P9+P18+#REF!+#REF!+#REF!+#REF!</f>
        <v>#REF!</v>
      </c>
      <c r="Q8" s="7" t="e">
        <f>+#REF!+#REF!+#REF!+Q9+Q18+#REF!+#REF!+#REF!+#REF!</f>
        <v>#REF!</v>
      </c>
      <c r="R8" s="7" t="e">
        <f>+#REF!+#REF!+#REF!+R9+R18+#REF!+#REF!+#REF!+#REF!</f>
        <v>#REF!</v>
      </c>
      <c r="S8" s="7" t="e">
        <f>+#REF!+#REF!+#REF!+S9+S18+#REF!+#REF!+#REF!+#REF!</f>
        <v>#REF!</v>
      </c>
      <c r="T8" s="7" t="e">
        <f>+#REF!+#REF!+#REF!+T9+T18+#REF!+#REF!+#REF!+#REF!</f>
        <v>#REF!</v>
      </c>
      <c r="U8" s="7" t="e">
        <f>+#REF!+#REF!+#REF!+U9+U18+#REF!+#REF!+#REF!+#REF!</f>
        <v>#REF!</v>
      </c>
      <c r="V8" s="7" t="e">
        <f>+#REF!+#REF!+#REF!+V9+V18+#REF!+#REF!+#REF!+#REF!</f>
        <v>#REF!</v>
      </c>
      <c r="W8" s="7" t="e">
        <f>+#REF!+#REF!+#REF!+W9+W18+#REF!+#REF!+#REF!+#REF!</f>
        <v>#REF!</v>
      </c>
      <c r="X8" s="7" t="e">
        <f>+#REF!+#REF!+#REF!+X9+X18+#REF!+#REF!+#REF!+#REF!</f>
        <v>#REF!</v>
      </c>
      <c r="Y8" s="7" t="e">
        <f>+#REF!+#REF!+#REF!+Y9+Y18+#REF!+#REF!+#REF!+#REF!</f>
        <v>#REF!</v>
      </c>
      <c r="Z8" s="7" t="e">
        <f>+#REF!+#REF!+#REF!+Z9+Z18+#REF!+#REF!+#REF!+#REF!</f>
        <v>#REF!</v>
      </c>
      <c r="AA8" s="7" t="e">
        <f>+#REF!+#REF!+#REF!+AA9+AA18+#REF!+#REF!+#REF!+#REF!</f>
        <v>#REF!</v>
      </c>
      <c r="AB8" s="7" t="e">
        <f>+#REF!+#REF!+#REF!+AB9+AB18+#REF!+#REF!+#REF!+#REF!</f>
        <v>#REF!</v>
      </c>
      <c r="AC8" s="7" t="e">
        <f>+#REF!+#REF!+#REF!+AC9+AC18+#REF!+#REF!+#REF!+#REF!</f>
        <v>#REF!</v>
      </c>
      <c r="AD8" s="7" t="e">
        <f>+#REF!+#REF!+#REF!+AD9+AD18+#REF!+#REF!+#REF!+#REF!</f>
        <v>#REF!</v>
      </c>
      <c r="AE8" s="7" t="e">
        <f>+#REF!+#REF!+#REF!+AE9+AE18+#REF!+#REF!+#REF!+#REF!</f>
        <v>#REF!</v>
      </c>
      <c r="AF8" s="7" t="e">
        <f>+#REF!+#REF!+#REF!+AF9+AF18+#REF!+#REF!+#REF!+#REF!</f>
        <v>#REF!</v>
      </c>
      <c r="AG8" s="7" t="e">
        <f>+#REF!+#REF!+#REF!+AG9+AG18+#REF!+#REF!+#REF!+#REF!</f>
        <v>#REF!</v>
      </c>
      <c r="AH8" s="7" t="e">
        <f>+#REF!+#REF!+#REF!+AH9+AH18+#REF!+#REF!+#REF!+#REF!</f>
        <v>#REF!</v>
      </c>
      <c r="AI8" s="7"/>
      <c r="AJ8" s="7" t="e">
        <f>+#REF!+#REF!+#REF!+AJ9+AJ18+#REF!+#REF!+#REF!+#REF!</f>
        <v>#REF!</v>
      </c>
      <c r="AK8" s="7" t="e">
        <f>+#REF!+#REF!+#REF!+AK9+AK18+#REF!+#REF!+#REF!+#REF!</f>
        <v>#REF!</v>
      </c>
      <c r="AL8" s="7" t="e">
        <f>+#REF!+#REF!+#REF!+AL9+AL18+#REF!+#REF!+#REF!+#REF!</f>
        <v>#REF!</v>
      </c>
      <c r="AM8" s="7" t="e">
        <f>+#REF!+#REF!+#REF!+AM9+AM18+#REF!+#REF!+#REF!+#REF!</f>
        <v>#REF!</v>
      </c>
      <c r="AN8" s="7" t="e">
        <f>+#REF!+#REF!+#REF!+AN9+AN18+#REF!+#REF!+#REF!+#REF!</f>
        <v>#REF!</v>
      </c>
      <c r="AO8" s="7" t="e">
        <f>+#REF!+#REF!+#REF!+AO9+AO18+#REF!+#REF!+#REF!+#REF!</f>
        <v>#REF!</v>
      </c>
      <c r="AP8" s="7" t="e">
        <f>+#REF!+#REF!+#REF!+AP9+AP18+#REF!+#REF!+#REF!+#REF!</f>
        <v>#REF!</v>
      </c>
      <c r="AQ8" s="7"/>
      <c r="AR8" s="7" t="e">
        <f>+#REF!+#REF!+#REF!+AR9+AR18+#REF!+#REF!+#REF!+#REF!</f>
        <v>#REF!</v>
      </c>
      <c r="AS8" s="7" t="e">
        <f>+#REF!+#REF!+#REF!+AS9+AS18+#REF!+#REF!+#REF!+#REF!</f>
        <v>#REF!</v>
      </c>
      <c r="AT8" s="7">
        <f t="shared" ref="AT8:DE8" si="0">AT9+AT18</f>
        <v>2456762.0999999996</v>
      </c>
      <c r="AU8" s="7">
        <f t="shared" si="0"/>
        <v>126420.7</v>
      </c>
      <c r="AV8" s="7">
        <f t="shared" si="0"/>
        <v>25451.599999999999</v>
      </c>
      <c r="AW8" s="7">
        <f t="shared" si="0"/>
        <v>8508.7000000000007</v>
      </c>
      <c r="AX8" s="7">
        <f t="shared" si="0"/>
        <v>3581.9</v>
      </c>
      <c r="AY8" s="7">
        <f t="shared" si="0"/>
        <v>92.8</v>
      </c>
      <c r="AZ8" s="7">
        <f t="shared" si="0"/>
        <v>2477.6</v>
      </c>
      <c r="BA8" s="7">
        <f t="shared" si="0"/>
        <v>80</v>
      </c>
      <c r="BB8" s="7">
        <f t="shared" si="0"/>
        <v>400</v>
      </c>
      <c r="BC8" s="7">
        <f t="shared" si="0"/>
        <v>0</v>
      </c>
      <c r="BD8" s="7">
        <f t="shared" si="0"/>
        <v>0</v>
      </c>
      <c r="BE8" s="7">
        <f t="shared" si="0"/>
        <v>10306.6</v>
      </c>
      <c r="BF8" s="7">
        <f t="shared" si="0"/>
        <v>0</v>
      </c>
      <c r="BG8" s="7">
        <f t="shared" si="0"/>
        <v>195.7</v>
      </c>
      <c r="BH8" s="7">
        <f t="shared" si="0"/>
        <v>300</v>
      </c>
      <c r="BI8" s="7">
        <f t="shared" si="0"/>
        <v>0</v>
      </c>
      <c r="BJ8" s="7">
        <f t="shared" si="0"/>
        <v>600</v>
      </c>
      <c r="BK8" s="7">
        <f t="shared" si="0"/>
        <v>4320</v>
      </c>
      <c r="BL8" s="7">
        <f t="shared" si="0"/>
        <v>400</v>
      </c>
      <c r="BM8" s="7">
        <f t="shared" si="0"/>
        <v>550</v>
      </c>
      <c r="BN8" s="7">
        <f t="shared" si="0"/>
        <v>546</v>
      </c>
      <c r="BO8" s="7">
        <f t="shared" si="0"/>
        <v>2076</v>
      </c>
      <c r="BP8" s="7">
        <f t="shared" si="0"/>
        <v>142.80000000000001</v>
      </c>
      <c r="BQ8" s="7">
        <f t="shared" si="0"/>
        <v>500</v>
      </c>
      <c r="BR8" s="7">
        <f t="shared" si="0"/>
        <v>0</v>
      </c>
      <c r="BS8" s="7">
        <f t="shared" si="0"/>
        <v>0</v>
      </c>
      <c r="BT8" s="7">
        <f t="shared" si="0"/>
        <v>0</v>
      </c>
      <c r="BU8" s="7">
        <f t="shared" si="0"/>
        <v>0</v>
      </c>
      <c r="BV8" s="7">
        <f t="shared" si="0"/>
        <v>0</v>
      </c>
      <c r="BW8" s="7">
        <f t="shared" si="0"/>
        <v>61388.600000000006</v>
      </c>
      <c r="BX8" s="7">
        <f t="shared" si="0"/>
        <v>0</v>
      </c>
      <c r="BY8" s="7">
        <f t="shared" si="0"/>
        <v>5952.2</v>
      </c>
      <c r="BZ8" s="7">
        <f t="shared" si="0"/>
        <v>2169750</v>
      </c>
      <c r="CA8" s="7">
        <f t="shared" si="0"/>
        <v>0</v>
      </c>
      <c r="CB8" s="7">
        <f t="shared" si="0"/>
        <v>27300</v>
      </c>
      <c r="CC8" s="7">
        <f t="shared" si="0"/>
        <v>1320</v>
      </c>
      <c r="CD8" s="7">
        <f t="shared" si="0"/>
        <v>0</v>
      </c>
      <c r="CE8" s="7">
        <f t="shared" si="0"/>
        <v>170</v>
      </c>
      <c r="CF8" s="7">
        <f t="shared" si="0"/>
        <v>0</v>
      </c>
      <c r="CG8" s="7">
        <f t="shared" si="0"/>
        <v>3930.9</v>
      </c>
      <c r="CH8" s="7">
        <f t="shared" si="0"/>
        <v>0</v>
      </c>
      <c r="CI8" s="7">
        <f t="shared" si="0"/>
        <v>0</v>
      </c>
      <c r="CJ8" s="7">
        <f t="shared" si="0"/>
        <v>0</v>
      </c>
      <c r="CK8" s="7">
        <f t="shared" si="0"/>
        <v>0</v>
      </c>
      <c r="CL8" s="7">
        <f t="shared" si="0"/>
        <v>4092596.8</v>
      </c>
      <c r="CM8" s="7">
        <f t="shared" si="0"/>
        <v>126420.7</v>
      </c>
      <c r="CN8" s="7">
        <f t="shared" si="0"/>
        <v>25451.599999999999</v>
      </c>
      <c r="CO8" s="7">
        <f t="shared" si="0"/>
        <v>8508.7000000000007</v>
      </c>
      <c r="CP8" s="7">
        <f t="shared" si="0"/>
        <v>3581.9</v>
      </c>
      <c r="CQ8" s="7">
        <f t="shared" si="0"/>
        <v>92.8</v>
      </c>
      <c r="CR8" s="7">
        <f t="shared" si="0"/>
        <v>2477.6</v>
      </c>
      <c r="CS8" s="7">
        <f t="shared" si="0"/>
        <v>80</v>
      </c>
      <c r="CT8" s="7">
        <f t="shared" si="0"/>
        <v>0</v>
      </c>
      <c r="CU8" s="7">
        <f t="shared" si="0"/>
        <v>0</v>
      </c>
      <c r="CV8" s="7">
        <f t="shared" si="0"/>
        <v>400</v>
      </c>
      <c r="CW8" s="7">
        <f t="shared" si="0"/>
        <v>0</v>
      </c>
      <c r="CX8" s="7">
        <f t="shared" si="0"/>
        <v>10306.6</v>
      </c>
      <c r="CY8" s="7">
        <f t="shared" si="0"/>
        <v>0</v>
      </c>
      <c r="CZ8" s="7">
        <f t="shared" si="0"/>
        <v>195.7</v>
      </c>
      <c r="DA8" s="7">
        <f t="shared" si="0"/>
        <v>0</v>
      </c>
      <c r="DB8" s="7">
        <f t="shared" si="0"/>
        <v>0</v>
      </c>
      <c r="DC8" s="7">
        <f t="shared" si="0"/>
        <v>300</v>
      </c>
      <c r="DD8" s="7">
        <f t="shared" si="0"/>
        <v>600</v>
      </c>
      <c r="DE8" s="7">
        <f t="shared" si="0"/>
        <v>8865</v>
      </c>
      <c r="DF8" s="7">
        <f t="shared" ref="DF8:DQ8" si="1">DF9+DF18</f>
        <v>400</v>
      </c>
      <c r="DG8" s="7">
        <f t="shared" si="1"/>
        <v>550</v>
      </c>
      <c r="DH8" s="7">
        <f t="shared" si="1"/>
        <v>546</v>
      </c>
      <c r="DI8" s="7">
        <f t="shared" si="1"/>
        <v>0</v>
      </c>
      <c r="DJ8" s="7">
        <f t="shared" si="1"/>
        <v>2076</v>
      </c>
      <c r="DK8" s="7">
        <f t="shared" si="1"/>
        <v>0</v>
      </c>
      <c r="DL8" s="7">
        <f t="shared" si="1"/>
        <v>142.80000000000001</v>
      </c>
      <c r="DM8" s="7">
        <f t="shared" si="1"/>
        <v>500</v>
      </c>
      <c r="DN8" s="7">
        <f t="shared" si="1"/>
        <v>0</v>
      </c>
      <c r="DO8" s="7">
        <f t="shared" si="1"/>
        <v>0</v>
      </c>
      <c r="DP8" s="7">
        <f t="shared" si="1"/>
        <v>0</v>
      </c>
      <c r="DQ8" s="7">
        <f t="shared" si="1"/>
        <v>0</v>
      </c>
      <c r="DR8" s="7">
        <f>DR9+DR18</f>
        <v>123302.39999999999</v>
      </c>
      <c r="DS8" s="7">
        <f t="shared" ref="DS8:EM8" si="2">DS9+DS18</f>
        <v>5963</v>
      </c>
      <c r="DT8" s="7">
        <f t="shared" si="2"/>
        <v>3736260</v>
      </c>
      <c r="DU8" s="7">
        <f t="shared" si="2"/>
        <v>27180</v>
      </c>
      <c r="DV8" s="7">
        <f t="shared" si="2"/>
        <v>4005</v>
      </c>
      <c r="DW8" s="7">
        <f t="shared" si="2"/>
        <v>0</v>
      </c>
      <c r="DX8" s="7">
        <f t="shared" si="2"/>
        <v>391</v>
      </c>
      <c r="DY8" s="7">
        <f t="shared" si="2"/>
        <v>0</v>
      </c>
      <c r="DZ8" s="7">
        <f t="shared" si="2"/>
        <v>0</v>
      </c>
      <c r="EA8" s="7">
        <f t="shared" si="2"/>
        <v>0</v>
      </c>
      <c r="EB8" s="7">
        <f t="shared" si="2"/>
        <v>0</v>
      </c>
      <c r="EC8" s="7">
        <f t="shared" si="2"/>
        <v>4000</v>
      </c>
      <c r="ED8" s="7">
        <f t="shared" si="2"/>
        <v>0</v>
      </c>
      <c r="EE8" s="7">
        <f t="shared" si="2"/>
        <v>0</v>
      </c>
      <c r="EF8" s="7">
        <f t="shared" si="2"/>
        <v>0</v>
      </c>
      <c r="EG8" s="7">
        <f t="shared" si="2"/>
        <v>0</v>
      </c>
      <c r="EH8" s="7">
        <f t="shared" si="2"/>
        <v>0</v>
      </c>
      <c r="EI8" s="7">
        <f t="shared" si="2"/>
        <v>0</v>
      </c>
      <c r="EJ8" s="7">
        <f t="shared" si="2"/>
        <v>0</v>
      </c>
      <c r="EK8" s="7">
        <f t="shared" si="2"/>
        <v>0</v>
      </c>
      <c r="EL8" s="7">
        <f t="shared" si="2"/>
        <v>0</v>
      </c>
      <c r="EM8" s="7">
        <f t="shared" si="2"/>
        <v>1563040.2</v>
      </c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2"/>
      <c r="GH8" s="2"/>
      <c r="GI8" s="2"/>
      <c r="GJ8" s="7">
        <f t="shared" ref="GJ8" si="3">GJ9+GJ18</f>
        <v>1851491.7</v>
      </c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</row>
    <row r="9" spans="1:254" ht="40.5" x14ac:dyDescent="0.25">
      <c r="A9" s="17">
        <v>1070</v>
      </c>
      <c r="B9" s="23"/>
      <c r="C9" s="8" t="s">
        <v>124</v>
      </c>
      <c r="D9" s="12">
        <f t="shared" ref="D9:D15" si="4">SUM(E9:AS9)</f>
        <v>1572973.8</v>
      </c>
      <c r="E9" s="6">
        <f>SUM(E10:E15)</f>
        <v>0</v>
      </c>
      <c r="F9" s="6">
        <f>SUM(F10:F15)</f>
        <v>0</v>
      </c>
      <c r="G9" s="6">
        <f t="shared" ref="G9:AS9" si="5">SUM(G10:G15)</f>
        <v>0</v>
      </c>
      <c r="H9" s="6">
        <f t="shared" si="5"/>
        <v>0</v>
      </c>
      <c r="I9" s="6">
        <f t="shared" si="5"/>
        <v>0</v>
      </c>
      <c r="J9" s="6">
        <f t="shared" si="5"/>
        <v>0</v>
      </c>
      <c r="K9" s="6">
        <f t="shared" si="5"/>
        <v>0</v>
      </c>
      <c r="L9" s="6">
        <f t="shared" si="5"/>
        <v>0</v>
      </c>
      <c r="M9" s="6">
        <f t="shared" si="5"/>
        <v>0</v>
      </c>
      <c r="N9" s="6">
        <f t="shared" si="5"/>
        <v>0</v>
      </c>
      <c r="O9" s="6">
        <f t="shared" si="5"/>
        <v>0</v>
      </c>
      <c r="P9" s="6">
        <f t="shared" si="5"/>
        <v>0</v>
      </c>
      <c r="Q9" s="6">
        <f t="shared" si="5"/>
        <v>0</v>
      </c>
      <c r="R9" s="6">
        <f t="shared" si="5"/>
        <v>0</v>
      </c>
      <c r="S9" s="6">
        <f t="shared" si="5"/>
        <v>2309.3000000000002</v>
      </c>
      <c r="T9" s="6">
        <f t="shared" si="5"/>
        <v>0</v>
      </c>
      <c r="U9" s="6">
        <f t="shared" si="5"/>
        <v>0</v>
      </c>
      <c r="V9" s="6">
        <f t="shared" si="5"/>
        <v>0</v>
      </c>
      <c r="W9" s="6">
        <f t="shared" si="5"/>
        <v>0</v>
      </c>
      <c r="X9" s="6">
        <f t="shared" si="5"/>
        <v>0</v>
      </c>
      <c r="Y9" s="6">
        <f t="shared" si="5"/>
        <v>0</v>
      </c>
      <c r="Z9" s="6">
        <f t="shared" si="5"/>
        <v>0</v>
      </c>
      <c r="AA9" s="6">
        <f t="shared" si="5"/>
        <v>0</v>
      </c>
      <c r="AB9" s="6">
        <f t="shared" si="5"/>
        <v>0</v>
      </c>
      <c r="AC9" s="6">
        <f t="shared" si="5"/>
        <v>0</v>
      </c>
      <c r="AD9" s="6">
        <f t="shared" si="5"/>
        <v>0</v>
      </c>
      <c r="AE9" s="6">
        <f t="shared" si="5"/>
        <v>0</v>
      </c>
      <c r="AF9" s="6">
        <f t="shared" si="5"/>
        <v>61119.5</v>
      </c>
      <c r="AG9" s="6">
        <f t="shared" si="5"/>
        <v>0</v>
      </c>
      <c r="AH9" s="6">
        <f t="shared" si="5"/>
        <v>5055</v>
      </c>
      <c r="AI9" s="6">
        <f>SUM(AI10:AI17)</f>
        <v>1492400</v>
      </c>
      <c r="AJ9" s="6">
        <f>SUM(AJ10:AJ17)</f>
        <v>9540</v>
      </c>
      <c r="AK9" s="6">
        <f t="shared" si="5"/>
        <v>2550</v>
      </c>
      <c r="AL9" s="6">
        <f t="shared" si="5"/>
        <v>0</v>
      </c>
      <c r="AM9" s="6">
        <f t="shared" si="5"/>
        <v>0</v>
      </c>
      <c r="AN9" s="6">
        <f t="shared" si="5"/>
        <v>0</v>
      </c>
      <c r="AO9" s="6">
        <f t="shared" si="5"/>
        <v>0</v>
      </c>
      <c r="AP9" s="6">
        <f t="shared" si="5"/>
        <v>0</v>
      </c>
      <c r="AQ9" s="6"/>
      <c r="AR9" s="6">
        <f t="shared" si="5"/>
        <v>0</v>
      </c>
      <c r="AS9" s="6">
        <f t="shared" si="5"/>
        <v>0</v>
      </c>
      <c r="AT9" s="6">
        <f>SUM(AU9:CK9)</f>
        <v>2270030.7999999998</v>
      </c>
      <c r="AU9" s="6">
        <f>SUM(AU10:AU15)</f>
        <v>0</v>
      </c>
      <c r="AV9" s="6">
        <f t="shared" ref="AV9:CK9" si="6">SUM(AV10:AV15)</f>
        <v>0</v>
      </c>
      <c r="AW9" s="6">
        <f t="shared" si="6"/>
        <v>0</v>
      </c>
      <c r="AX9" s="6">
        <f t="shared" si="6"/>
        <v>0</v>
      </c>
      <c r="AY9" s="6">
        <f t="shared" si="6"/>
        <v>0</v>
      </c>
      <c r="AZ9" s="6">
        <f t="shared" si="6"/>
        <v>0</v>
      </c>
      <c r="BA9" s="6">
        <f t="shared" si="6"/>
        <v>0</v>
      </c>
      <c r="BB9" s="6">
        <f t="shared" si="6"/>
        <v>0</v>
      </c>
      <c r="BC9" s="6">
        <f t="shared" si="6"/>
        <v>0</v>
      </c>
      <c r="BD9" s="6">
        <f t="shared" si="6"/>
        <v>0</v>
      </c>
      <c r="BE9" s="6">
        <f t="shared" si="6"/>
        <v>0</v>
      </c>
      <c r="BF9" s="6">
        <f t="shared" si="6"/>
        <v>0</v>
      </c>
      <c r="BG9" s="6">
        <f t="shared" si="6"/>
        <v>0</v>
      </c>
      <c r="BH9" s="6">
        <f t="shared" si="6"/>
        <v>0</v>
      </c>
      <c r="BI9" s="6">
        <f t="shared" si="6"/>
        <v>0</v>
      </c>
      <c r="BJ9" s="6">
        <f t="shared" si="6"/>
        <v>0</v>
      </c>
      <c r="BK9" s="6">
        <f t="shared" si="6"/>
        <v>4320</v>
      </c>
      <c r="BL9" s="6">
        <f t="shared" si="6"/>
        <v>0</v>
      </c>
      <c r="BM9" s="6">
        <f t="shared" si="6"/>
        <v>0</v>
      </c>
      <c r="BN9" s="6">
        <f t="shared" si="6"/>
        <v>0</v>
      </c>
      <c r="BO9" s="6">
        <f t="shared" si="6"/>
        <v>0</v>
      </c>
      <c r="BP9" s="6">
        <f t="shared" si="6"/>
        <v>0</v>
      </c>
      <c r="BQ9" s="6">
        <f t="shared" si="6"/>
        <v>0</v>
      </c>
      <c r="BR9" s="6">
        <f t="shared" si="6"/>
        <v>0</v>
      </c>
      <c r="BS9" s="6">
        <f t="shared" si="6"/>
        <v>0</v>
      </c>
      <c r="BT9" s="6">
        <f t="shared" si="6"/>
        <v>0</v>
      </c>
      <c r="BU9" s="6">
        <f t="shared" si="6"/>
        <v>0</v>
      </c>
      <c r="BV9" s="6">
        <f t="shared" si="6"/>
        <v>0</v>
      </c>
      <c r="BW9" s="6">
        <f t="shared" si="6"/>
        <v>61388.600000000006</v>
      </c>
      <c r="BX9" s="6">
        <f t="shared" si="6"/>
        <v>0</v>
      </c>
      <c r="BY9" s="6">
        <f t="shared" si="6"/>
        <v>5952.2</v>
      </c>
      <c r="BZ9" s="6">
        <f>SUM(BZ10:BZ17)</f>
        <v>2169750</v>
      </c>
      <c r="CA9" s="6">
        <f t="shared" ref="CA9:CC9" si="7">SUM(CA10:CA17)</f>
        <v>0</v>
      </c>
      <c r="CB9" s="6">
        <f t="shared" si="7"/>
        <v>27300</v>
      </c>
      <c r="CC9" s="6">
        <f t="shared" si="7"/>
        <v>1320</v>
      </c>
      <c r="CD9" s="6">
        <f t="shared" si="6"/>
        <v>0</v>
      </c>
      <c r="CE9" s="6">
        <f t="shared" si="6"/>
        <v>0</v>
      </c>
      <c r="CF9" s="6">
        <f t="shared" si="6"/>
        <v>0</v>
      </c>
      <c r="CG9" s="6">
        <f t="shared" si="6"/>
        <v>0</v>
      </c>
      <c r="CH9" s="6">
        <f t="shared" si="6"/>
        <v>0</v>
      </c>
      <c r="CI9" s="6">
        <f t="shared" si="6"/>
        <v>0</v>
      </c>
      <c r="CJ9" s="6">
        <f t="shared" si="6"/>
        <v>0</v>
      </c>
      <c r="CK9" s="6">
        <f t="shared" si="6"/>
        <v>0</v>
      </c>
      <c r="CL9" s="6">
        <f t="shared" ref="CL9:CL20" si="8">SUM(CM9:EL9)</f>
        <v>3905575.4</v>
      </c>
      <c r="CM9" s="6">
        <f>SUM(CM10:CM15)</f>
        <v>0</v>
      </c>
      <c r="CN9" s="6">
        <f t="shared" ref="CN9:EL9" si="9">SUM(CN10:CN15)</f>
        <v>0</v>
      </c>
      <c r="CO9" s="6">
        <f t="shared" si="9"/>
        <v>0</v>
      </c>
      <c r="CP9" s="6">
        <f t="shared" si="9"/>
        <v>0</v>
      </c>
      <c r="CQ9" s="6">
        <f t="shared" si="9"/>
        <v>0</v>
      </c>
      <c r="CR9" s="6">
        <f t="shared" si="9"/>
        <v>0</v>
      </c>
      <c r="CS9" s="6">
        <f t="shared" si="9"/>
        <v>0</v>
      </c>
      <c r="CT9" s="6">
        <f t="shared" si="9"/>
        <v>0</v>
      </c>
      <c r="CU9" s="6">
        <f t="shared" si="9"/>
        <v>0</v>
      </c>
      <c r="CV9" s="6">
        <f t="shared" si="9"/>
        <v>0</v>
      </c>
      <c r="CW9" s="6">
        <f t="shared" si="9"/>
        <v>0</v>
      </c>
      <c r="CX9" s="6">
        <f t="shared" si="9"/>
        <v>0</v>
      </c>
      <c r="CY9" s="6">
        <f t="shared" si="9"/>
        <v>0</v>
      </c>
      <c r="CZ9" s="6">
        <f t="shared" si="9"/>
        <v>0</v>
      </c>
      <c r="DA9" s="6">
        <f t="shared" si="9"/>
        <v>0</v>
      </c>
      <c r="DB9" s="6">
        <f t="shared" si="9"/>
        <v>0</v>
      </c>
      <c r="DC9" s="6">
        <f t="shared" si="9"/>
        <v>0</v>
      </c>
      <c r="DD9" s="6">
        <f t="shared" si="9"/>
        <v>0</v>
      </c>
      <c r="DE9" s="6">
        <f t="shared" si="9"/>
        <v>8865</v>
      </c>
      <c r="DF9" s="6">
        <f t="shared" si="9"/>
        <v>0</v>
      </c>
      <c r="DG9" s="6">
        <f t="shared" si="9"/>
        <v>0</v>
      </c>
      <c r="DH9" s="6">
        <f t="shared" si="9"/>
        <v>0</v>
      </c>
      <c r="DI9" s="6">
        <f t="shared" si="9"/>
        <v>0</v>
      </c>
      <c r="DJ9" s="6">
        <f t="shared" si="9"/>
        <v>0</v>
      </c>
      <c r="DK9" s="6">
        <f t="shared" si="9"/>
        <v>0</v>
      </c>
      <c r="DL9" s="6">
        <f t="shared" si="9"/>
        <v>0</v>
      </c>
      <c r="DM9" s="6">
        <f t="shared" si="9"/>
        <v>0</v>
      </c>
      <c r="DN9" s="6">
        <f t="shared" si="9"/>
        <v>0</v>
      </c>
      <c r="DO9" s="6">
        <f t="shared" si="9"/>
        <v>0</v>
      </c>
      <c r="DP9" s="6">
        <f t="shared" si="9"/>
        <v>0</v>
      </c>
      <c r="DQ9" s="6">
        <f t="shared" si="9"/>
        <v>0</v>
      </c>
      <c r="DR9" s="6">
        <f t="shared" si="9"/>
        <v>123302.39999999999</v>
      </c>
      <c r="DS9" s="6">
        <f>SUM(DS10:DS17)</f>
        <v>5963</v>
      </c>
      <c r="DT9" s="6">
        <f t="shared" ref="DT9:DU9" si="10">SUM(DT10:DT17)</f>
        <v>3736260</v>
      </c>
      <c r="DU9" s="6">
        <f t="shared" si="10"/>
        <v>27180</v>
      </c>
      <c r="DV9" s="6">
        <f t="shared" si="9"/>
        <v>4005</v>
      </c>
      <c r="DW9" s="6">
        <f t="shared" si="9"/>
        <v>0</v>
      </c>
      <c r="DX9" s="6">
        <f t="shared" si="9"/>
        <v>0</v>
      </c>
      <c r="DY9" s="6">
        <f t="shared" si="9"/>
        <v>0</v>
      </c>
      <c r="DZ9" s="6">
        <f t="shared" si="9"/>
        <v>0</v>
      </c>
      <c r="EA9" s="6">
        <f t="shared" si="9"/>
        <v>0</v>
      </c>
      <c r="EB9" s="6">
        <f t="shared" si="9"/>
        <v>0</v>
      </c>
      <c r="EC9" s="6">
        <f t="shared" si="9"/>
        <v>0</v>
      </c>
      <c r="ED9" s="6">
        <f t="shared" si="9"/>
        <v>0</v>
      </c>
      <c r="EE9" s="6">
        <f t="shared" si="9"/>
        <v>0</v>
      </c>
      <c r="EF9" s="6">
        <f t="shared" si="9"/>
        <v>0</v>
      </c>
      <c r="EG9" s="6">
        <f t="shared" si="9"/>
        <v>0</v>
      </c>
      <c r="EH9" s="6">
        <f t="shared" si="9"/>
        <v>0</v>
      </c>
      <c r="EI9" s="6">
        <f t="shared" si="9"/>
        <v>0</v>
      </c>
      <c r="EJ9" s="6">
        <f t="shared" si="9"/>
        <v>0</v>
      </c>
      <c r="EK9" s="6">
        <f t="shared" si="9"/>
        <v>0</v>
      </c>
      <c r="EL9" s="6">
        <f t="shared" si="9"/>
        <v>0</v>
      </c>
      <c r="EM9" s="6">
        <f t="shared" ref="EM9:EM20" si="11">SUM(EN9:GI9)</f>
        <v>1376018.8</v>
      </c>
      <c r="EN9" s="6">
        <f>EN10</f>
        <v>0</v>
      </c>
      <c r="EO9" s="6">
        <f t="shared" ref="EO9:FE9" si="12">EO10</f>
        <v>0</v>
      </c>
      <c r="EP9" s="6">
        <f t="shared" si="12"/>
        <v>0</v>
      </c>
      <c r="EQ9" s="6">
        <f t="shared" si="12"/>
        <v>0</v>
      </c>
      <c r="ER9" s="6">
        <f t="shared" si="12"/>
        <v>0</v>
      </c>
      <c r="ES9" s="6">
        <f t="shared" si="12"/>
        <v>0</v>
      </c>
      <c r="ET9" s="6">
        <f t="shared" si="12"/>
        <v>0</v>
      </c>
      <c r="EU9" s="6">
        <f t="shared" si="12"/>
        <v>0</v>
      </c>
      <c r="EV9" s="6">
        <f t="shared" si="12"/>
        <v>0</v>
      </c>
      <c r="EW9" s="6">
        <f t="shared" si="12"/>
        <v>0</v>
      </c>
      <c r="EX9" s="6">
        <f t="shared" si="12"/>
        <v>0</v>
      </c>
      <c r="EY9" s="6">
        <f t="shared" si="12"/>
        <v>0</v>
      </c>
      <c r="EZ9" s="6">
        <f t="shared" si="12"/>
        <v>0</v>
      </c>
      <c r="FA9" s="6">
        <f t="shared" si="12"/>
        <v>0</v>
      </c>
      <c r="FB9" s="6">
        <f t="shared" si="12"/>
        <v>0</v>
      </c>
      <c r="FC9" s="6">
        <f t="shared" si="12"/>
        <v>0</v>
      </c>
      <c r="FD9" s="6">
        <f t="shared" si="12"/>
        <v>0</v>
      </c>
      <c r="FE9" s="6">
        <f t="shared" si="12"/>
        <v>0</v>
      </c>
      <c r="FF9" s="6">
        <f>FF10+FF10+FF11+FF12+FF13+FF14+FF15</f>
        <v>8865</v>
      </c>
      <c r="FG9" s="6">
        <f t="shared" ref="FG9:FR9" si="13">FG10</f>
        <v>0</v>
      </c>
      <c r="FH9" s="6">
        <f t="shared" si="13"/>
        <v>0</v>
      </c>
      <c r="FI9" s="6">
        <f t="shared" si="13"/>
        <v>0</v>
      </c>
      <c r="FJ9" s="6">
        <f t="shared" si="13"/>
        <v>0</v>
      </c>
      <c r="FK9" s="6">
        <f t="shared" si="13"/>
        <v>0</v>
      </c>
      <c r="FL9" s="6">
        <f t="shared" si="13"/>
        <v>0</v>
      </c>
      <c r="FM9" s="6">
        <f t="shared" si="13"/>
        <v>0</v>
      </c>
      <c r="FN9" s="6">
        <f t="shared" si="13"/>
        <v>0</v>
      </c>
      <c r="FO9" s="6">
        <f t="shared" si="13"/>
        <v>0</v>
      </c>
      <c r="FP9" s="6">
        <f t="shared" si="13"/>
        <v>0</v>
      </c>
      <c r="FQ9" s="6">
        <f t="shared" si="13"/>
        <v>0</v>
      </c>
      <c r="FR9" s="6">
        <f t="shared" si="13"/>
        <v>0</v>
      </c>
      <c r="FS9" s="6">
        <f>FS10+FS11+FS12+FS13+FS14+FS15</f>
        <v>121841.8</v>
      </c>
      <c r="FT9" s="6">
        <f>FT10+FT11+FT12+FT13+FT14+FT15</f>
        <v>5963</v>
      </c>
      <c r="FU9" s="6">
        <f>FU10+FU11+FU12+FU13+FU14+FU15+FU16</f>
        <v>1208164</v>
      </c>
      <c r="FV9" s="6">
        <f>FV10+FV11+FV12+FV13+FV14+FV15+FV17</f>
        <v>27180</v>
      </c>
      <c r="FW9" s="6">
        <f t="shared" ref="FW9:FY9" si="14">FW10+FW11+FW12+FW13+FW14+FW15</f>
        <v>4005</v>
      </c>
      <c r="FX9" s="6">
        <f t="shared" si="14"/>
        <v>0</v>
      </c>
      <c r="FY9" s="6">
        <f t="shared" si="14"/>
        <v>0</v>
      </c>
      <c r="FZ9" s="6">
        <f t="shared" ref="FZ9:GI9" si="15">FZ10</f>
        <v>0</v>
      </c>
      <c r="GA9" s="6">
        <f t="shared" si="15"/>
        <v>0</v>
      </c>
      <c r="GB9" s="6">
        <f t="shared" si="15"/>
        <v>0</v>
      </c>
      <c r="GC9" s="6">
        <f t="shared" si="15"/>
        <v>0</v>
      </c>
      <c r="GD9" s="6">
        <f t="shared" si="15"/>
        <v>0</v>
      </c>
      <c r="GE9" s="6">
        <f t="shared" si="15"/>
        <v>0</v>
      </c>
      <c r="GF9" s="6">
        <f t="shared" si="15"/>
        <v>0</v>
      </c>
      <c r="GG9" s="6">
        <f t="shared" si="15"/>
        <v>0</v>
      </c>
      <c r="GH9" s="6">
        <f t="shared" si="15"/>
        <v>0</v>
      </c>
      <c r="GI9" s="6">
        <f t="shared" si="15"/>
        <v>0</v>
      </c>
      <c r="GJ9" s="6">
        <f>SUM(GK9:IC9)</f>
        <v>1662854.8</v>
      </c>
      <c r="GK9" s="6">
        <f>GK10+GK11+GK12+GK13+GK14+GK15</f>
        <v>0</v>
      </c>
      <c r="GL9" s="6">
        <f t="shared" ref="GL9:IL9" si="16">GL10+GL11+GL12+GL13+GL14+GL15</f>
        <v>0</v>
      </c>
      <c r="GM9" s="6">
        <f t="shared" si="16"/>
        <v>0</v>
      </c>
      <c r="GN9" s="6">
        <f t="shared" si="16"/>
        <v>0</v>
      </c>
      <c r="GO9" s="6">
        <f t="shared" si="16"/>
        <v>0</v>
      </c>
      <c r="GP9" s="6">
        <f t="shared" si="16"/>
        <v>0</v>
      </c>
      <c r="GQ9" s="6">
        <f t="shared" si="16"/>
        <v>0</v>
      </c>
      <c r="GR9" s="6">
        <f t="shared" si="16"/>
        <v>0</v>
      </c>
      <c r="GS9" s="6">
        <f t="shared" si="16"/>
        <v>0</v>
      </c>
      <c r="GT9" s="6">
        <f t="shared" si="16"/>
        <v>0</v>
      </c>
      <c r="GU9" s="6">
        <f t="shared" si="16"/>
        <v>0</v>
      </c>
      <c r="GV9" s="6">
        <f t="shared" si="16"/>
        <v>0</v>
      </c>
      <c r="GW9" s="6">
        <f t="shared" si="16"/>
        <v>0</v>
      </c>
      <c r="GX9" s="6">
        <f t="shared" si="16"/>
        <v>0</v>
      </c>
      <c r="GY9" s="6">
        <f t="shared" si="16"/>
        <v>0</v>
      </c>
      <c r="GZ9" s="6">
        <f t="shared" si="16"/>
        <v>0</v>
      </c>
      <c r="HA9" s="6">
        <f t="shared" si="16"/>
        <v>0</v>
      </c>
      <c r="HB9" s="6">
        <f t="shared" si="16"/>
        <v>0</v>
      </c>
      <c r="HC9" s="6">
        <f t="shared" si="16"/>
        <v>8865</v>
      </c>
      <c r="HD9" s="6">
        <f t="shared" si="16"/>
        <v>0</v>
      </c>
      <c r="HE9" s="6">
        <f t="shared" si="16"/>
        <v>0</v>
      </c>
      <c r="HF9" s="6">
        <f t="shared" si="16"/>
        <v>0</v>
      </c>
      <c r="HG9" s="6">
        <f t="shared" si="16"/>
        <v>0</v>
      </c>
      <c r="HH9" s="6">
        <f t="shared" si="16"/>
        <v>0</v>
      </c>
      <c r="HI9" s="6">
        <f t="shared" si="16"/>
        <v>0</v>
      </c>
      <c r="HJ9" s="6">
        <f t="shared" si="16"/>
        <v>0</v>
      </c>
      <c r="HK9" s="6">
        <f t="shared" si="16"/>
        <v>0</v>
      </c>
      <c r="HL9" s="6">
        <f t="shared" si="16"/>
        <v>0</v>
      </c>
      <c r="HM9" s="6">
        <f t="shared" si="16"/>
        <v>0</v>
      </c>
      <c r="HN9" s="6">
        <f t="shared" si="16"/>
        <v>0</v>
      </c>
      <c r="HO9" s="6">
        <f t="shared" si="16"/>
        <v>0</v>
      </c>
      <c r="HP9" s="6">
        <f t="shared" si="16"/>
        <v>121841.8</v>
      </c>
      <c r="HQ9" s="6">
        <f>HQ10+HQ11+HQ12+HQ13+HQ14+HQ15</f>
        <v>5963</v>
      </c>
      <c r="HR9" s="6">
        <f>HR10+HR11+HR12+HR13+HR14+HR15+HR16</f>
        <v>1495000</v>
      </c>
      <c r="HS9" s="6">
        <f>HS10+HS11+HS12+HS13+HS14+HS15+HS17</f>
        <v>27180</v>
      </c>
      <c r="HT9" s="6">
        <f t="shared" si="16"/>
        <v>4005</v>
      </c>
      <c r="HU9" s="6">
        <f t="shared" si="16"/>
        <v>0</v>
      </c>
      <c r="HV9" s="6">
        <f t="shared" si="16"/>
        <v>0</v>
      </c>
      <c r="HW9" s="6">
        <f t="shared" si="16"/>
        <v>0</v>
      </c>
      <c r="HX9" s="6">
        <f t="shared" si="16"/>
        <v>0</v>
      </c>
      <c r="HY9" s="6">
        <f t="shared" si="16"/>
        <v>0</v>
      </c>
      <c r="HZ9" s="6">
        <f t="shared" si="16"/>
        <v>0</v>
      </c>
      <c r="IA9" s="6">
        <f t="shared" si="16"/>
        <v>0</v>
      </c>
      <c r="IB9" s="6">
        <f t="shared" si="16"/>
        <v>0</v>
      </c>
      <c r="IC9" s="6">
        <f t="shared" si="16"/>
        <v>0</v>
      </c>
      <c r="ID9" s="6">
        <f t="shared" si="16"/>
        <v>0</v>
      </c>
      <c r="IE9" s="6">
        <f t="shared" si="16"/>
        <v>0</v>
      </c>
      <c r="IF9" s="6">
        <f t="shared" si="16"/>
        <v>0</v>
      </c>
      <c r="IG9" s="6">
        <f t="shared" si="16"/>
        <v>0</v>
      </c>
      <c r="IH9" s="6">
        <f t="shared" si="16"/>
        <v>0</v>
      </c>
      <c r="II9" s="6">
        <f t="shared" si="16"/>
        <v>0</v>
      </c>
      <c r="IJ9" s="6">
        <f t="shared" si="16"/>
        <v>0</v>
      </c>
      <c r="IK9" s="6">
        <f t="shared" si="16"/>
        <v>0</v>
      </c>
      <c r="IL9" s="6">
        <f t="shared" si="16"/>
        <v>0</v>
      </c>
      <c r="IM9" s="6">
        <f t="shared" ref="IM9:IN9" si="17">IM10</f>
        <v>0</v>
      </c>
      <c r="IN9" s="6">
        <f t="shared" si="17"/>
        <v>0</v>
      </c>
    </row>
    <row r="10" spans="1:254" ht="25.5" x14ac:dyDescent="0.25">
      <c r="A10" s="13"/>
      <c r="B10" s="14">
        <v>11001</v>
      </c>
      <c r="C10" s="10" t="s">
        <v>69</v>
      </c>
      <c r="D10" s="11">
        <f t="shared" si="4"/>
        <v>29615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>
        <v>29615</v>
      </c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1">
        <f t="shared" ref="AT10:AT20" si="18">SUM(AU10:CK10)</f>
        <v>29546.2</v>
      </c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>
        <v>29546.2</v>
      </c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1"/>
      <c r="CI10" s="11"/>
      <c r="CJ10" s="11"/>
      <c r="CK10" s="11"/>
      <c r="CL10" s="11">
        <f t="shared" si="8"/>
        <v>87738.2</v>
      </c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>
        <v>87738.2</v>
      </c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1"/>
      <c r="EE10" s="11"/>
      <c r="EF10" s="11"/>
      <c r="EG10" s="11"/>
      <c r="EH10" s="11"/>
      <c r="EI10" s="11"/>
      <c r="EJ10" s="11"/>
      <c r="EK10" s="11"/>
      <c r="EL10" s="11"/>
      <c r="EM10" s="11">
        <f t="shared" si="11"/>
        <v>86277.6</v>
      </c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>
        <v>86277.6</v>
      </c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1"/>
      <c r="GF10" s="11"/>
      <c r="GG10" s="11"/>
      <c r="GH10" s="11"/>
      <c r="GI10" s="11"/>
      <c r="GJ10" s="11">
        <f t="shared" ref="GJ10:GJ20" si="19">SUM(GK10:IN10)</f>
        <v>86277.6</v>
      </c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>
        <v>86277.6</v>
      </c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T10" s="9"/>
    </row>
    <row r="11" spans="1:254" ht="25.5" x14ac:dyDescent="0.25">
      <c r="A11" s="15"/>
      <c r="B11" s="14">
        <v>11002</v>
      </c>
      <c r="C11" s="10" t="s">
        <v>70</v>
      </c>
      <c r="D11" s="11">
        <f t="shared" si="4"/>
        <v>36559.5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>
        <v>31504.5</v>
      </c>
      <c r="AG11" s="18"/>
      <c r="AH11" s="18">
        <v>5055</v>
      </c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1">
        <f t="shared" si="18"/>
        <v>37794.6</v>
      </c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>
        <v>31842.400000000001</v>
      </c>
      <c r="BX11" s="18"/>
      <c r="BY11" s="18">
        <v>5952.2</v>
      </c>
      <c r="BZ11" s="18"/>
      <c r="CA11" s="18"/>
      <c r="CB11" s="18"/>
      <c r="CC11" s="18"/>
      <c r="CD11" s="18"/>
      <c r="CE11" s="18"/>
      <c r="CF11" s="18"/>
      <c r="CG11" s="18"/>
      <c r="CH11" s="11"/>
      <c r="CI11" s="11"/>
      <c r="CJ11" s="11"/>
      <c r="CK11" s="11"/>
      <c r="CL11" s="11">
        <f t="shared" si="8"/>
        <v>41527.199999999997</v>
      </c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21">
        <v>35564.199999999997</v>
      </c>
      <c r="DS11" s="21">
        <v>5963</v>
      </c>
      <c r="DT11" s="21"/>
      <c r="DU11" s="18"/>
      <c r="DV11" s="18"/>
      <c r="DW11" s="18"/>
      <c r="DX11" s="18"/>
      <c r="DY11" s="18"/>
      <c r="DZ11" s="18"/>
      <c r="EA11" s="18"/>
      <c r="EB11" s="18"/>
      <c r="EC11" s="18"/>
      <c r="ED11" s="11"/>
      <c r="EE11" s="11"/>
      <c r="EF11" s="11"/>
      <c r="EG11" s="11"/>
      <c r="EH11" s="11"/>
      <c r="EI11" s="11"/>
      <c r="EJ11" s="11"/>
      <c r="EK11" s="11"/>
      <c r="EL11" s="11"/>
      <c r="EM11" s="11">
        <f t="shared" si="11"/>
        <v>41527.199999999997</v>
      </c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>
        <v>35564.199999999997</v>
      </c>
      <c r="FT11" s="18">
        <v>5963</v>
      </c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1"/>
      <c r="GF11" s="11"/>
      <c r="GG11" s="11"/>
      <c r="GH11" s="11"/>
      <c r="GI11" s="11"/>
      <c r="GJ11" s="11">
        <f t="shared" si="19"/>
        <v>41527.199999999997</v>
      </c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>
        <v>35564.199999999997</v>
      </c>
      <c r="HQ11" s="18">
        <v>5963</v>
      </c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T11" s="9"/>
    </row>
    <row r="12" spans="1:254" ht="38.25" x14ac:dyDescent="0.25">
      <c r="A12" s="15"/>
      <c r="B12" s="14">
        <v>11003</v>
      </c>
      <c r="C12" s="10" t="s">
        <v>71</v>
      </c>
      <c r="D12" s="11">
        <f t="shared" si="4"/>
        <v>240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>
        <v>240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1">
        <f t="shared" si="18"/>
        <v>2250</v>
      </c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>
        <v>2250</v>
      </c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1"/>
      <c r="CI12" s="11"/>
      <c r="CJ12" s="11"/>
      <c r="CK12" s="11"/>
      <c r="CL12" s="11">
        <f t="shared" si="8"/>
        <v>2250</v>
      </c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>
        <v>2250</v>
      </c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1"/>
      <c r="EE12" s="11"/>
      <c r="EF12" s="11"/>
      <c r="EG12" s="11"/>
      <c r="EH12" s="11"/>
      <c r="EI12" s="11"/>
      <c r="EJ12" s="11"/>
      <c r="EK12" s="11"/>
      <c r="EL12" s="11"/>
      <c r="EM12" s="11">
        <f t="shared" si="11"/>
        <v>2250</v>
      </c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>
        <v>2250</v>
      </c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1"/>
      <c r="GF12" s="11"/>
      <c r="GG12" s="11"/>
      <c r="GH12" s="11"/>
      <c r="GI12" s="11"/>
      <c r="GJ12" s="11">
        <f t="shared" si="19"/>
        <v>2250</v>
      </c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>
        <v>2250</v>
      </c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T12" s="9"/>
    </row>
    <row r="13" spans="1:254" ht="25.5" x14ac:dyDescent="0.25">
      <c r="A13" s="15"/>
      <c r="B13" s="14">
        <v>11004</v>
      </c>
      <c r="C13" s="10" t="s">
        <v>72</v>
      </c>
      <c r="D13" s="11">
        <f t="shared" si="4"/>
        <v>2069.3000000000002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22">
        <v>2069.3000000000002</v>
      </c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1">
        <f t="shared" si="18"/>
        <v>2070</v>
      </c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>
        <v>2070</v>
      </c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1"/>
      <c r="CI13" s="11"/>
      <c r="CJ13" s="11"/>
      <c r="CK13" s="11"/>
      <c r="CL13" s="11">
        <f t="shared" si="8"/>
        <v>6615</v>
      </c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>
        <v>6615</v>
      </c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1"/>
      <c r="EE13" s="11"/>
      <c r="EF13" s="11"/>
      <c r="EG13" s="11"/>
      <c r="EH13" s="11"/>
      <c r="EI13" s="11"/>
      <c r="EJ13" s="11"/>
      <c r="EK13" s="11"/>
      <c r="EL13" s="11"/>
      <c r="EM13" s="11">
        <f t="shared" si="11"/>
        <v>6615</v>
      </c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>
        <v>6615</v>
      </c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1"/>
      <c r="GF13" s="11"/>
      <c r="GG13" s="11"/>
      <c r="GH13" s="11"/>
      <c r="GI13" s="11"/>
      <c r="GJ13" s="11">
        <f t="shared" si="19"/>
        <v>6615</v>
      </c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>
        <v>6615</v>
      </c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T13" s="9"/>
    </row>
    <row r="14" spans="1:254" ht="25.5" x14ac:dyDescent="0.25">
      <c r="A14" s="15"/>
      <c r="B14" s="14">
        <v>12001</v>
      </c>
      <c r="C14" s="10" t="s">
        <v>73</v>
      </c>
      <c r="D14" s="11">
        <f t="shared" si="4"/>
        <v>2550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>
        <v>2550</v>
      </c>
      <c r="AL14" s="18"/>
      <c r="AM14" s="18"/>
      <c r="AN14" s="18"/>
      <c r="AO14" s="18"/>
      <c r="AP14" s="18"/>
      <c r="AQ14" s="18"/>
      <c r="AR14" s="18"/>
      <c r="AS14" s="18"/>
      <c r="AT14" s="11">
        <f t="shared" si="18"/>
        <v>1320</v>
      </c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>
        <v>1320</v>
      </c>
      <c r="CD14" s="18"/>
      <c r="CE14" s="18"/>
      <c r="CF14" s="18"/>
      <c r="CG14" s="18"/>
      <c r="CH14" s="11"/>
      <c r="CI14" s="11"/>
      <c r="CJ14" s="11"/>
      <c r="CK14" s="11"/>
      <c r="CL14" s="11">
        <f t="shared" si="8"/>
        <v>4005</v>
      </c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>
        <v>4005</v>
      </c>
      <c r="DW14" s="18"/>
      <c r="DX14" s="18"/>
      <c r="DY14" s="18"/>
      <c r="DZ14" s="18"/>
      <c r="EA14" s="18"/>
      <c r="EB14" s="18"/>
      <c r="EC14" s="18"/>
      <c r="ED14" s="11"/>
      <c r="EE14" s="11"/>
      <c r="EF14" s="11"/>
      <c r="EG14" s="11"/>
      <c r="EH14" s="11"/>
      <c r="EI14" s="11"/>
      <c r="EJ14" s="11"/>
      <c r="EK14" s="11"/>
      <c r="EL14" s="11"/>
      <c r="EM14" s="11">
        <f t="shared" si="11"/>
        <v>4005</v>
      </c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>
        <v>4005</v>
      </c>
      <c r="FX14" s="18"/>
      <c r="FY14" s="18"/>
      <c r="FZ14" s="18"/>
      <c r="GA14" s="18"/>
      <c r="GB14" s="18"/>
      <c r="GC14" s="18"/>
      <c r="GD14" s="18"/>
      <c r="GE14" s="11"/>
      <c r="GF14" s="11"/>
      <c r="GG14" s="11"/>
      <c r="GH14" s="11"/>
      <c r="GI14" s="11"/>
      <c r="GJ14" s="11">
        <f t="shared" si="19"/>
        <v>4005</v>
      </c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>
        <v>4005</v>
      </c>
      <c r="HU14" s="18"/>
      <c r="HV14" s="18"/>
      <c r="HW14" s="18"/>
      <c r="HX14" s="18"/>
      <c r="HY14" s="18"/>
      <c r="HZ14" s="18"/>
      <c r="IA14" s="18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T14" s="9"/>
    </row>
    <row r="15" spans="1:254" ht="38.25" x14ac:dyDescent="0.25">
      <c r="A15" s="16"/>
      <c r="B15" s="14">
        <v>12002</v>
      </c>
      <c r="C15" s="10" t="s">
        <v>74</v>
      </c>
      <c r="D15" s="11">
        <f t="shared" si="4"/>
        <v>9540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>
        <v>9540</v>
      </c>
      <c r="AK15" s="18"/>
      <c r="AL15" s="18"/>
      <c r="AM15" s="18"/>
      <c r="AN15" s="18"/>
      <c r="AO15" s="18"/>
      <c r="AP15" s="18"/>
      <c r="AQ15" s="18"/>
      <c r="AR15" s="18"/>
      <c r="AS15" s="18"/>
      <c r="AT15" s="11">
        <f t="shared" si="18"/>
        <v>13500</v>
      </c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>
        <v>13500</v>
      </c>
      <c r="CC15" s="18"/>
      <c r="CD15" s="18"/>
      <c r="CE15" s="18"/>
      <c r="CF15" s="18"/>
      <c r="CG15" s="18"/>
      <c r="CH15" s="11"/>
      <c r="CI15" s="11"/>
      <c r="CJ15" s="11"/>
      <c r="CK15" s="11"/>
      <c r="CL15" s="11">
        <f t="shared" si="8"/>
        <v>13500</v>
      </c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>
        <v>13500</v>
      </c>
      <c r="DV15" s="18"/>
      <c r="DW15" s="18"/>
      <c r="DX15" s="18"/>
      <c r="DY15" s="18"/>
      <c r="DZ15" s="18"/>
      <c r="EA15" s="18"/>
      <c r="EB15" s="18"/>
      <c r="EC15" s="18"/>
      <c r="ED15" s="11"/>
      <c r="EE15" s="11"/>
      <c r="EF15" s="11"/>
      <c r="EG15" s="11"/>
      <c r="EH15" s="11"/>
      <c r="EI15" s="11"/>
      <c r="EJ15" s="11"/>
      <c r="EK15" s="11"/>
      <c r="EL15" s="11"/>
      <c r="EM15" s="11">
        <f t="shared" si="11"/>
        <v>13500</v>
      </c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>
        <v>13500</v>
      </c>
      <c r="FW15" s="18"/>
      <c r="FX15" s="18"/>
      <c r="FY15" s="18"/>
      <c r="FZ15" s="18"/>
      <c r="GA15" s="18"/>
      <c r="GB15" s="18"/>
      <c r="GC15" s="18"/>
      <c r="GD15" s="18"/>
      <c r="GE15" s="11"/>
      <c r="GF15" s="11"/>
      <c r="GG15" s="11"/>
      <c r="GH15" s="11"/>
      <c r="GI15" s="11"/>
      <c r="GJ15" s="11">
        <f t="shared" si="19"/>
        <v>13500</v>
      </c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>
        <v>13500</v>
      </c>
      <c r="HT15" s="18"/>
      <c r="HU15" s="18"/>
      <c r="HV15" s="18"/>
      <c r="HW15" s="18"/>
      <c r="HX15" s="18"/>
      <c r="HY15" s="18"/>
      <c r="HZ15" s="18"/>
      <c r="IA15" s="18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T15" s="9"/>
    </row>
    <row r="16" spans="1:254" ht="38.25" x14ac:dyDescent="0.25">
      <c r="A16" s="16"/>
      <c r="B16" s="14">
        <v>12003</v>
      </c>
      <c r="C16" s="10" t="s">
        <v>79</v>
      </c>
      <c r="D16" s="11">
        <f t="shared" ref="D16:D17" si="20">SUM(E16:AS16)</f>
        <v>1492400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>
        <v>1492400</v>
      </c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1">
        <f t="shared" ref="AT16:AT17" si="21">SUM(AU16:CK16)</f>
        <v>2169750</v>
      </c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>
        <v>2169750</v>
      </c>
      <c r="CA16" s="18"/>
      <c r="CB16" s="18"/>
      <c r="CC16" s="18"/>
      <c r="CD16" s="18"/>
      <c r="CE16" s="18"/>
      <c r="CF16" s="18"/>
      <c r="CG16" s="18"/>
      <c r="CH16" s="11"/>
      <c r="CI16" s="11"/>
      <c r="CJ16" s="11"/>
      <c r="CK16" s="11"/>
      <c r="CL16" s="11">
        <f t="shared" ref="CL16:CL17" si="22">SUM(CM16:EL16)</f>
        <v>3736260</v>
      </c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>
        <v>3736260</v>
      </c>
      <c r="DU16" s="18"/>
      <c r="DV16" s="18"/>
      <c r="DW16" s="18"/>
      <c r="DX16" s="18"/>
      <c r="DY16" s="18"/>
      <c r="DZ16" s="18"/>
      <c r="EA16" s="18"/>
      <c r="EB16" s="18"/>
      <c r="EC16" s="18"/>
      <c r="ED16" s="11"/>
      <c r="EE16" s="11"/>
      <c r="EF16" s="11"/>
      <c r="EG16" s="11"/>
      <c r="EH16" s="11"/>
      <c r="EI16" s="11"/>
      <c r="EJ16" s="11"/>
      <c r="EK16" s="11"/>
      <c r="EL16" s="11"/>
      <c r="EM16" s="11">
        <f t="shared" ref="EM16:EM17" si="23">SUM(EN16:GI16)</f>
        <v>1208164</v>
      </c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>
        <v>1208164</v>
      </c>
      <c r="FV16" s="18"/>
      <c r="FW16" s="18"/>
      <c r="FX16" s="18"/>
      <c r="FY16" s="18"/>
      <c r="FZ16" s="18"/>
      <c r="GA16" s="18"/>
      <c r="GB16" s="18"/>
      <c r="GC16" s="18"/>
      <c r="GD16" s="18"/>
      <c r="GE16" s="11"/>
      <c r="GF16" s="11"/>
      <c r="GG16" s="11"/>
      <c r="GH16" s="11"/>
      <c r="GI16" s="11"/>
      <c r="GJ16" s="11">
        <f>SUM(GK16:IN16)</f>
        <v>1495000</v>
      </c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>
        <v>1495000</v>
      </c>
      <c r="HS16" s="18"/>
      <c r="HT16" s="18"/>
      <c r="HU16" s="18"/>
      <c r="HV16" s="18"/>
      <c r="HW16" s="18"/>
      <c r="HX16" s="18"/>
      <c r="HY16" s="18"/>
      <c r="HZ16" s="18"/>
      <c r="IA16" s="18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T16" s="9"/>
    </row>
    <row r="17" spans="1:254" ht="27.75" customHeight="1" x14ac:dyDescent="0.25">
      <c r="A17" s="16"/>
      <c r="B17" s="14">
        <v>12004</v>
      </c>
      <c r="C17" s="10" t="s">
        <v>80</v>
      </c>
      <c r="D17" s="11">
        <f t="shared" si="20"/>
        <v>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>
        <v>0</v>
      </c>
      <c r="AK17" s="18"/>
      <c r="AL17" s="18"/>
      <c r="AM17" s="18"/>
      <c r="AN17" s="18"/>
      <c r="AO17" s="18"/>
      <c r="AP17" s="18"/>
      <c r="AQ17" s="18"/>
      <c r="AR17" s="18"/>
      <c r="AS17" s="18"/>
      <c r="AT17" s="11">
        <f t="shared" si="21"/>
        <v>13800</v>
      </c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>
        <v>13800</v>
      </c>
      <c r="CC17" s="18"/>
      <c r="CD17" s="18"/>
      <c r="CE17" s="18"/>
      <c r="CF17" s="18"/>
      <c r="CG17" s="18"/>
      <c r="CH17" s="11"/>
      <c r="CI17" s="11"/>
      <c r="CJ17" s="11"/>
      <c r="CK17" s="11"/>
      <c r="CL17" s="11">
        <f t="shared" si="22"/>
        <v>13680</v>
      </c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>
        <v>13680</v>
      </c>
      <c r="DV17" s="18"/>
      <c r="DW17" s="18"/>
      <c r="DX17" s="18"/>
      <c r="DY17" s="18"/>
      <c r="DZ17" s="18"/>
      <c r="EA17" s="18"/>
      <c r="EB17" s="18"/>
      <c r="EC17" s="18"/>
      <c r="ED17" s="11"/>
      <c r="EE17" s="11"/>
      <c r="EF17" s="11"/>
      <c r="EG17" s="11"/>
      <c r="EH17" s="11"/>
      <c r="EI17" s="11"/>
      <c r="EJ17" s="11"/>
      <c r="EK17" s="11"/>
      <c r="EL17" s="11"/>
      <c r="EM17" s="11">
        <f t="shared" si="23"/>
        <v>13680</v>
      </c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>
        <v>13680</v>
      </c>
      <c r="FW17" s="18"/>
      <c r="FX17" s="18"/>
      <c r="FY17" s="18"/>
      <c r="FZ17" s="18"/>
      <c r="GA17" s="18"/>
      <c r="GB17" s="18"/>
      <c r="GC17" s="18"/>
      <c r="GD17" s="18"/>
      <c r="GE17" s="11"/>
      <c r="GF17" s="11"/>
      <c r="GG17" s="11"/>
      <c r="GH17" s="11"/>
      <c r="GI17" s="11"/>
      <c r="GJ17" s="11">
        <f t="shared" ref="GJ17" si="24">SUM(GK17:IN17)</f>
        <v>13680</v>
      </c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S17" s="18">
        <v>13680</v>
      </c>
      <c r="HT17" s="18"/>
      <c r="HU17" s="18"/>
      <c r="HV17" s="18"/>
      <c r="HW17" s="18"/>
      <c r="HX17" s="18"/>
      <c r="HY17" s="18"/>
      <c r="HZ17" s="18"/>
      <c r="IA17" s="18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T17" s="9"/>
    </row>
    <row r="18" spans="1:254" ht="27" x14ac:dyDescent="0.25">
      <c r="A18" s="19">
        <v>1106</v>
      </c>
      <c r="B18" s="23"/>
      <c r="C18" s="8" t="s">
        <v>75</v>
      </c>
      <c r="D18" s="6">
        <f>SUM(E18:AS18)</f>
        <v>188578.09699999998</v>
      </c>
      <c r="E18" s="6">
        <f>SUM(E19:E20)</f>
        <v>128494.872</v>
      </c>
      <c r="F18" s="6">
        <f>SUM(F19:F20)</f>
        <v>28265</v>
      </c>
      <c r="G18" s="6">
        <f t="shared" ref="G18:AS18" si="25">SUM(G19:G20)</f>
        <v>8448.1</v>
      </c>
      <c r="H18" s="6">
        <f t="shared" si="25"/>
        <v>2544.7640000000001</v>
      </c>
      <c r="I18" s="6">
        <f t="shared" si="25"/>
        <v>36.802</v>
      </c>
      <c r="J18" s="6">
        <f t="shared" si="25"/>
        <v>1331.2840000000001</v>
      </c>
      <c r="K18" s="6">
        <f t="shared" si="25"/>
        <v>86</v>
      </c>
      <c r="L18" s="6">
        <f t="shared" si="25"/>
        <v>117</v>
      </c>
      <c r="M18" s="6">
        <f t="shared" si="25"/>
        <v>0</v>
      </c>
      <c r="N18" s="6">
        <f t="shared" si="25"/>
        <v>8156.6</v>
      </c>
      <c r="O18" s="6">
        <f t="shared" si="25"/>
        <v>0</v>
      </c>
      <c r="P18" s="6">
        <f t="shared" si="25"/>
        <v>30</v>
      </c>
      <c r="Q18" s="6">
        <f t="shared" si="25"/>
        <v>297.20499999999998</v>
      </c>
      <c r="R18" s="6">
        <f t="shared" si="25"/>
        <v>162.512</v>
      </c>
      <c r="S18" s="6">
        <f t="shared" si="25"/>
        <v>500</v>
      </c>
      <c r="T18" s="6">
        <f t="shared" si="25"/>
        <v>720.04</v>
      </c>
      <c r="U18" s="6">
        <f t="shared" si="25"/>
        <v>478.86399999999998</v>
      </c>
      <c r="V18" s="6">
        <f t="shared" si="25"/>
        <v>455.55</v>
      </c>
      <c r="W18" s="6">
        <f t="shared" si="25"/>
        <v>2087.5740000000001</v>
      </c>
      <c r="X18" s="6">
        <f t="shared" si="25"/>
        <v>168.267</v>
      </c>
      <c r="Y18" s="6">
        <f t="shared" si="25"/>
        <v>551.22900000000004</v>
      </c>
      <c r="Z18" s="6">
        <f t="shared" si="25"/>
        <v>0</v>
      </c>
      <c r="AA18" s="6">
        <f t="shared" si="25"/>
        <v>0</v>
      </c>
      <c r="AB18" s="6">
        <f t="shared" si="25"/>
        <v>0</v>
      </c>
      <c r="AC18" s="6">
        <f t="shared" si="25"/>
        <v>0</v>
      </c>
      <c r="AD18" s="6">
        <f t="shared" si="25"/>
        <v>0</v>
      </c>
      <c r="AE18" s="6">
        <f t="shared" si="25"/>
        <v>0</v>
      </c>
      <c r="AF18" s="6">
        <f t="shared" si="25"/>
        <v>0</v>
      </c>
      <c r="AG18" s="6">
        <f t="shared" si="25"/>
        <v>0</v>
      </c>
      <c r="AH18" s="6">
        <f t="shared" si="25"/>
        <v>0</v>
      </c>
      <c r="AI18" s="6"/>
      <c r="AJ18" s="6">
        <f t="shared" si="25"/>
        <v>0</v>
      </c>
      <c r="AK18" s="6">
        <f t="shared" si="25"/>
        <v>0</v>
      </c>
      <c r="AL18" s="6">
        <f t="shared" si="25"/>
        <v>0</v>
      </c>
      <c r="AM18" s="6">
        <f t="shared" si="25"/>
        <v>130.03399999999999</v>
      </c>
      <c r="AN18" s="6">
        <f t="shared" si="25"/>
        <v>0</v>
      </c>
      <c r="AO18" s="6">
        <f t="shared" si="25"/>
        <v>0</v>
      </c>
      <c r="AP18" s="6">
        <f t="shared" si="25"/>
        <v>0</v>
      </c>
      <c r="AQ18" s="6">
        <f t="shared" si="25"/>
        <v>5516.4</v>
      </c>
      <c r="AR18" s="6">
        <f t="shared" si="25"/>
        <v>0</v>
      </c>
      <c r="AS18" s="6">
        <f t="shared" si="25"/>
        <v>0</v>
      </c>
      <c r="AT18" s="6">
        <f t="shared" si="18"/>
        <v>186731.3</v>
      </c>
      <c r="AU18" s="6">
        <f t="shared" ref="AU18:CK18" si="26">SUM(AU19:AU20)</f>
        <v>126420.7</v>
      </c>
      <c r="AV18" s="6">
        <f t="shared" si="26"/>
        <v>25451.599999999999</v>
      </c>
      <c r="AW18" s="6">
        <f t="shared" si="26"/>
        <v>8508.7000000000007</v>
      </c>
      <c r="AX18" s="6">
        <f t="shared" si="26"/>
        <v>3581.9</v>
      </c>
      <c r="AY18" s="6">
        <f t="shared" si="26"/>
        <v>92.8</v>
      </c>
      <c r="AZ18" s="6">
        <f t="shared" si="26"/>
        <v>2477.6</v>
      </c>
      <c r="BA18" s="6">
        <f t="shared" si="26"/>
        <v>80</v>
      </c>
      <c r="BB18" s="6">
        <f t="shared" si="26"/>
        <v>400</v>
      </c>
      <c r="BC18" s="6">
        <f t="shared" si="26"/>
        <v>0</v>
      </c>
      <c r="BD18" s="6">
        <f t="shared" si="26"/>
        <v>0</v>
      </c>
      <c r="BE18" s="6">
        <f t="shared" si="26"/>
        <v>10306.6</v>
      </c>
      <c r="BF18" s="6">
        <f t="shared" si="26"/>
        <v>0</v>
      </c>
      <c r="BG18" s="6">
        <f t="shared" si="26"/>
        <v>195.7</v>
      </c>
      <c r="BH18" s="6">
        <f t="shared" si="26"/>
        <v>300</v>
      </c>
      <c r="BI18" s="6">
        <f t="shared" si="26"/>
        <v>0</v>
      </c>
      <c r="BJ18" s="6">
        <f t="shared" si="26"/>
        <v>600</v>
      </c>
      <c r="BK18" s="6">
        <f t="shared" si="26"/>
        <v>0</v>
      </c>
      <c r="BL18" s="6">
        <f t="shared" si="26"/>
        <v>400</v>
      </c>
      <c r="BM18" s="6">
        <f t="shared" si="26"/>
        <v>550</v>
      </c>
      <c r="BN18" s="6">
        <f t="shared" si="26"/>
        <v>546</v>
      </c>
      <c r="BO18" s="6">
        <f t="shared" si="26"/>
        <v>2076</v>
      </c>
      <c r="BP18" s="6">
        <f t="shared" si="26"/>
        <v>142.80000000000001</v>
      </c>
      <c r="BQ18" s="6">
        <f t="shared" si="26"/>
        <v>500</v>
      </c>
      <c r="BR18" s="6">
        <f t="shared" si="26"/>
        <v>0</v>
      </c>
      <c r="BS18" s="6">
        <f t="shared" si="26"/>
        <v>0</v>
      </c>
      <c r="BT18" s="6">
        <f t="shared" si="26"/>
        <v>0</v>
      </c>
      <c r="BU18" s="6">
        <f t="shared" si="26"/>
        <v>0</v>
      </c>
      <c r="BV18" s="6">
        <f t="shared" si="26"/>
        <v>0</v>
      </c>
      <c r="BW18" s="6">
        <f t="shared" si="26"/>
        <v>0</v>
      </c>
      <c r="BX18" s="6">
        <f t="shared" si="26"/>
        <v>0</v>
      </c>
      <c r="BY18" s="6">
        <f t="shared" si="26"/>
        <v>0</v>
      </c>
      <c r="BZ18" s="6"/>
      <c r="CA18" s="6">
        <f t="shared" si="26"/>
        <v>0</v>
      </c>
      <c r="CB18" s="6">
        <f t="shared" si="26"/>
        <v>0</v>
      </c>
      <c r="CC18" s="6">
        <f t="shared" si="26"/>
        <v>0</v>
      </c>
      <c r="CD18" s="6">
        <f t="shared" si="26"/>
        <v>0</v>
      </c>
      <c r="CE18" s="6">
        <f t="shared" si="26"/>
        <v>170</v>
      </c>
      <c r="CF18" s="6">
        <f t="shared" si="26"/>
        <v>0</v>
      </c>
      <c r="CG18" s="6">
        <f t="shared" si="26"/>
        <v>3930.9</v>
      </c>
      <c r="CH18" s="6">
        <f t="shared" si="26"/>
        <v>0</v>
      </c>
      <c r="CI18" s="6">
        <f t="shared" si="26"/>
        <v>0</v>
      </c>
      <c r="CJ18" s="6">
        <f t="shared" si="26"/>
        <v>0</v>
      </c>
      <c r="CK18" s="6">
        <f t="shared" si="26"/>
        <v>0</v>
      </c>
      <c r="CL18" s="6">
        <f t="shared" si="8"/>
        <v>187021.4</v>
      </c>
      <c r="CM18" s="6">
        <f t="shared" ref="CM18:EL18" si="27">SUM(CM19:CM20)</f>
        <v>126420.7</v>
      </c>
      <c r="CN18" s="6">
        <f t="shared" si="27"/>
        <v>25451.599999999999</v>
      </c>
      <c r="CO18" s="6">
        <f t="shared" si="27"/>
        <v>8508.7000000000007</v>
      </c>
      <c r="CP18" s="6">
        <f t="shared" si="27"/>
        <v>3581.9</v>
      </c>
      <c r="CQ18" s="6">
        <f t="shared" si="27"/>
        <v>92.8</v>
      </c>
      <c r="CR18" s="6">
        <f t="shared" si="27"/>
        <v>2477.6</v>
      </c>
      <c r="CS18" s="6">
        <f t="shared" si="27"/>
        <v>80</v>
      </c>
      <c r="CT18" s="6">
        <f t="shared" si="27"/>
        <v>0</v>
      </c>
      <c r="CU18" s="6">
        <f t="shared" si="27"/>
        <v>0</v>
      </c>
      <c r="CV18" s="6">
        <f t="shared" si="27"/>
        <v>400</v>
      </c>
      <c r="CW18" s="6">
        <f t="shared" si="27"/>
        <v>0</v>
      </c>
      <c r="CX18" s="6">
        <f t="shared" si="27"/>
        <v>10306.6</v>
      </c>
      <c r="CY18" s="6">
        <f t="shared" si="27"/>
        <v>0</v>
      </c>
      <c r="CZ18" s="6">
        <f t="shared" si="27"/>
        <v>195.7</v>
      </c>
      <c r="DA18" s="6">
        <f t="shared" si="27"/>
        <v>0</v>
      </c>
      <c r="DB18" s="6">
        <f t="shared" si="27"/>
        <v>0</v>
      </c>
      <c r="DC18" s="6">
        <f t="shared" si="27"/>
        <v>300</v>
      </c>
      <c r="DD18" s="6">
        <f t="shared" si="27"/>
        <v>600</v>
      </c>
      <c r="DE18" s="6">
        <f t="shared" si="27"/>
        <v>0</v>
      </c>
      <c r="DF18" s="6">
        <f t="shared" si="27"/>
        <v>400</v>
      </c>
      <c r="DG18" s="6">
        <f t="shared" si="27"/>
        <v>550</v>
      </c>
      <c r="DH18" s="6">
        <f t="shared" si="27"/>
        <v>546</v>
      </c>
      <c r="DI18" s="6">
        <f t="shared" si="27"/>
        <v>0</v>
      </c>
      <c r="DJ18" s="6">
        <f t="shared" si="27"/>
        <v>2076</v>
      </c>
      <c r="DK18" s="6">
        <f t="shared" si="27"/>
        <v>0</v>
      </c>
      <c r="DL18" s="6">
        <f t="shared" si="27"/>
        <v>142.80000000000001</v>
      </c>
      <c r="DM18" s="6">
        <f t="shared" si="27"/>
        <v>500</v>
      </c>
      <c r="DN18" s="6">
        <f t="shared" si="27"/>
        <v>0</v>
      </c>
      <c r="DO18" s="6">
        <f t="shared" si="27"/>
        <v>0</v>
      </c>
      <c r="DP18" s="6">
        <f t="shared" si="27"/>
        <v>0</v>
      </c>
      <c r="DQ18" s="6">
        <f t="shared" si="27"/>
        <v>0</v>
      </c>
      <c r="DR18" s="6">
        <f t="shared" si="27"/>
        <v>0</v>
      </c>
      <c r="DS18" s="6">
        <f t="shared" si="27"/>
        <v>0</v>
      </c>
      <c r="DT18" s="6"/>
      <c r="DU18" s="6">
        <f t="shared" si="27"/>
        <v>0</v>
      </c>
      <c r="DV18" s="6">
        <f t="shared" si="27"/>
        <v>0</v>
      </c>
      <c r="DW18" s="6">
        <f t="shared" si="27"/>
        <v>0</v>
      </c>
      <c r="DX18" s="6">
        <f t="shared" si="27"/>
        <v>391</v>
      </c>
      <c r="DY18" s="6">
        <f t="shared" si="27"/>
        <v>0</v>
      </c>
      <c r="DZ18" s="6">
        <f t="shared" si="27"/>
        <v>0</v>
      </c>
      <c r="EA18" s="6">
        <f t="shared" si="27"/>
        <v>0</v>
      </c>
      <c r="EB18" s="6">
        <f t="shared" si="27"/>
        <v>0</v>
      </c>
      <c r="EC18" s="6">
        <f t="shared" si="27"/>
        <v>4000</v>
      </c>
      <c r="ED18" s="6">
        <f t="shared" si="27"/>
        <v>0</v>
      </c>
      <c r="EE18" s="6">
        <f t="shared" si="27"/>
        <v>0</v>
      </c>
      <c r="EF18" s="6">
        <f t="shared" si="27"/>
        <v>0</v>
      </c>
      <c r="EG18" s="6">
        <f t="shared" si="27"/>
        <v>0</v>
      </c>
      <c r="EH18" s="6">
        <f t="shared" si="27"/>
        <v>0</v>
      </c>
      <c r="EI18" s="6">
        <f t="shared" si="27"/>
        <v>0</v>
      </c>
      <c r="EJ18" s="6">
        <f t="shared" si="27"/>
        <v>0</v>
      </c>
      <c r="EK18" s="6">
        <f t="shared" si="27"/>
        <v>0</v>
      </c>
      <c r="EL18" s="6">
        <f t="shared" si="27"/>
        <v>0</v>
      </c>
      <c r="EM18" s="6">
        <f t="shared" si="11"/>
        <v>187021.4</v>
      </c>
      <c r="EN18" s="6">
        <f t="shared" ref="EN18:GZ18" si="28">SUM(EN19:EN20)</f>
        <v>126420.7</v>
      </c>
      <c r="EO18" s="6">
        <f t="shared" si="28"/>
        <v>25451.599999999999</v>
      </c>
      <c r="EP18" s="6">
        <f t="shared" si="28"/>
        <v>8508.7000000000007</v>
      </c>
      <c r="EQ18" s="6">
        <f t="shared" si="28"/>
        <v>3581.9</v>
      </c>
      <c r="ER18" s="6">
        <f t="shared" si="28"/>
        <v>92.8</v>
      </c>
      <c r="ES18" s="6">
        <f t="shared" si="28"/>
        <v>2477.6</v>
      </c>
      <c r="ET18" s="6">
        <f t="shared" si="28"/>
        <v>80</v>
      </c>
      <c r="EU18" s="6">
        <f t="shared" si="28"/>
        <v>0</v>
      </c>
      <c r="EV18" s="6">
        <f t="shared" si="28"/>
        <v>0</v>
      </c>
      <c r="EW18" s="6">
        <f t="shared" si="28"/>
        <v>400</v>
      </c>
      <c r="EX18" s="6">
        <f t="shared" si="28"/>
        <v>0</v>
      </c>
      <c r="EY18" s="6">
        <f t="shared" si="28"/>
        <v>10306.6</v>
      </c>
      <c r="EZ18" s="6">
        <f t="shared" si="28"/>
        <v>0</v>
      </c>
      <c r="FA18" s="6">
        <f t="shared" si="28"/>
        <v>195.7</v>
      </c>
      <c r="FB18" s="6">
        <f t="shared" si="28"/>
        <v>0</v>
      </c>
      <c r="FC18" s="6">
        <f t="shared" si="28"/>
        <v>0</v>
      </c>
      <c r="FD18" s="6">
        <f t="shared" si="28"/>
        <v>300</v>
      </c>
      <c r="FE18" s="6">
        <f t="shared" si="28"/>
        <v>600</v>
      </c>
      <c r="FF18" s="6">
        <f t="shared" si="28"/>
        <v>0</v>
      </c>
      <c r="FG18" s="6">
        <f t="shared" si="28"/>
        <v>400</v>
      </c>
      <c r="FH18" s="6">
        <f t="shared" si="28"/>
        <v>550</v>
      </c>
      <c r="FI18" s="6">
        <f t="shared" si="28"/>
        <v>546</v>
      </c>
      <c r="FJ18" s="6">
        <f t="shared" si="28"/>
        <v>0</v>
      </c>
      <c r="FK18" s="6">
        <f t="shared" si="28"/>
        <v>2076</v>
      </c>
      <c r="FL18" s="6">
        <f t="shared" si="28"/>
        <v>0</v>
      </c>
      <c r="FM18" s="6">
        <f t="shared" si="28"/>
        <v>142.80000000000001</v>
      </c>
      <c r="FN18" s="6">
        <f t="shared" si="28"/>
        <v>500</v>
      </c>
      <c r="FO18" s="6">
        <f t="shared" si="28"/>
        <v>0</v>
      </c>
      <c r="FP18" s="6">
        <f t="shared" si="28"/>
        <v>0</v>
      </c>
      <c r="FQ18" s="6">
        <f t="shared" si="28"/>
        <v>0</v>
      </c>
      <c r="FR18" s="6">
        <f t="shared" si="28"/>
        <v>0</v>
      </c>
      <c r="FS18" s="6">
        <f t="shared" si="28"/>
        <v>0</v>
      </c>
      <c r="FT18" s="6">
        <f t="shared" si="28"/>
        <v>0</v>
      </c>
      <c r="FU18" s="6"/>
      <c r="FV18" s="6"/>
      <c r="FW18" s="6">
        <f t="shared" si="28"/>
        <v>0</v>
      </c>
      <c r="FX18" s="6">
        <f t="shared" si="28"/>
        <v>0</v>
      </c>
      <c r="FY18" s="6">
        <f t="shared" si="28"/>
        <v>391</v>
      </c>
      <c r="FZ18" s="6">
        <f t="shared" si="28"/>
        <v>0</v>
      </c>
      <c r="GA18" s="6">
        <f t="shared" si="28"/>
        <v>0</v>
      </c>
      <c r="GB18" s="6">
        <f t="shared" si="28"/>
        <v>0</v>
      </c>
      <c r="GC18" s="6">
        <f t="shared" si="28"/>
        <v>0</v>
      </c>
      <c r="GD18" s="6">
        <f t="shared" si="28"/>
        <v>4000</v>
      </c>
      <c r="GE18" s="6">
        <f t="shared" si="28"/>
        <v>0</v>
      </c>
      <c r="GF18" s="6">
        <f t="shared" si="28"/>
        <v>0</v>
      </c>
      <c r="GG18" s="6">
        <f t="shared" si="28"/>
        <v>0</v>
      </c>
      <c r="GH18" s="6">
        <f t="shared" si="28"/>
        <v>0</v>
      </c>
      <c r="GI18" s="6">
        <f t="shared" si="28"/>
        <v>0</v>
      </c>
      <c r="GJ18" s="6">
        <f t="shared" si="19"/>
        <v>188636.9</v>
      </c>
      <c r="GK18" s="6">
        <f t="shared" si="28"/>
        <v>126420.7</v>
      </c>
      <c r="GL18" s="6">
        <f t="shared" si="28"/>
        <v>25451.599999999999</v>
      </c>
      <c r="GM18" s="6">
        <f t="shared" si="28"/>
        <v>8508.7000000000007</v>
      </c>
      <c r="GN18" s="6">
        <f t="shared" si="28"/>
        <v>3581.9</v>
      </c>
      <c r="GO18" s="6">
        <f t="shared" si="28"/>
        <v>92.8</v>
      </c>
      <c r="GP18" s="6">
        <f t="shared" si="28"/>
        <v>2477.6</v>
      </c>
      <c r="GQ18" s="6">
        <f t="shared" si="28"/>
        <v>80</v>
      </c>
      <c r="GR18" s="6">
        <f t="shared" si="28"/>
        <v>0</v>
      </c>
      <c r="GS18" s="6">
        <f t="shared" si="28"/>
        <v>0</v>
      </c>
      <c r="GT18" s="6">
        <f t="shared" si="28"/>
        <v>400</v>
      </c>
      <c r="GU18" s="6">
        <f t="shared" si="28"/>
        <v>0</v>
      </c>
      <c r="GV18" s="6">
        <f t="shared" si="28"/>
        <v>10306.6</v>
      </c>
      <c r="GW18" s="6">
        <f t="shared" si="28"/>
        <v>0</v>
      </c>
      <c r="GX18" s="6">
        <f t="shared" si="28"/>
        <v>195.7</v>
      </c>
      <c r="GY18" s="6">
        <f t="shared" si="28"/>
        <v>0</v>
      </c>
      <c r="GZ18" s="6">
        <f t="shared" si="28"/>
        <v>0</v>
      </c>
      <c r="HA18" s="6">
        <f t="shared" ref="HA18:IN18" si="29">SUM(HA19:HA20)</f>
        <v>300</v>
      </c>
      <c r="HB18" s="6">
        <f t="shared" si="29"/>
        <v>600</v>
      </c>
      <c r="HC18" s="6">
        <f t="shared" si="29"/>
        <v>0</v>
      </c>
      <c r="HD18" s="6">
        <f t="shared" si="29"/>
        <v>400</v>
      </c>
      <c r="HE18" s="6">
        <f t="shared" si="29"/>
        <v>550</v>
      </c>
      <c r="HF18" s="6">
        <f t="shared" si="29"/>
        <v>546</v>
      </c>
      <c r="HG18" s="6">
        <f t="shared" si="29"/>
        <v>0</v>
      </c>
      <c r="HH18" s="6">
        <f t="shared" si="29"/>
        <v>2076</v>
      </c>
      <c r="HI18" s="6">
        <f t="shared" si="29"/>
        <v>0</v>
      </c>
      <c r="HJ18" s="6">
        <f t="shared" si="29"/>
        <v>142.80000000000001</v>
      </c>
      <c r="HK18" s="6">
        <f t="shared" si="29"/>
        <v>500</v>
      </c>
      <c r="HL18" s="6">
        <f t="shared" si="29"/>
        <v>0</v>
      </c>
      <c r="HM18" s="6">
        <f t="shared" si="29"/>
        <v>0</v>
      </c>
      <c r="HN18" s="6">
        <f t="shared" si="29"/>
        <v>0</v>
      </c>
      <c r="HO18" s="6">
        <f t="shared" si="29"/>
        <v>0</v>
      </c>
      <c r="HP18" s="6">
        <f t="shared" si="29"/>
        <v>0</v>
      </c>
      <c r="HQ18" s="6">
        <f t="shared" si="29"/>
        <v>0</v>
      </c>
      <c r="HR18" s="6"/>
      <c r="HS18" s="6">
        <f t="shared" si="29"/>
        <v>0</v>
      </c>
      <c r="HT18" s="6">
        <f t="shared" si="29"/>
        <v>0</v>
      </c>
      <c r="HU18" s="6">
        <f t="shared" si="29"/>
        <v>0</v>
      </c>
      <c r="HV18" s="6">
        <f t="shared" si="29"/>
        <v>391</v>
      </c>
      <c r="HW18" s="6">
        <f t="shared" si="29"/>
        <v>0</v>
      </c>
      <c r="HX18" s="6">
        <f t="shared" si="29"/>
        <v>0</v>
      </c>
      <c r="HY18" s="6">
        <f t="shared" si="29"/>
        <v>0</v>
      </c>
      <c r="HZ18" s="6">
        <f t="shared" si="29"/>
        <v>5615.5</v>
      </c>
      <c r="IA18" s="6">
        <f t="shared" si="29"/>
        <v>0</v>
      </c>
      <c r="IB18" s="6">
        <f t="shared" si="29"/>
        <v>0</v>
      </c>
      <c r="IC18" s="6">
        <f t="shared" si="29"/>
        <v>0</v>
      </c>
      <c r="ID18" s="6">
        <f t="shared" si="29"/>
        <v>0</v>
      </c>
      <c r="IE18" s="6">
        <f t="shared" si="29"/>
        <v>0</v>
      </c>
      <c r="IF18" s="6">
        <f t="shared" si="29"/>
        <v>0</v>
      </c>
      <c r="IG18" s="6">
        <f t="shared" si="29"/>
        <v>0</v>
      </c>
      <c r="IH18" s="6">
        <f t="shared" si="29"/>
        <v>0</v>
      </c>
      <c r="II18" s="6">
        <f t="shared" si="29"/>
        <v>0</v>
      </c>
      <c r="IJ18" s="6">
        <f t="shared" si="29"/>
        <v>0</v>
      </c>
      <c r="IK18" s="6">
        <f t="shared" si="29"/>
        <v>0</v>
      </c>
      <c r="IL18" s="6">
        <f t="shared" si="29"/>
        <v>0</v>
      </c>
      <c r="IM18" s="6">
        <f t="shared" si="29"/>
        <v>0</v>
      </c>
      <c r="IN18" s="6">
        <f t="shared" si="29"/>
        <v>0</v>
      </c>
    </row>
    <row r="19" spans="1:254" ht="25.5" x14ac:dyDescent="0.25">
      <c r="A19" s="13"/>
      <c r="B19" s="10">
        <v>11001</v>
      </c>
      <c r="C19" s="10" t="s">
        <v>76</v>
      </c>
      <c r="D19" s="11">
        <f>SUM(E19:AS19)</f>
        <v>183061.69699999999</v>
      </c>
      <c r="E19" s="11">
        <v>128494.872</v>
      </c>
      <c r="F19" s="11">
        <v>28265</v>
      </c>
      <c r="G19" s="11">
        <v>8448.1</v>
      </c>
      <c r="H19" s="11">
        <v>2544.7640000000001</v>
      </c>
      <c r="I19" s="11">
        <v>36.802</v>
      </c>
      <c r="J19" s="11">
        <v>1331.2840000000001</v>
      </c>
      <c r="K19" s="11">
        <v>86</v>
      </c>
      <c r="L19" s="11">
        <v>117</v>
      </c>
      <c r="M19" s="11"/>
      <c r="N19" s="11">
        <v>8156.6</v>
      </c>
      <c r="O19" s="11"/>
      <c r="P19" s="11">
        <v>30</v>
      </c>
      <c r="Q19" s="11">
        <v>297.20499999999998</v>
      </c>
      <c r="R19" s="11">
        <v>162.512</v>
      </c>
      <c r="S19" s="11">
        <v>500</v>
      </c>
      <c r="T19" s="11">
        <v>720.04</v>
      </c>
      <c r="U19" s="11">
        <v>478.86399999999998</v>
      </c>
      <c r="V19" s="11">
        <v>455.55</v>
      </c>
      <c r="W19" s="11">
        <v>2087.5740000000001</v>
      </c>
      <c r="X19" s="11">
        <v>168.267</v>
      </c>
      <c r="Y19" s="11">
        <v>551.22900000000004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130.03399999999999</v>
      </c>
      <c r="AN19" s="11"/>
      <c r="AO19" s="11"/>
      <c r="AP19" s="11"/>
      <c r="AQ19" s="11"/>
      <c r="AR19" s="11"/>
      <c r="AS19" s="11"/>
      <c r="AT19" s="11">
        <f>SUM(AU19:CK19)</f>
        <v>182800.4</v>
      </c>
      <c r="AU19" s="11">
        <v>126420.7</v>
      </c>
      <c r="AV19" s="11">
        <v>25451.599999999999</v>
      </c>
      <c r="AW19" s="11">
        <v>8508.7000000000007</v>
      </c>
      <c r="AX19" s="11">
        <v>3581.9</v>
      </c>
      <c r="AY19" s="11">
        <v>92.8</v>
      </c>
      <c r="AZ19" s="11">
        <v>2477.6</v>
      </c>
      <c r="BA19" s="11">
        <v>80</v>
      </c>
      <c r="BB19" s="11">
        <v>400</v>
      </c>
      <c r="BC19" s="20"/>
      <c r="BD19" s="11"/>
      <c r="BE19" s="11">
        <v>10306.6</v>
      </c>
      <c r="BF19" s="11"/>
      <c r="BG19" s="11">
        <v>195.7</v>
      </c>
      <c r="BH19" s="11">
        <v>300</v>
      </c>
      <c r="BI19" s="11"/>
      <c r="BJ19" s="11">
        <v>600</v>
      </c>
      <c r="BK19" s="11"/>
      <c r="BL19" s="11">
        <v>400</v>
      </c>
      <c r="BM19" s="11">
        <v>550</v>
      </c>
      <c r="BN19" s="11">
        <v>546</v>
      </c>
      <c r="BO19" s="11">
        <v>2076</v>
      </c>
      <c r="BP19" s="11">
        <v>142.80000000000001</v>
      </c>
      <c r="BQ19" s="11">
        <v>500</v>
      </c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>
        <v>170</v>
      </c>
      <c r="CF19" s="11"/>
      <c r="CG19" s="11"/>
      <c r="CH19" s="11"/>
      <c r="CI19" s="11"/>
      <c r="CJ19" s="11"/>
      <c r="CK19" s="11"/>
      <c r="CL19" s="11">
        <f t="shared" si="8"/>
        <v>183021.4</v>
      </c>
      <c r="CM19" s="11">
        <v>126420.7</v>
      </c>
      <c r="CN19" s="11">
        <v>25451.599999999999</v>
      </c>
      <c r="CO19" s="11">
        <v>8508.7000000000007</v>
      </c>
      <c r="CP19" s="11">
        <v>3581.9</v>
      </c>
      <c r="CQ19" s="11">
        <v>92.8</v>
      </c>
      <c r="CR19" s="11">
        <v>2477.6</v>
      </c>
      <c r="CS19" s="11">
        <v>80</v>
      </c>
      <c r="CT19" s="11"/>
      <c r="CU19" s="11"/>
      <c r="CV19" s="11">
        <v>400</v>
      </c>
      <c r="CW19" s="11"/>
      <c r="CX19" s="11">
        <v>10306.6</v>
      </c>
      <c r="CY19" s="11"/>
      <c r="CZ19" s="11">
        <v>195.7</v>
      </c>
      <c r="DA19" s="11"/>
      <c r="DB19" s="11"/>
      <c r="DC19" s="11">
        <v>300</v>
      </c>
      <c r="DD19" s="11">
        <v>600</v>
      </c>
      <c r="DE19" s="11"/>
      <c r="DF19" s="11">
        <v>400</v>
      </c>
      <c r="DG19" s="11">
        <v>550</v>
      </c>
      <c r="DH19" s="11">
        <v>546</v>
      </c>
      <c r="DI19" s="11"/>
      <c r="DJ19" s="11">
        <v>2076</v>
      </c>
      <c r="DK19" s="11"/>
      <c r="DL19" s="11">
        <v>142.80000000000001</v>
      </c>
      <c r="DM19" s="11">
        <v>500</v>
      </c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>
        <v>391</v>
      </c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>
        <f t="shared" si="11"/>
        <v>183021.4</v>
      </c>
      <c r="EN19" s="11">
        <v>126420.7</v>
      </c>
      <c r="EO19" s="11">
        <v>25451.599999999999</v>
      </c>
      <c r="EP19" s="11">
        <v>8508.7000000000007</v>
      </c>
      <c r="EQ19" s="11">
        <v>3581.9</v>
      </c>
      <c r="ER19" s="11">
        <v>92.8</v>
      </c>
      <c r="ES19" s="11">
        <v>2477.6</v>
      </c>
      <c r="ET19" s="11">
        <v>80</v>
      </c>
      <c r="EU19" s="11"/>
      <c r="EV19" s="11"/>
      <c r="EW19" s="11">
        <v>400</v>
      </c>
      <c r="EX19" s="11"/>
      <c r="EY19" s="11">
        <v>10306.6</v>
      </c>
      <c r="EZ19" s="11">
        <v>0</v>
      </c>
      <c r="FA19" s="11">
        <v>195.7</v>
      </c>
      <c r="FB19" s="11"/>
      <c r="FC19" s="11"/>
      <c r="FD19" s="11">
        <v>300</v>
      </c>
      <c r="FE19" s="11">
        <v>600</v>
      </c>
      <c r="FF19" s="11"/>
      <c r="FG19" s="11">
        <v>400</v>
      </c>
      <c r="FH19" s="11">
        <v>550</v>
      </c>
      <c r="FI19" s="11">
        <v>546</v>
      </c>
      <c r="FJ19" s="11"/>
      <c r="FK19" s="11">
        <v>2076</v>
      </c>
      <c r="FL19" s="11"/>
      <c r="FM19" s="11">
        <v>142.80000000000001</v>
      </c>
      <c r="FN19" s="11">
        <v>500</v>
      </c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>
        <v>391</v>
      </c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>
        <f t="shared" si="19"/>
        <v>183021.4</v>
      </c>
      <c r="GK19" s="11">
        <v>126420.7</v>
      </c>
      <c r="GL19" s="11">
        <v>25451.599999999999</v>
      </c>
      <c r="GM19" s="11">
        <v>8508.7000000000007</v>
      </c>
      <c r="GN19" s="11">
        <v>3581.9</v>
      </c>
      <c r="GO19" s="11">
        <v>92.8</v>
      </c>
      <c r="GP19" s="11">
        <v>2477.6</v>
      </c>
      <c r="GQ19" s="11">
        <v>80</v>
      </c>
      <c r="GR19" s="11"/>
      <c r="GS19" s="11"/>
      <c r="GT19" s="11">
        <v>400</v>
      </c>
      <c r="GU19" s="11"/>
      <c r="GV19" s="11">
        <v>10306.6</v>
      </c>
      <c r="GW19" s="11"/>
      <c r="GX19" s="11">
        <v>195.7</v>
      </c>
      <c r="GY19" s="11"/>
      <c r="GZ19" s="11"/>
      <c r="HA19" s="11">
        <v>300</v>
      </c>
      <c r="HB19" s="11">
        <v>600</v>
      </c>
      <c r="HC19" s="11"/>
      <c r="HD19" s="11">
        <v>400</v>
      </c>
      <c r="HE19" s="11">
        <v>550</v>
      </c>
      <c r="HF19" s="11">
        <v>546</v>
      </c>
      <c r="HG19" s="11"/>
      <c r="HH19" s="11">
        <v>2076</v>
      </c>
      <c r="HI19" s="11"/>
      <c r="HJ19" s="11">
        <v>142.80000000000001</v>
      </c>
      <c r="HK19" s="11">
        <v>500</v>
      </c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>
        <v>391</v>
      </c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</row>
    <row r="20" spans="1:254" ht="25.5" x14ac:dyDescent="0.25">
      <c r="A20" s="16"/>
      <c r="B20" s="10">
        <v>31001</v>
      </c>
      <c r="C20" s="10" t="s">
        <v>77</v>
      </c>
      <c r="D20" s="11">
        <f>SUM(E20:AS20)</f>
        <v>5516.4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>
        <v>5516.4</v>
      </c>
      <c r="AR20" s="11"/>
      <c r="AS20" s="11"/>
      <c r="AT20" s="11">
        <f t="shared" si="18"/>
        <v>3930.9</v>
      </c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>
        <v>3930.9</v>
      </c>
      <c r="CH20" s="11"/>
      <c r="CI20" s="11"/>
      <c r="CJ20" s="11"/>
      <c r="CK20" s="11"/>
      <c r="CL20" s="11">
        <f t="shared" si="8"/>
        <v>4000</v>
      </c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>
        <v>4000</v>
      </c>
      <c r="ED20" s="11"/>
      <c r="EE20" s="11"/>
      <c r="EF20" s="11"/>
      <c r="EG20" s="11"/>
      <c r="EH20" s="11"/>
      <c r="EI20" s="11"/>
      <c r="EJ20" s="11"/>
      <c r="EK20" s="11"/>
      <c r="EL20" s="11"/>
      <c r="EM20" s="11">
        <f t="shared" si="11"/>
        <v>4000</v>
      </c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>
        <v>4000</v>
      </c>
      <c r="GE20" s="11"/>
      <c r="GF20" s="11"/>
      <c r="GG20" s="11"/>
      <c r="GH20" s="11"/>
      <c r="GI20" s="11"/>
      <c r="GJ20" s="11">
        <f t="shared" si="19"/>
        <v>5615.5</v>
      </c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>
        <v>5615.5</v>
      </c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</row>
  </sheetData>
  <mergeCells count="12">
    <mergeCell ref="GJ5:IN5"/>
    <mergeCell ref="D6:D7"/>
    <mergeCell ref="AT6:AT7"/>
    <mergeCell ref="CL6:CL7"/>
    <mergeCell ref="EM6:EM7"/>
    <mergeCell ref="GJ6:GJ7"/>
    <mergeCell ref="EM5:GI5"/>
    <mergeCell ref="A5:B7"/>
    <mergeCell ref="C5:C7"/>
    <mergeCell ref="D5:AS5"/>
    <mergeCell ref="AT5:CK5"/>
    <mergeCell ref="CL5:EL5"/>
  </mergeCells>
  <hyperlinks>
    <hyperlink ref="E6" location="_ftn1" display="_ftn1"/>
    <hyperlink ref="C34" location="_ftn1" display="_ftn1"/>
    <hyperlink ref="AU6" location="_ftn1" display="_ftn1"/>
    <hyperlink ref="CM6" location="_ftn1" display="_ftn1"/>
    <hyperlink ref="EN6" location="_ftn1" display="_ftn1"/>
    <hyperlink ref="GK6" location="_ftn1" display="_ftn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C6" sqref="C6"/>
    </sheetView>
  </sheetViews>
  <sheetFormatPr defaultRowHeight="15" x14ac:dyDescent="0.25"/>
  <cols>
    <col min="1" max="1" width="5.140625" customWidth="1"/>
    <col min="2" max="2" width="6.42578125" bestFit="1" customWidth="1"/>
    <col min="3" max="3" width="54.28515625" customWidth="1"/>
    <col min="7" max="7" width="12.85546875" customWidth="1"/>
    <col min="8" max="8" width="13.5703125" customWidth="1"/>
    <col min="9" max="9" width="12.42578125" bestFit="1" customWidth="1"/>
    <col min="10" max="10" width="15.42578125" customWidth="1"/>
    <col min="11" max="11" width="12.140625" customWidth="1"/>
    <col min="13" max="13" width="12.7109375" bestFit="1" customWidth="1"/>
    <col min="14" max="18" width="14.5703125" customWidth="1"/>
  </cols>
  <sheetData>
    <row r="2" spans="1:11" ht="17.25" x14ac:dyDescent="0.3">
      <c r="A2" s="27" t="s">
        <v>84</v>
      </c>
    </row>
    <row r="4" spans="1:11" ht="35.25" customHeight="1" x14ac:dyDescent="0.25">
      <c r="A4" s="64" t="s">
        <v>1</v>
      </c>
      <c r="B4" s="64"/>
      <c r="C4" s="64" t="s">
        <v>2</v>
      </c>
      <c r="D4" s="64" t="s">
        <v>85</v>
      </c>
      <c r="E4" s="64"/>
      <c r="F4" s="64"/>
      <c r="G4" s="72" t="s">
        <v>3</v>
      </c>
      <c r="H4" s="72" t="s">
        <v>4</v>
      </c>
      <c r="I4" s="72" t="s">
        <v>86</v>
      </c>
      <c r="J4" s="72" t="s">
        <v>6</v>
      </c>
      <c r="K4" s="64" t="s">
        <v>7</v>
      </c>
    </row>
    <row r="5" spans="1:11" x14ac:dyDescent="0.25">
      <c r="A5" s="64"/>
      <c r="B5" s="64"/>
      <c r="C5" s="64"/>
      <c r="D5" s="26" t="s">
        <v>87</v>
      </c>
      <c r="E5" s="26" t="s">
        <v>88</v>
      </c>
      <c r="F5" s="26" t="s">
        <v>89</v>
      </c>
      <c r="G5" s="73"/>
      <c r="H5" s="73"/>
      <c r="I5" s="73"/>
      <c r="J5" s="73"/>
      <c r="K5" s="64"/>
    </row>
    <row r="6" spans="1:11" ht="41.25" customHeight="1" x14ac:dyDescent="0.25">
      <c r="A6" s="71">
        <v>1070</v>
      </c>
      <c r="B6" s="71"/>
      <c r="C6" s="28" t="s">
        <v>124</v>
      </c>
      <c r="D6" s="29" t="s">
        <v>90</v>
      </c>
      <c r="E6" s="29" t="s">
        <v>90</v>
      </c>
      <c r="F6" s="29" t="s">
        <v>90</v>
      </c>
      <c r="G6" s="30">
        <f>SUM(G7:G14)</f>
        <v>1572973.8</v>
      </c>
      <c r="H6" s="30">
        <f t="shared" ref="H6:K6" si="0">SUM(H7:H14)</f>
        <v>2269429.1</v>
      </c>
      <c r="I6" s="30">
        <f>SUM(I7:I14)</f>
        <v>3905575.4</v>
      </c>
      <c r="J6" s="30">
        <f>SUM(J7:J14)</f>
        <v>1376018.8</v>
      </c>
      <c r="K6" s="30">
        <f t="shared" si="0"/>
        <v>1662854.8</v>
      </c>
    </row>
    <row r="7" spans="1:11" ht="25.5" x14ac:dyDescent="0.25">
      <c r="A7" s="68"/>
      <c r="B7" s="10">
        <v>11001</v>
      </c>
      <c r="C7" s="10" t="s">
        <v>69</v>
      </c>
      <c r="D7" s="31" t="s">
        <v>94</v>
      </c>
      <c r="E7" s="31" t="s">
        <v>95</v>
      </c>
      <c r="F7" s="31" t="s">
        <v>91</v>
      </c>
      <c r="G7" s="11">
        <v>29615</v>
      </c>
      <c r="H7" s="11">
        <v>29546.2</v>
      </c>
      <c r="I7" s="11">
        <v>87738.2</v>
      </c>
      <c r="J7" s="30">
        <v>86277.6</v>
      </c>
      <c r="K7" s="30">
        <v>86277.6</v>
      </c>
    </row>
    <row r="8" spans="1:11" ht="25.5" x14ac:dyDescent="0.25">
      <c r="A8" s="69"/>
      <c r="B8" s="10">
        <v>11002</v>
      </c>
      <c r="C8" s="10" t="s">
        <v>70</v>
      </c>
      <c r="D8" s="31" t="s">
        <v>94</v>
      </c>
      <c r="E8" s="31" t="s">
        <v>95</v>
      </c>
      <c r="F8" s="31" t="s">
        <v>91</v>
      </c>
      <c r="G8" s="11">
        <v>36559.5</v>
      </c>
      <c r="H8" s="11">
        <v>37192.9</v>
      </c>
      <c r="I8" s="11">
        <v>41527.199999999997</v>
      </c>
      <c r="J8" s="11">
        <v>41527.199999999997</v>
      </c>
      <c r="K8" s="11">
        <v>41527.199999999997</v>
      </c>
    </row>
    <row r="9" spans="1:11" ht="38.25" x14ac:dyDescent="0.25">
      <c r="A9" s="69"/>
      <c r="B9" s="10">
        <v>11003</v>
      </c>
      <c r="C9" s="10" t="s">
        <v>71</v>
      </c>
      <c r="D9" s="31" t="s">
        <v>94</v>
      </c>
      <c r="E9" s="31" t="s">
        <v>92</v>
      </c>
      <c r="F9" s="31" t="s">
        <v>93</v>
      </c>
      <c r="G9" s="11">
        <v>240</v>
      </c>
      <c r="H9" s="11">
        <v>2250</v>
      </c>
      <c r="I9" s="11">
        <v>2250</v>
      </c>
      <c r="J9" s="11">
        <v>2250</v>
      </c>
      <c r="K9" s="11">
        <v>2250</v>
      </c>
    </row>
    <row r="10" spans="1:11" ht="25.5" x14ac:dyDescent="0.25">
      <c r="A10" s="69"/>
      <c r="B10" s="10">
        <v>11004</v>
      </c>
      <c r="C10" s="10" t="s">
        <v>72</v>
      </c>
      <c r="D10" s="31" t="s">
        <v>94</v>
      </c>
      <c r="E10" s="31" t="s">
        <v>92</v>
      </c>
      <c r="F10" s="31" t="s">
        <v>93</v>
      </c>
      <c r="G10" s="11">
        <v>2069.3000000000002</v>
      </c>
      <c r="H10" s="11">
        <v>2070</v>
      </c>
      <c r="I10" s="11">
        <v>6615</v>
      </c>
      <c r="J10" s="11">
        <v>6615</v>
      </c>
      <c r="K10" s="11">
        <v>6615</v>
      </c>
    </row>
    <row r="11" spans="1:11" ht="25.5" x14ac:dyDescent="0.25">
      <c r="A11" s="69"/>
      <c r="B11" s="10">
        <v>12001</v>
      </c>
      <c r="C11" s="10" t="s">
        <v>73</v>
      </c>
      <c r="D11" s="31" t="s">
        <v>94</v>
      </c>
      <c r="E11" s="31" t="s">
        <v>92</v>
      </c>
      <c r="F11" s="31" t="s">
        <v>93</v>
      </c>
      <c r="G11" s="11">
        <v>2550</v>
      </c>
      <c r="H11" s="11">
        <v>1320</v>
      </c>
      <c r="I11" s="11">
        <v>4005</v>
      </c>
      <c r="J11" s="11">
        <v>4005</v>
      </c>
      <c r="K11" s="11">
        <v>4005</v>
      </c>
    </row>
    <row r="12" spans="1:11" ht="38.25" x14ac:dyDescent="0.25">
      <c r="A12" s="69"/>
      <c r="B12" s="10">
        <v>12002</v>
      </c>
      <c r="C12" s="10" t="s">
        <v>74</v>
      </c>
      <c r="D12" s="31" t="s">
        <v>94</v>
      </c>
      <c r="E12" s="31" t="s">
        <v>92</v>
      </c>
      <c r="F12" s="31" t="s">
        <v>93</v>
      </c>
      <c r="G12" s="11">
        <v>9540</v>
      </c>
      <c r="H12" s="11">
        <v>13500</v>
      </c>
      <c r="I12" s="11">
        <v>13500</v>
      </c>
      <c r="J12" s="11">
        <v>13500</v>
      </c>
      <c r="K12" s="11">
        <v>13500</v>
      </c>
    </row>
    <row r="13" spans="1:11" ht="38.25" x14ac:dyDescent="0.25">
      <c r="A13" s="69"/>
      <c r="B13" s="10">
        <v>12003</v>
      </c>
      <c r="C13" s="10" t="s">
        <v>79</v>
      </c>
      <c r="D13" s="31" t="s">
        <v>94</v>
      </c>
      <c r="E13" s="31" t="s">
        <v>92</v>
      </c>
      <c r="F13" s="31" t="s">
        <v>93</v>
      </c>
      <c r="G13" s="11">
        <v>1492400</v>
      </c>
      <c r="H13" s="11">
        <v>2169750</v>
      </c>
      <c r="I13" s="11">
        <f>'hav4'!CL16</f>
        <v>3736260</v>
      </c>
      <c r="J13" s="11">
        <f>'hav4'!EM16</f>
        <v>1208164</v>
      </c>
      <c r="K13" s="11">
        <f>'hav4'!GJ16</f>
        <v>1495000</v>
      </c>
    </row>
    <row r="14" spans="1:11" ht="25.5" x14ac:dyDescent="0.25">
      <c r="A14" s="70"/>
      <c r="B14" s="10">
        <v>12004</v>
      </c>
      <c r="C14" s="10" t="s">
        <v>80</v>
      </c>
      <c r="D14" s="31" t="s">
        <v>94</v>
      </c>
      <c r="E14" s="31" t="s">
        <v>92</v>
      </c>
      <c r="F14" s="31" t="s">
        <v>93</v>
      </c>
      <c r="G14" s="11">
        <v>0</v>
      </c>
      <c r="H14" s="11">
        <v>13800</v>
      </c>
      <c r="I14" s="11">
        <v>13680</v>
      </c>
      <c r="J14" s="11">
        <v>13680</v>
      </c>
      <c r="K14" s="11">
        <v>13680</v>
      </c>
    </row>
    <row r="15" spans="1:11" ht="27" x14ac:dyDescent="0.25">
      <c r="A15" s="68">
        <v>1106</v>
      </c>
      <c r="B15" s="71"/>
      <c r="C15" s="28" t="s">
        <v>75</v>
      </c>
      <c r="D15" s="29" t="s">
        <v>90</v>
      </c>
      <c r="E15" s="29" t="s">
        <v>90</v>
      </c>
      <c r="F15" s="29" t="s">
        <v>90</v>
      </c>
      <c r="G15" s="30">
        <f>SUM(G16:G17)</f>
        <v>188578.09899999999</v>
      </c>
      <c r="H15" s="30">
        <f t="shared" ref="H15:K15" si="1">SUM(H16:H17)</f>
        <v>186730.69999999998</v>
      </c>
      <c r="I15" s="30">
        <f t="shared" si="1"/>
        <v>187021.4</v>
      </c>
      <c r="J15" s="30">
        <f t="shared" si="1"/>
        <v>187021.4</v>
      </c>
      <c r="K15" s="30">
        <f t="shared" si="1"/>
        <v>187021.4</v>
      </c>
    </row>
    <row r="16" spans="1:11" ht="25.5" x14ac:dyDescent="0.25">
      <c r="A16" s="32"/>
      <c r="B16" s="14">
        <v>11001</v>
      </c>
      <c r="C16" s="10" t="s">
        <v>76</v>
      </c>
      <c r="D16" s="31" t="s">
        <v>94</v>
      </c>
      <c r="E16" s="31" t="s">
        <v>92</v>
      </c>
      <c r="F16" s="31" t="s">
        <v>91</v>
      </c>
      <c r="G16" s="11">
        <v>183061.69899999999</v>
      </c>
      <c r="H16" s="11">
        <v>182800.4</v>
      </c>
      <c r="I16" s="11">
        <v>183021.4</v>
      </c>
      <c r="J16" s="11">
        <v>183021.4</v>
      </c>
      <c r="K16" s="11">
        <v>183021.4</v>
      </c>
    </row>
    <row r="17" spans="1:11" ht="25.5" x14ac:dyDescent="0.25">
      <c r="A17" s="33"/>
      <c r="B17" s="14">
        <v>31001</v>
      </c>
      <c r="C17" s="10" t="s">
        <v>77</v>
      </c>
      <c r="D17" s="31" t="s">
        <v>94</v>
      </c>
      <c r="E17" s="31" t="s">
        <v>92</v>
      </c>
      <c r="F17" s="31" t="s">
        <v>91</v>
      </c>
      <c r="G17" s="11">
        <v>5516.4</v>
      </c>
      <c r="H17" s="11">
        <v>3930.3</v>
      </c>
      <c r="I17" s="11">
        <v>4000</v>
      </c>
      <c r="J17" s="11">
        <v>4000</v>
      </c>
      <c r="K17" s="11">
        <v>4000</v>
      </c>
    </row>
  </sheetData>
  <mergeCells count="11">
    <mergeCell ref="A7:A14"/>
    <mergeCell ref="A6:B6"/>
    <mergeCell ref="A15:B15"/>
    <mergeCell ref="J4:J5"/>
    <mergeCell ref="K4:K5"/>
    <mergeCell ref="I4:I5"/>
    <mergeCell ref="H4:H5"/>
    <mergeCell ref="G4:G5"/>
    <mergeCell ref="A4:B5"/>
    <mergeCell ref="C4:C5"/>
    <mergeCell ref="D4:F4"/>
  </mergeCells>
  <hyperlinks>
    <hyperlink ref="D4" location="_ftn1" display="_ftn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opLeftCell="A4" workbookViewId="0">
      <selection activeCell="H17" sqref="H17"/>
    </sheetView>
  </sheetViews>
  <sheetFormatPr defaultRowHeight="16.5" x14ac:dyDescent="0.3"/>
  <cols>
    <col min="1" max="1" width="26.42578125" style="44" customWidth="1"/>
    <col min="2" max="2" width="11.28515625" style="44" customWidth="1"/>
    <col min="3" max="4" width="9.140625" style="44"/>
    <col min="5" max="5" width="33.42578125" style="44" customWidth="1"/>
    <col min="6" max="14" width="9.28515625" style="44" bestFit="1" customWidth="1"/>
    <col min="15" max="16" width="9.7109375" style="44" bestFit="1" customWidth="1"/>
    <col min="17" max="17" width="9.28515625" style="44" bestFit="1" customWidth="1"/>
    <col min="18" max="16384" width="9.140625" style="44"/>
  </cols>
  <sheetData>
    <row r="1" spans="1:17" ht="21.75" customHeight="1" x14ac:dyDescent="0.3">
      <c r="A1" s="77" t="s">
        <v>122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7" ht="21.75" customHeight="1" x14ac:dyDescent="0.3">
      <c r="A2" s="44" t="s">
        <v>123</v>
      </c>
    </row>
    <row r="4" spans="1:17" ht="17.25" thickBot="1" x14ac:dyDescent="0.35"/>
    <row r="5" spans="1:17" s="63" customFormat="1" ht="48.75" customHeight="1" x14ac:dyDescent="0.25">
      <c r="A5" s="86" t="s">
        <v>1</v>
      </c>
      <c r="B5" s="87"/>
      <c r="C5" s="104" t="s">
        <v>109</v>
      </c>
      <c r="D5" s="105"/>
      <c r="E5" s="106"/>
      <c r="F5" s="90" t="s">
        <v>110</v>
      </c>
      <c r="G5" s="91"/>
      <c r="H5" s="92"/>
      <c r="I5" s="90" t="s">
        <v>111</v>
      </c>
      <c r="J5" s="91"/>
      <c r="K5" s="92"/>
      <c r="L5" s="101" t="s">
        <v>112</v>
      </c>
      <c r="M5" s="102"/>
      <c r="N5" s="103"/>
      <c r="O5" s="90" t="s">
        <v>114</v>
      </c>
      <c r="P5" s="91"/>
      <c r="Q5" s="92"/>
    </row>
    <row r="6" spans="1:17" ht="12.75" customHeight="1" thickBot="1" x14ac:dyDescent="0.35">
      <c r="A6" s="88"/>
      <c r="B6" s="89"/>
      <c r="C6" s="107"/>
      <c r="D6" s="108"/>
      <c r="E6" s="109"/>
      <c r="F6" s="93"/>
      <c r="G6" s="94"/>
      <c r="H6" s="95"/>
      <c r="I6" s="93"/>
      <c r="J6" s="94"/>
      <c r="K6" s="95"/>
      <c r="L6" s="96" t="s">
        <v>113</v>
      </c>
      <c r="M6" s="97"/>
      <c r="N6" s="98"/>
      <c r="O6" s="93"/>
      <c r="P6" s="94"/>
      <c r="Q6" s="95"/>
    </row>
    <row r="7" spans="1:17" ht="17.25" thickBot="1" x14ac:dyDescent="0.35">
      <c r="A7" s="45" t="s">
        <v>115</v>
      </c>
      <c r="B7" s="46" t="s">
        <v>116</v>
      </c>
      <c r="C7" s="110"/>
      <c r="D7" s="111"/>
      <c r="E7" s="112"/>
      <c r="F7" s="47" t="s">
        <v>117</v>
      </c>
      <c r="G7" s="47" t="s">
        <v>118</v>
      </c>
      <c r="H7" s="47" t="s">
        <v>119</v>
      </c>
      <c r="I7" s="47" t="s">
        <v>117</v>
      </c>
      <c r="J7" s="47" t="s">
        <v>118</v>
      </c>
      <c r="K7" s="47" t="s">
        <v>119</v>
      </c>
      <c r="L7" s="47" t="s">
        <v>117</v>
      </c>
      <c r="M7" s="47" t="s">
        <v>118</v>
      </c>
      <c r="N7" s="47" t="s">
        <v>119</v>
      </c>
      <c r="O7" s="47" t="s">
        <v>117</v>
      </c>
      <c r="P7" s="47" t="s">
        <v>118</v>
      </c>
      <c r="Q7" s="47" t="s">
        <v>119</v>
      </c>
    </row>
    <row r="8" spans="1:17" ht="17.25" thickBot="1" x14ac:dyDescent="0.35">
      <c r="A8" s="79" t="s">
        <v>120</v>
      </c>
      <c r="B8" s="80"/>
      <c r="C8" s="80"/>
      <c r="D8" s="81"/>
      <c r="E8" s="82"/>
      <c r="F8" s="83"/>
      <c r="G8" s="48"/>
      <c r="H8" s="48"/>
      <c r="I8" s="48"/>
      <c r="J8" s="48"/>
      <c r="K8" s="48"/>
      <c r="L8" s="48"/>
      <c r="M8" s="49"/>
      <c r="N8" s="49"/>
      <c r="O8" s="49"/>
      <c r="P8" s="49"/>
      <c r="Q8" s="49"/>
    </row>
    <row r="9" spans="1:17" ht="31.5" customHeight="1" x14ac:dyDescent="0.3">
      <c r="A9" s="78">
        <v>1106</v>
      </c>
      <c r="B9" s="50"/>
      <c r="C9" s="84" t="s">
        <v>75</v>
      </c>
      <c r="D9" s="84"/>
      <c r="E9" s="84"/>
      <c r="F9" s="51">
        <f>F10+F11</f>
        <v>187021.4</v>
      </c>
      <c r="G9" s="51">
        <f t="shared" ref="G9:Q9" si="0">G10+G11</f>
        <v>187021.4</v>
      </c>
      <c r="H9" s="51">
        <f t="shared" si="0"/>
        <v>187021.4</v>
      </c>
      <c r="I9" s="51">
        <f t="shared" si="0"/>
        <v>0</v>
      </c>
      <c r="J9" s="51">
        <f t="shared" si="0"/>
        <v>0</v>
      </c>
      <c r="K9" s="51">
        <f t="shared" si="0"/>
        <v>0</v>
      </c>
      <c r="L9" s="51">
        <f t="shared" si="0"/>
        <v>0</v>
      </c>
      <c r="M9" s="51">
        <f t="shared" si="0"/>
        <v>0</v>
      </c>
      <c r="N9" s="51">
        <f t="shared" si="0"/>
        <v>0</v>
      </c>
      <c r="O9" s="51">
        <f t="shared" si="0"/>
        <v>187021.4</v>
      </c>
      <c r="P9" s="51">
        <f t="shared" si="0"/>
        <v>187021.4</v>
      </c>
      <c r="Q9" s="51">
        <f t="shared" si="0"/>
        <v>187021.4</v>
      </c>
    </row>
    <row r="10" spans="1:17" ht="30.75" customHeight="1" x14ac:dyDescent="0.3">
      <c r="A10" s="78"/>
      <c r="B10" s="10">
        <v>11001</v>
      </c>
      <c r="C10" s="10"/>
      <c r="D10" s="85" t="s">
        <v>76</v>
      </c>
      <c r="E10" s="85"/>
      <c r="F10" s="52">
        <v>183021.4</v>
      </c>
      <c r="G10" s="52">
        <v>183021.4</v>
      </c>
      <c r="H10" s="52">
        <v>183021.4</v>
      </c>
      <c r="I10" s="52"/>
      <c r="J10" s="52"/>
      <c r="K10" s="52"/>
      <c r="L10" s="52"/>
      <c r="M10" s="53"/>
      <c r="N10" s="54"/>
      <c r="O10" s="52">
        <f>F10-I10+L10</f>
        <v>183021.4</v>
      </c>
      <c r="P10" s="52">
        <f t="shared" ref="P10:Q21" si="1">G10-J10+M10</f>
        <v>183021.4</v>
      </c>
      <c r="Q10" s="52">
        <f t="shared" si="1"/>
        <v>183021.4</v>
      </c>
    </row>
    <row r="11" spans="1:17" ht="27" customHeight="1" x14ac:dyDescent="0.3">
      <c r="A11" s="78"/>
      <c r="B11" s="10">
        <v>31001</v>
      </c>
      <c r="C11" s="10"/>
      <c r="D11" s="85" t="s">
        <v>77</v>
      </c>
      <c r="E11" s="85"/>
      <c r="F11" s="51">
        <v>4000</v>
      </c>
      <c r="G11" s="55">
        <v>4000</v>
      </c>
      <c r="H11" s="51">
        <v>4000</v>
      </c>
      <c r="I11" s="51"/>
      <c r="J11" s="51"/>
      <c r="K11" s="51"/>
      <c r="L11" s="51"/>
      <c r="M11" s="51"/>
      <c r="N11" s="51"/>
      <c r="O11" s="52">
        <f t="shared" ref="O11:O21" si="2">F11-I11+L11</f>
        <v>4000</v>
      </c>
      <c r="P11" s="52">
        <f t="shared" si="1"/>
        <v>4000</v>
      </c>
      <c r="Q11" s="52">
        <f t="shared" si="1"/>
        <v>4000</v>
      </c>
    </row>
    <row r="12" spans="1:17" ht="42" customHeight="1" x14ac:dyDescent="0.3">
      <c r="A12" s="78">
        <v>1070</v>
      </c>
      <c r="B12" s="56"/>
      <c r="C12" s="56"/>
      <c r="D12" s="99" t="s">
        <v>124</v>
      </c>
      <c r="E12" s="100"/>
      <c r="F12" s="57">
        <f>F13+F14+F19+F20+F17+F16+F15+F18</f>
        <v>3905575.4</v>
      </c>
      <c r="G12" s="57">
        <f t="shared" ref="G12" si="3">G13+G14+G19+G20+G17+G16+G15+G18</f>
        <v>1375968.8</v>
      </c>
      <c r="H12" s="57">
        <f t="shared" ref="H12" si="4">H13+H14+H19+H20+H17+H16+H15+H18</f>
        <v>1662804.8</v>
      </c>
      <c r="I12" s="57">
        <f t="shared" ref="I12" si="5">I13+I14+I19+I20+I17+I16+I15+I18</f>
        <v>0</v>
      </c>
      <c r="J12" s="57">
        <f t="shared" ref="J12" si="6">J13+J14+J19+J20+J17+J16+J15+J18</f>
        <v>0</v>
      </c>
      <c r="K12" s="57">
        <f t="shared" ref="K12" si="7">K13+K14+K19+K20+K17+K16+K15+K18</f>
        <v>0</v>
      </c>
      <c r="L12" s="57">
        <f t="shared" ref="L12" si="8">L13+L14+L19+L20+L17+L16+L15+L18</f>
        <v>0</v>
      </c>
      <c r="M12" s="57">
        <f t="shared" ref="M12" si="9">M13+M14+M19+M20+M17+M16+M15+M18</f>
        <v>0</v>
      </c>
      <c r="N12" s="57">
        <f t="shared" ref="N12" si="10">N13+N14+N19+N20+N17+N16+N15+N18</f>
        <v>0</v>
      </c>
      <c r="O12" s="57">
        <f t="shared" ref="O12" si="11">O13+O14+O19+O20+O17+O16+O15+O18</f>
        <v>7635220.4000000004</v>
      </c>
      <c r="P12" s="57">
        <f t="shared" ref="P12" si="12">P13+P14+P19+P20+P17+P16+P15+P18</f>
        <v>2577517.7999999998</v>
      </c>
      <c r="Q12" s="57">
        <f t="shared" ref="Q12" si="13">Q13+Q14+Q19+Q20+Q17+Q16+Q15+Q18</f>
        <v>3151189.8</v>
      </c>
    </row>
    <row r="13" spans="1:17" ht="25.5" customHeight="1" x14ac:dyDescent="0.3">
      <c r="A13" s="78"/>
      <c r="B13" s="10">
        <v>11001</v>
      </c>
      <c r="C13" s="10"/>
      <c r="D13" s="85" t="s">
        <v>69</v>
      </c>
      <c r="E13" s="85"/>
      <c r="F13" s="51">
        <v>87738.2</v>
      </c>
      <c r="G13" s="55">
        <v>86227.6</v>
      </c>
      <c r="H13" s="51">
        <v>86227.6</v>
      </c>
      <c r="I13" s="51"/>
      <c r="J13" s="51"/>
      <c r="K13" s="51"/>
      <c r="L13" s="51"/>
      <c r="M13" s="51"/>
      <c r="N13" s="51"/>
      <c r="O13" s="52">
        <f t="shared" si="2"/>
        <v>87738.2</v>
      </c>
      <c r="P13" s="52">
        <f t="shared" si="1"/>
        <v>86227.6</v>
      </c>
      <c r="Q13" s="52">
        <f t="shared" si="1"/>
        <v>86227.6</v>
      </c>
    </row>
    <row r="14" spans="1:17" ht="38.25" customHeight="1" x14ac:dyDescent="0.3">
      <c r="A14" s="78"/>
      <c r="B14" s="10">
        <v>11002</v>
      </c>
      <c r="C14" s="10"/>
      <c r="D14" s="85" t="s">
        <v>70</v>
      </c>
      <c r="E14" s="85"/>
      <c r="F14" s="51">
        <v>41527.199999999997</v>
      </c>
      <c r="G14" s="55">
        <v>41527.199999999997</v>
      </c>
      <c r="H14" s="51">
        <v>41527.199999999997</v>
      </c>
      <c r="I14" s="51"/>
      <c r="J14" s="51"/>
      <c r="K14" s="51"/>
      <c r="L14" s="51"/>
      <c r="M14" s="51"/>
      <c r="N14" s="51"/>
      <c r="O14" s="52">
        <f t="shared" si="2"/>
        <v>41527.199999999997</v>
      </c>
      <c r="P14" s="52">
        <f t="shared" si="1"/>
        <v>41527.199999999997</v>
      </c>
      <c r="Q14" s="52">
        <f t="shared" si="1"/>
        <v>41527.199999999997</v>
      </c>
    </row>
    <row r="15" spans="1:17" ht="29.25" customHeight="1" x14ac:dyDescent="0.3">
      <c r="A15" s="78"/>
      <c r="B15" s="10">
        <v>11003</v>
      </c>
      <c r="C15" s="50"/>
      <c r="D15" s="76" t="s">
        <v>71</v>
      </c>
      <c r="E15" s="76"/>
      <c r="F15" s="58">
        <v>2250</v>
      </c>
      <c r="G15" s="62">
        <v>2250</v>
      </c>
      <c r="H15" s="51">
        <v>2250</v>
      </c>
      <c r="I15" s="51"/>
      <c r="J15" s="51"/>
      <c r="K15" s="51"/>
      <c r="L15" s="51"/>
      <c r="M15" s="51"/>
      <c r="N15" s="51"/>
      <c r="O15" s="52">
        <f>F15-I15+L15</f>
        <v>2250</v>
      </c>
      <c r="P15" s="52">
        <f>G15-J15+M15</f>
        <v>2250</v>
      </c>
      <c r="Q15" s="52">
        <f>H15-K15+N15</f>
        <v>2250</v>
      </c>
    </row>
    <row r="16" spans="1:17" ht="29.25" customHeight="1" x14ac:dyDescent="0.3">
      <c r="A16" s="78"/>
      <c r="B16" s="10">
        <v>11004</v>
      </c>
      <c r="C16" s="50"/>
      <c r="D16" s="76" t="s">
        <v>72</v>
      </c>
      <c r="E16" s="76"/>
      <c r="F16" s="58">
        <v>6615</v>
      </c>
      <c r="G16" s="58">
        <v>6615</v>
      </c>
      <c r="H16" s="58">
        <v>6615</v>
      </c>
      <c r="I16" s="51"/>
      <c r="J16" s="51"/>
      <c r="K16" s="51"/>
      <c r="L16" s="51"/>
      <c r="M16" s="51"/>
      <c r="N16" s="51"/>
      <c r="O16" s="52">
        <f>F19-I16+L16</f>
        <v>3736260</v>
      </c>
      <c r="P16" s="52">
        <f>G19-J16+M16</f>
        <v>1208164</v>
      </c>
      <c r="Q16" s="52">
        <f>H19-K16+N16</f>
        <v>1495000</v>
      </c>
    </row>
    <row r="17" spans="1:17" ht="38.25" customHeight="1" x14ac:dyDescent="0.3">
      <c r="A17" s="78"/>
      <c r="B17" s="10">
        <v>12001</v>
      </c>
      <c r="C17" s="10"/>
      <c r="D17" s="76" t="s">
        <v>73</v>
      </c>
      <c r="E17" s="76"/>
      <c r="F17" s="51">
        <v>4005</v>
      </c>
      <c r="G17" s="55">
        <v>4005</v>
      </c>
      <c r="H17" s="51">
        <v>4005</v>
      </c>
      <c r="I17" s="51"/>
      <c r="J17" s="51"/>
      <c r="K17" s="51"/>
      <c r="L17" s="51"/>
      <c r="M17" s="51"/>
      <c r="N17" s="51"/>
      <c r="O17" s="52">
        <f t="shared" si="2"/>
        <v>4005</v>
      </c>
      <c r="P17" s="52">
        <f t="shared" si="1"/>
        <v>4005</v>
      </c>
      <c r="Q17" s="52">
        <f t="shared" si="1"/>
        <v>4005</v>
      </c>
    </row>
    <row r="18" spans="1:17" ht="38.25" customHeight="1" x14ac:dyDescent="0.3">
      <c r="A18" s="78"/>
      <c r="B18" s="10">
        <v>12002</v>
      </c>
      <c r="C18" s="10"/>
      <c r="D18" s="76" t="s">
        <v>74</v>
      </c>
      <c r="E18" s="76"/>
      <c r="F18" s="58">
        <v>13500</v>
      </c>
      <c r="G18" s="51">
        <v>13500</v>
      </c>
      <c r="H18" s="51">
        <v>13500</v>
      </c>
      <c r="I18" s="51"/>
      <c r="J18" s="51"/>
      <c r="K18" s="51"/>
      <c r="L18" s="51"/>
      <c r="M18" s="51"/>
      <c r="N18" s="51"/>
      <c r="O18" s="52">
        <f>F18-I18+L18</f>
        <v>13500</v>
      </c>
      <c r="P18" s="52">
        <f>G18-J18+M18</f>
        <v>13500</v>
      </c>
      <c r="Q18" s="52">
        <f>H18-K18+N18</f>
        <v>13500</v>
      </c>
    </row>
    <row r="19" spans="1:17" ht="38.25" customHeight="1" x14ac:dyDescent="0.3">
      <c r="A19" s="78"/>
      <c r="B19" s="10">
        <v>12003</v>
      </c>
      <c r="C19" s="10"/>
      <c r="D19" s="85" t="s">
        <v>79</v>
      </c>
      <c r="E19" s="85"/>
      <c r="F19" s="51">
        <f>'hav5'!I13</f>
        <v>3736260</v>
      </c>
      <c r="G19" s="55">
        <f>'hav5'!J13</f>
        <v>1208164</v>
      </c>
      <c r="H19" s="51">
        <f>'hav5'!K13</f>
        <v>1495000</v>
      </c>
      <c r="I19" s="51"/>
      <c r="J19" s="51"/>
      <c r="K19" s="59"/>
      <c r="L19" s="51"/>
      <c r="M19" s="51"/>
      <c r="N19" s="51"/>
      <c r="O19" s="52">
        <f t="shared" si="2"/>
        <v>3736260</v>
      </c>
      <c r="P19" s="52">
        <f t="shared" si="1"/>
        <v>1208164</v>
      </c>
      <c r="Q19" s="52">
        <f t="shared" si="1"/>
        <v>1495000</v>
      </c>
    </row>
    <row r="20" spans="1:17" ht="27.75" customHeight="1" x14ac:dyDescent="0.3">
      <c r="A20" s="78"/>
      <c r="B20" s="10">
        <v>12004</v>
      </c>
      <c r="C20" s="10"/>
      <c r="D20" s="85" t="s">
        <v>80</v>
      </c>
      <c r="E20" s="85"/>
      <c r="F20" s="51">
        <v>13680</v>
      </c>
      <c r="G20" s="55">
        <v>13680</v>
      </c>
      <c r="H20" s="51">
        <v>13680</v>
      </c>
      <c r="I20" s="51"/>
      <c r="J20" s="51"/>
      <c r="K20" s="51"/>
      <c r="L20" s="51"/>
      <c r="M20" s="51"/>
      <c r="N20" s="51"/>
      <c r="O20" s="52">
        <f t="shared" si="2"/>
        <v>13680</v>
      </c>
      <c r="P20" s="52">
        <f t="shared" si="1"/>
        <v>13680</v>
      </c>
      <c r="Q20" s="52">
        <f t="shared" si="1"/>
        <v>13680</v>
      </c>
    </row>
    <row r="21" spans="1:17" ht="22.5" customHeight="1" x14ac:dyDescent="0.3">
      <c r="A21" s="74" t="s">
        <v>121</v>
      </c>
      <c r="B21" s="74"/>
      <c r="C21" s="74"/>
      <c r="D21" s="74"/>
      <c r="E21" s="75"/>
      <c r="F21" s="75"/>
      <c r="G21" s="60"/>
      <c r="H21" s="61"/>
      <c r="I21" s="61"/>
      <c r="J21" s="61"/>
      <c r="K21" s="61"/>
      <c r="L21" s="61"/>
      <c r="M21" s="61"/>
      <c r="N21" s="61"/>
      <c r="O21" s="52">
        <f t="shared" si="2"/>
        <v>0</v>
      </c>
      <c r="P21" s="52">
        <f t="shared" si="1"/>
        <v>0</v>
      </c>
      <c r="Q21" s="52">
        <f t="shared" si="1"/>
        <v>0</v>
      </c>
    </row>
  </sheetData>
  <mergeCells count="26">
    <mergeCell ref="O5:Q6"/>
    <mergeCell ref="L6:N6"/>
    <mergeCell ref="D12:E12"/>
    <mergeCell ref="D13:E13"/>
    <mergeCell ref="D14:E14"/>
    <mergeCell ref="L5:N5"/>
    <mergeCell ref="F5:H6"/>
    <mergeCell ref="I5:K6"/>
    <mergeCell ref="C5:E7"/>
    <mergeCell ref="D11:E11"/>
    <mergeCell ref="A1:L1"/>
    <mergeCell ref="A9:A11"/>
    <mergeCell ref="D15:E15"/>
    <mergeCell ref="A8:D8"/>
    <mergeCell ref="E8:F8"/>
    <mergeCell ref="C9:E9"/>
    <mergeCell ref="D10:E10"/>
    <mergeCell ref="A12:A20"/>
    <mergeCell ref="D20:E20"/>
    <mergeCell ref="D19:E19"/>
    <mergeCell ref="A5:B6"/>
    <mergeCell ref="A21:D21"/>
    <mergeCell ref="E21:F21"/>
    <mergeCell ref="D18:E18"/>
    <mergeCell ref="D16:E16"/>
    <mergeCell ref="D17:E17"/>
  </mergeCells>
  <hyperlinks>
    <hyperlink ref="F5" location="_ftn1" display="_ftn1"/>
    <hyperlink ref="I5" location="_ftn2" display="_ftn2"/>
    <hyperlink ref="O5" location="_ftn3" display="_ftn3"/>
  </hyperlink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0" sqref="C10"/>
    </sheetView>
  </sheetViews>
  <sheetFormatPr defaultRowHeight="15" x14ac:dyDescent="0.25"/>
  <cols>
    <col min="1" max="1" width="67.7109375" customWidth="1"/>
    <col min="2" max="4" width="16.28515625" customWidth="1"/>
    <col min="5" max="5" width="18.28515625" customWidth="1"/>
    <col min="6" max="6" width="16.28515625" customWidth="1"/>
    <col min="10" max="10" width="11" bestFit="1" customWidth="1"/>
  </cols>
  <sheetData>
    <row r="1" spans="1:9" x14ac:dyDescent="0.25">
      <c r="A1" s="34" t="s">
        <v>96</v>
      </c>
    </row>
    <row r="2" spans="1:9" ht="15.75" thickBot="1" x14ac:dyDescent="0.3"/>
    <row r="3" spans="1:9" ht="17.25" thickBot="1" x14ac:dyDescent="0.3">
      <c r="A3" s="35"/>
      <c r="B3" s="36" t="s">
        <v>97</v>
      </c>
      <c r="C3" s="36" t="s">
        <v>98</v>
      </c>
      <c r="D3" s="36" t="s">
        <v>99</v>
      </c>
      <c r="E3" s="36" t="s">
        <v>100</v>
      </c>
    </row>
    <row r="4" spans="1:9" ht="41.25" thickBot="1" x14ac:dyDescent="0.3">
      <c r="A4" s="37" t="s">
        <v>101</v>
      </c>
      <c r="B4" s="38" t="s">
        <v>90</v>
      </c>
      <c r="C4" s="40">
        <f>hav10ax1!F12</f>
        <v>3905575.4</v>
      </c>
      <c r="D4" s="40">
        <f>hav10ax1!G12</f>
        <v>1375968.8</v>
      </c>
      <c r="E4" s="40">
        <f>hav10ax1!H12</f>
        <v>1662804.8</v>
      </c>
      <c r="G4" s="43"/>
      <c r="H4" s="43"/>
      <c r="I4" s="43"/>
    </row>
    <row r="5" spans="1:9" ht="27.75" thickBot="1" x14ac:dyDescent="0.3">
      <c r="A5" s="37" t="s">
        <v>102</v>
      </c>
      <c r="B5" s="39">
        <f>'hav4'!AT8</f>
        <v>2456762.0999999996</v>
      </c>
      <c r="C5" s="38" t="s">
        <v>90</v>
      </c>
      <c r="D5" s="38" t="s">
        <v>90</v>
      </c>
      <c r="E5" s="38" t="s">
        <v>90</v>
      </c>
    </row>
    <row r="6" spans="1:9" ht="27.75" thickBot="1" x14ac:dyDescent="0.3">
      <c r="A6" s="37" t="s">
        <v>103</v>
      </c>
      <c r="B6" s="38" t="s">
        <v>90</v>
      </c>
      <c r="C6" s="41">
        <f>C7+C8+C9</f>
        <v>3905575.4</v>
      </c>
      <c r="D6" s="41">
        <f>D7+D8+D9</f>
        <v>1375968.8</v>
      </c>
      <c r="E6" s="42">
        <f>E7+E8+E9</f>
        <v>1662804.8</v>
      </c>
    </row>
    <row r="7" spans="1:9" ht="41.25" thickBot="1" x14ac:dyDescent="0.3">
      <c r="A7" s="37" t="s">
        <v>104</v>
      </c>
      <c r="B7" s="38" t="s">
        <v>90</v>
      </c>
      <c r="C7" s="40">
        <f>C4</f>
        <v>3905575.4</v>
      </c>
      <c r="D7" s="40">
        <f>D4</f>
        <v>1375968.8</v>
      </c>
      <c r="E7" s="40">
        <f>E4</f>
        <v>1662804.8</v>
      </c>
    </row>
    <row r="8" spans="1:9" ht="18" thickBot="1" x14ac:dyDescent="0.3">
      <c r="A8" s="37" t="s">
        <v>105</v>
      </c>
      <c r="B8" s="38" t="s">
        <v>90</v>
      </c>
      <c r="C8" s="41"/>
      <c r="D8" s="41"/>
      <c r="E8" s="42"/>
    </row>
    <row r="9" spans="1:9" ht="18" thickBot="1" x14ac:dyDescent="0.3">
      <c r="A9" s="37" t="s">
        <v>106</v>
      </c>
      <c r="B9" s="38" t="s">
        <v>90</v>
      </c>
      <c r="C9" s="41"/>
      <c r="D9" s="41"/>
      <c r="E9" s="42"/>
    </row>
    <row r="10" spans="1:9" ht="27.75" thickBot="1" x14ac:dyDescent="0.3">
      <c r="A10" s="37" t="s">
        <v>107</v>
      </c>
      <c r="B10" s="38" t="s">
        <v>90</v>
      </c>
      <c r="C10" s="41">
        <f>C6-B5</f>
        <v>1448813.3000000003</v>
      </c>
      <c r="D10" s="41">
        <f>D6-B5</f>
        <v>-1080793.2999999996</v>
      </c>
      <c r="E10" s="42">
        <f>E6-B5</f>
        <v>-793957.29999999958</v>
      </c>
    </row>
    <row r="11" spans="1:9" ht="41.25" thickBot="1" x14ac:dyDescent="0.3">
      <c r="A11" s="37" t="s">
        <v>108</v>
      </c>
      <c r="B11" s="38" t="s">
        <v>90</v>
      </c>
      <c r="C11" s="39">
        <f>C6-C4</f>
        <v>0</v>
      </c>
      <c r="D11" s="39">
        <f t="shared" ref="D11:E11" si="0">D6-D4</f>
        <v>0</v>
      </c>
      <c r="E11" s="39">
        <f t="shared" si="0"/>
        <v>0</v>
      </c>
    </row>
    <row r="12" spans="1:9" ht="33.75" customHeight="1" x14ac:dyDescent="0.25"/>
    <row r="13" spans="1:9" ht="33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hav4</vt:lpstr>
      <vt:lpstr>hav5</vt:lpstr>
      <vt:lpstr>hav10ax1</vt:lpstr>
      <vt:lpstr>hav10ax2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cp:lastModifiedBy/>
  <dcterms:created xsi:type="dcterms:W3CDTF">2015-06-05T18:19:34Z</dcterms:created>
  <dcterms:modified xsi:type="dcterms:W3CDTF">2020-03-02T09:50:56Z</dcterms:modified>
  <cp:keywords>https://mul2-mta.gov.am/tasks/26722/oneclick/hav4.xlsx?token=99ae532ad461262b2eb797a745b63a31</cp:keywords>
</cp:coreProperties>
</file>