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/>
  <bookViews>
    <workbookView xWindow="0" yWindow="0" windowWidth="20640" windowHeight="11760" firstSheet="1" activeTab="1"/>
  </bookViews>
  <sheets>
    <sheet name="Հավելված N3 Մաս 1" sheetId="3" state="hidden" r:id="rId1"/>
    <sheet name="Հավելված N3 Մաս 2" sheetId="5" r:id="rId2"/>
    <sheet name="Հավելված N3 Մաս 3" sheetId="6" state="hidden" r:id="rId3"/>
    <sheet name="Հավելված N3 Մաս 4" sheetId="7" r:id="rId4"/>
    <sheet name="Հավելված N4" sheetId="4" r:id="rId5"/>
    <sheet name="Հավելված N5" sheetId="8" r:id="rId6"/>
    <sheet name="Հավելված 8" sheetId="14" r:id="rId7"/>
    <sheet name="Հավելված 9" sheetId="1" r:id="rId8"/>
    <sheet name="Հավելված 10 Ax2" sheetId="15" state="hidden" r:id="rId9"/>
    <sheet name="Հավելված 10 ax 1" sheetId="16" r:id="rId10"/>
    <sheet name="Հավելված 11 ax 1" sheetId="17" r:id="rId11"/>
    <sheet name="Հավելված 11 ax 2" sheetId="18" r:id="rId12"/>
  </sheets>
  <externalReferences>
    <externalReference r:id="rId13"/>
  </externalReferences>
  <definedNames>
    <definedName name="_ftn1" localSheetId="10">'Հավելված 11 ax 1'!#REF!</definedName>
    <definedName name="_ftn1" localSheetId="11">'Հավելված 11 ax 2'!#REF!</definedName>
    <definedName name="_ftn1" localSheetId="7">'Հավելված 9'!#REF!</definedName>
    <definedName name="_ftn10" localSheetId="0">'Հավելված N3 Մաս 1'!#REF!</definedName>
    <definedName name="_ftn10" localSheetId="1">'Հավելված N3 Մաս 2'!#REF!</definedName>
    <definedName name="_ftn10" localSheetId="2">'Հավելված N3 Մաս 3'!#REF!</definedName>
    <definedName name="_ftn10" localSheetId="3">'Հավելված N3 Մաս 4'!#REF!</definedName>
    <definedName name="_ftn11" localSheetId="0">'Հավելված N3 Մաս 1'!#REF!</definedName>
    <definedName name="_ftn11" localSheetId="1">'Հավելված N3 Մաս 2'!#REF!</definedName>
    <definedName name="_ftn11" localSheetId="2">'Հավելված N3 Մաս 3'!#REF!</definedName>
    <definedName name="_ftn11" localSheetId="3">'Հավելված N3 Մաս 4'!#REF!</definedName>
    <definedName name="_ftn12" localSheetId="0">'Հավելված N3 Մաս 1'!#REF!</definedName>
    <definedName name="_ftn12" localSheetId="1">'Հավելված N3 Մաս 2'!#REF!</definedName>
    <definedName name="_ftn12" localSheetId="2">'Հավելված N3 Մաս 3'!#REF!</definedName>
    <definedName name="_ftn12" localSheetId="3">'Հավելված N3 Մաս 4'!#REF!</definedName>
    <definedName name="_ftn13" localSheetId="0">'Հավելված N3 Մաս 1'!#REF!</definedName>
    <definedName name="_ftn13" localSheetId="1">'Հավելված N3 Մաս 2'!#REF!</definedName>
    <definedName name="_ftn13" localSheetId="2">'Հավելված N3 Մաս 3'!#REF!</definedName>
    <definedName name="_ftn13" localSheetId="3">'Հավելված N3 Մաս 4'!#REF!</definedName>
    <definedName name="_ftn14" localSheetId="0">'Հավելված N3 Մաս 1'!#REF!</definedName>
    <definedName name="_ftn14" localSheetId="1">'Հավելված N3 Մաս 2'!#REF!</definedName>
    <definedName name="_ftn14" localSheetId="2">'Հավելված N3 Մաս 3'!#REF!</definedName>
    <definedName name="_ftn14" localSheetId="3">'Հավելված N3 Մաս 4'!#REF!</definedName>
    <definedName name="_ftn15" localSheetId="0">'Հավելված N3 Մաս 1'!#REF!</definedName>
    <definedName name="_ftn15" localSheetId="1">'Հավելված N3 Մաս 2'!#REF!</definedName>
    <definedName name="_ftn15" localSheetId="2">'Հավելված N3 Մաս 3'!#REF!</definedName>
    <definedName name="_ftn15" localSheetId="3">'Հավելված N3 Մաս 4'!#REF!</definedName>
    <definedName name="_ftn16" localSheetId="0">'Հավելված N3 Մաս 1'!#REF!</definedName>
    <definedName name="_ftn16" localSheetId="1">'Հավելված N3 Մաս 2'!#REF!</definedName>
    <definedName name="_ftn16" localSheetId="2">'Հավելված N3 Մաս 3'!#REF!</definedName>
    <definedName name="_ftn16" localSheetId="3">'Հավելված N3 Մաս 4'!#REF!</definedName>
    <definedName name="_ftn17" localSheetId="0">'Հավելված N3 Մաս 1'!#REF!</definedName>
    <definedName name="_ftn17" localSheetId="1">'Հավելված N3 Մաս 2'!#REF!</definedName>
    <definedName name="_ftn17" localSheetId="2">'Հավելված N3 Մաս 3'!#REF!</definedName>
    <definedName name="_ftn17" localSheetId="3">'Հավելված N3 Մաս 4'!#REF!</definedName>
    <definedName name="_ftn18" localSheetId="0">'Հավելված N3 Մաս 1'!#REF!</definedName>
    <definedName name="_ftn18" localSheetId="1">'Հավելված N3 Մաս 2'!#REF!</definedName>
    <definedName name="_ftn18" localSheetId="2">'Հավելված N3 Մաս 3'!#REF!</definedName>
    <definedName name="_ftn18" localSheetId="3">'Հավելված N3 Մաս 4'!#REF!</definedName>
    <definedName name="_ftn19" localSheetId="0">'Հավելված N3 Մաս 1'!#REF!</definedName>
    <definedName name="_ftn19" localSheetId="1">'Հավելված N3 Մաս 2'!#REF!</definedName>
    <definedName name="_ftn19" localSheetId="2">'Հավելված N3 Մաս 3'!#REF!</definedName>
    <definedName name="_ftn19" localSheetId="3">'Հավելված N3 Մաս 4'!#REF!</definedName>
    <definedName name="_ftn2" localSheetId="10">'Հավելված 11 ax 1'!#REF!</definedName>
    <definedName name="_ftn2" localSheetId="11">'Հավելված 11 ax 2'!#REF!</definedName>
    <definedName name="_ftn2" localSheetId="7">'Հավելված 9'!#REF!</definedName>
    <definedName name="_ftn20" localSheetId="0">'Հավելված N3 Մաս 1'!#REF!</definedName>
    <definedName name="_ftn20" localSheetId="1">'Հավելված N3 Մաս 2'!#REF!</definedName>
    <definedName name="_ftn20" localSheetId="2">'Հավելված N3 Մաս 3'!#REF!</definedName>
    <definedName name="_ftn20" localSheetId="3">'Հավելված N3 Մաս 4'!#REF!</definedName>
    <definedName name="_ftn21" localSheetId="0">'Հավելված N3 Մաս 1'!#REF!</definedName>
    <definedName name="_ftn21" localSheetId="1">'Հավելված N3 Մաս 2'!#REF!</definedName>
    <definedName name="_ftn21" localSheetId="2">'Հավելված N3 Մաս 3'!#REF!</definedName>
    <definedName name="_ftn21" localSheetId="3">'Հավելված N3 Մաս 4'!#REF!</definedName>
    <definedName name="_ftn3" localSheetId="0">'Հավելված N3 Մաս 1'!#REF!</definedName>
    <definedName name="_ftn3" localSheetId="1">'Հավելված N3 Մաս 2'!#REF!</definedName>
    <definedName name="_ftn3" localSheetId="2">'Հավելված N3 Մաս 3'!#REF!</definedName>
    <definedName name="_ftn3" localSheetId="3">'Հավելված N3 Մաս 4'!#REF!</definedName>
    <definedName name="_ftn4" localSheetId="0">'Հավելված N3 Մաս 1'!#REF!</definedName>
    <definedName name="_ftn4" localSheetId="1">'Հավելված N3 Մաս 2'!#REF!</definedName>
    <definedName name="_ftn4" localSheetId="2">'Հավելված N3 Մաս 3'!#REF!</definedName>
    <definedName name="_ftn4" localSheetId="3">'Հավելված N3 Մաս 4'!#REF!</definedName>
    <definedName name="_ftn5" localSheetId="0">'Հավելված N3 Մաս 1'!#REF!</definedName>
    <definedName name="_ftn5" localSheetId="1">'Հավելված N3 Մաս 2'!#REF!</definedName>
    <definedName name="_ftn5" localSheetId="2">'Հավելված N3 Մաս 3'!#REF!</definedName>
    <definedName name="_ftn5" localSheetId="3">'Հավելված N3 Մաս 4'!#REF!</definedName>
    <definedName name="_ftn6" localSheetId="0">'Հավելված N3 Մաս 1'!#REF!</definedName>
    <definedName name="_ftn6" localSheetId="1">'Հավելված N3 Մաս 2'!#REF!</definedName>
    <definedName name="_ftn6" localSheetId="2">'Հավելված N3 Մաս 3'!#REF!</definedName>
    <definedName name="_ftn6" localSheetId="3">'Հավելված N3 Մաս 4'!#REF!</definedName>
    <definedName name="_ftn7" localSheetId="0">'Հավելված N3 Մաս 1'!#REF!</definedName>
    <definedName name="_ftn7" localSheetId="1">'Հավելված N3 Մաս 2'!#REF!</definedName>
    <definedName name="_ftn7" localSheetId="2">'Հավելված N3 Մաս 3'!#REF!</definedName>
    <definedName name="_ftn7" localSheetId="3">'Հավելված N3 Մաս 4'!#REF!</definedName>
    <definedName name="_ftn8" localSheetId="0">'Հավելված N3 Մաս 1'!#REF!</definedName>
    <definedName name="_ftn8" localSheetId="1">'Հավելված N3 Մաս 2'!#REF!</definedName>
    <definedName name="_ftn8" localSheetId="2">'Հավելված N3 Մաս 3'!#REF!</definedName>
    <definedName name="_ftn8" localSheetId="3">'Հավելված N3 Մաս 4'!#REF!</definedName>
    <definedName name="_ftn9" localSheetId="0">'Հավելված N3 Մաս 1'!#REF!</definedName>
    <definedName name="_ftn9" localSheetId="1">'Հավելված N3 Մաս 2'!#REF!</definedName>
    <definedName name="_ftn9" localSheetId="2">'Հավելված N3 Մաս 3'!#REF!</definedName>
    <definedName name="_ftn9" localSheetId="3">'Հավելված N3 Մաս 4'!#REF!</definedName>
    <definedName name="_ftnref1" localSheetId="10">'Հավելված 11 ax 1'!#REF!</definedName>
    <definedName name="_ftnref1" localSheetId="11">'Հավելված 11 ax 2'!#REF!</definedName>
    <definedName name="_ftnref1" localSheetId="7">'Հավելված 9'!#REF!</definedName>
    <definedName name="_ftnref10" localSheetId="0">'Հավելված N3 Մաս 1'!#REF!</definedName>
    <definedName name="_ftnref10" localSheetId="1">'Հավելված N3 Մաս 2'!#REF!</definedName>
    <definedName name="_ftnref10" localSheetId="2">'Հավելված N3 Մաս 3'!#REF!</definedName>
    <definedName name="_ftnref10" localSheetId="3">'Հավելված N3 Մաս 4'!#REF!</definedName>
    <definedName name="_ftnref11" localSheetId="0">'Հավելված N3 Մաս 1'!#REF!</definedName>
    <definedName name="_ftnref11" localSheetId="1">'Հավելված N3 Մաս 2'!#REF!</definedName>
    <definedName name="_ftnref11" localSheetId="2">'Հավելված N3 Մաս 3'!#REF!</definedName>
    <definedName name="_ftnref11" localSheetId="3">'Հավելված N3 Մաս 4'!#REF!</definedName>
    <definedName name="_ftnref12" localSheetId="0">'Հավելված N3 Մաս 1'!#REF!</definedName>
    <definedName name="_ftnref12" localSheetId="1">'Հավելված N3 Մաս 2'!#REF!</definedName>
    <definedName name="_ftnref12" localSheetId="2">'Հավելված N3 Մաս 3'!#REF!</definedName>
    <definedName name="_ftnref12" localSheetId="3">'Հավելված N3 Մաս 4'!#REF!</definedName>
    <definedName name="_ftnref13" localSheetId="0">'Հավելված N3 Մաս 1'!#REF!</definedName>
    <definedName name="_ftnref13" localSheetId="1">'Հավելված N3 Մաս 2'!#REF!</definedName>
    <definedName name="_ftnref13" localSheetId="2">'Հավելված N3 Մաս 3'!$A$14</definedName>
    <definedName name="_ftnref13" localSheetId="3">'Հավելված N3 Մաս 4'!#REF!</definedName>
    <definedName name="_ftnref14" localSheetId="0">'Հավելված N3 Մաս 1'!#REF!</definedName>
    <definedName name="_ftnref14" localSheetId="1">'Հավելված N3 Մաս 2'!#REF!</definedName>
    <definedName name="_ftnref14" localSheetId="2">'Հավելված N3 Մաս 3'!#REF!</definedName>
    <definedName name="_ftnref14" localSheetId="3">'Հավելված N3 Մաս 4'!$A$8</definedName>
    <definedName name="_ftnref15" localSheetId="0">'Հավելված N3 Մաս 1'!#REF!</definedName>
    <definedName name="_ftnref15" localSheetId="1">'Հավելված N3 Մաս 2'!#REF!</definedName>
    <definedName name="_ftnref15" localSheetId="2">'Հավելված N3 Մաս 3'!#REF!</definedName>
    <definedName name="_ftnref15" localSheetId="3">'Հավելված N3 Մաս 4'!$C$10</definedName>
    <definedName name="_ftnref16" localSheetId="0">'Հավելված N3 Մաս 1'!#REF!</definedName>
    <definedName name="_ftnref16" localSheetId="1">'Հավելված N3 Մաս 2'!#REF!</definedName>
    <definedName name="_ftnref16" localSheetId="2">'Հավելված N3 Մաս 3'!#REF!</definedName>
    <definedName name="_ftnref16" localSheetId="3">'Հավելված N3 Մաս 4'!$K$10</definedName>
    <definedName name="_ftnref17" localSheetId="0">'Հավելված N3 Մաս 1'!#REF!</definedName>
    <definedName name="_ftnref17" localSheetId="1">'Հավելված N3 Մաս 2'!#REF!</definedName>
    <definedName name="_ftnref17" localSheetId="2">'Հավելված N3 Մաս 3'!#REF!</definedName>
    <definedName name="_ftnref17" localSheetId="3">'Հավելված N3 Մաս 4'!$B$13</definedName>
    <definedName name="_ftnref18" localSheetId="0">'Հավելված N3 Մաս 1'!#REF!</definedName>
    <definedName name="_ftnref18" localSheetId="1">'Հավելված N3 Մաս 2'!#REF!</definedName>
    <definedName name="_ftnref18" localSheetId="2">'Հավելված N3 Մաս 3'!#REF!</definedName>
    <definedName name="_ftnref18" localSheetId="3">'Հավելված N3 Մաս 4'!$A$14</definedName>
    <definedName name="_ftnref19" localSheetId="0">'Հավելված N3 Մաս 1'!#REF!</definedName>
    <definedName name="_ftnref19" localSheetId="1">'Հավելված N3 Մաս 2'!#REF!</definedName>
    <definedName name="_ftnref19" localSheetId="2">'Հավելված N3 Մաս 3'!#REF!</definedName>
    <definedName name="_ftnref19" localSheetId="3">'Հավելված N3 Մաս 4'!$A$16</definedName>
    <definedName name="_ftnref2" localSheetId="10">'Հավելված 11 ax 1'!#REF!</definedName>
    <definedName name="_ftnref2" localSheetId="11">'Հավելված 11 ax 2'!#REF!</definedName>
    <definedName name="_ftnref2" localSheetId="7">'Հավելված 9'!#REF!</definedName>
    <definedName name="_ftnref20" localSheetId="0">'Հավելված N3 Մաս 1'!#REF!</definedName>
    <definedName name="_ftnref20" localSheetId="1">'Հավելված N3 Մաս 2'!#REF!</definedName>
    <definedName name="_ftnref20" localSheetId="2">'Հավելված N3 Մաս 3'!#REF!</definedName>
    <definedName name="_ftnref20" localSheetId="3">'Հավելված N3 Մաս 4'!$B$16</definedName>
    <definedName name="_ftnref21" localSheetId="0">'Հավելված N3 Մաս 1'!#REF!</definedName>
    <definedName name="_ftnref21" localSheetId="1">'Հավելված N3 Մաս 2'!#REF!</definedName>
    <definedName name="_ftnref21" localSheetId="2">'Հավելված N3 Մաս 3'!#REF!</definedName>
    <definedName name="_ftnref21" localSheetId="3">'Հավելված N3 Մաս 4'!#REF!</definedName>
    <definedName name="_ftnref3" localSheetId="0">'Հավելված N3 Մաս 1'!#REF!</definedName>
    <definedName name="_ftnref3" localSheetId="1">'Հավելված N3 Մաս 2'!$D$6</definedName>
    <definedName name="_ftnref3" localSheetId="2">'Հավելված N3 Մաս 3'!#REF!</definedName>
    <definedName name="_ftnref3" localSheetId="3">'Հավելված N3 Մաս 4'!#REF!</definedName>
    <definedName name="_ftnref4" localSheetId="0">'Հավելված N3 Մաս 1'!#REF!</definedName>
    <definedName name="_ftnref4" localSheetId="1">'Հավելված N3 Մաս 2'!$A$8</definedName>
    <definedName name="_ftnref4" localSheetId="2">'Հավելված N3 Մաս 3'!#REF!</definedName>
    <definedName name="_ftnref4" localSheetId="3">'Հավելված N3 Մաս 4'!#REF!</definedName>
    <definedName name="_ftnref5" localSheetId="0">'Հավելված N3 Մաս 1'!#REF!</definedName>
    <definedName name="_ftnref5" localSheetId="1">'Հավելված N3 Մաս 2'!$D$8</definedName>
    <definedName name="_ftnref5" localSheetId="2">'Հավելված N3 Մաս 3'!#REF!</definedName>
    <definedName name="_ftnref5" localSheetId="3">'Հավելված N3 Մաս 4'!#REF!</definedName>
    <definedName name="_ftnref6" localSheetId="0">'Հավելված N3 Մաս 1'!#REF!</definedName>
    <definedName name="_ftnref6" localSheetId="1">'Հավելված N3 Մաս 2'!$B$16</definedName>
    <definedName name="_ftnref6" localSheetId="2">'Հավելված N3 Մաս 3'!#REF!</definedName>
    <definedName name="_ftnref6" localSheetId="3">'Հավելված N3 Մաս 4'!#REF!</definedName>
    <definedName name="_ftnref7" localSheetId="0">'Հավելված N3 Մաս 1'!#REF!</definedName>
    <definedName name="_ftnref7" localSheetId="1">'Հավելված N3 Մաս 2'!$D$16</definedName>
    <definedName name="_ftnref7" localSheetId="2">'Հավելված N3 Մաս 3'!#REF!</definedName>
    <definedName name="_ftnref7" localSheetId="3">'Հավելված N3 Մաս 4'!#REF!</definedName>
    <definedName name="_ftnref8" localSheetId="0">'Հավելված N3 Մաս 1'!#REF!</definedName>
    <definedName name="_ftnref8" localSheetId="1">'Հավելված N3 Մաս 2'!$C$20</definedName>
    <definedName name="_ftnref8" localSheetId="2">'Հավելված N3 Մաս 3'!#REF!</definedName>
    <definedName name="_ftnref8" localSheetId="3">'Հավելված N3 Մաս 4'!#REF!</definedName>
    <definedName name="_ftnref9" localSheetId="0">'Հավելված N3 Մաս 1'!#REF!</definedName>
    <definedName name="_ftnref9" localSheetId="1">'Հավելված N3 Մաս 2'!#REF!</definedName>
    <definedName name="_ftnref9" localSheetId="2">'Հավելված N3 Մաս 3'!#REF!</definedName>
    <definedName name="_ftnref9" localSheetId="3">'Հավելված N3 Մաս 4'!#REF!</definedName>
    <definedName name="_Toc501014755" localSheetId="0">'Հավելված N3 Մաս 1'!$A$1</definedName>
    <definedName name="_Toc501014755" localSheetId="1">'Հավելված N3 Մաս 2'!$A$1</definedName>
    <definedName name="_Toc501014755" localSheetId="2">'Հավելված N3 Մաս 3'!$A$1</definedName>
    <definedName name="_Toc501014755" localSheetId="3">'Հավելված N3 Մաս 4'!$A$1</definedName>
    <definedName name="_Toc501014756" localSheetId="4">'Հավելված N4'!$B$2</definedName>
    <definedName name="_Toc501014757" localSheetId="5">'Հավելված N5'!$C$3</definedName>
    <definedName name="_Toc501014760" localSheetId="6">'Հավելված 8'!$B$2</definedName>
    <definedName name="_Toc501014761" localSheetId="10">'Հավելված 11 ax 1'!$B$2</definedName>
    <definedName name="_Toc501014761" localSheetId="11">'Հավելված 11 ax 2'!$B$2</definedName>
    <definedName name="_Toc501014761" localSheetId="7">'Հավելված 9'!$B$2</definedName>
    <definedName name="_Toc501014762" localSheetId="9">'Հավելված 10 ax 1'!$B$2</definedName>
    <definedName name="_Toc501014762" localSheetId="8">'Հավելված 10 Ax2'!$B$2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4"/>
  <c r="H9"/>
  <c r="H7" s="1"/>
  <c r="G7" s="1"/>
  <c r="AB13" i="1"/>
  <c r="AA13"/>
  <c r="F13" s="1"/>
  <c r="Y13"/>
  <c r="X13"/>
  <c r="H13" i="18"/>
  <c r="F12" i="16"/>
  <c r="G12"/>
  <c r="H12"/>
  <c r="I12"/>
  <c r="J12"/>
  <c r="M12"/>
  <c r="P12"/>
  <c r="E12"/>
  <c r="E9" i="14"/>
  <c r="M9"/>
  <c r="M7"/>
  <c r="F7"/>
  <c r="E7" s="1"/>
  <c r="G9" l="1"/>
  <c r="G7" i="4"/>
  <c r="J7"/>
  <c r="M7"/>
  <c r="P7"/>
  <c r="S7"/>
  <c r="X11" i="1"/>
  <c r="F11"/>
  <c r="H11"/>
  <c r="I11"/>
  <c r="J11"/>
  <c r="K11"/>
  <c r="L11"/>
  <c r="M11"/>
  <c r="N11"/>
  <c r="O11"/>
  <c r="P11"/>
  <c r="Q11"/>
  <c r="R11"/>
  <c r="S11"/>
  <c r="T11"/>
  <c r="U11"/>
  <c r="V11"/>
  <c r="Y11"/>
  <c r="AA11"/>
  <c r="AB11"/>
  <c r="AD11"/>
  <c r="AE11"/>
  <c r="H11" i="17"/>
  <c r="I11"/>
  <c r="J11"/>
  <c r="K11"/>
  <c r="L11"/>
  <c r="M11"/>
  <c r="Q11"/>
  <c r="R11"/>
  <c r="S11"/>
  <c r="G11" i="18"/>
  <c r="J11"/>
  <c r="D13" i="7"/>
  <c r="C12" i="18"/>
  <c r="D9" i="14"/>
  <c r="D13" i="1" s="1"/>
  <c r="D14" i="16" s="1"/>
  <c r="D13" i="17" s="1"/>
  <c r="D13" i="18" s="1"/>
  <c r="D14" i="7"/>
  <c r="D12"/>
  <c r="D8" i="4" s="1"/>
  <c r="E8" i="8" s="1"/>
  <c r="D8" i="14" s="1"/>
  <c r="D12" i="1" s="1"/>
  <c r="D13" i="16" s="1"/>
  <c r="D12" i="17" s="1"/>
  <c r="D12" i="18" s="1"/>
  <c r="G13" i="1"/>
  <c r="G11" s="1"/>
  <c r="F17" i="5"/>
  <c r="F9" s="1"/>
  <c r="S13" i="17" l="1"/>
  <c r="R13"/>
  <c r="J9" i="8"/>
  <c r="J7" s="1"/>
  <c r="I9"/>
  <c r="I7" s="1"/>
  <c r="AD13" i="1" l="1"/>
  <c r="V13" i="17" l="1"/>
  <c r="V11" s="1"/>
  <c r="U13"/>
  <c r="F13"/>
  <c r="F11" s="1"/>
  <c r="F11" i="15"/>
  <c r="F10" s="1"/>
  <c r="E11"/>
  <c r="E10" s="1"/>
  <c r="D11"/>
  <c r="D10" s="1"/>
  <c r="T13" i="17" l="1"/>
  <c r="T11" s="1"/>
  <c r="U11"/>
  <c r="F15" i="15"/>
  <c r="E15"/>
  <c r="D15"/>
  <c r="S13" i="18"/>
  <c r="R13"/>
  <c r="R11" s="1"/>
  <c r="K13" i="17"/>
  <c r="H13"/>
  <c r="M11" i="18" l="1"/>
  <c r="P11"/>
  <c r="S11"/>
  <c r="I11"/>
  <c r="L11"/>
  <c r="F11"/>
  <c r="Q13"/>
  <c r="Q11" s="1"/>
  <c r="P13" i="17"/>
  <c r="P11" s="1"/>
  <c r="O13"/>
  <c r="N13" l="1"/>
  <c r="N11" s="1"/>
  <c r="O11"/>
  <c r="N13" i="18"/>
  <c r="N11" s="1"/>
  <c r="O11"/>
  <c r="E13"/>
  <c r="K13"/>
  <c r="K11" s="1"/>
  <c r="H11"/>
  <c r="G13" i="17"/>
  <c r="I17" i="5" l="1"/>
  <c r="J17" s="1"/>
  <c r="H17"/>
  <c r="E11" i="18"/>
  <c r="E13" i="17"/>
  <c r="E11" s="1"/>
  <c r="G11"/>
  <c r="I9" i="5" l="1"/>
  <c r="G18" i="7"/>
  <c r="H9" i="5"/>
  <c r="H18" i="7"/>
  <c r="I18" l="1"/>
  <c r="J9" i="5"/>
  <c r="I8" i="4"/>
  <c r="I7" s="1"/>
  <c r="F8"/>
  <c r="F7" s="1"/>
  <c r="H8" l="1"/>
  <c r="H7" s="1"/>
  <c r="E8"/>
  <c r="E7" s="1"/>
  <c r="AC13" i="1" l="1"/>
  <c r="Z13"/>
  <c r="Z11" s="1"/>
  <c r="W13"/>
  <c r="W11" l="1"/>
  <c r="I9" i="14"/>
  <c r="N9"/>
  <c r="AC11" i="1"/>
  <c r="K9" i="14"/>
  <c r="C9" i="15"/>
  <c r="L7" i="14" l="1"/>
  <c r="K7" s="1"/>
  <c r="N7"/>
  <c r="J7"/>
  <c r="I7" s="1"/>
  <c r="D14" i="15"/>
  <c r="F14"/>
  <c r="E14"/>
  <c r="M9" i="8" l="1"/>
  <c r="L9"/>
  <c r="K9"/>
  <c r="K7" l="1"/>
  <c r="L14" i="16"/>
  <c r="L12" s="1"/>
  <c r="L7" i="8"/>
  <c r="M14" i="16"/>
  <c r="M7" i="8"/>
  <c r="R8" i="4"/>
  <c r="R7" s="1"/>
  <c r="O8"/>
  <c r="O7" s="1"/>
  <c r="L8"/>
  <c r="L7" s="1"/>
  <c r="Q8"/>
  <c r="Q7" s="1"/>
  <c r="P14" i="16" l="1"/>
  <c r="N14"/>
  <c r="N12" s="1"/>
  <c r="K8" i="4"/>
  <c r="K7" s="1"/>
  <c r="O14" i="16"/>
  <c r="O12" s="1"/>
  <c r="N8" i="4"/>
  <c r="L18" i="7"/>
  <c r="J18" l="1"/>
  <c r="K17" i="5" s="1"/>
  <c r="K9" s="1"/>
  <c r="K18" i="7"/>
  <c r="L17" i="5" s="1"/>
  <c r="L9" s="1"/>
  <c r="N7" i="4"/>
  <c r="M17" i="5"/>
  <c r="M9" s="1"/>
  <c r="N13" i="1" l="1"/>
  <c r="Q13" l="1"/>
  <c r="K13" l="1"/>
  <c r="H13"/>
  <c r="E13" l="1"/>
  <c r="E11" s="1"/>
  <c r="G17" i="5"/>
  <c r="G9" s="1"/>
</calcChain>
</file>

<file path=xl/sharedStrings.xml><?xml version="1.0" encoding="utf-8"?>
<sst xmlns="http://schemas.openxmlformats.org/spreadsheetml/2006/main" count="330" uniqueCount="159">
  <si>
    <t>Հավելված N 9. Արտաքին աղբյուրներից բյուջետային խողովակներով ստացվող նպատակային վարկերի և դրամաշնորհների հաշվին իրականացվելիք ծրագրերը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</si>
  <si>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</si>
  <si>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>Ծրագրային դասիչը</t>
  </si>
  <si>
    <t>Ծրագիր /Միջոցառում</t>
  </si>
  <si>
    <t>Ծրագրով նախատեսված ամբողջ գումարը</t>
  </si>
  <si>
    <t>Մնացորդ</t>
  </si>
  <si>
    <t>2018թ. բյուջե</t>
  </si>
  <si>
    <t>Կանխատեսում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</si>
  <si>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</si>
  <si>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</si>
  <si>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2020թ</t>
  </si>
  <si>
    <t>2021թ</t>
  </si>
  <si>
    <t>Ընդամենը</t>
  </si>
  <si>
    <t>Արտաքին միջոցներ</t>
  </si>
  <si>
    <t>ՀՀ կառ. համաֆինանսավորում</t>
  </si>
  <si>
    <t>Պետական մարմնի անվանումը՝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</si>
  <si>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</si>
  <si>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</si>
  <si>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</si>
  <si>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</si>
  <si>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</si>
  <si>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 xml:space="preserve">2021թ 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</si>
  <si>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</si>
  <si>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</si>
  <si>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</si>
  <si>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</si>
  <si>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</si>
  <si>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</si>
  <si>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</si>
  <si>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</si>
  <si>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</si>
  <si>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Ծրագրի վերջնական արդյունքները</t>
  </si>
  <si>
    <t>Չափորոշիչը</t>
  </si>
  <si>
    <t>Ցուցանիշը</t>
  </si>
  <si>
    <t>ժամկետը</t>
  </si>
  <si>
    <t>&lt;Ծրագրի վերջնական արդյունքի չափորոշիչը&gt;</t>
  </si>
  <si>
    <t>&lt;Վերջնական արդյունքի չափորոշիչի թիրախային/կանխատեսվող ցուցանիշը&gt;</t>
  </si>
  <si>
    <t>&lt;Վերջնական արդյունքի ցուցանիշի համար թիրախային /կանխատեսվող ժամկետը&gt;</t>
  </si>
  <si>
    <t>Ծրագրի դասիչը</t>
  </si>
  <si>
    <t>Ծրագրի անվանումը</t>
  </si>
  <si>
    <t>Ծրագրի դասիչը՝</t>
  </si>
  <si>
    <t>Ցուցանիշներ</t>
  </si>
  <si>
    <t>Միջոցառման դասիչը՝</t>
  </si>
  <si>
    <t>Նկարագրությունը՝</t>
  </si>
  <si>
    <t>Արդյունքի չափորոշիչներ</t>
  </si>
  <si>
    <t>Միջոցառման վրա կատարվող ծախսը (հազար դրամ)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</si>
  <si>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</si>
  <si>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Հավելված N 3. Բյուջետային ծրագրերի և ակնկալվող արդյունքների ներկայացման ձևաչափ</t>
  </si>
  <si>
    <t>«Ջրային տնտեսության ԾԻԳ» ՊՀ</t>
  </si>
  <si>
    <t>Բաժին</t>
  </si>
  <si>
    <t xml:space="preserve">Խումբ </t>
  </si>
  <si>
    <t>Դաս</t>
  </si>
  <si>
    <t>X</t>
  </si>
  <si>
    <t>Հավելված N 8. Բյուջետային ծրագրերի/միջոցառումների գծով ծախսերը՝ վարչատարածքային բաժանմամբ (ըստ մարզերի)</t>
  </si>
  <si>
    <t>[1] Բացել բյուջետային ծախսերը առանձին մարզերի մակարդակով</t>
  </si>
  <si>
    <t>Հավելված N 10. Ամփոփ ֆինանսական պահանջներ ՄԺԾԾ ժամանակահատվածի համար</t>
  </si>
  <si>
    <t xml:space="preserve">   (հազար դրամներով)</t>
  </si>
  <si>
    <t>2019թ.</t>
  </si>
  <si>
    <t>2020թ.</t>
  </si>
  <si>
    <t>2021թ.</t>
  </si>
  <si>
    <t>Ընթացիկ ծախսեր</t>
  </si>
  <si>
    <t>ք. Երևան</t>
  </si>
  <si>
    <r>
      <t>Հավելված N 5.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</si>
  <si>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Գործառական դասակարգման</t>
  </si>
  <si>
    <t>02</t>
  </si>
  <si>
    <t>04</t>
  </si>
  <si>
    <t>Ծառայությունների մատուցման և ֆինանսավորման ծախսերի իրականացման միջոցառումներ</t>
  </si>
  <si>
    <t>&lt;Միջոցառումն իրականացնողի անվանումը&gt;</t>
  </si>
  <si>
    <t>&lt;Միջոցառման ավարտի տարեթիվը&gt;</t>
  </si>
  <si>
    <t>Ծրագրի միջոցառումները</t>
  </si>
  <si>
    <t xml:space="preserve">ՄԱՍ 4. ՊԵՏԱԿԱՆ ՄԱՐՄՆԻ ԳԾՈՎ ԱՐԴՅՈՒՆՔԱՅԻՆ (ԿԱՏԱՐՈՂԱԿԱՆ) ՑՈՒՑԱՆԻՇՆԵՐԸ </t>
  </si>
  <si>
    <t>Ոռոգման ծառայությունների հասանելիության և մատչելիության ապահովում</t>
  </si>
  <si>
    <t>&lt;Ընդհանուր հատկացումները&gt;</t>
  </si>
  <si>
    <t>Միջոցառման տեսակը</t>
  </si>
  <si>
    <t>(Եվրո)</t>
  </si>
  <si>
    <t xml:space="preserve"> - </t>
  </si>
  <si>
    <t>Մեխանիկական ոռոգման փոխարինում ինքնահոսի</t>
  </si>
  <si>
    <t>ՄԱՍ 3. ՊԵՏԱԿԱՆ ՄԱՐՄՆԻ ԾՐԱԳՐԵՐԻ ԳԾՈՎ ՎԵՐՋՆԱԿԱՆ ԱՐԴՅՈՒՆՔԻ ՑՈՒՑԱՆԻՇՆԵՐԸ</t>
  </si>
  <si>
    <t>2018թ. փաստ.</t>
  </si>
  <si>
    <t xml:space="preserve">2022թ </t>
  </si>
  <si>
    <t>2022թ</t>
  </si>
  <si>
    <t>2021թ բյուջե (հազ. դրամ)</t>
  </si>
  <si>
    <t>2022 թ բյուջե (հազ. դրամ)</t>
  </si>
  <si>
    <t>Կատարողականն առ. 01.01.2019թ. դրությամբ</t>
  </si>
  <si>
    <t>2019թ. բյուջե</t>
  </si>
  <si>
    <t>Աղյուսակ 2.  Հայտով ներկայացված՝ 2020-2022թթ. ընդհանուր ծախսերի համեմատությունը ՀՀ 2019թ. պետական բյուջեի և 2019-2021թթ. ՄԺԾԾ հետ</t>
  </si>
  <si>
    <t xml:space="preserve">1. Պետական մարմնի գծով ՄԺԾԾ բարձրագույն խորհրդի որոշմամբ 2019-2020թթ. ճշգրտված և 2022թ. համար սահմանված ֆինանսավորման կողմնորոշիչ  չափաքանակները </t>
  </si>
  <si>
    <t>2. &lt;&lt;ՀՀ 2019թ. պետական բյուջեի մասին&gt;&gt; ՀՀ օրենքով պետական մարմնի գծով սահմանված ընդհանուր հատկացումները</t>
  </si>
  <si>
    <t>4. Տարբերությունը ՀՀ 2019թ. պետական բյուջեի համապատասխան ցուցանիշից (տող 3 -տող 2)</t>
  </si>
  <si>
    <t>5. Տարբերությունը 2019-2020թթ. ՄԺԾԾ-ով հաստատված և 2022թ. համար սահմանված ֆինանսավորման կողմնորոշիչ  չափաքանակներից  (տող 3-տող 1)</t>
  </si>
  <si>
    <t>2022թ.</t>
  </si>
  <si>
    <t>Ոռոգման համակարգի առողջացում</t>
  </si>
  <si>
    <t>3.1 Գոյություն ունեցող ծախսային պարտավորությունների գնահատում 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</si>
  <si>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նշելով</t>
  </si>
  <si>
    <t>3.3 Նոր նախաձեռնությունների գծով ընդհանուր ծախսերը</t>
  </si>
  <si>
    <t>3. Ընդամենը հայտով ներկայացված ընդհանուր ծախսերը՝ 2020-2022թթ․ ՄԺԾԾ համար (տող 3.1 + տող 3.2+ տող 3.3)</t>
  </si>
  <si>
    <t>1. 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</si>
  <si>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</si>
  <si>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>3. Կապիտալ բնույթի հիմնական միջոցառումները</t>
  </si>
  <si>
    <t>4. Ֆինանսական ակտիվների կառավարմանն առնչվող միձոցառումները</t>
  </si>
  <si>
    <t>Ծրագրի դասիչը և անվանումը</t>
  </si>
  <si>
    <t>Նպատակը</t>
  </si>
  <si>
    <t>Ելակետը</t>
  </si>
  <si>
    <t>Թիրախը</t>
  </si>
  <si>
    <t>1004 
Ոռոգման համակարգի առողջացում</t>
  </si>
  <si>
    <t>Ոչ ֆինանսական ակտիվների գծով ծախսեր</t>
  </si>
  <si>
    <t>Աղյուսակ 2.Ծրագրի և միջոցառումների գծով ամփոփ ֆինանսական պահանջներ 2020-2022 թթ համար</t>
  </si>
  <si>
    <t>Միջոցառում</t>
  </si>
  <si>
    <t>Ծրագրի/միջոցառման անվանումը</t>
  </si>
  <si>
    <t xml:space="preserve">Գոյություն ունեցող պարտավորությունների գծով հաշվարկված (ճշգրտված) ծախսերը </t>
  </si>
  <si>
    <t>Ծախսային խնայողության գծով ամփոփ առաջարկը (-)</t>
  </si>
  <si>
    <t>Նոր նախաձեռնություններ (+)</t>
  </si>
  <si>
    <t xml:space="preserve">Միջոցառման գծով ամփոփ ծախսերը </t>
  </si>
  <si>
    <t>2020 թ</t>
  </si>
  <si>
    <t>2021 թ</t>
  </si>
  <si>
    <t>2022 թ</t>
  </si>
  <si>
    <t>Պարտադիր ծախսերին դասվող միջոցառումներ</t>
  </si>
  <si>
    <t xml:space="preserve">   (հազ․ դրամ)</t>
  </si>
  <si>
    <t xml:space="preserve">Էլ․ էներգիայի խնայողություն, պոմպակայանների շահագործումից հանում, ջրաչափության նոր տեխնոլոգիաների կիրառում, հուսալի և անխափան ջրամատակարարում, Արփա լճի փականային հանգույցի վերակառուցում, ջրաչափական հանգույցներում նոր SCADA համակարգի տեղադրում </t>
  </si>
  <si>
    <t xml:space="preserve"> «Ախուրյան գետի ջրային ռեսուրսների ինտեգրված կառավարման ծրագիր»</t>
  </si>
  <si>
    <t>Էլ․ էներգիայի խնայողություն, պոմպակայանների շահագործումից հանում, ջրաչափության նոր տեխնոլոգիաների կիրառում, հուսալի և անխափան ջրամատակարարում, Արփա լճի փականային հանգույցի վերակառուցում, ջրաչափական հանգույցներում նոր SCADA համակարգի տեղադրում ։</t>
  </si>
  <si>
    <t>2022թ․</t>
  </si>
  <si>
    <t>Կառուցվող պատվարի բարձրություն -30 մ</t>
  </si>
  <si>
    <t>2020թ. բյուջետային հայտ</t>
  </si>
  <si>
    <t>Հայտի և 2020-2022թթ ՄԺԾԾ-ով 2020թ․ համար նախատեսված չափաքանակի տարբերության պարզաբանումը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</si>
  <si>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</si>
  <si>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</si>
  <si>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</si>
  <si>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</si>
  <si>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</si>
  <si>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Անվտանգության ապահովում, Մեխանիկական ոռոգման փոխարինում ինքնահոսի, էլ․ էներգիայի խնայողություն, պոմպակայանների շահագործումից հանում, ջրաչափության նոր տեխնոլոգիաների կիրառում, Ջրապահովման մակարդակի բարձրացում, հուսալի ոռոգման ապահովում ջրաղբյուրից մինչև ֆերմերների հողակտոր, ջրակորուստների կրճատում։</t>
  </si>
  <si>
    <t>Հաշվի առնելով երկրաբանական ուսումնասիրությունների և &lt;&lt;ՇՄՍԱԳ&gt;&gt; խորհրդատուի ուշ ներգրավումը ծրագրում, անհրաժեշտ է ավարտի ժամկետը երկարաձգել մինչև 2022թ․-ը</t>
  </si>
  <si>
    <t>Կապը ՀՀ կառավարությանը</t>
  </si>
  <si>
    <t>նոր դասիչ</t>
  </si>
  <si>
    <t>Կառավարվող/ վերահսկվող պայմանագրերի քանակ, հատ</t>
  </si>
  <si>
    <t>Ոռոգման ջրի մատակարարման արդյունավետության և հասանելիության բարելավում՝ կորուստների կրճատում</t>
  </si>
  <si>
    <t>Ջրային կոմիտե</t>
  </si>
  <si>
    <t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t>
  </si>
  <si>
    <t>Զարգացման ֆրանսիական գործակալության կողմից տրամադրվելիք CAM 1002 06 D դրամաշնորհի շրջանակներում ոռոգման ոլորտի ֆինանսական կայունության և ոռոգման կառավարման կարողությունների բարելավման ծրագրի համակարգում և ղեկավարում</t>
  </si>
  <si>
    <t>Դրամաշնորհային ծրագրեր</t>
  </si>
  <si>
    <t>Դրամաշնորհային  ծրագրեր</t>
  </si>
  <si>
    <t>Այլ ծախսեր</t>
  </si>
  <si>
    <t>2023թ.</t>
  </si>
  <si>
    <t>2020թ սպասվող (հազ. դրամ)</t>
  </si>
  <si>
    <t>2019թ. փաստ.</t>
  </si>
  <si>
    <t>2021թ . Եռամսյակ</t>
  </si>
  <si>
    <t>2021թ ․ 
Կիսամյակ</t>
  </si>
  <si>
    <t>2021թ ․ 
Ինն ամիս</t>
  </si>
  <si>
    <t xml:space="preserve">2019թ. փաստ. </t>
  </si>
  <si>
    <t>2020թ սպասվող</t>
  </si>
  <si>
    <t>2019թ փաստ. (հազ. դրամ)</t>
  </si>
  <si>
    <t>2022թ բյուջե (հազ. դրամ)</t>
  </si>
  <si>
    <t>2021թ բյուջե (հազ. դրամ</t>
  </si>
  <si>
    <t>2023 թ բյուջե (հազ. դրամ)</t>
  </si>
  <si>
    <t>2020թ. սպասողական</t>
  </si>
  <si>
    <t>Ծրագրի գծով 2021-2023թթ ՄԺԾԾ-ով 2020թ․ համար նախատեսված չափաքանակները (գոյություն ունեցող պարտավորություններ)</t>
  </si>
  <si>
    <t>Հավելված N 11. Արտաքին աղբյուրներից բյուջետային խողովակներով ստացվող նպատակային վարկերի և դրամաշնորհների հաշվին իրականացվելիք ծրագրերի գծով 2021թ․ ամփոփ բյուջետային ֆինանսավորումը</t>
  </si>
  <si>
    <t>Աղյուսակ 2. Արտաքին աղբյուրներից բյուջետային խողովակներով ստացվող նպատակային վարկերի և դրամաշնորհային ծրագրերի 2021թ․  ամփոփ բյուջետային ֆինանսավորման հայտը (ըստ եռամսյակային բաշխումների)</t>
  </si>
  <si>
    <t>Աղյուսակ 1. Արտաքին աղբյուրներից բյուջետային խողովակներով ստացվող նպատակային վարկերի և դրամաշնորհների հաշվին 2021թ․ իրականացվելիք ծախսերը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</si>
</sst>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_);_(@_)"/>
    <numFmt numFmtId="166" formatCode="_(* #,##0.00_);_(* \(#,##0.00\);_(* &quot;-&quot;?_);_(@_)"/>
  </numFmts>
  <fonts count="27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Sylfaen"/>
      <family val="1"/>
      <charset val="204"/>
    </font>
    <font>
      <i/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rgb="FF0070C0"/>
      <name val="GHEA Grapalat"/>
      <family val="3"/>
    </font>
    <font>
      <b/>
      <i/>
      <sz val="12"/>
      <color rgb="FF800000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4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10"/>
      <name val="GHEA Grapalat"/>
      <family val="3"/>
    </font>
    <font>
      <sz val="10"/>
      <name val="Times Armeni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GHEA Grapalat"/>
      <family val="3"/>
    </font>
    <font>
      <i/>
      <sz val="8"/>
      <name val="GHEA Grapalat"/>
      <family val="3"/>
    </font>
    <font>
      <b/>
      <i/>
      <sz val="12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Fill="1"/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right" vertical="center" indent="15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2" fillId="0" borderId="0" xfId="0" applyFont="1"/>
    <xf numFmtId="0" fontId="15" fillId="5" borderId="1" xfId="0" applyFont="1" applyFill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2" fillId="0" borderId="0" xfId="0" applyFont="1" applyBorder="1"/>
    <xf numFmtId="164" fontId="14" fillId="0" borderId="0" xfId="0" applyNumberFormat="1" applyFont="1" applyFill="1" applyBorder="1" applyAlignment="1">
      <alignment vertical="center" wrapText="1"/>
    </xf>
    <xf numFmtId="0" fontId="22" fillId="0" borderId="0" xfId="0" applyFont="1" applyFill="1"/>
    <xf numFmtId="0" fontId="23" fillId="0" borderId="0" xfId="0" applyFont="1"/>
    <xf numFmtId="0" fontId="2" fillId="0" borderId="0" xfId="0" applyFont="1" applyAlignment="1">
      <alignment horizontal="justify" vertical="center"/>
    </xf>
    <xf numFmtId="0" fontId="8" fillId="5" borderId="1" xfId="0" applyFont="1" applyFill="1" applyBorder="1" applyAlignment="1">
      <alignment vertical="center" wrapText="1"/>
    </xf>
    <xf numFmtId="165" fontId="23" fillId="0" borderId="0" xfId="0" applyNumberFormat="1" applyFont="1"/>
    <xf numFmtId="0" fontId="8" fillId="0" borderId="1" xfId="0" applyFont="1" applyBorder="1" applyAlignment="1">
      <alignment vertical="center" wrapText="1"/>
    </xf>
    <xf numFmtId="0" fontId="23" fillId="5" borderId="0" xfId="0" applyFont="1" applyFill="1"/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14" fillId="0" borderId="0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wrapText="1"/>
    </xf>
    <xf numFmtId="0" fontId="0" fillId="6" borderId="1" xfId="0" applyFill="1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20" fillId="0" borderId="0" xfId="0" applyFont="1" applyBorder="1" applyAlignment="1">
      <alignment vertical="center" wrapText="1"/>
    </xf>
    <xf numFmtId="166" fontId="4" fillId="0" borderId="1" xfId="0" applyNumberFormat="1" applyFont="1" applyFill="1" applyBorder="1" applyAlignment="1">
      <alignment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7" borderId="1" xfId="0" applyFill="1" applyBorder="1"/>
    <xf numFmtId="0" fontId="2" fillId="0" borderId="1" xfId="0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19" fillId="0" borderId="1" xfId="1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4" fillId="5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14" fillId="0" borderId="1" xfId="0" applyNumberFormat="1" applyFont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4" fillId="0" borderId="3" xfId="0" applyNumberFormat="1" applyFont="1" applyBorder="1" applyAlignment="1">
      <alignment horizontal="center" vertical="center" wrapText="1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4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90" wrapText="1"/>
    </xf>
    <xf numFmtId="0" fontId="15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2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6" borderId="6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2" defaultPivotStyle="PivotStyleLight16"/>
  <colors>
    <mruColors>
      <color rgb="FFFF0066"/>
      <color rgb="FFFF7C80"/>
      <color rgb="FFFF66CC"/>
      <color rgb="FFFF3399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wnloads/&#1348;&#1338;&#1342;&#1342;%202020-2022%20Vedi%20NEW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Հավելված N3 Մաս 1"/>
      <sheetName val="Հավելված N3 Մաս 2"/>
      <sheetName val="Հավելված N3 Մաս 3"/>
      <sheetName val="Հավելված N3 Մաս 4"/>
      <sheetName val="Հավելված N4"/>
      <sheetName val="Հավելված N5"/>
      <sheetName val="Հավելված 8"/>
      <sheetName val="Հավելված 9"/>
      <sheetName val="Հավելված 10 Ax2"/>
      <sheetName val="Հավելված 10 ax 1"/>
      <sheetName val="Հավելված 11 ax 1"/>
      <sheetName val="Հավելված 11 ax 2"/>
    </sheetNames>
    <sheetDataSet>
      <sheetData sheetId="0"/>
      <sheetData sheetId="1"/>
      <sheetData sheetId="2"/>
      <sheetData sheetId="3"/>
      <sheetData sheetId="4"/>
      <sheetData sheetId="5">
        <row r="7">
          <cell r="K7">
            <v>10230306.155064369</v>
          </cell>
          <cell r="L7">
            <v>5627098.5133161005</v>
          </cell>
          <cell r="M7">
            <v>4699459.3925539041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C2:H18"/>
  <sheetViews>
    <sheetView topLeftCell="A4" workbookViewId="0">
      <selection activeCell="C13" sqref="C13:H13"/>
    </sheetView>
  </sheetViews>
  <sheetFormatPr defaultRowHeight="15"/>
  <cols>
    <col min="3" max="3" width="23.42578125" customWidth="1"/>
    <col min="4" max="4" width="24.7109375" customWidth="1"/>
    <col min="5" max="5" width="18.28515625" customWidth="1"/>
    <col min="6" max="6" width="11.5703125" customWidth="1"/>
    <col min="7" max="9" width="10.85546875" customWidth="1"/>
    <col min="10" max="10" width="11.28515625" customWidth="1"/>
  </cols>
  <sheetData>
    <row r="2" spans="3:8" ht="36" customHeight="1">
      <c r="C2" s="91" t="s">
        <v>47</v>
      </c>
      <c r="D2" s="91"/>
      <c r="E2" s="91"/>
      <c r="F2" s="91"/>
      <c r="G2" s="91"/>
      <c r="H2" s="91"/>
    </row>
    <row r="3" spans="3:8" ht="6.75" customHeight="1">
      <c r="C3" s="6"/>
    </row>
    <row r="4" spans="3:8" ht="32.25" customHeight="1">
      <c r="C4" s="45" t="s">
        <v>15</v>
      </c>
      <c r="D4" s="92" t="s">
        <v>48</v>
      </c>
      <c r="E4" s="92"/>
      <c r="F4" s="92"/>
      <c r="G4" s="92"/>
      <c r="H4" s="92"/>
    </row>
    <row r="5" spans="3:8" ht="17.25">
      <c r="C5" s="7"/>
    </row>
    <row r="6" spans="3:8">
      <c r="C6" s="97" t="s">
        <v>16</v>
      </c>
      <c r="D6" s="97"/>
      <c r="E6" s="97"/>
      <c r="F6" s="97"/>
      <c r="G6" s="97"/>
      <c r="H6" s="97"/>
    </row>
    <row r="7" spans="3:8" ht="8.25" customHeight="1">
      <c r="C7" s="7"/>
    </row>
    <row r="8" spans="3:8" ht="27" customHeight="1">
      <c r="C8" s="93" t="s">
        <v>96</v>
      </c>
      <c r="D8" s="94"/>
      <c r="E8" s="94"/>
      <c r="F8" s="94"/>
      <c r="G8" s="94"/>
      <c r="H8" s="95"/>
    </row>
    <row r="9" spans="3:8" ht="27" customHeight="1">
      <c r="C9" s="96" t="s">
        <v>76</v>
      </c>
      <c r="D9" s="96"/>
      <c r="E9" s="96"/>
      <c r="F9" s="96"/>
      <c r="G9" s="96"/>
      <c r="H9" s="96"/>
    </row>
    <row r="10" spans="3:8">
      <c r="C10" s="93" t="s">
        <v>97</v>
      </c>
      <c r="D10" s="94"/>
      <c r="E10" s="94"/>
      <c r="F10" s="94"/>
      <c r="G10" s="94"/>
      <c r="H10" s="95"/>
    </row>
    <row r="11" spans="3:8" ht="52.5" customHeight="1">
      <c r="C11" s="98" t="s">
        <v>131</v>
      </c>
      <c r="D11" s="98"/>
      <c r="E11" s="98"/>
      <c r="F11" s="98"/>
      <c r="G11" s="98"/>
      <c r="H11" s="98"/>
    </row>
    <row r="12" spans="3:8">
      <c r="C12" s="93" t="s">
        <v>98</v>
      </c>
      <c r="D12" s="94"/>
      <c r="E12" s="94"/>
      <c r="F12" s="94"/>
      <c r="G12" s="94"/>
      <c r="H12" s="95"/>
    </row>
    <row r="13" spans="3:8" ht="53.25" customHeight="1">
      <c r="C13" s="98" t="s">
        <v>118</v>
      </c>
      <c r="D13" s="98"/>
      <c r="E13" s="98"/>
      <c r="F13" s="98"/>
      <c r="G13" s="98"/>
      <c r="H13" s="98"/>
    </row>
    <row r="14" spans="3:8">
      <c r="C14" s="93" t="s">
        <v>99</v>
      </c>
      <c r="D14" s="94"/>
      <c r="E14" s="94"/>
      <c r="F14" s="94"/>
      <c r="G14" s="94"/>
      <c r="H14" s="95"/>
    </row>
    <row r="15" spans="3:8" ht="34.5" customHeight="1">
      <c r="C15" s="98" t="s">
        <v>75</v>
      </c>
      <c r="D15" s="98"/>
      <c r="E15" s="98"/>
      <c r="F15" s="98"/>
      <c r="G15" s="98"/>
      <c r="H15" s="98"/>
    </row>
    <row r="16" spans="3:8" ht="40.5" customHeight="1"/>
    <row r="17" spans="3:3" ht="18" customHeight="1"/>
    <row r="18" spans="3:3" ht="17.25">
      <c r="C18" s="8"/>
    </row>
  </sheetData>
  <mergeCells count="11">
    <mergeCell ref="C11:H11"/>
    <mergeCell ref="C12:H12"/>
    <mergeCell ref="C13:H13"/>
    <mergeCell ref="C14:H14"/>
    <mergeCell ref="C15:H15"/>
    <mergeCell ref="C2:H2"/>
    <mergeCell ref="D4:H4"/>
    <mergeCell ref="C8:H8"/>
    <mergeCell ref="C9:H9"/>
    <mergeCell ref="C10:H10"/>
    <mergeCell ref="C6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M22"/>
  <sheetViews>
    <sheetView tabSelected="1" topLeftCell="B1" workbookViewId="0">
      <selection activeCell="H17" sqref="H17:H22"/>
    </sheetView>
  </sheetViews>
  <sheetFormatPr defaultRowHeight="15"/>
  <cols>
    <col min="1" max="1" width="1.7109375" hidden="1" customWidth="1"/>
    <col min="2" max="2" width="3.85546875" customWidth="1"/>
    <col min="3" max="3" width="9.42578125" customWidth="1"/>
    <col min="4" max="4" width="15.42578125" customWidth="1"/>
    <col min="5" max="5" width="31.85546875" customWidth="1"/>
    <col min="6" max="6" width="15.5703125" bestFit="1" customWidth="1"/>
    <col min="7" max="7" width="14.140625" bestFit="1" customWidth="1"/>
    <col min="8" max="10" width="14.140625" customWidth="1"/>
    <col min="11" max="11" width="15.140625" bestFit="1" customWidth="1"/>
    <col min="12" max="13" width="14.140625" bestFit="1" customWidth="1"/>
  </cols>
  <sheetData>
    <row r="2" spans="3:13" ht="40.5" customHeight="1">
      <c r="C2" s="91" t="s">
        <v>47</v>
      </c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3:13" ht="9.75" customHeight="1">
      <c r="C3" s="6"/>
    </row>
    <row r="4" spans="3:13" ht="20.25" customHeight="1">
      <c r="C4" s="109" t="s">
        <v>17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3:13" ht="28.5" customHeight="1">
      <c r="C5" s="110" t="s">
        <v>18</v>
      </c>
      <c r="D5" s="110"/>
      <c r="E5" s="110" t="s">
        <v>19</v>
      </c>
      <c r="F5" s="90" t="s">
        <v>144</v>
      </c>
      <c r="G5" s="110" t="s">
        <v>143</v>
      </c>
      <c r="H5" s="90" t="s">
        <v>145</v>
      </c>
      <c r="I5" s="90" t="s">
        <v>146</v>
      </c>
      <c r="J5" s="90" t="s">
        <v>147</v>
      </c>
      <c r="K5" s="90" t="s">
        <v>21</v>
      </c>
      <c r="L5" s="90" t="s">
        <v>21</v>
      </c>
      <c r="M5" s="10" t="s">
        <v>79</v>
      </c>
    </row>
    <row r="6" spans="3:13" ht="24.75" customHeight="1">
      <c r="C6" s="110"/>
      <c r="D6" s="110"/>
      <c r="E6" s="110"/>
      <c r="F6" s="10" t="s">
        <v>20</v>
      </c>
      <c r="G6" s="110"/>
      <c r="H6" s="82" t="s">
        <v>20</v>
      </c>
      <c r="I6" s="82" t="s">
        <v>20</v>
      </c>
      <c r="J6" s="82" t="s">
        <v>20</v>
      </c>
      <c r="K6" s="10" t="s">
        <v>20</v>
      </c>
      <c r="L6" s="10" t="s">
        <v>20</v>
      </c>
      <c r="M6" s="10" t="s">
        <v>20</v>
      </c>
    </row>
    <row r="7" spans="3:13" ht="17.25">
      <c r="C7" s="111" t="s">
        <v>136</v>
      </c>
      <c r="D7" s="111"/>
      <c r="E7" s="111"/>
      <c r="F7" s="112" t="s">
        <v>72</v>
      </c>
      <c r="G7" s="113"/>
      <c r="H7" s="113"/>
      <c r="I7" s="113"/>
      <c r="J7" s="113"/>
      <c r="K7" s="113"/>
      <c r="L7" s="113"/>
      <c r="M7" s="114"/>
    </row>
    <row r="8" spans="3:13">
      <c r="C8" s="101" t="s">
        <v>22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3:13">
      <c r="C9" s="108">
        <v>1004</v>
      </c>
      <c r="D9" s="108"/>
      <c r="E9" s="11" t="s">
        <v>23</v>
      </c>
      <c r="F9" s="102">
        <f t="shared" ref="F9:M9" si="0">F17</f>
        <v>0</v>
      </c>
      <c r="G9" s="102">
        <f t="shared" si="0"/>
        <v>577636.5</v>
      </c>
      <c r="H9" s="105">
        <f t="shared" si="0"/>
        <v>146142.03450000001</v>
      </c>
      <c r="I9" s="105">
        <f t="shared" si="0"/>
        <v>292284.06900000002</v>
      </c>
      <c r="J9" s="105">
        <f t="shared" si="0"/>
        <v>434960.28450000001</v>
      </c>
      <c r="K9" s="105">
        <f t="shared" si="0"/>
        <v>577636.5</v>
      </c>
      <c r="L9" s="102">
        <f t="shared" si="0"/>
        <v>0</v>
      </c>
      <c r="M9" s="102">
        <f t="shared" si="0"/>
        <v>0</v>
      </c>
    </row>
    <row r="10" spans="3:13">
      <c r="C10" s="108"/>
      <c r="D10" s="108"/>
      <c r="E10" s="12" t="s">
        <v>91</v>
      </c>
      <c r="F10" s="103"/>
      <c r="G10" s="103"/>
      <c r="H10" s="106"/>
      <c r="I10" s="106"/>
      <c r="J10" s="106"/>
      <c r="K10" s="106"/>
      <c r="L10" s="103"/>
      <c r="M10" s="103"/>
    </row>
    <row r="11" spans="3:13">
      <c r="C11" s="108"/>
      <c r="D11" s="108"/>
      <c r="E11" s="11" t="s">
        <v>24</v>
      </c>
      <c r="F11" s="103"/>
      <c r="G11" s="103"/>
      <c r="H11" s="106"/>
      <c r="I11" s="106"/>
      <c r="J11" s="106"/>
      <c r="K11" s="106"/>
      <c r="L11" s="103"/>
      <c r="M11" s="103"/>
    </row>
    <row r="12" spans="3:13" ht="38.25">
      <c r="C12" s="108"/>
      <c r="D12" s="108"/>
      <c r="E12" s="12" t="s">
        <v>71</v>
      </c>
      <c r="F12" s="103"/>
      <c r="G12" s="103"/>
      <c r="H12" s="106"/>
      <c r="I12" s="106"/>
      <c r="J12" s="106"/>
      <c r="K12" s="106"/>
      <c r="L12" s="103"/>
      <c r="M12" s="103"/>
    </row>
    <row r="13" spans="3:13" ht="48.75" customHeight="1">
      <c r="C13" s="108"/>
      <c r="D13" s="108"/>
      <c r="E13" s="11" t="s">
        <v>25</v>
      </c>
      <c r="F13" s="103"/>
      <c r="G13" s="103"/>
      <c r="H13" s="106"/>
      <c r="I13" s="106"/>
      <c r="J13" s="106"/>
      <c r="K13" s="106"/>
      <c r="L13" s="103"/>
      <c r="M13" s="103"/>
    </row>
    <row r="14" spans="3:13" ht="38.25">
      <c r="C14" s="108"/>
      <c r="D14" s="108"/>
      <c r="E14" s="44" t="s">
        <v>135</v>
      </c>
      <c r="F14" s="104"/>
      <c r="G14" s="104"/>
      <c r="H14" s="107"/>
      <c r="I14" s="107"/>
      <c r="J14" s="107"/>
      <c r="K14" s="107"/>
      <c r="L14" s="104"/>
      <c r="M14" s="104"/>
    </row>
    <row r="15" spans="3:13">
      <c r="C15" s="101" t="s">
        <v>26</v>
      </c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3:13">
      <c r="C16" s="101"/>
      <c r="D16" s="101"/>
      <c r="E16" s="101" t="s">
        <v>27</v>
      </c>
      <c r="F16" s="101"/>
      <c r="G16" s="101"/>
      <c r="H16" s="101"/>
      <c r="I16" s="101"/>
      <c r="J16" s="101"/>
      <c r="K16" s="101"/>
      <c r="L16" s="101"/>
      <c r="M16" s="101"/>
    </row>
    <row r="17" spans="3:13">
      <c r="C17" s="99"/>
      <c r="D17" s="100" t="s">
        <v>133</v>
      </c>
      <c r="E17" s="11" t="s">
        <v>28</v>
      </c>
      <c r="F17" s="102">
        <f>'Հավելված N3 Մաս 4'!E18</f>
        <v>0</v>
      </c>
      <c r="G17" s="102">
        <f>'Հավելված N3 Մաս 4'!F18</f>
        <v>577636.5</v>
      </c>
      <c r="H17" s="105">
        <f>'Հավելված 11 ax 2'!E13*531.16/1000</f>
        <v>146142.03450000001</v>
      </c>
      <c r="I17" s="105">
        <f>('Հավելված 11 ax 2'!E13+'Հավելված 11 ax 2'!H13)*531.16/1000</f>
        <v>292284.06900000002</v>
      </c>
      <c r="J17" s="105">
        <f>I17+'Հավելված 11 ax 2'!K13*531.16/1000</f>
        <v>434960.28450000001</v>
      </c>
      <c r="K17" s="105">
        <f>'Հավելված N3 Մաս 4'!J18</f>
        <v>577636.5</v>
      </c>
      <c r="L17" s="102">
        <f>'Հավելված N3 Մաս 4'!K18</f>
        <v>0</v>
      </c>
      <c r="M17" s="102">
        <f>'Հավելված N3 Մաս 4'!L18</f>
        <v>0</v>
      </c>
    </row>
    <row r="18" spans="3:13" ht="76.5">
      <c r="C18" s="99"/>
      <c r="D18" s="100"/>
      <c r="E18" s="86" t="s">
        <v>137</v>
      </c>
      <c r="F18" s="103"/>
      <c r="G18" s="103"/>
      <c r="H18" s="106"/>
      <c r="I18" s="106"/>
      <c r="J18" s="106"/>
      <c r="K18" s="106"/>
      <c r="L18" s="103"/>
      <c r="M18" s="103"/>
    </row>
    <row r="19" spans="3:13">
      <c r="C19" s="99"/>
      <c r="D19" s="100"/>
      <c r="E19" s="11" t="s">
        <v>29</v>
      </c>
      <c r="F19" s="103"/>
      <c r="G19" s="103"/>
      <c r="H19" s="106"/>
      <c r="I19" s="106"/>
      <c r="J19" s="106"/>
      <c r="K19" s="106"/>
      <c r="L19" s="103"/>
      <c r="M19" s="103"/>
    </row>
    <row r="20" spans="3:13" ht="102">
      <c r="C20" s="99"/>
      <c r="D20" s="100"/>
      <c r="E20" s="86" t="s">
        <v>138</v>
      </c>
      <c r="F20" s="103"/>
      <c r="G20" s="103"/>
      <c r="H20" s="106"/>
      <c r="I20" s="106"/>
      <c r="J20" s="106"/>
      <c r="K20" s="106"/>
      <c r="L20" s="103"/>
      <c r="M20" s="103"/>
    </row>
    <row r="21" spans="3:13">
      <c r="C21" s="99"/>
      <c r="D21" s="100"/>
      <c r="E21" s="24" t="s">
        <v>73</v>
      </c>
      <c r="F21" s="103"/>
      <c r="G21" s="103"/>
      <c r="H21" s="106"/>
      <c r="I21" s="106"/>
      <c r="J21" s="106"/>
      <c r="K21" s="106"/>
      <c r="L21" s="103"/>
      <c r="M21" s="103"/>
    </row>
    <row r="22" spans="3:13" ht="38.25">
      <c r="C22" s="99"/>
      <c r="D22" s="100"/>
      <c r="E22" s="23" t="s">
        <v>66</v>
      </c>
      <c r="F22" s="104"/>
      <c r="G22" s="104"/>
      <c r="H22" s="107"/>
      <c r="I22" s="107"/>
      <c r="J22" s="107"/>
      <c r="K22" s="107"/>
      <c r="L22" s="104"/>
      <c r="M22" s="104"/>
    </row>
  </sheetData>
  <mergeCells count="32">
    <mergeCell ref="C4:M4"/>
    <mergeCell ref="C5:D6"/>
    <mergeCell ref="E5:E6"/>
    <mergeCell ref="G5:G6"/>
    <mergeCell ref="C7:E7"/>
    <mergeCell ref="F7:M7"/>
    <mergeCell ref="E8:M8"/>
    <mergeCell ref="C9:D14"/>
    <mergeCell ref="F9:F14"/>
    <mergeCell ref="G9:G14"/>
    <mergeCell ref="K9:K14"/>
    <mergeCell ref="L9:L14"/>
    <mergeCell ref="M9:M14"/>
    <mergeCell ref="H9:H14"/>
    <mergeCell ref="I9:I14"/>
    <mergeCell ref="J9:J14"/>
    <mergeCell ref="C17:C22"/>
    <mergeCell ref="D17:D22"/>
    <mergeCell ref="C2:M2"/>
    <mergeCell ref="C15:D15"/>
    <mergeCell ref="E15:M15"/>
    <mergeCell ref="C16:D16"/>
    <mergeCell ref="E16:M16"/>
    <mergeCell ref="F17:F22"/>
    <mergeCell ref="G17:G22"/>
    <mergeCell ref="K17:K22"/>
    <mergeCell ref="L17:L22"/>
    <mergeCell ref="M17:M22"/>
    <mergeCell ref="H17:H22"/>
    <mergeCell ref="I17:I22"/>
    <mergeCell ref="J17:J22"/>
    <mergeCell ref="C8:D8"/>
  </mergeCells>
  <pageMargins left="0.25" right="0.25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C2:L13"/>
  <sheetViews>
    <sheetView topLeftCell="A4" workbookViewId="0">
      <selection activeCell="J6" sqref="J6:J8"/>
    </sheetView>
  </sheetViews>
  <sheetFormatPr defaultRowHeight="15"/>
  <cols>
    <col min="1" max="1" width="4.7109375" customWidth="1"/>
    <col min="3" max="3" width="13.140625" customWidth="1"/>
    <col min="4" max="4" width="17.28515625" customWidth="1"/>
    <col min="5" max="5" width="18.85546875" customWidth="1"/>
    <col min="6" max="6" width="27.42578125" customWidth="1"/>
    <col min="7" max="7" width="21.140625" customWidth="1"/>
    <col min="8" max="8" width="29.42578125" customWidth="1"/>
    <col min="9" max="9" width="18.7109375" customWidth="1"/>
    <col min="10" max="11" width="10.85546875" customWidth="1"/>
    <col min="12" max="12" width="11.28515625" customWidth="1"/>
  </cols>
  <sheetData>
    <row r="2" spans="3:12" ht="40.5" customHeight="1">
      <c r="C2" s="91" t="s">
        <v>47</v>
      </c>
      <c r="D2" s="91"/>
      <c r="E2" s="91"/>
      <c r="F2" s="91"/>
      <c r="G2" s="91"/>
      <c r="H2" s="60"/>
      <c r="I2" s="60"/>
      <c r="J2" s="13"/>
      <c r="K2" s="13"/>
      <c r="L2" s="13"/>
    </row>
    <row r="3" spans="3:12">
      <c r="C3" s="6"/>
    </row>
    <row r="4" spans="3:12">
      <c r="C4" s="128" t="s">
        <v>77</v>
      </c>
      <c r="D4" s="128"/>
      <c r="E4" s="128"/>
      <c r="F4" s="128"/>
      <c r="G4" s="128"/>
      <c r="H4" s="62"/>
      <c r="I4" s="62"/>
      <c r="J4" s="14"/>
      <c r="K4" s="14"/>
    </row>
    <row r="5" spans="3:12" ht="17.25">
      <c r="C5" s="9"/>
    </row>
    <row r="6" spans="3:12" ht="21.75" customHeight="1">
      <c r="C6" s="110" t="s">
        <v>101</v>
      </c>
      <c r="D6" s="110" t="s">
        <v>100</v>
      </c>
      <c r="E6" s="110" t="s">
        <v>31</v>
      </c>
      <c r="F6" s="110"/>
      <c r="G6" s="110"/>
      <c r="H6" s="110"/>
      <c r="I6" s="110"/>
      <c r="J6" s="115" t="s">
        <v>132</v>
      </c>
    </row>
    <row r="7" spans="3:12" ht="21.75" customHeight="1">
      <c r="C7" s="110"/>
      <c r="D7" s="110"/>
      <c r="E7" s="110" t="s">
        <v>32</v>
      </c>
      <c r="F7" s="110" t="s">
        <v>102</v>
      </c>
      <c r="G7" s="110"/>
      <c r="H7" s="110" t="s">
        <v>103</v>
      </c>
      <c r="I7" s="110"/>
      <c r="J7" s="116"/>
    </row>
    <row r="8" spans="3:12" ht="23.25" customHeight="1">
      <c r="C8" s="110"/>
      <c r="D8" s="110"/>
      <c r="E8" s="110"/>
      <c r="F8" s="61" t="s">
        <v>33</v>
      </c>
      <c r="G8" s="61" t="s">
        <v>34</v>
      </c>
      <c r="H8" s="61" t="s">
        <v>33</v>
      </c>
      <c r="I8" s="61" t="s">
        <v>34</v>
      </c>
      <c r="J8" s="117"/>
    </row>
    <row r="9" spans="3:12" ht="63.75">
      <c r="C9" s="121" t="s">
        <v>119</v>
      </c>
      <c r="D9" s="121" t="s">
        <v>104</v>
      </c>
      <c r="E9" s="5" t="s">
        <v>35</v>
      </c>
      <c r="F9" s="5" t="s">
        <v>36</v>
      </c>
      <c r="G9" s="5" t="s">
        <v>37</v>
      </c>
      <c r="H9" s="75" t="s">
        <v>36</v>
      </c>
      <c r="I9" s="75" t="s">
        <v>37</v>
      </c>
      <c r="J9" s="83"/>
    </row>
    <row r="10" spans="3:12" ht="15" customHeight="1">
      <c r="C10" s="121"/>
      <c r="D10" s="121"/>
      <c r="E10" s="132" t="s">
        <v>122</v>
      </c>
      <c r="F10" s="132" t="s">
        <v>120</v>
      </c>
      <c r="G10" s="129" t="s">
        <v>121</v>
      </c>
      <c r="H10" s="122" t="s">
        <v>130</v>
      </c>
      <c r="I10" s="125" t="s">
        <v>121</v>
      </c>
      <c r="J10" s="118"/>
    </row>
    <row r="11" spans="3:12">
      <c r="C11" s="121"/>
      <c r="D11" s="121"/>
      <c r="E11" s="133"/>
      <c r="F11" s="133"/>
      <c r="G11" s="130"/>
      <c r="H11" s="123"/>
      <c r="I11" s="126"/>
      <c r="J11" s="119"/>
    </row>
    <row r="12" spans="3:12" ht="20.25" customHeight="1">
      <c r="C12" s="121"/>
      <c r="D12" s="121"/>
      <c r="E12" s="133"/>
      <c r="F12" s="133"/>
      <c r="G12" s="130"/>
      <c r="H12" s="123"/>
      <c r="I12" s="126"/>
      <c r="J12" s="119"/>
    </row>
    <row r="13" spans="3:12" ht="98.25" customHeight="1">
      <c r="C13" s="121"/>
      <c r="D13" s="121"/>
      <c r="E13" s="134"/>
      <c r="F13" s="134"/>
      <c r="G13" s="131"/>
      <c r="H13" s="124"/>
      <c r="I13" s="127"/>
      <c r="J13" s="120"/>
    </row>
  </sheetData>
  <mergeCells count="17">
    <mergeCell ref="C2:G2"/>
    <mergeCell ref="C4:G4"/>
    <mergeCell ref="C6:C8"/>
    <mergeCell ref="D6:D8"/>
    <mergeCell ref="G10:G13"/>
    <mergeCell ref="F10:F13"/>
    <mergeCell ref="E10:E13"/>
    <mergeCell ref="E6:I6"/>
    <mergeCell ref="E7:E8"/>
    <mergeCell ref="F7:G7"/>
    <mergeCell ref="H7:I7"/>
    <mergeCell ref="J6:J8"/>
    <mergeCell ref="J10:J13"/>
    <mergeCell ref="C9:C13"/>
    <mergeCell ref="D9:D13"/>
    <mergeCell ref="H10:H13"/>
    <mergeCell ref="I10:I13"/>
  </mergeCells>
  <pageMargins left="0.25" right="0.25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33"/>
  <sheetViews>
    <sheetView topLeftCell="C13" zoomScaleNormal="100" workbookViewId="0">
      <selection activeCell="F19" sqref="F19"/>
    </sheetView>
  </sheetViews>
  <sheetFormatPr defaultRowHeight="15"/>
  <cols>
    <col min="1" max="1" width="5.140625" customWidth="1"/>
    <col min="2" max="2" width="6.28515625" hidden="1" customWidth="1"/>
    <col min="3" max="3" width="30.42578125" customWidth="1"/>
    <col min="4" max="4" width="30.5703125" customWidth="1"/>
    <col min="5" max="5" width="18.28515625" customWidth="1"/>
    <col min="6" max="6" width="15.140625" bestFit="1" customWidth="1"/>
    <col min="7" max="9" width="15.140625" customWidth="1"/>
    <col min="10" max="10" width="15.140625" bestFit="1" customWidth="1"/>
    <col min="11" max="12" width="14.140625" bestFit="1" customWidth="1"/>
    <col min="13" max="13" width="13" customWidth="1"/>
    <col min="14" max="14" width="13.7109375" customWidth="1"/>
    <col min="16" max="16" width="12.42578125" customWidth="1"/>
    <col min="17" max="17" width="15" customWidth="1"/>
    <col min="20" max="20" width="15" customWidth="1"/>
  </cols>
  <sheetData>
    <row r="1" spans="3:13" ht="7.5" customHeight="1"/>
    <row r="2" spans="3:13" ht="24.75" customHeight="1">
      <c r="C2" s="91" t="s">
        <v>47</v>
      </c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3:13" ht="7.5" customHeight="1"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3:13" ht="16.5">
      <c r="C4" s="17" t="s">
        <v>70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3:13" ht="11.25" customHeight="1">
      <c r="C5" s="3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3:13" ht="16.5">
      <c r="C6" s="4" t="s">
        <v>38</v>
      </c>
      <c r="D6" s="4" t="s">
        <v>39</v>
      </c>
      <c r="E6" s="16"/>
      <c r="F6" s="16"/>
      <c r="G6" s="16"/>
      <c r="H6" s="16"/>
      <c r="I6" s="16"/>
      <c r="J6" s="16"/>
      <c r="K6" s="16"/>
      <c r="L6" s="16"/>
      <c r="M6" s="16"/>
    </row>
    <row r="7" spans="3:13" ht="27">
      <c r="C7" s="40">
        <v>1004</v>
      </c>
      <c r="D7" s="38" t="s">
        <v>91</v>
      </c>
      <c r="E7" s="16"/>
      <c r="F7" s="16"/>
      <c r="G7" s="16"/>
      <c r="H7" s="16"/>
      <c r="I7" s="16"/>
      <c r="J7" s="16"/>
      <c r="K7" s="16"/>
      <c r="L7" s="16"/>
      <c r="M7" s="16"/>
    </row>
    <row r="8" spans="3:13" ht="9.75" customHeight="1">
      <c r="C8" s="8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3:13" ht="16.5">
      <c r="C9" s="17" t="s">
        <v>69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3:13">
      <c r="C10" s="4" t="s">
        <v>40</v>
      </c>
      <c r="D10" s="41">
        <v>1004</v>
      </c>
      <c r="E10" s="110" t="s">
        <v>41</v>
      </c>
      <c r="F10" s="110"/>
      <c r="G10" s="110"/>
      <c r="H10" s="110"/>
      <c r="I10" s="110"/>
      <c r="J10" s="110"/>
      <c r="K10" s="110"/>
      <c r="L10" s="110"/>
      <c r="M10" s="110"/>
    </row>
    <row r="11" spans="3:13" ht="15" customHeight="1">
      <c r="C11" s="4" t="s">
        <v>42</v>
      </c>
      <c r="D11" s="41" t="s">
        <v>133</v>
      </c>
      <c r="E11" s="110" t="s">
        <v>148</v>
      </c>
      <c r="F11" s="110" t="s">
        <v>149</v>
      </c>
      <c r="G11" s="138" t="s">
        <v>145</v>
      </c>
      <c r="H11" s="138" t="s">
        <v>146</v>
      </c>
      <c r="I11" s="138" t="s">
        <v>147</v>
      </c>
      <c r="J11" s="110" t="s">
        <v>10</v>
      </c>
      <c r="K11" s="110" t="s">
        <v>11</v>
      </c>
      <c r="L11" s="110" t="s">
        <v>80</v>
      </c>
      <c r="M11" s="100" t="s">
        <v>68</v>
      </c>
    </row>
    <row r="12" spans="3:13" ht="89.25">
      <c r="C12" s="4" t="s">
        <v>28</v>
      </c>
      <c r="D12" s="63" t="str">
        <f>'Հավելված N3 Մաս 2'!E18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12" s="110"/>
      <c r="F12" s="110"/>
      <c r="G12" s="139"/>
      <c r="H12" s="139"/>
      <c r="I12" s="139"/>
      <c r="J12" s="110"/>
      <c r="K12" s="110"/>
      <c r="L12" s="110"/>
      <c r="M12" s="100"/>
    </row>
    <row r="13" spans="3:13" ht="77.25" customHeight="1">
      <c r="C13" s="4" t="s">
        <v>43</v>
      </c>
      <c r="D13" s="63" t="str">
        <f>'Հավելված N3 Մաս 2'!E20</f>
        <v>Զարգացման ֆրանսիական գործակալության կողմից տրամադրվելիք CAM 1002 06 D դրամաշնորհի շրջանակներում ոռոգման ոլորտի ֆինանսական կայունության և ոռոգման կառավարման կարողությունների բարելավման ծրագրի համակարգում և ղեկավարում</v>
      </c>
      <c r="E13" s="110"/>
      <c r="F13" s="110"/>
      <c r="G13" s="139"/>
      <c r="H13" s="139"/>
      <c r="I13" s="139"/>
      <c r="J13" s="110"/>
      <c r="K13" s="110"/>
      <c r="L13" s="110"/>
      <c r="M13" s="100"/>
    </row>
    <row r="14" spans="3:13" ht="38.25">
      <c r="C14" s="4" t="s">
        <v>30</v>
      </c>
      <c r="D14" s="23" t="str">
        <f>'Հավելված N3 Մաս 2'!E22</f>
        <v>Ծառայությունների մատուցման և ֆինանսավորման ծախսերի իրականացման միջոցառումներ</v>
      </c>
      <c r="E14" s="110"/>
      <c r="F14" s="110"/>
      <c r="G14" s="139"/>
      <c r="H14" s="139"/>
      <c r="I14" s="139"/>
      <c r="J14" s="110"/>
      <c r="K14" s="110"/>
      <c r="L14" s="110"/>
      <c r="M14" s="100"/>
    </row>
    <row r="15" spans="3:13" ht="25.5">
      <c r="C15" s="43" t="s">
        <v>67</v>
      </c>
      <c r="D15" s="86" t="s">
        <v>136</v>
      </c>
      <c r="E15" s="110"/>
      <c r="F15" s="110"/>
      <c r="G15" s="139"/>
      <c r="H15" s="139"/>
      <c r="I15" s="139"/>
      <c r="J15" s="110"/>
      <c r="K15" s="110"/>
      <c r="L15" s="110"/>
      <c r="M15" s="100"/>
    </row>
    <row r="16" spans="3:13" ht="25.5" customHeight="1">
      <c r="C16" s="110" t="s">
        <v>44</v>
      </c>
      <c r="D16" s="110"/>
      <c r="E16" s="110"/>
      <c r="F16" s="110"/>
      <c r="G16" s="140"/>
      <c r="H16" s="140"/>
      <c r="I16" s="140"/>
      <c r="J16" s="110"/>
      <c r="K16" s="110"/>
      <c r="L16" s="110"/>
      <c r="M16" s="100"/>
    </row>
    <row r="17" spans="1:13" ht="25.5">
      <c r="C17" s="42" t="s">
        <v>134</v>
      </c>
      <c r="D17" s="42"/>
      <c r="E17" s="25">
        <v>0</v>
      </c>
      <c r="F17" s="25">
        <v>0</v>
      </c>
      <c r="G17" s="25">
        <v>0</v>
      </c>
      <c r="H17" s="25">
        <v>0</v>
      </c>
      <c r="I17" s="25">
        <v>1</v>
      </c>
      <c r="J17" s="76">
        <v>1</v>
      </c>
      <c r="K17" s="76">
        <v>1</v>
      </c>
      <c r="L17" s="76">
        <v>1</v>
      </c>
      <c r="M17" s="135">
        <v>2023</v>
      </c>
    </row>
    <row r="18" spans="1:13">
      <c r="C18" s="137" t="s">
        <v>45</v>
      </c>
      <c r="D18" s="137"/>
      <c r="E18" s="54">
        <v>0</v>
      </c>
      <c r="F18" s="88">
        <v>577636.5</v>
      </c>
      <c r="G18" s="88">
        <f>'Հավելված N3 Մաս 2'!H17</f>
        <v>146142.03450000001</v>
      </c>
      <c r="H18" s="88">
        <f>'Հավելված N3 Մաս 2'!I17</f>
        <v>292284.06900000002</v>
      </c>
      <c r="I18" s="88">
        <f>'Հավելված N3 Մաս 2'!J17</f>
        <v>434960.28450000001</v>
      </c>
      <c r="J18" s="89">
        <f>'Հավելված N4'!K8</f>
        <v>577636.5</v>
      </c>
      <c r="K18" s="74">
        <f>'Հավելված N4'!N8</f>
        <v>0</v>
      </c>
      <c r="L18" s="74">
        <f>'Հավելված N4'!Q8</f>
        <v>0</v>
      </c>
      <c r="M18" s="136"/>
    </row>
    <row r="19" spans="1:13" ht="16.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</row>
    <row r="20" spans="1:13" ht="16.5" hidden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</row>
    <row r="21" spans="1:13" ht="16.5" hidden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</row>
    <row r="22" spans="1:13" ht="16.5" hidden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3"/>
    </row>
    <row r="23" spans="1:13" ht="16.5" hidden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3"/>
    </row>
    <row r="24" spans="1:13" ht="16.5" hidden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3"/>
    </row>
    <row r="25" spans="1:13" ht="16.5" hidden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/>
    </row>
    <row r="26" spans="1:13" ht="17.25">
      <c r="C26" s="8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7.25" hidden="1">
      <c r="C27" s="8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7.25">
      <c r="C28" s="8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6.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16.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16.5"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16.5"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3:13" ht="16.5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mergeCells count="14">
    <mergeCell ref="M17:M18"/>
    <mergeCell ref="C18:D18"/>
    <mergeCell ref="C16:D16"/>
    <mergeCell ref="C2:M2"/>
    <mergeCell ref="E10:M10"/>
    <mergeCell ref="E11:E16"/>
    <mergeCell ref="F11:F16"/>
    <mergeCell ref="J11:J16"/>
    <mergeCell ref="K11:K16"/>
    <mergeCell ref="L11:L16"/>
    <mergeCell ref="M11:M16"/>
    <mergeCell ref="G11:G16"/>
    <mergeCell ref="H11:H16"/>
    <mergeCell ref="I11:I16"/>
  </mergeCells>
  <pageMargins left="0.25" right="0.25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2:S8"/>
  <sheetViews>
    <sheetView topLeftCell="C1" zoomScaleNormal="100" workbookViewId="0">
      <selection activeCell="C9" sqref="C9"/>
    </sheetView>
  </sheetViews>
  <sheetFormatPr defaultRowHeight="15"/>
  <cols>
    <col min="1" max="1" width="2" customWidth="1"/>
    <col min="2" max="2" width="3.42578125" customWidth="1"/>
    <col min="3" max="3" width="11.85546875" customWidth="1"/>
    <col min="4" max="4" width="21.42578125" customWidth="1"/>
    <col min="5" max="5" width="11.28515625" customWidth="1"/>
    <col min="6" max="6" width="10.5703125" customWidth="1"/>
    <col min="7" max="7" width="8.7109375" customWidth="1"/>
    <col min="8" max="8" width="12.42578125" customWidth="1"/>
    <col min="9" max="9" width="12.140625" customWidth="1"/>
    <col min="10" max="10" width="12.85546875" customWidth="1"/>
    <col min="11" max="12" width="13.28515625" customWidth="1"/>
    <col min="13" max="13" width="12.7109375" customWidth="1"/>
    <col min="14" max="14" width="12.42578125" customWidth="1"/>
    <col min="15" max="15" width="10.5703125" customWidth="1"/>
    <col min="16" max="16" width="13.140625" customWidth="1"/>
    <col min="17" max="17" width="12.42578125" customWidth="1"/>
    <col min="18" max="18" width="11.7109375" customWidth="1"/>
    <col min="19" max="19" width="12.85546875" customWidth="1"/>
  </cols>
  <sheetData>
    <row r="2" spans="2:19" ht="17.25">
      <c r="B2" s="1" t="s">
        <v>46</v>
      </c>
    </row>
    <row r="3" spans="2:19" ht="17.25">
      <c r="B3" s="1"/>
    </row>
    <row r="4" spans="2:19">
      <c r="B4" s="110" t="s">
        <v>2</v>
      </c>
      <c r="C4" s="110"/>
      <c r="D4" s="110" t="s">
        <v>3</v>
      </c>
      <c r="E4" s="110" t="s">
        <v>150</v>
      </c>
      <c r="F4" s="110"/>
      <c r="G4" s="110"/>
      <c r="H4" s="110" t="s">
        <v>143</v>
      </c>
      <c r="I4" s="110"/>
      <c r="J4" s="110"/>
      <c r="K4" s="110" t="s">
        <v>152</v>
      </c>
      <c r="L4" s="110"/>
      <c r="M4" s="110"/>
      <c r="N4" s="110" t="s">
        <v>151</v>
      </c>
      <c r="O4" s="110"/>
      <c r="P4" s="110"/>
      <c r="Q4" s="110" t="s">
        <v>153</v>
      </c>
      <c r="R4" s="110"/>
      <c r="S4" s="110"/>
    </row>
    <row r="5" spans="2:19" ht="59.25" customHeight="1">
      <c r="B5" s="110"/>
      <c r="C5" s="110"/>
      <c r="D5" s="110"/>
      <c r="E5" s="143" t="s">
        <v>12</v>
      </c>
      <c r="F5" s="141" t="s">
        <v>60</v>
      </c>
      <c r="G5" s="141" t="s">
        <v>105</v>
      </c>
      <c r="H5" s="143" t="s">
        <v>12</v>
      </c>
      <c r="I5" s="141" t="s">
        <v>60</v>
      </c>
      <c r="J5" s="141" t="s">
        <v>105</v>
      </c>
      <c r="K5" s="143" t="s">
        <v>12</v>
      </c>
      <c r="L5" s="141" t="s">
        <v>60</v>
      </c>
      <c r="M5" s="141" t="s">
        <v>105</v>
      </c>
      <c r="N5" s="143" t="s">
        <v>12</v>
      </c>
      <c r="O5" s="141" t="s">
        <v>60</v>
      </c>
      <c r="P5" s="141" t="s">
        <v>105</v>
      </c>
      <c r="Q5" s="143" t="s">
        <v>12</v>
      </c>
      <c r="R5" s="141" t="s">
        <v>60</v>
      </c>
      <c r="S5" s="141" t="s">
        <v>105</v>
      </c>
    </row>
    <row r="6" spans="2:19" ht="65.25" customHeight="1">
      <c r="B6" s="110"/>
      <c r="C6" s="110"/>
      <c r="D6" s="110"/>
      <c r="E6" s="143"/>
      <c r="F6" s="141"/>
      <c r="G6" s="141"/>
      <c r="H6" s="143"/>
      <c r="I6" s="141"/>
      <c r="J6" s="141"/>
      <c r="K6" s="143"/>
      <c r="L6" s="141"/>
      <c r="M6" s="141"/>
      <c r="N6" s="143"/>
      <c r="O6" s="141"/>
      <c r="P6" s="141"/>
      <c r="Q6" s="143"/>
      <c r="R6" s="141"/>
      <c r="S6" s="141"/>
    </row>
    <row r="7" spans="2:19" ht="65.25" customHeight="1">
      <c r="B7" s="142">
        <v>1004</v>
      </c>
      <c r="C7" s="142"/>
      <c r="D7" s="28" t="s">
        <v>91</v>
      </c>
      <c r="E7" s="54">
        <f>E8</f>
        <v>0</v>
      </c>
      <c r="F7" s="54">
        <f t="shared" ref="F7:S7" si="0">F8</f>
        <v>0</v>
      </c>
      <c r="G7" s="54">
        <f t="shared" si="0"/>
        <v>0</v>
      </c>
      <c r="H7" s="54">
        <f t="shared" si="0"/>
        <v>577636.5</v>
      </c>
      <c r="I7" s="54">
        <f t="shared" si="0"/>
        <v>577636.5</v>
      </c>
      <c r="J7" s="54">
        <f t="shared" si="0"/>
        <v>0</v>
      </c>
      <c r="K7" s="54">
        <f t="shared" si="0"/>
        <v>577636.5</v>
      </c>
      <c r="L7" s="54">
        <f t="shared" si="0"/>
        <v>577636.5</v>
      </c>
      <c r="M7" s="54">
        <f t="shared" si="0"/>
        <v>0</v>
      </c>
      <c r="N7" s="54">
        <f t="shared" si="0"/>
        <v>0</v>
      </c>
      <c r="O7" s="54">
        <f t="shared" si="0"/>
        <v>0</v>
      </c>
      <c r="P7" s="54">
        <f t="shared" si="0"/>
        <v>0</v>
      </c>
      <c r="Q7" s="54">
        <f t="shared" si="0"/>
        <v>0</v>
      </c>
      <c r="R7" s="54">
        <f t="shared" si="0"/>
        <v>0</v>
      </c>
      <c r="S7" s="54">
        <f t="shared" si="0"/>
        <v>0</v>
      </c>
    </row>
    <row r="8" spans="2:19" ht="153.75" customHeight="1">
      <c r="B8" s="87"/>
      <c r="C8" s="84">
        <v>11011</v>
      </c>
      <c r="D8" s="63" t="str">
        <f>'Հավելված N3 Մաս 4'!D12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8" s="54">
        <f>F8+G8</f>
        <v>0</v>
      </c>
      <c r="F8" s="54">
        <f>'Հավելված N5'!I9</f>
        <v>0</v>
      </c>
      <c r="G8" s="54"/>
      <c r="H8" s="54">
        <f>I8+J8</f>
        <v>577636.5</v>
      </c>
      <c r="I8" s="54">
        <f>'Հավելված N5'!J9</f>
        <v>577636.5</v>
      </c>
      <c r="J8" s="54"/>
      <c r="K8" s="54">
        <f>L8+M8</f>
        <v>577636.5</v>
      </c>
      <c r="L8" s="54">
        <f>'Հավելված N5'!K9</f>
        <v>577636.5</v>
      </c>
      <c r="M8" s="54"/>
      <c r="N8" s="54">
        <f>O8+P8</f>
        <v>0</v>
      </c>
      <c r="O8" s="54">
        <f>'Հավելված N5'!L9</f>
        <v>0</v>
      </c>
      <c r="P8" s="54"/>
      <c r="Q8" s="54">
        <f>R8+S8</f>
        <v>0</v>
      </c>
      <c r="R8" s="54">
        <f>'Հավելված N5'!M9</f>
        <v>0</v>
      </c>
      <c r="S8" s="54"/>
    </row>
  </sheetData>
  <mergeCells count="23">
    <mergeCell ref="B7:C7"/>
    <mergeCell ref="R5:R6"/>
    <mergeCell ref="S5:S6"/>
    <mergeCell ref="J5:J6"/>
    <mergeCell ref="K5:K6"/>
    <mergeCell ref="Q5:Q6"/>
    <mergeCell ref="B4:C6"/>
    <mergeCell ref="D4:D6"/>
    <mergeCell ref="N5:N6"/>
    <mergeCell ref="Q4:S4"/>
    <mergeCell ref="E5:E6"/>
    <mergeCell ref="F5:F6"/>
    <mergeCell ref="G5:G6"/>
    <mergeCell ref="H5:H6"/>
    <mergeCell ref="I5:I6"/>
    <mergeCell ref="E4:G4"/>
    <mergeCell ref="H4:J4"/>
    <mergeCell ref="K4:M4"/>
    <mergeCell ref="N4:P4"/>
    <mergeCell ref="L5:L6"/>
    <mergeCell ref="M5:M6"/>
    <mergeCell ref="O5:O6"/>
    <mergeCell ref="P5:P6"/>
  </mergeCells>
  <pageMargins left="0.25" right="0.25" top="0.75" bottom="0.7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3:M9"/>
  <sheetViews>
    <sheetView topLeftCell="B4" zoomScale="106" zoomScaleNormal="106" workbookViewId="0">
      <selection activeCell="M7" sqref="M7"/>
    </sheetView>
  </sheetViews>
  <sheetFormatPr defaultRowHeight="12"/>
  <cols>
    <col min="1" max="1" width="4" style="27" hidden="1" customWidth="1"/>
    <col min="2" max="2" width="4.28515625" style="27" customWidth="1"/>
    <col min="3" max="3" width="7.85546875" style="27" customWidth="1"/>
    <col min="4" max="4" width="11.7109375" style="27" customWidth="1"/>
    <col min="5" max="5" width="23" style="27" customWidth="1"/>
    <col min="6" max="6" width="6.42578125" style="27" bestFit="1" customWidth="1"/>
    <col min="7" max="7" width="5.85546875" style="27" bestFit="1" customWidth="1"/>
    <col min="8" max="8" width="4.5703125" style="27" bestFit="1" customWidth="1"/>
    <col min="9" max="9" width="16.140625" style="27" bestFit="1" customWidth="1"/>
    <col min="10" max="10" width="15.28515625" style="27" bestFit="1" customWidth="1"/>
    <col min="11" max="11" width="17.140625" style="27" customWidth="1"/>
    <col min="12" max="12" width="15.7109375" style="27" customWidth="1"/>
    <col min="13" max="13" width="16" style="27" customWidth="1"/>
    <col min="14" max="16384" width="9.140625" style="27"/>
  </cols>
  <sheetData>
    <row r="3" spans="3:13" ht="45.75" customHeight="1">
      <c r="C3" s="144" t="s">
        <v>62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3:13" ht="13.5">
      <c r="C4" s="26"/>
    </row>
    <row r="5" spans="3:13" ht="35.25" customHeight="1">
      <c r="C5" s="145" t="s">
        <v>2</v>
      </c>
      <c r="D5" s="145"/>
      <c r="E5" s="145" t="s">
        <v>3</v>
      </c>
      <c r="F5" s="147" t="s">
        <v>63</v>
      </c>
      <c r="G5" s="148"/>
      <c r="H5" s="149"/>
      <c r="I5" s="145" t="s">
        <v>150</v>
      </c>
      <c r="J5" s="145" t="s">
        <v>143</v>
      </c>
      <c r="K5" s="145" t="s">
        <v>81</v>
      </c>
      <c r="L5" s="145" t="s">
        <v>151</v>
      </c>
      <c r="M5" s="145" t="s">
        <v>153</v>
      </c>
    </row>
    <row r="6" spans="3:13" ht="27">
      <c r="C6" s="145"/>
      <c r="D6" s="145"/>
      <c r="E6" s="145"/>
      <c r="F6" s="21" t="s">
        <v>49</v>
      </c>
      <c r="G6" s="21" t="s">
        <v>50</v>
      </c>
      <c r="H6" s="21" t="s">
        <v>51</v>
      </c>
      <c r="I6" s="145"/>
      <c r="J6" s="145"/>
      <c r="K6" s="145"/>
      <c r="L6" s="145"/>
      <c r="M6" s="145"/>
    </row>
    <row r="7" spans="3:13" ht="27">
      <c r="C7" s="142">
        <v>1004</v>
      </c>
      <c r="D7" s="142"/>
      <c r="E7" s="28" t="s">
        <v>91</v>
      </c>
      <c r="F7" s="21" t="s">
        <v>52</v>
      </c>
      <c r="G7" s="21" t="s">
        <v>52</v>
      </c>
      <c r="H7" s="21" t="s">
        <v>52</v>
      </c>
      <c r="I7" s="54">
        <f>I9</f>
        <v>0</v>
      </c>
      <c r="J7" s="54">
        <f t="shared" ref="J7:M7" si="0">J9</f>
        <v>577636.5</v>
      </c>
      <c r="K7" s="54">
        <f t="shared" si="0"/>
        <v>577636.5</v>
      </c>
      <c r="L7" s="54">
        <f t="shared" si="0"/>
        <v>0</v>
      </c>
      <c r="M7" s="54">
        <f t="shared" si="0"/>
        <v>0</v>
      </c>
    </row>
    <row r="8" spans="3:13" ht="137.25" customHeight="1">
      <c r="C8" s="146"/>
      <c r="D8" s="150" t="s">
        <v>133</v>
      </c>
      <c r="E8" s="63" t="str">
        <f>'Հավելված N4'!D8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F8" s="152" t="s">
        <v>64</v>
      </c>
      <c r="G8" s="152" t="s">
        <v>65</v>
      </c>
      <c r="H8" s="152" t="s">
        <v>64</v>
      </c>
      <c r="I8" s="74"/>
      <c r="J8" s="74"/>
      <c r="K8" s="74"/>
      <c r="L8" s="74"/>
      <c r="M8" s="74"/>
    </row>
    <row r="9" spans="3:13" ht="13.5">
      <c r="C9" s="146"/>
      <c r="D9" s="151"/>
      <c r="E9" s="85" t="s">
        <v>141</v>
      </c>
      <c r="F9" s="153"/>
      <c r="G9" s="153"/>
      <c r="H9" s="153"/>
      <c r="I9" s="74">
        <f>'Հավելված 8'!E9</f>
        <v>0</v>
      </c>
      <c r="J9" s="74">
        <f>'Հավելված 8'!G9</f>
        <v>577636.5</v>
      </c>
      <c r="K9" s="74">
        <f>'Հավելված 8'!I9</f>
        <v>577636.5</v>
      </c>
      <c r="L9" s="74">
        <f>'Հավելված 8'!K9</f>
        <v>0</v>
      </c>
      <c r="M9" s="74">
        <f>'Հավելված 8'!M9</f>
        <v>0</v>
      </c>
    </row>
  </sheetData>
  <mergeCells count="15">
    <mergeCell ref="C3:M3"/>
    <mergeCell ref="L5:L6"/>
    <mergeCell ref="M5:M6"/>
    <mergeCell ref="C7:D7"/>
    <mergeCell ref="C8:C9"/>
    <mergeCell ref="C5:D6"/>
    <mergeCell ref="E5:E6"/>
    <mergeCell ref="F5:H5"/>
    <mergeCell ref="I5:I6"/>
    <mergeCell ref="J5:J6"/>
    <mergeCell ref="K5:K6"/>
    <mergeCell ref="D8:D9"/>
    <mergeCell ref="F8:F9"/>
    <mergeCell ref="G8:G9"/>
    <mergeCell ref="H8:H9"/>
  </mergeCells>
  <pageMargins left="0.7" right="0.7" top="0.75" bottom="0.75" header="0.3" footer="0.3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B2:N19"/>
  <sheetViews>
    <sheetView zoomScaleNormal="100" workbookViewId="0">
      <selection activeCell="L10" sqref="L10"/>
    </sheetView>
  </sheetViews>
  <sheetFormatPr defaultRowHeight="12"/>
  <cols>
    <col min="1" max="1" width="1.85546875" style="27" customWidth="1"/>
    <col min="2" max="2" width="5" style="27" customWidth="1"/>
    <col min="3" max="3" width="9.7109375" style="27" customWidth="1"/>
    <col min="4" max="4" width="19.7109375" style="27" customWidth="1"/>
    <col min="5" max="14" width="15.140625" style="27" customWidth="1"/>
    <col min="15" max="16384" width="9.140625" style="27"/>
  </cols>
  <sheetData>
    <row r="2" spans="2:14" ht="13.5">
      <c r="B2" s="26" t="s">
        <v>53</v>
      </c>
    </row>
    <row r="3" spans="2:14" ht="13.5">
      <c r="B3" s="26"/>
    </row>
    <row r="4" spans="2:14" ht="13.5">
      <c r="B4" s="145" t="s">
        <v>2</v>
      </c>
      <c r="C4" s="145"/>
      <c r="D4" s="145" t="s">
        <v>3</v>
      </c>
      <c r="E4" s="145" t="s">
        <v>150</v>
      </c>
      <c r="F4" s="145"/>
      <c r="G4" s="145" t="s">
        <v>143</v>
      </c>
      <c r="H4" s="145"/>
      <c r="I4" s="145" t="s">
        <v>81</v>
      </c>
      <c r="J4" s="145"/>
      <c r="K4" s="145" t="s">
        <v>151</v>
      </c>
      <c r="L4" s="145"/>
      <c r="M4" s="145" t="s">
        <v>82</v>
      </c>
      <c r="N4" s="145"/>
    </row>
    <row r="5" spans="2:14" ht="29.25" customHeight="1">
      <c r="B5" s="145"/>
      <c r="C5" s="145"/>
      <c r="D5" s="145"/>
      <c r="E5" s="143" t="s">
        <v>12</v>
      </c>
      <c r="F5" s="141" t="s">
        <v>61</v>
      </c>
      <c r="G5" s="141" t="s">
        <v>12</v>
      </c>
      <c r="H5" s="141" t="s">
        <v>61</v>
      </c>
      <c r="I5" s="141" t="s">
        <v>12</v>
      </c>
      <c r="J5" s="141" t="s">
        <v>61</v>
      </c>
      <c r="K5" s="141" t="s">
        <v>12</v>
      </c>
      <c r="L5" s="141" t="s">
        <v>61</v>
      </c>
      <c r="M5" s="141" t="s">
        <v>12</v>
      </c>
      <c r="N5" s="141" t="s">
        <v>61</v>
      </c>
    </row>
    <row r="6" spans="2:14" ht="41.25" customHeight="1">
      <c r="B6" s="145"/>
      <c r="C6" s="145"/>
      <c r="D6" s="145"/>
      <c r="E6" s="143"/>
      <c r="F6" s="141"/>
      <c r="G6" s="141"/>
      <c r="H6" s="141"/>
      <c r="I6" s="141"/>
      <c r="J6" s="141"/>
      <c r="K6" s="141"/>
      <c r="L6" s="141"/>
      <c r="M6" s="141"/>
      <c r="N6" s="141"/>
    </row>
    <row r="7" spans="2:14" ht="54" customHeight="1">
      <c r="B7" s="142">
        <v>1004</v>
      </c>
      <c r="C7" s="142"/>
      <c r="D7" s="28" t="s">
        <v>91</v>
      </c>
      <c r="E7" s="29">
        <f>F7</f>
        <v>0</v>
      </c>
      <c r="F7" s="29">
        <f>F9</f>
        <v>0</v>
      </c>
      <c r="G7" s="29">
        <f>H7</f>
        <v>577636.5</v>
      </c>
      <c r="H7" s="55">
        <f>H9</f>
        <v>577636.5</v>
      </c>
      <c r="I7" s="29">
        <f>J7</f>
        <v>577636.5</v>
      </c>
      <c r="J7" s="29">
        <f>J9</f>
        <v>577636.5</v>
      </c>
      <c r="K7" s="29">
        <f>L7</f>
        <v>0</v>
      </c>
      <c r="L7" s="29">
        <f>L9</f>
        <v>0</v>
      </c>
      <c r="M7" s="29">
        <f>N7</f>
        <v>0</v>
      </c>
      <c r="N7" s="29">
        <f>N9</f>
        <v>0</v>
      </c>
    </row>
    <row r="8" spans="2:14" ht="140.25">
      <c r="B8" s="146"/>
      <c r="C8" s="154" t="s">
        <v>133</v>
      </c>
      <c r="D8" s="63" t="str">
        <f>'Հավելված N5'!E8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2:14" ht="13.5">
      <c r="B9" s="146"/>
      <c r="C9" s="154"/>
      <c r="D9" s="28" t="str">
        <f>'Հավելված N5'!E9</f>
        <v>Այլ ծախսեր</v>
      </c>
      <c r="E9" s="77">
        <f>F9</f>
        <v>0</v>
      </c>
      <c r="F9" s="78"/>
      <c r="G9" s="77">
        <f>H9</f>
        <v>577636.5</v>
      </c>
      <c r="H9" s="77">
        <f>'Հավելված 9'!W13*531.16/1000</f>
        <v>577636.5</v>
      </c>
      <c r="I9" s="77">
        <f>J9</f>
        <v>577636.5</v>
      </c>
      <c r="J9" s="77">
        <f>'Հավելված 9'!Z13*531.16/1000</f>
        <v>577636.5</v>
      </c>
      <c r="K9" s="77">
        <f>L9</f>
        <v>0</v>
      </c>
      <c r="L9" s="77">
        <v>0</v>
      </c>
      <c r="M9" s="77">
        <f>N9</f>
        <v>0</v>
      </c>
      <c r="N9" s="77">
        <f>'Հավելված 9'!AC13*546.54/1000</f>
        <v>0</v>
      </c>
    </row>
    <row r="10" spans="2:14" ht="13.5">
      <c r="B10" s="30"/>
      <c r="I10" s="32"/>
      <c r="J10" s="32"/>
      <c r="K10" s="32"/>
      <c r="L10" s="32"/>
      <c r="M10" s="32"/>
      <c r="N10" s="32"/>
    </row>
    <row r="11" spans="2:14" ht="13.5">
      <c r="I11" s="32"/>
      <c r="J11" s="32"/>
      <c r="K11" s="32"/>
      <c r="L11" s="32"/>
      <c r="M11" s="32"/>
      <c r="N11" s="32"/>
    </row>
    <row r="12" spans="2:14" ht="13.5">
      <c r="I12" s="32"/>
      <c r="J12" s="32"/>
      <c r="K12" s="32"/>
      <c r="L12" s="32"/>
      <c r="M12" s="32"/>
      <c r="N12" s="32"/>
    </row>
    <row r="13" spans="2:14" ht="13.5" hidden="1">
      <c r="B13" s="33" t="s">
        <v>54</v>
      </c>
      <c r="I13" s="32"/>
      <c r="J13" s="32"/>
      <c r="K13" s="32"/>
      <c r="L13" s="32"/>
      <c r="M13" s="32"/>
      <c r="N13" s="32"/>
    </row>
    <row r="14" spans="2:14" ht="13.5">
      <c r="I14" s="32"/>
      <c r="J14" s="32"/>
      <c r="K14" s="32"/>
      <c r="L14" s="32"/>
      <c r="M14" s="32"/>
      <c r="N14" s="32"/>
    </row>
    <row r="15" spans="2:14" ht="13.5">
      <c r="I15" s="32"/>
      <c r="J15" s="32"/>
      <c r="K15" s="32"/>
      <c r="L15" s="32"/>
      <c r="M15" s="32"/>
      <c r="N15" s="32"/>
    </row>
    <row r="16" spans="2:14" ht="13.5">
      <c r="I16" s="32"/>
      <c r="J16" s="31"/>
      <c r="K16" s="32"/>
      <c r="L16" s="31"/>
      <c r="M16" s="32"/>
      <c r="N16" s="31"/>
    </row>
    <row r="17" spans="9:14" ht="13.5">
      <c r="I17" s="32"/>
      <c r="J17" s="31"/>
      <c r="K17" s="31"/>
      <c r="L17" s="31"/>
      <c r="M17" s="31"/>
      <c r="N17" s="31"/>
    </row>
    <row r="18" spans="9:14" ht="13.5">
      <c r="I18" s="32"/>
      <c r="J18" s="31"/>
      <c r="K18" s="31"/>
      <c r="L18" s="31"/>
      <c r="M18" s="31"/>
      <c r="N18" s="31"/>
    </row>
    <row r="19" spans="9:14" ht="13.5">
      <c r="I19" s="32"/>
      <c r="J19" s="31"/>
      <c r="K19" s="31"/>
      <c r="L19" s="31"/>
      <c r="M19" s="31"/>
      <c r="N19" s="31"/>
    </row>
  </sheetData>
  <mergeCells count="20">
    <mergeCell ref="N5:N6"/>
    <mergeCell ref="J5:J6"/>
    <mergeCell ref="I5:I6"/>
    <mergeCell ref="F5:F6"/>
    <mergeCell ref="C8:C9"/>
    <mergeCell ref="L5:L6"/>
    <mergeCell ref="M5:M6"/>
    <mergeCell ref="B4:C6"/>
    <mergeCell ref="D4:D6"/>
    <mergeCell ref="K5:K6"/>
    <mergeCell ref="M4:N4"/>
    <mergeCell ref="E5:E6"/>
    <mergeCell ref="G5:G6"/>
    <mergeCell ref="E4:F4"/>
    <mergeCell ref="G4:H4"/>
    <mergeCell ref="I4:J4"/>
    <mergeCell ref="K4:L4"/>
    <mergeCell ref="H5:H6"/>
    <mergeCell ref="B7:C7"/>
    <mergeCell ref="B8:B9"/>
  </mergeCells>
  <pageMargins left="0.2" right="0" top="0.75" bottom="0.75" header="0.3" footer="0.3"/>
  <pageSetup paperSize="9" fitToHeight="4" orientation="landscape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B2:AJ14"/>
  <sheetViews>
    <sheetView topLeftCell="Q7" zoomScaleNormal="100" workbookViewId="0">
      <selection activeCell="X13" sqref="X13"/>
    </sheetView>
  </sheetViews>
  <sheetFormatPr defaultColWidth="18.140625" defaultRowHeight="12.75"/>
  <cols>
    <col min="1" max="1" width="2.42578125" style="34" customWidth="1"/>
    <col min="2" max="2" width="1.5703125" style="34" customWidth="1"/>
    <col min="3" max="3" width="8.42578125" style="34" customWidth="1"/>
    <col min="4" max="4" width="23.5703125" style="34" customWidth="1"/>
    <col min="5" max="5" width="13.28515625" style="34" bestFit="1" customWidth="1"/>
    <col min="6" max="6" width="13.7109375" style="34" bestFit="1" customWidth="1"/>
    <col min="7" max="10" width="12.7109375" style="34" customWidth="1"/>
    <col min="11" max="11" width="11.140625" style="34" customWidth="1"/>
    <col min="12" max="12" width="9.85546875" style="34" customWidth="1"/>
    <col min="13" max="13" width="10.42578125" style="34" customWidth="1"/>
    <col min="14" max="14" width="10.85546875" style="34" customWidth="1"/>
    <col min="15" max="15" width="11.42578125" style="34" customWidth="1"/>
    <col min="16" max="16" width="10.42578125" style="34" customWidth="1"/>
    <col min="17" max="18" width="12.7109375" style="34" customWidth="1"/>
    <col min="19" max="19" width="11.5703125" style="34" customWidth="1"/>
    <col min="20" max="20" width="11.42578125" style="34" customWidth="1"/>
    <col min="21" max="21" width="11.85546875" style="34" customWidth="1"/>
    <col min="22" max="22" width="10" style="34" customWidth="1"/>
    <col min="23" max="23" width="11.85546875" style="34" customWidth="1"/>
    <col min="24" max="24" width="12.28515625" style="34" customWidth="1"/>
    <col min="25" max="25" width="11.85546875" style="34" customWidth="1"/>
    <col min="26" max="26" width="12.42578125" style="34" customWidth="1"/>
    <col min="27" max="27" width="12.7109375" style="34" customWidth="1"/>
    <col min="28" max="28" width="12.28515625" style="34" customWidth="1"/>
    <col min="29" max="29" width="12" style="34" customWidth="1"/>
    <col min="30" max="30" width="12.28515625" style="34" customWidth="1"/>
    <col min="31" max="31" width="11.7109375" style="34" customWidth="1"/>
    <col min="32" max="32" width="7.28515625" style="34" customWidth="1"/>
    <col min="33" max="33" width="10.42578125" style="34" customWidth="1"/>
    <col min="34" max="16384" width="18.140625" style="34"/>
  </cols>
  <sheetData>
    <row r="2" spans="2:36" ht="14.25">
      <c r="B2" s="2" t="s">
        <v>0</v>
      </c>
    </row>
    <row r="3" spans="2:36" ht="14.25">
      <c r="B3" s="35"/>
    </row>
    <row r="4" spans="2:36" ht="14.25">
      <c r="B4" s="2" t="s">
        <v>1</v>
      </c>
    </row>
    <row r="5" spans="2:36" ht="15.75" customHeight="1">
      <c r="B5" s="3"/>
      <c r="AD5" s="166" t="s">
        <v>74</v>
      </c>
      <c r="AE5" s="166"/>
      <c r="AF5" s="166"/>
      <c r="AG5" s="166"/>
    </row>
    <row r="6" spans="2:36" ht="27" customHeight="1">
      <c r="B6" s="157" t="s">
        <v>2</v>
      </c>
      <c r="C6" s="157"/>
      <c r="D6" s="157" t="s">
        <v>3</v>
      </c>
      <c r="E6" s="157" t="s">
        <v>4</v>
      </c>
      <c r="F6" s="157"/>
      <c r="G6" s="157"/>
      <c r="H6" s="157" t="s">
        <v>83</v>
      </c>
      <c r="I6" s="157"/>
      <c r="J6" s="157"/>
      <c r="K6" s="157" t="s">
        <v>78</v>
      </c>
      <c r="L6" s="157"/>
      <c r="M6" s="157"/>
      <c r="N6" s="157" t="s">
        <v>6</v>
      </c>
      <c r="O6" s="157"/>
      <c r="P6" s="157"/>
      <c r="Q6" s="157" t="s">
        <v>5</v>
      </c>
      <c r="R6" s="157"/>
      <c r="S6" s="157"/>
      <c r="T6" s="157" t="s">
        <v>84</v>
      </c>
      <c r="U6" s="157"/>
      <c r="V6" s="157"/>
      <c r="W6" s="157" t="s">
        <v>7</v>
      </c>
      <c r="X6" s="157"/>
      <c r="Y6" s="157"/>
      <c r="Z6" s="157"/>
      <c r="AA6" s="157"/>
      <c r="AB6" s="157"/>
      <c r="AC6" s="157"/>
      <c r="AD6" s="157"/>
      <c r="AE6" s="157"/>
      <c r="AF6" s="155" t="s">
        <v>8</v>
      </c>
      <c r="AG6" s="158" t="s">
        <v>9</v>
      </c>
    </row>
    <row r="7" spans="2:36" ht="17.25" customHeight="1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9" t="s">
        <v>10</v>
      </c>
      <c r="X7" s="160"/>
      <c r="Y7" s="161"/>
      <c r="Z7" s="157" t="s">
        <v>11</v>
      </c>
      <c r="AA7" s="157"/>
      <c r="AB7" s="157"/>
      <c r="AC7" s="157" t="s">
        <v>80</v>
      </c>
      <c r="AD7" s="157"/>
      <c r="AE7" s="157"/>
      <c r="AF7" s="155"/>
      <c r="AG7" s="158"/>
    </row>
    <row r="8" spans="2:36" ht="27.75" customHeight="1">
      <c r="B8" s="157"/>
      <c r="C8" s="157"/>
      <c r="D8" s="157"/>
      <c r="E8" s="155" t="s">
        <v>12</v>
      </c>
      <c r="F8" s="155" t="s">
        <v>13</v>
      </c>
      <c r="G8" s="155" t="s">
        <v>14</v>
      </c>
      <c r="H8" s="155" t="s">
        <v>12</v>
      </c>
      <c r="I8" s="155" t="s">
        <v>13</v>
      </c>
      <c r="J8" s="155" t="s">
        <v>14</v>
      </c>
      <c r="K8" s="155" t="s">
        <v>12</v>
      </c>
      <c r="L8" s="155" t="s">
        <v>13</v>
      </c>
      <c r="M8" s="155" t="s">
        <v>14</v>
      </c>
      <c r="N8" s="155" t="s">
        <v>12</v>
      </c>
      <c r="O8" s="155" t="s">
        <v>13</v>
      </c>
      <c r="P8" s="155" t="s">
        <v>14</v>
      </c>
      <c r="Q8" s="155" t="s">
        <v>12</v>
      </c>
      <c r="R8" s="155" t="s">
        <v>13</v>
      </c>
      <c r="S8" s="155" t="s">
        <v>14</v>
      </c>
      <c r="T8" s="155" t="s">
        <v>12</v>
      </c>
      <c r="U8" s="155" t="s">
        <v>13</v>
      </c>
      <c r="V8" s="155" t="s">
        <v>14</v>
      </c>
      <c r="W8" s="155" t="s">
        <v>12</v>
      </c>
      <c r="X8" s="155" t="s">
        <v>13</v>
      </c>
      <c r="Y8" s="155" t="s">
        <v>14</v>
      </c>
      <c r="Z8" s="155" t="s">
        <v>12</v>
      </c>
      <c r="AA8" s="155" t="s">
        <v>13</v>
      </c>
      <c r="AB8" s="155" t="s">
        <v>14</v>
      </c>
      <c r="AC8" s="155" t="s">
        <v>12</v>
      </c>
      <c r="AD8" s="155" t="s">
        <v>13</v>
      </c>
      <c r="AE8" s="155" t="s">
        <v>14</v>
      </c>
      <c r="AF8" s="155"/>
      <c r="AG8" s="158"/>
    </row>
    <row r="9" spans="2:36" ht="85.5" customHeight="1">
      <c r="B9" s="157"/>
      <c r="C9" s="157"/>
      <c r="D9" s="157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8"/>
    </row>
    <row r="10" spans="2:36" ht="21" customHeight="1">
      <c r="B10" s="167" t="s">
        <v>139</v>
      </c>
      <c r="C10" s="167"/>
      <c r="D10" s="167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2:36" ht="27">
      <c r="B11" s="98">
        <v>1004</v>
      </c>
      <c r="C11" s="98"/>
      <c r="D11" s="36" t="s">
        <v>91</v>
      </c>
      <c r="E11" s="69">
        <f>E13</f>
        <v>2175000</v>
      </c>
      <c r="F11" s="69">
        <f t="shared" ref="F11:AE11" si="0">F13</f>
        <v>1500000</v>
      </c>
      <c r="G11" s="69">
        <f t="shared" si="0"/>
        <v>675000</v>
      </c>
      <c r="H11" s="69">
        <f t="shared" si="0"/>
        <v>0</v>
      </c>
      <c r="I11" s="69">
        <f t="shared" si="0"/>
        <v>0</v>
      </c>
      <c r="J11" s="69">
        <f t="shared" si="0"/>
        <v>0</v>
      </c>
      <c r="K11" s="69">
        <f t="shared" si="0"/>
        <v>0</v>
      </c>
      <c r="L11" s="69">
        <f t="shared" si="0"/>
        <v>0</v>
      </c>
      <c r="M11" s="69">
        <f t="shared" si="0"/>
        <v>0</v>
      </c>
      <c r="N11" s="69">
        <f t="shared" si="0"/>
        <v>0</v>
      </c>
      <c r="O11" s="69">
        <f t="shared" si="0"/>
        <v>0</v>
      </c>
      <c r="P11" s="69">
        <f t="shared" si="0"/>
        <v>0</v>
      </c>
      <c r="Q11" s="69">
        <f t="shared" si="0"/>
        <v>0</v>
      </c>
      <c r="R11" s="69">
        <f t="shared" si="0"/>
        <v>0</v>
      </c>
      <c r="S11" s="69">
        <f t="shared" si="0"/>
        <v>0</v>
      </c>
      <c r="T11" s="69">
        <f t="shared" si="0"/>
        <v>0</v>
      </c>
      <c r="U11" s="69">
        <f t="shared" si="0"/>
        <v>0</v>
      </c>
      <c r="V11" s="69">
        <f t="shared" si="0"/>
        <v>0</v>
      </c>
      <c r="W11" s="69">
        <f t="shared" si="0"/>
        <v>1087500</v>
      </c>
      <c r="X11" s="69">
        <f t="shared" si="0"/>
        <v>750000</v>
      </c>
      <c r="Y11" s="69">
        <f t="shared" si="0"/>
        <v>337500</v>
      </c>
      <c r="Z11" s="69">
        <f t="shared" si="0"/>
        <v>1087500</v>
      </c>
      <c r="AA11" s="69">
        <f t="shared" si="0"/>
        <v>750000</v>
      </c>
      <c r="AB11" s="69">
        <f t="shared" si="0"/>
        <v>337500</v>
      </c>
      <c r="AC11" s="69">
        <f t="shared" si="0"/>
        <v>0</v>
      </c>
      <c r="AD11" s="69">
        <f t="shared" si="0"/>
        <v>0</v>
      </c>
      <c r="AE11" s="69">
        <f t="shared" si="0"/>
        <v>0</v>
      </c>
      <c r="AF11" s="156" t="s">
        <v>58</v>
      </c>
      <c r="AG11" s="156" t="s">
        <v>142</v>
      </c>
      <c r="AH11" s="37"/>
      <c r="AI11" s="37"/>
      <c r="AJ11" s="37"/>
    </row>
    <row r="12" spans="2:36" ht="127.5">
      <c r="B12" s="162" t="s">
        <v>133</v>
      </c>
      <c r="C12" s="163"/>
      <c r="D12" s="63" t="str">
        <f>'Հավելված 8'!D8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156"/>
      <c r="AG12" s="156"/>
      <c r="AH12" s="37"/>
      <c r="AI12" s="37"/>
      <c r="AJ12" s="37"/>
    </row>
    <row r="13" spans="2:36" s="39" customFormat="1" ht="13.5">
      <c r="B13" s="164"/>
      <c r="C13" s="165"/>
      <c r="D13" s="28" t="str">
        <f>'Հավելված 8'!D9</f>
        <v>Այլ ծախսեր</v>
      </c>
      <c r="E13" s="69">
        <f>F13+G13</f>
        <v>2175000</v>
      </c>
      <c r="F13" s="78">
        <f>X13+AA13+AD13</f>
        <v>1500000</v>
      </c>
      <c r="G13" s="78">
        <f>Y13+AB13+AE13</f>
        <v>675000</v>
      </c>
      <c r="H13" s="69">
        <f>I13+J13</f>
        <v>0</v>
      </c>
      <c r="I13" s="70"/>
      <c r="J13" s="70"/>
      <c r="K13" s="69">
        <f>L13+M13</f>
        <v>0</v>
      </c>
      <c r="L13" s="70"/>
      <c r="M13" s="70"/>
      <c r="N13" s="69">
        <f t="shared" ref="N13" si="1">O13+P13</f>
        <v>0</v>
      </c>
      <c r="O13" s="70"/>
      <c r="P13" s="70">
        <v>0</v>
      </c>
      <c r="Q13" s="69">
        <f>R13+S13</f>
        <v>0</v>
      </c>
      <c r="R13" s="69"/>
      <c r="S13" s="69"/>
      <c r="T13" s="69"/>
      <c r="U13" s="70"/>
      <c r="V13" s="70"/>
      <c r="W13" s="69">
        <f>X13+Y13</f>
        <v>1087500</v>
      </c>
      <c r="X13" s="70">
        <f>398370000/531.16</f>
        <v>750000</v>
      </c>
      <c r="Y13" s="70">
        <f>179266500/531.16</f>
        <v>337500</v>
      </c>
      <c r="Z13" s="69">
        <f>AA13+AB13</f>
        <v>1087500</v>
      </c>
      <c r="AA13" s="70">
        <f>398370000/531.16</f>
        <v>750000</v>
      </c>
      <c r="AB13" s="70">
        <f>179266500/531.16</f>
        <v>337500</v>
      </c>
      <c r="AC13" s="69">
        <f>AD13+AE13</f>
        <v>0</v>
      </c>
      <c r="AD13" s="70">
        <f>(R13-U13)*0.3</f>
        <v>0</v>
      </c>
      <c r="AE13" s="70"/>
      <c r="AF13" s="156"/>
      <c r="AG13" s="156"/>
      <c r="AH13" s="37"/>
      <c r="AI13" s="37"/>
      <c r="AJ13" s="37"/>
    </row>
    <row r="14" spans="2:36" ht="14.25">
      <c r="B14" s="35"/>
    </row>
  </sheetData>
  <mergeCells count="47">
    <mergeCell ref="AG11:AG13"/>
    <mergeCell ref="K8:K9"/>
    <mergeCell ref="B12:C13"/>
    <mergeCell ref="AD5:AG5"/>
    <mergeCell ref="G8:G9"/>
    <mergeCell ref="AF6:AF9"/>
    <mergeCell ref="M8:M9"/>
    <mergeCell ref="N6:P7"/>
    <mergeCell ref="AC8:AC9"/>
    <mergeCell ref="W8:W9"/>
    <mergeCell ref="X8:X9"/>
    <mergeCell ref="Y8:Y9"/>
    <mergeCell ref="O8:O9"/>
    <mergeCell ref="P8:P9"/>
    <mergeCell ref="B10:D10"/>
    <mergeCell ref="H8:H9"/>
    <mergeCell ref="U8:U9"/>
    <mergeCell ref="N8:N9"/>
    <mergeCell ref="AG6:AG9"/>
    <mergeCell ref="Q8:Q9"/>
    <mergeCell ref="R8:R9"/>
    <mergeCell ref="S8:S9"/>
    <mergeCell ref="Q6:S7"/>
    <mergeCell ref="T6:V7"/>
    <mergeCell ref="AB8:AB9"/>
    <mergeCell ref="W6:AE6"/>
    <mergeCell ref="W7:Y7"/>
    <mergeCell ref="Z7:AB7"/>
    <mergeCell ref="AC7:AE7"/>
    <mergeCell ref="T8:T9"/>
    <mergeCell ref="AD8:AD9"/>
    <mergeCell ref="L8:L9"/>
    <mergeCell ref="AF11:AF13"/>
    <mergeCell ref="AA8:AA9"/>
    <mergeCell ref="B11:C11"/>
    <mergeCell ref="AE8:AE9"/>
    <mergeCell ref="B6:C9"/>
    <mergeCell ref="D6:D9"/>
    <mergeCell ref="E6:G7"/>
    <mergeCell ref="H6:J7"/>
    <mergeCell ref="K6:M7"/>
    <mergeCell ref="E8:E9"/>
    <mergeCell ref="I8:I9"/>
    <mergeCell ref="Z8:Z9"/>
    <mergeCell ref="F8:F9"/>
    <mergeCell ref="V8:V9"/>
    <mergeCell ref="J8:J9"/>
  </mergeCells>
  <pageMargins left="0" right="0" top="0.75" bottom="0.75" header="0.3" footer="0.3"/>
  <pageSetup paperSize="9" scale="73" fitToHeight="4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B2:F21"/>
  <sheetViews>
    <sheetView zoomScaleNormal="100" workbookViewId="0">
      <selection activeCell="C15" sqref="C15"/>
    </sheetView>
  </sheetViews>
  <sheetFormatPr defaultRowHeight="15"/>
  <cols>
    <col min="1" max="1" width="3.140625" customWidth="1"/>
    <col min="2" max="2" width="90.85546875" customWidth="1"/>
    <col min="3" max="3" width="17.7109375" customWidth="1"/>
    <col min="4" max="4" width="17.28515625" bestFit="1" customWidth="1"/>
    <col min="5" max="6" width="16" bestFit="1" customWidth="1"/>
  </cols>
  <sheetData>
    <row r="2" spans="2:6" ht="17.25">
      <c r="B2" s="1" t="s">
        <v>55</v>
      </c>
    </row>
    <row r="3" spans="2:6" ht="20.25">
      <c r="B3" s="18"/>
    </row>
    <row r="4" spans="2:6" ht="31.5" customHeight="1">
      <c r="B4" s="19" t="s">
        <v>85</v>
      </c>
    </row>
    <row r="5" spans="2:6" ht="12.75" customHeight="1">
      <c r="B5" s="19"/>
    </row>
    <row r="6" spans="2:6">
      <c r="B6" s="20"/>
      <c r="E6" s="168" t="s">
        <v>56</v>
      </c>
      <c r="F6" s="168"/>
    </row>
    <row r="7" spans="2:6" ht="31.5" customHeight="1">
      <c r="B7" s="47"/>
      <c r="C7" s="48" t="s">
        <v>57</v>
      </c>
      <c r="D7" s="48" t="s">
        <v>58</v>
      </c>
      <c r="E7" s="48" t="s">
        <v>59</v>
      </c>
      <c r="F7" s="48" t="s">
        <v>90</v>
      </c>
    </row>
    <row r="8" spans="2:6" ht="27">
      <c r="B8" s="49" t="s">
        <v>86</v>
      </c>
      <c r="C8" s="46" t="s">
        <v>52</v>
      </c>
      <c r="D8" s="79">
        <v>19224714.699999999</v>
      </c>
      <c r="E8" s="79">
        <v>10274807.5</v>
      </c>
      <c r="F8" s="79">
        <v>10274807.5</v>
      </c>
    </row>
    <row r="9" spans="2:6" ht="27">
      <c r="B9" s="49" t="s">
        <v>87</v>
      </c>
      <c r="C9" s="58">
        <f>'Հավելված 8'!G7</f>
        <v>577636.5</v>
      </c>
      <c r="D9" s="46" t="s">
        <v>52</v>
      </c>
      <c r="E9" s="46" t="s">
        <v>52</v>
      </c>
      <c r="F9" s="46" t="s">
        <v>52</v>
      </c>
    </row>
    <row r="10" spans="2:6" ht="27">
      <c r="B10" s="51" t="s">
        <v>95</v>
      </c>
      <c r="C10" s="46" t="s">
        <v>52</v>
      </c>
      <c r="D10" s="79">
        <f>SUM(D11:D13)</f>
        <v>10230306.155064369</v>
      </c>
      <c r="E10" s="79">
        <f t="shared" ref="E10:F10" si="0">SUM(E11:E13)</f>
        <v>5627098.5133161005</v>
      </c>
      <c r="F10" s="79">
        <f t="shared" si="0"/>
        <v>4699459.3925539041</v>
      </c>
    </row>
    <row r="11" spans="2:6" ht="27">
      <c r="B11" s="51" t="s">
        <v>92</v>
      </c>
      <c r="C11" s="59" t="s">
        <v>52</v>
      </c>
      <c r="D11" s="79">
        <f>'[1]Հավելված N5'!K7</f>
        <v>10230306.155064369</v>
      </c>
      <c r="E11" s="79">
        <f>'[1]Հավելված N5'!L7</f>
        <v>5627098.5133161005</v>
      </c>
      <c r="F11" s="79">
        <f>'[1]Հավելված N5'!M7</f>
        <v>4699459.3925539041</v>
      </c>
    </row>
    <row r="12" spans="2:6">
      <c r="B12" s="51" t="s">
        <v>93</v>
      </c>
      <c r="C12" s="59" t="s">
        <v>52</v>
      </c>
      <c r="D12" s="79"/>
      <c r="E12" s="79"/>
      <c r="F12" s="79"/>
    </row>
    <row r="13" spans="2:6">
      <c r="B13" s="51" t="s">
        <v>94</v>
      </c>
      <c r="C13" s="59" t="s">
        <v>52</v>
      </c>
      <c r="D13" s="79">
        <v>0</v>
      </c>
      <c r="E13" s="79">
        <v>0</v>
      </c>
      <c r="F13" s="79">
        <v>0</v>
      </c>
    </row>
    <row r="14" spans="2:6">
      <c r="B14" s="49" t="s">
        <v>88</v>
      </c>
      <c r="C14" s="46" t="s">
        <v>52</v>
      </c>
      <c r="D14" s="79">
        <f>D10-C9</f>
        <v>9652669.6550643686</v>
      </c>
      <c r="E14" s="79">
        <f>E10-C9</f>
        <v>5049462.0133161005</v>
      </c>
      <c r="F14" s="79">
        <f>F10-C9</f>
        <v>4121822.8925539041</v>
      </c>
    </row>
    <row r="15" spans="2:6" ht="27">
      <c r="B15" s="49" t="s">
        <v>89</v>
      </c>
      <c r="C15" s="50"/>
      <c r="D15" s="80">
        <f>D10-D8</f>
        <v>-8994408.5449356306</v>
      </c>
      <c r="E15" s="80">
        <f t="shared" ref="E15:F15" si="1">E10-E8</f>
        <v>-4647708.9866838995</v>
      </c>
      <c r="F15" s="80">
        <f t="shared" si="1"/>
        <v>-5575348.1074460959</v>
      </c>
    </row>
    <row r="16" spans="2:6" ht="16.5">
      <c r="B16" s="19"/>
    </row>
    <row r="19" ht="28.5" customHeight="1"/>
    <row r="20" ht="35.25" customHeight="1"/>
    <row r="21" ht="28.5" customHeight="1"/>
  </sheetData>
  <mergeCells count="1">
    <mergeCell ref="E6:F6"/>
  </mergeCells>
  <pageMargins left="0.7" right="0.7" top="0.75" bottom="0.75" header="0.3" footer="0.3"/>
  <pageSetup paperSize="9" scale="81" fitToHeight="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2:Q14"/>
  <sheetViews>
    <sheetView topLeftCell="B6" zoomScaleNormal="100" workbookViewId="0">
      <selection activeCell="F15" sqref="F15"/>
    </sheetView>
  </sheetViews>
  <sheetFormatPr defaultRowHeight="15"/>
  <cols>
    <col min="1" max="1" width="3.140625" customWidth="1"/>
    <col min="2" max="2" width="9.28515625" customWidth="1"/>
    <col min="3" max="3" width="12.7109375" customWidth="1"/>
    <col min="4" max="4" width="21.7109375" customWidth="1"/>
    <col min="5" max="5" width="12.7109375" bestFit="1" customWidth="1"/>
    <col min="6" max="6" width="12.5703125" bestFit="1" customWidth="1"/>
    <col min="7" max="7" width="12.42578125" bestFit="1" customWidth="1"/>
    <col min="8" max="10" width="10.7109375" customWidth="1"/>
    <col min="11" max="11" width="12.7109375" customWidth="1"/>
    <col min="12" max="13" width="12.5703125" bestFit="1" customWidth="1"/>
    <col min="14" max="14" width="14.28515625" bestFit="1" customWidth="1"/>
    <col min="15" max="15" width="14" bestFit="1" customWidth="1"/>
    <col min="16" max="16" width="13.28515625" bestFit="1" customWidth="1"/>
  </cols>
  <sheetData>
    <row r="2" spans="2:17" ht="17.25">
      <c r="B2" s="1" t="s">
        <v>55</v>
      </c>
    </row>
    <row r="3" spans="2:17" ht="20.25">
      <c r="B3" s="18"/>
    </row>
    <row r="4" spans="2:17" ht="31.5" customHeight="1">
      <c r="B4" s="19" t="s">
        <v>106</v>
      </c>
    </row>
    <row r="5" spans="2:17" ht="12.75" customHeight="1">
      <c r="B5" s="19"/>
    </row>
    <row r="7" spans="2:17" ht="31.5" customHeight="1">
      <c r="O7" s="67" t="s">
        <v>117</v>
      </c>
      <c r="Q7" s="66"/>
    </row>
    <row r="8" spans="2:17" ht="51.75" customHeight="1">
      <c r="B8" s="175" t="s">
        <v>2</v>
      </c>
      <c r="C8" s="176"/>
      <c r="D8" s="177" t="s">
        <v>108</v>
      </c>
      <c r="E8" s="172" t="s">
        <v>109</v>
      </c>
      <c r="F8" s="173"/>
      <c r="G8" s="174"/>
      <c r="H8" s="172" t="s">
        <v>110</v>
      </c>
      <c r="I8" s="173"/>
      <c r="J8" s="174"/>
      <c r="K8" s="172" t="s">
        <v>111</v>
      </c>
      <c r="L8" s="173"/>
      <c r="M8" s="174"/>
      <c r="N8" s="172" t="s">
        <v>112</v>
      </c>
      <c r="O8" s="173"/>
      <c r="P8" s="174"/>
    </row>
    <row r="9" spans="2:17" ht="15" customHeight="1">
      <c r="B9" s="64" t="s">
        <v>22</v>
      </c>
      <c r="C9" s="64" t="s">
        <v>107</v>
      </c>
      <c r="D9" s="178"/>
      <c r="E9" s="64" t="s">
        <v>113</v>
      </c>
      <c r="F9" s="64" t="s">
        <v>114</v>
      </c>
      <c r="G9" s="64" t="s">
        <v>115</v>
      </c>
      <c r="H9" s="64" t="s">
        <v>113</v>
      </c>
      <c r="I9" s="64" t="s">
        <v>114</v>
      </c>
      <c r="J9" s="64" t="s">
        <v>115</v>
      </c>
      <c r="K9" s="64" t="s">
        <v>113</v>
      </c>
      <c r="L9" s="64" t="s">
        <v>114</v>
      </c>
      <c r="M9" s="64" t="s">
        <v>115</v>
      </c>
      <c r="N9" s="64" t="s">
        <v>113</v>
      </c>
      <c r="O9" s="64" t="s">
        <v>114</v>
      </c>
      <c r="P9" s="64" t="s">
        <v>115</v>
      </c>
    </row>
    <row r="10" spans="2:17">
      <c r="B10" s="172" t="s">
        <v>116</v>
      </c>
      <c r="C10" s="173"/>
      <c r="D10" s="174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2:17">
      <c r="B11" s="167" t="s">
        <v>140</v>
      </c>
      <c r="C11" s="167"/>
      <c r="D11" s="167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2:17" ht="42.75">
      <c r="B12" s="169">
        <v>1004</v>
      </c>
      <c r="C12" s="170"/>
      <c r="D12" s="73" t="s">
        <v>91</v>
      </c>
      <c r="E12" s="74">
        <f>E14</f>
        <v>577636.5</v>
      </c>
      <c r="F12" s="74">
        <f t="shared" ref="F12:P12" si="0">F14</f>
        <v>577636.5</v>
      </c>
      <c r="G12" s="74">
        <f t="shared" si="0"/>
        <v>0</v>
      </c>
      <c r="H12" s="74">
        <f t="shared" si="0"/>
        <v>0</v>
      </c>
      <c r="I12" s="74">
        <f t="shared" si="0"/>
        <v>0</v>
      </c>
      <c r="J12" s="74">
        <f t="shared" si="0"/>
        <v>0</v>
      </c>
      <c r="K12" s="74">
        <v>0</v>
      </c>
      <c r="L12" s="74">
        <f t="shared" si="0"/>
        <v>0</v>
      </c>
      <c r="M12" s="74">
        <f t="shared" si="0"/>
        <v>0</v>
      </c>
      <c r="N12" s="74">
        <f t="shared" si="0"/>
        <v>577636.5</v>
      </c>
      <c r="O12" s="74">
        <f t="shared" si="0"/>
        <v>577636.5</v>
      </c>
      <c r="P12" s="74">
        <f t="shared" si="0"/>
        <v>0</v>
      </c>
    </row>
    <row r="13" spans="2:17" ht="127.5">
      <c r="B13" s="171"/>
      <c r="C13" s="154">
        <v>11011</v>
      </c>
      <c r="D13" s="71" t="str">
        <f>'Հավելված 9'!D12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13" s="81"/>
      <c r="F13" s="81"/>
      <c r="G13" s="81"/>
      <c r="H13" s="81"/>
      <c r="I13" s="81"/>
      <c r="J13" s="81"/>
      <c r="K13" s="81">
        <v>0</v>
      </c>
      <c r="L13" s="81"/>
      <c r="M13" s="81"/>
      <c r="N13" s="81"/>
      <c r="O13" s="81"/>
      <c r="P13" s="81"/>
    </row>
    <row r="14" spans="2:17">
      <c r="B14" s="171"/>
      <c r="C14" s="154"/>
      <c r="D14" s="28" t="str">
        <f>'Հավելված 9'!D13</f>
        <v>Այլ ծախսեր</v>
      </c>
      <c r="E14" s="74">
        <v>577636.5</v>
      </c>
      <c r="F14" s="74">
        <v>577636.5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f>'Հավելված N5'!L9</f>
        <v>0</v>
      </c>
      <c r="M14" s="74">
        <f>'Հավելված N5'!M9</f>
        <v>0</v>
      </c>
      <c r="N14" s="74">
        <f>E14+H14+K14</f>
        <v>577636.5</v>
      </c>
      <c r="O14" s="74">
        <f>F14+I14+L14</f>
        <v>577636.5</v>
      </c>
      <c r="P14" s="74">
        <f>G14+J14+M14</f>
        <v>0</v>
      </c>
    </row>
  </sheetData>
  <mergeCells count="11">
    <mergeCell ref="K8:M8"/>
    <mergeCell ref="N8:P8"/>
    <mergeCell ref="B8:C8"/>
    <mergeCell ref="D8:D9"/>
    <mergeCell ref="E8:G8"/>
    <mergeCell ref="H8:J8"/>
    <mergeCell ref="B11:D11"/>
    <mergeCell ref="B12:C12"/>
    <mergeCell ref="B13:B14"/>
    <mergeCell ref="C13:C14"/>
    <mergeCell ref="B10:D10"/>
  </mergeCells>
  <pageMargins left="0.25" right="0.25" top="0.75" bottom="0.75" header="0.3" footer="0.3"/>
  <pageSetup paperSize="9" scale="74" fitToHeight="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B2:AJ14"/>
  <sheetViews>
    <sheetView zoomScaleNormal="100" workbookViewId="0">
      <selection activeCell="B5" sqref="B5"/>
    </sheetView>
  </sheetViews>
  <sheetFormatPr defaultColWidth="18.140625" defaultRowHeight="12.75"/>
  <cols>
    <col min="1" max="1" width="1.85546875" style="34" customWidth="1"/>
    <col min="2" max="2" width="1.5703125" style="34" customWidth="1"/>
    <col min="3" max="3" width="9.5703125" style="34" bestFit="1" customWidth="1"/>
    <col min="4" max="4" width="23.5703125" style="34" customWidth="1"/>
    <col min="5" max="5" width="13.28515625" style="34" bestFit="1" customWidth="1"/>
    <col min="6" max="6" width="13.7109375" style="34" bestFit="1" customWidth="1"/>
    <col min="7" max="8" width="12.5703125" style="34" customWidth="1"/>
    <col min="9" max="9" width="12.7109375" style="34" customWidth="1"/>
    <col min="10" max="10" width="11.42578125" style="34" customWidth="1"/>
    <col min="11" max="11" width="12" style="34" customWidth="1"/>
    <col min="12" max="12" width="13.28515625" style="34" customWidth="1"/>
    <col min="13" max="13" width="11.28515625" style="34" customWidth="1"/>
    <col min="14" max="14" width="12.7109375" style="34" customWidth="1"/>
    <col min="15" max="15" width="12.140625" style="34" customWidth="1"/>
    <col min="16" max="16" width="11.28515625" style="34" customWidth="1"/>
    <col min="17" max="17" width="12.42578125" style="34" bestFit="1" customWidth="1"/>
    <col min="18" max="18" width="12" style="34" customWidth="1"/>
    <col min="19" max="19" width="11.85546875" style="34" customWidth="1"/>
    <col min="20" max="20" width="12.140625" style="34" bestFit="1" customWidth="1"/>
    <col min="21" max="21" width="13.7109375" style="34" bestFit="1" customWidth="1"/>
    <col min="22" max="22" width="12.42578125" style="34" customWidth="1"/>
    <col min="23" max="23" width="9.140625" style="34" customWidth="1"/>
    <col min="24" max="24" width="10.42578125" style="34" customWidth="1"/>
    <col min="25" max="25" width="12" style="34" customWidth="1"/>
    <col min="26" max="26" width="12.140625" style="34" customWidth="1"/>
    <col min="27" max="27" width="11.7109375" style="34" customWidth="1"/>
    <col min="28" max="28" width="12" style="34" customWidth="1"/>
    <col min="29" max="29" width="11.85546875" style="34" customWidth="1"/>
    <col min="30" max="30" width="12.85546875" style="34" customWidth="1"/>
    <col min="31" max="31" width="12" style="34" customWidth="1"/>
    <col min="32" max="32" width="7.28515625" style="34" customWidth="1"/>
    <col min="33" max="33" width="10.42578125" style="34" customWidth="1"/>
    <col min="34" max="16384" width="18.140625" style="34"/>
  </cols>
  <sheetData>
    <row r="2" spans="2:36" ht="30.75" customHeight="1">
      <c r="B2" s="2" t="s">
        <v>156</v>
      </c>
    </row>
    <row r="3" spans="2:36" ht="14.25">
      <c r="B3" s="35"/>
    </row>
    <row r="4" spans="2:36" ht="14.25">
      <c r="B4" s="2" t="s">
        <v>158</v>
      </c>
    </row>
    <row r="5" spans="2:36" ht="15.75" customHeight="1">
      <c r="B5" s="3"/>
      <c r="Y5" s="68" t="s">
        <v>74</v>
      </c>
      <c r="Z5"/>
      <c r="AA5"/>
      <c r="AB5"/>
      <c r="AC5"/>
      <c r="AD5"/>
      <c r="AE5"/>
      <c r="AF5"/>
      <c r="AG5"/>
      <c r="AH5"/>
    </row>
    <row r="6" spans="2:36" ht="27" customHeight="1">
      <c r="B6" s="157" t="s">
        <v>2</v>
      </c>
      <c r="C6" s="157"/>
      <c r="D6" s="157" t="s">
        <v>3</v>
      </c>
      <c r="E6" s="157" t="s">
        <v>4</v>
      </c>
      <c r="F6" s="157"/>
      <c r="G6" s="157"/>
      <c r="H6" s="157" t="s">
        <v>83</v>
      </c>
      <c r="I6" s="157"/>
      <c r="J6" s="157"/>
      <c r="K6" s="157" t="s">
        <v>144</v>
      </c>
      <c r="L6" s="157"/>
      <c r="M6" s="157"/>
      <c r="N6" s="157" t="s">
        <v>154</v>
      </c>
      <c r="O6" s="157"/>
      <c r="P6" s="157"/>
      <c r="Q6" s="157" t="s">
        <v>155</v>
      </c>
      <c r="R6" s="157"/>
      <c r="S6" s="157"/>
      <c r="T6" s="157" t="s">
        <v>123</v>
      </c>
      <c r="U6" s="157"/>
      <c r="V6" s="157"/>
      <c r="W6" s="155" t="s">
        <v>8</v>
      </c>
      <c r="X6" s="155" t="s">
        <v>9</v>
      </c>
      <c r="Y6" s="182" t="s">
        <v>124</v>
      </c>
      <c r="Z6"/>
      <c r="AA6"/>
      <c r="AB6"/>
      <c r="AC6"/>
      <c r="AD6"/>
      <c r="AE6"/>
      <c r="AF6"/>
      <c r="AG6"/>
      <c r="AH6"/>
    </row>
    <row r="7" spans="2:36" ht="29.25" customHeight="1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5"/>
      <c r="X7" s="155"/>
      <c r="Y7" s="183"/>
      <c r="Z7"/>
      <c r="AA7"/>
      <c r="AB7"/>
      <c r="AC7"/>
      <c r="AD7"/>
      <c r="AE7"/>
      <c r="AF7"/>
      <c r="AG7"/>
      <c r="AH7"/>
    </row>
    <row r="8" spans="2:36" ht="27.75" customHeight="1">
      <c r="B8" s="157"/>
      <c r="C8" s="157"/>
      <c r="D8" s="157"/>
      <c r="E8" s="155" t="s">
        <v>12</v>
      </c>
      <c r="F8" s="155" t="s">
        <v>13</v>
      </c>
      <c r="G8" s="155" t="s">
        <v>14</v>
      </c>
      <c r="H8" s="155" t="s">
        <v>12</v>
      </c>
      <c r="I8" s="155" t="s">
        <v>13</v>
      </c>
      <c r="J8" s="155" t="s">
        <v>14</v>
      </c>
      <c r="K8" s="155" t="s">
        <v>12</v>
      </c>
      <c r="L8" s="155" t="s">
        <v>13</v>
      </c>
      <c r="M8" s="155" t="s">
        <v>14</v>
      </c>
      <c r="N8" s="155" t="s">
        <v>12</v>
      </c>
      <c r="O8" s="155" t="s">
        <v>13</v>
      </c>
      <c r="P8" s="155" t="s">
        <v>14</v>
      </c>
      <c r="Q8" s="155" t="s">
        <v>12</v>
      </c>
      <c r="R8" s="155" t="s">
        <v>13</v>
      </c>
      <c r="S8" s="155" t="s">
        <v>14</v>
      </c>
      <c r="T8" s="155" t="s">
        <v>12</v>
      </c>
      <c r="U8" s="155" t="s">
        <v>13</v>
      </c>
      <c r="V8" s="155" t="s">
        <v>14</v>
      </c>
      <c r="W8" s="155"/>
      <c r="X8" s="155"/>
      <c r="Y8" s="183"/>
      <c r="Z8"/>
      <c r="AA8"/>
      <c r="AB8"/>
      <c r="AC8"/>
      <c r="AD8"/>
      <c r="AE8"/>
      <c r="AF8"/>
      <c r="AG8"/>
      <c r="AH8"/>
    </row>
    <row r="9" spans="2:36" ht="85.5" customHeight="1">
      <c r="B9" s="157"/>
      <c r="C9" s="157"/>
      <c r="D9" s="157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84"/>
      <c r="Z9"/>
      <c r="AA9"/>
      <c r="AB9"/>
      <c r="AC9"/>
      <c r="AD9"/>
      <c r="AE9"/>
      <c r="AF9"/>
      <c r="AG9"/>
      <c r="AH9"/>
    </row>
    <row r="10" spans="2:36" ht="21" customHeight="1">
      <c r="B10" s="167" t="s">
        <v>139</v>
      </c>
      <c r="C10" s="167"/>
      <c r="D10" s="167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/>
      <c r="AA10"/>
      <c r="AB10"/>
      <c r="AC10"/>
      <c r="AD10"/>
      <c r="AE10"/>
      <c r="AF10"/>
      <c r="AG10"/>
      <c r="AH10"/>
    </row>
    <row r="11" spans="2:36" ht="69" customHeight="1">
      <c r="B11" s="98">
        <v>1004</v>
      </c>
      <c r="C11" s="98"/>
      <c r="D11" s="36" t="s">
        <v>91</v>
      </c>
      <c r="E11" s="69">
        <f>E13</f>
        <v>2175000</v>
      </c>
      <c r="F11" s="69">
        <f>F13</f>
        <v>1500000</v>
      </c>
      <c r="G11" s="69">
        <f t="shared" ref="G11:V11" si="0">G13</f>
        <v>675000</v>
      </c>
      <c r="H11" s="69">
        <f t="shared" si="0"/>
        <v>0</v>
      </c>
      <c r="I11" s="69">
        <f t="shared" si="0"/>
        <v>0</v>
      </c>
      <c r="J11" s="69">
        <f t="shared" si="0"/>
        <v>0</v>
      </c>
      <c r="K11" s="69">
        <f t="shared" si="0"/>
        <v>0</v>
      </c>
      <c r="L11" s="69">
        <f t="shared" si="0"/>
        <v>0</v>
      </c>
      <c r="M11" s="69">
        <f t="shared" si="0"/>
        <v>0</v>
      </c>
      <c r="N11" s="69">
        <f t="shared" si="0"/>
        <v>0</v>
      </c>
      <c r="O11" s="69">
        <f t="shared" si="0"/>
        <v>0</v>
      </c>
      <c r="P11" s="69">
        <f t="shared" si="0"/>
        <v>0</v>
      </c>
      <c r="Q11" s="69">
        <f t="shared" si="0"/>
        <v>0</v>
      </c>
      <c r="R11" s="69">
        <f t="shared" si="0"/>
        <v>0</v>
      </c>
      <c r="S11" s="69">
        <f t="shared" si="0"/>
        <v>0</v>
      </c>
      <c r="T11" s="69">
        <f t="shared" si="0"/>
        <v>1087500</v>
      </c>
      <c r="U11" s="69">
        <f t="shared" si="0"/>
        <v>750000</v>
      </c>
      <c r="V11" s="69">
        <f t="shared" si="0"/>
        <v>337500</v>
      </c>
      <c r="W11" s="156" t="s">
        <v>58</v>
      </c>
      <c r="X11" s="156" t="s">
        <v>142</v>
      </c>
      <c r="Y11" s="179"/>
      <c r="Z11"/>
      <c r="AA11"/>
      <c r="AB11"/>
      <c r="AC11"/>
      <c r="AD11"/>
      <c r="AE11"/>
      <c r="AF11"/>
      <c r="AG11"/>
      <c r="AH11"/>
      <c r="AI11" s="37"/>
      <c r="AJ11" s="37"/>
    </row>
    <row r="12" spans="2:36" ht="102" customHeight="1">
      <c r="B12" s="181"/>
      <c r="C12" s="154" t="s">
        <v>133</v>
      </c>
      <c r="D12" s="71" t="str">
        <f>'Հավելված 10 ax 1'!D13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156"/>
      <c r="X12" s="156"/>
      <c r="Y12" s="180"/>
      <c r="Z12"/>
      <c r="AA12"/>
      <c r="AB12"/>
      <c r="AC12"/>
      <c r="AD12"/>
      <c r="AE12"/>
      <c r="AF12"/>
      <c r="AG12"/>
      <c r="AH12"/>
      <c r="AI12" s="37"/>
      <c r="AJ12" s="37"/>
    </row>
    <row r="13" spans="2:36" s="39" customFormat="1" ht="15">
      <c r="B13" s="181"/>
      <c r="C13" s="154"/>
      <c r="D13" s="28" t="str">
        <f>'Հավելված 10 ax 1'!D14</f>
        <v>Այլ ծախսեր</v>
      </c>
      <c r="E13" s="69">
        <f>F13+G13</f>
        <v>2175000</v>
      </c>
      <c r="F13" s="70">
        <f>'Հավելված 9'!F13</f>
        <v>1500000</v>
      </c>
      <c r="G13" s="70">
        <f>'Հավելված 9'!G13</f>
        <v>675000</v>
      </c>
      <c r="H13" s="69">
        <f>I13+J13</f>
        <v>0</v>
      </c>
      <c r="I13" s="69"/>
      <c r="J13" s="69"/>
      <c r="K13" s="69">
        <f>L13+M13</f>
        <v>0</v>
      </c>
      <c r="L13" s="69"/>
      <c r="M13" s="69"/>
      <c r="N13" s="69">
        <f t="shared" ref="N13" si="1">O13+P13</f>
        <v>0</v>
      </c>
      <c r="O13" s="70">
        <f>'Հավելված 9'!U13</f>
        <v>0</v>
      </c>
      <c r="P13" s="70">
        <f>'Հավելված 9'!V13</f>
        <v>0</v>
      </c>
      <c r="Q13" s="69"/>
      <c r="R13" s="69">
        <f>Q13/6*5</f>
        <v>0</v>
      </c>
      <c r="S13" s="69">
        <f>Q13/6</f>
        <v>0</v>
      </c>
      <c r="T13" s="69">
        <f>U13+V13</f>
        <v>1087500</v>
      </c>
      <c r="U13" s="70">
        <f>'Հավելված 9'!X13</f>
        <v>750000</v>
      </c>
      <c r="V13" s="70">
        <f>'Հավելված 9'!Y13</f>
        <v>337500</v>
      </c>
      <c r="W13" s="156"/>
      <c r="X13" s="156"/>
      <c r="Y13" s="180"/>
      <c r="Z13"/>
      <c r="AA13"/>
      <c r="AB13"/>
      <c r="AC13"/>
      <c r="AD13"/>
      <c r="AE13"/>
      <c r="AF13"/>
      <c r="AG13"/>
      <c r="AH13"/>
      <c r="AI13" s="37"/>
      <c r="AJ13" s="37"/>
    </row>
    <row r="14" spans="2:36" ht="14.25">
      <c r="B14" s="35"/>
    </row>
  </sheetData>
  <mergeCells count="36">
    <mergeCell ref="J8:J9"/>
    <mergeCell ref="K8:K9"/>
    <mergeCell ref="L8:L9"/>
    <mergeCell ref="M8:M9"/>
    <mergeCell ref="Q6:S7"/>
    <mergeCell ref="Q8:Q9"/>
    <mergeCell ref="R8:R9"/>
    <mergeCell ref="S8:S9"/>
    <mergeCell ref="T6:V7"/>
    <mergeCell ref="W6:W9"/>
    <mergeCell ref="X6:X9"/>
    <mergeCell ref="Y6:Y9"/>
    <mergeCell ref="T8:T9"/>
    <mergeCell ref="U8:U9"/>
    <mergeCell ref="V8:V9"/>
    <mergeCell ref="B10:D10"/>
    <mergeCell ref="B11:C11"/>
    <mergeCell ref="N8:N9"/>
    <mergeCell ref="O8:O9"/>
    <mergeCell ref="P8:P9"/>
    <mergeCell ref="E8:E9"/>
    <mergeCell ref="F8:F9"/>
    <mergeCell ref="G8:G9"/>
    <mergeCell ref="H8:H9"/>
    <mergeCell ref="I8:I9"/>
    <mergeCell ref="B6:C9"/>
    <mergeCell ref="D6:D9"/>
    <mergeCell ref="E6:G7"/>
    <mergeCell ref="H6:J7"/>
    <mergeCell ref="K6:M7"/>
    <mergeCell ref="N6:P7"/>
    <mergeCell ref="X11:X13"/>
    <mergeCell ref="Y11:Y13"/>
    <mergeCell ref="B12:B13"/>
    <mergeCell ref="C12:C13"/>
    <mergeCell ref="W11:W13"/>
  </mergeCells>
  <pageMargins left="0" right="0" top="0.75" bottom="0.75" header="0.3" footer="0.3"/>
  <pageSetup paperSize="9" scale="83" fitToHeight="4" orientation="landscape" r:id="rId1"/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J14"/>
  <sheetViews>
    <sheetView topLeftCell="B10" zoomScaleNormal="100" workbookViewId="0">
      <selection activeCell="Q19" sqref="Q19"/>
    </sheetView>
  </sheetViews>
  <sheetFormatPr defaultColWidth="18.140625" defaultRowHeight="15"/>
  <cols>
    <col min="1" max="1" width="2.28515625" style="34" hidden="1" customWidth="1"/>
    <col min="2" max="2" width="1.5703125" style="34" customWidth="1"/>
    <col min="3" max="3" width="9.5703125" style="34" bestFit="1" customWidth="1"/>
    <col min="4" max="4" width="23.5703125" style="34" customWidth="1"/>
    <col min="5" max="5" width="12.28515625" style="34" customWidth="1"/>
    <col min="6" max="6" width="12.7109375" style="34" customWidth="1"/>
    <col min="7" max="7" width="11.7109375" style="34" customWidth="1"/>
    <col min="8" max="8" width="12.140625" style="34" customWidth="1"/>
    <col min="9" max="9" width="12" style="34" customWidth="1"/>
    <col min="10" max="11" width="11.42578125" style="34" customWidth="1"/>
    <col min="12" max="12" width="11.5703125" style="34" customWidth="1"/>
    <col min="13" max="13" width="10.140625" style="34" customWidth="1"/>
    <col min="14" max="14" width="11.85546875" style="34" customWidth="1"/>
    <col min="15" max="15" width="10.85546875" style="34" customWidth="1"/>
    <col min="16" max="16" width="12" style="34" customWidth="1"/>
    <col min="17" max="17" width="12.42578125" style="34" bestFit="1" customWidth="1"/>
    <col min="18" max="18" width="12" style="34" customWidth="1"/>
    <col min="19" max="19" width="11.140625" style="34" customWidth="1"/>
    <col min="20" max="20" width="11.7109375" customWidth="1"/>
    <col min="21" max="21" width="11.5703125" customWidth="1"/>
    <col min="22" max="22" width="12.42578125" customWidth="1"/>
    <col min="23" max="23" width="13.5703125" customWidth="1"/>
    <col min="24" max="24" width="12.28515625" customWidth="1"/>
    <col min="25" max="25" width="12" customWidth="1"/>
    <col min="26" max="26" width="12.140625" customWidth="1"/>
    <col min="27" max="27" width="11.7109375" customWidth="1"/>
    <col min="28" max="28" width="12" style="34" customWidth="1"/>
    <col min="29" max="29" width="11.85546875" style="34" customWidth="1"/>
    <col min="30" max="30" width="12.85546875" style="34" customWidth="1"/>
    <col min="31" max="31" width="12" style="34" customWidth="1"/>
    <col min="32" max="32" width="7.28515625" style="34" customWidth="1"/>
    <col min="33" max="33" width="10.42578125" style="34" customWidth="1"/>
    <col min="34" max="16384" width="18.140625" style="34"/>
  </cols>
  <sheetData>
    <row r="2" spans="2:36" ht="30.75" customHeight="1">
      <c r="B2" s="2" t="s">
        <v>156</v>
      </c>
    </row>
    <row r="3" spans="2:36">
      <c r="B3" s="35"/>
    </row>
    <row r="4" spans="2:36">
      <c r="B4" s="2" t="s">
        <v>157</v>
      </c>
    </row>
    <row r="5" spans="2:36" ht="15.75" customHeight="1">
      <c r="B5" s="3"/>
      <c r="S5" s="68" t="s">
        <v>74</v>
      </c>
      <c r="AB5"/>
      <c r="AC5"/>
      <c r="AD5"/>
      <c r="AE5"/>
      <c r="AF5"/>
      <c r="AG5"/>
      <c r="AH5"/>
    </row>
    <row r="6" spans="2:36" ht="27" customHeight="1">
      <c r="B6" s="157" t="s">
        <v>2</v>
      </c>
      <c r="C6" s="157"/>
      <c r="D6" s="157" t="s">
        <v>3</v>
      </c>
      <c r="E6" s="157" t="s">
        <v>125</v>
      </c>
      <c r="F6" s="157"/>
      <c r="G6" s="157"/>
      <c r="H6" s="157" t="s">
        <v>126</v>
      </c>
      <c r="I6" s="157"/>
      <c r="J6" s="157"/>
      <c r="K6" s="157" t="s">
        <v>127</v>
      </c>
      <c r="L6" s="157"/>
      <c r="M6" s="157"/>
      <c r="N6" s="157" t="s">
        <v>128</v>
      </c>
      <c r="O6" s="157"/>
      <c r="P6" s="157"/>
      <c r="Q6" s="157" t="s">
        <v>129</v>
      </c>
      <c r="R6" s="157"/>
      <c r="S6" s="157"/>
      <c r="AB6"/>
      <c r="AC6"/>
      <c r="AD6"/>
      <c r="AE6"/>
      <c r="AF6"/>
      <c r="AG6"/>
      <c r="AH6"/>
    </row>
    <row r="7" spans="2:36" ht="29.25" customHeight="1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AB7"/>
      <c r="AC7"/>
      <c r="AD7"/>
      <c r="AE7"/>
      <c r="AF7"/>
      <c r="AG7"/>
      <c r="AH7"/>
    </row>
    <row r="8" spans="2:36" ht="27.75" customHeight="1">
      <c r="B8" s="157"/>
      <c r="C8" s="157"/>
      <c r="D8" s="157"/>
      <c r="E8" s="155" t="s">
        <v>12</v>
      </c>
      <c r="F8" s="155" t="s">
        <v>13</v>
      </c>
      <c r="G8" s="155" t="s">
        <v>14</v>
      </c>
      <c r="H8" s="155" t="s">
        <v>12</v>
      </c>
      <c r="I8" s="155" t="s">
        <v>13</v>
      </c>
      <c r="J8" s="155" t="s">
        <v>14</v>
      </c>
      <c r="K8" s="155" t="s">
        <v>12</v>
      </c>
      <c r="L8" s="155" t="s">
        <v>13</v>
      </c>
      <c r="M8" s="155" t="s">
        <v>14</v>
      </c>
      <c r="N8" s="155" t="s">
        <v>12</v>
      </c>
      <c r="O8" s="155" t="s">
        <v>13</v>
      </c>
      <c r="P8" s="155" t="s">
        <v>14</v>
      </c>
      <c r="Q8" s="155" t="s">
        <v>12</v>
      </c>
      <c r="R8" s="155" t="s">
        <v>13</v>
      </c>
      <c r="S8" s="155" t="s">
        <v>14</v>
      </c>
      <c r="AB8"/>
      <c r="AC8"/>
      <c r="AD8"/>
      <c r="AE8"/>
      <c r="AF8"/>
      <c r="AG8"/>
      <c r="AH8"/>
    </row>
    <row r="9" spans="2:36" ht="85.5" customHeight="1">
      <c r="B9" s="157"/>
      <c r="C9" s="157"/>
      <c r="D9" s="157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AB9"/>
      <c r="AC9"/>
      <c r="AD9"/>
      <c r="AE9"/>
      <c r="AF9"/>
      <c r="AG9"/>
      <c r="AH9"/>
    </row>
    <row r="10" spans="2:36" ht="21" customHeight="1">
      <c r="B10" s="167" t="s">
        <v>139</v>
      </c>
      <c r="C10" s="167"/>
      <c r="D10" s="167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AB10"/>
      <c r="AC10"/>
      <c r="AD10"/>
      <c r="AE10"/>
      <c r="AF10"/>
      <c r="AG10"/>
      <c r="AH10"/>
    </row>
    <row r="11" spans="2:36" ht="41.25" customHeight="1">
      <c r="B11" s="98">
        <v>1004</v>
      </c>
      <c r="C11" s="98"/>
      <c r="D11" s="36" t="s">
        <v>91</v>
      </c>
      <c r="E11" s="56">
        <f>E13</f>
        <v>275137.5</v>
      </c>
      <c r="F11" s="56">
        <f t="shared" ref="F11:S11" si="0">F13</f>
        <v>189750</v>
      </c>
      <c r="G11" s="56">
        <f t="shared" si="0"/>
        <v>85387.5</v>
      </c>
      <c r="H11" s="56">
        <f t="shared" si="0"/>
        <v>275137.5</v>
      </c>
      <c r="I11" s="56">
        <f t="shared" si="0"/>
        <v>189750</v>
      </c>
      <c r="J11" s="56">
        <f t="shared" si="0"/>
        <v>85387.5</v>
      </c>
      <c r="K11" s="56">
        <f t="shared" si="0"/>
        <v>268612.5</v>
      </c>
      <c r="L11" s="56">
        <f t="shared" si="0"/>
        <v>185250</v>
      </c>
      <c r="M11" s="56">
        <f t="shared" si="0"/>
        <v>83362.5</v>
      </c>
      <c r="N11" s="56">
        <f t="shared" si="0"/>
        <v>268612.5</v>
      </c>
      <c r="O11" s="56">
        <f t="shared" si="0"/>
        <v>185250</v>
      </c>
      <c r="P11" s="56">
        <f t="shared" si="0"/>
        <v>83362.5</v>
      </c>
      <c r="Q11" s="56">
        <f t="shared" si="0"/>
        <v>1087500</v>
      </c>
      <c r="R11" s="56">
        <f t="shared" si="0"/>
        <v>750000</v>
      </c>
      <c r="S11" s="56">
        <f t="shared" si="0"/>
        <v>337500</v>
      </c>
      <c r="AB11"/>
      <c r="AC11"/>
      <c r="AD11"/>
      <c r="AE11"/>
      <c r="AF11"/>
      <c r="AG11"/>
      <c r="AH11"/>
      <c r="AI11" s="37"/>
      <c r="AJ11" s="37"/>
    </row>
    <row r="12" spans="2:36" ht="127.5">
      <c r="B12" s="181"/>
      <c r="C12" s="154" t="str">
        <f>'Հավելված 11 ax 1'!C12:C13</f>
        <v>նոր դասիչ</v>
      </c>
      <c r="D12" s="71" t="str">
        <f>'Հավելված 11 ax 1'!D12</f>
        <v>Զարգացման ֆրանսիական գործակալության կողմից իրականացվող ոռոգման ոլորտի ֆինանսական կայունության և ոռոգման կառավարման կարողությունների բարելավման ծրագրի խորհրդատվություն և կառավարում</v>
      </c>
      <c r="E12" s="57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AB12"/>
      <c r="AC12"/>
      <c r="AD12"/>
      <c r="AE12"/>
      <c r="AF12"/>
      <c r="AG12"/>
      <c r="AH12"/>
      <c r="AI12" s="37"/>
      <c r="AJ12" s="37"/>
    </row>
    <row r="13" spans="2:36" s="39" customFormat="1">
      <c r="B13" s="181"/>
      <c r="C13" s="154"/>
      <c r="D13" s="28" t="str">
        <f>'Հավելված 11 ax 1'!D13</f>
        <v>Այլ ծախսեր</v>
      </c>
      <c r="E13" s="56">
        <f>F13+G13</f>
        <v>275137.5</v>
      </c>
      <c r="F13" s="69">
        <v>189750</v>
      </c>
      <c r="G13" s="69">
        <v>85387.5</v>
      </c>
      <c r="H13" s="69">
        <f>I13+J13</f>
        <v>275137.5</v>
      </c>
      <c r="I13" s="69">
        <v>189750</v>
      </c>
      <c r="J13" s="69">
        <v>85387.5</v>
      </c>
      <c r="K13" s="69">
        <f>L13+M13</f>
        <v>268612.5</v>
      </c>
      <c r="L13" s="69">
        <v>185250</v>
      </c>
      <c r="M13" s="69">
        <v>83362.5</v>
      </c>
      <c r="N13" s="69">
        <f>O13+P13</f>
        <v>268612.5</v>
      </c>
      <c r="O13" s="69">
        <v>185250</v>
      </c>
      <c r="P13" s="69">
        <v>83362.5</v>
      </c>
      <c r="Q13" s="69">
        <f>R13+S13</f>
        <v>1087500</v>
      </c>
      <c r="R13" s="69">
        <f>'Հավելված 11 ax 1'!U13</f>
        <v>750000</v>
      </c>
      <c r="S13" s="69">
        <f>'Հավելված 11 ax 1'!V13</f>
        <v>337500</v>
      </c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37"/>
      <c r="AJ13" s="37"/>
    </row>
    <row r="14" spans="2:36">
      <c r="B14" s="35"/>
    </row>
  </sheetData>
  <mergeCells count="26">
    <mergeCell ref="Q8:Q9"/>
    <mergeCell ref="H6:J7"/>
    <mergeCell ref="K6:M7"/>
    <mergeCell ref="N6:P7"/>
    <mergeCell ref="N8:N9"/>
    <mergeCell ref="J8:J9"/>
    <mergeCell ref="K8:K9"/>
    <mergeCell ref="L8:L9"/>
    <mergeCell ref="M8:M9"/>
    <mergeCell ref="E6:G7"/>
    <mergeCell ref="R8:R9"/>
    <mergeCell ref="S8:S9"/>
    <mergeCell ref="B10:D10"/>
    <mergeCell ref="B11:C11"/>
    <mergeCell ref="B12:B13"/>
    <mergeCell ref="C12:C13"/>
    <mergeCell ref="B6:C9"/>
    <mergeCell ref="D6:D9"/>
    <mergeCell ref="O8:O9"/>
    <mergeCell ref="P8:P9"/>
    <mergeCell ref="Q6:S7"/>
    <mergeCell ref="E8:E9"/>
    <mergeCell ref="F8:F9"/>
    <mergeCell ref="G8:G9"/>
    <mergeCell ref="H8:H9"/>
    <mergeCell ref="I8:I9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26</vt:i4>
      </vt:variant>
    </vt:vector>
  </HeadingPairs>
  <TitlesOfParts>
    <vt:vector size="38" baseType="lpstr">
      <vt:lpstr>Հավելված N3 Մաս 1</vt:lpstr>
      <vt:lpstr>Հավելված N3 Մաս 2</vt:lpstr>
      <vt:lpstr>Հավելված N3 Մաս 3</vt:lpstr>
      <vt:lpstr>Հավելված N3 Մաս 4</vt:lpstr>
      <vt:lpstr>Հավելված N4</vt:lpstr>
      <vt:lpstr>Հավելված N5</vt:lpstr>
      <vt:lpstr>Հավելված 8</vt:lpstr>
      <vt:lpstr>Հավելված 9</vt:lpstr>
      <vt:lpstr>Հավելված 10 Ax2</vt:lpstr>
      <vt:lpstr>Հավելված 10 ax 1</vt:lpstr>
      <vt:lpstr>Հավելված 11 ax 1</vt:lpstr>
      <vt:lpstr>Հավելված 11 ax 2</vt:lpstr>
      <vt:lpstr>'Հավելված N3 Մաս 3'!_ftnref13</vt:lpstr>
      <vt:lpstr>'Հավելված N3 Մաս 4'!_ftnref14</vt:lpstr>
      <vt:lpstr>'Հավելված N3 Մաս 4'!_ftnref15</vt:lpstr>
      <vt:lpstr>'Հավելված N3 Մաս 4'!_ftnref16</vt:lpstr>
      <vt:lpstr>'Հավելված N3 Մաս 4'!_ftnref17</vt:lpstr>
      <vt:lpstr>'Հավելված N3 Մաս 4'!_ftnref18</vt:lpstr>
      <vt:lpstr>'Հավելված N3 Մաս 4'!_ftnref19</vt:lpstr>
      <vt:lpstr>'Հավելված N3 Մաս 4'!_ftnref20</vt:lpstr>
      <vt:lpstr>'Հավելված N3 Մաս 2'!_ftnref3</vt:lpstr>
      <vt:lpstr>'Հավելված N3 Մաս 2'!_ftnref4</vt:lpstr>
      <vt:lpstr>'Հավելված N3 Մաս 2'!_ftnref5</vt:lpstr>
      <vt:lpstr>'Հավելված N3 Մաս 2'!_ftnref6</vt:lpstr>
      <vt:lpstr>'Հավելված N3 Մաս 2'!_ftnref7</vt:lpstr>
      <vt:lpstr>'Հավելված N3 Մաս 2'!_ftnref8</vt:lpstr>
      <vt:lpstr>'Հավելված N3 Մաս 1'!_Toc501014755</vt:lpstr>
      <vt:lpstr>'Հավելված N3 Մաս 2'!_Toc501014755</vt:lpstr>
      <vt:lpstr>'Հավելված N3 Մաս 3'!_Toc501014755</vt:lpstr>
      <vt:lpstr>'Հավելված N3 Մաս 4'!_Toc501014755</vt:lpstr>
      <vt:lpstr>'Հավելված N4'!_Toc501014756</vt:lpstr>
      <vt:lpstr>'Հավելված N5'!_Toc501014757</vt:lpstr>
      <vt:lpstr>'Հավելված 8'!_Toc501014760</vt:lpstr>
      <vt:lpstr>'Հավելված 11 ax 1'!_Toc501014761</vt:lpstr>
      <vt:lpstr>'Հավելված 11 ax 2'!_Toc501014761</vt:lpstr>
      <vt:lpstr>'Հավելված 9'!_Toc501014761</vt:lpstr>
      <vt:lpstr>'Հավելված 10 ax 1'!_Toc501014762</vt:lpstr>
      <vt:lpstr>'Հավելված 10 Ax2'!_Toc501014762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2020-02-27T10:51:33Z</dcterms:modified>
</cp:coreProperties>
</file>