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Siranush\Ekamut30.10.2020\"/>
    </mc:Choice>
  </mc:AlternateContent>
  <bookViews>
    <workbookView xWindow="0" yWindow="0" windowWidth="20490" windowHeight="74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CM52" i="22" l="1"/>
  <c r="AZ52" i="22" l="1"/>
  <c r="D52" i="22"/>
  <c r="T52" i="22"/>
  <c r="V52" i="22"/>
  <c r="Y52" i="22"/>
  <c r="AA52" i="22"/>
  <c r="AD52" i="22"/>
  <c r="AF52" i="22"/>
  <c r="AI52" i="22"/>
  <c r="AK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P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S52" i="22"/>
  <c r="DT52" i="22"/>
  <c r="DU52" i="22"/>
  <c r="DV52" i="22"/>
  <c r="DW52" i="22"/>
  <c r="DX52" i="22"/>
  <c r="DY52" i="22"/>
  <c r="DZ52" i="22"/>
  <c r="EA52" i="22"/>
  <c r="EB52" i="22"/>
  <c r="CR52" i="22"/>
  <c r="BW52" i="22"/>
  <c r="BT52" i="22"/>
  <c r="AO52" i="22"/>
  <c r="AJ52" i="22"/>
  <c r="Z52" i="22"/>
  <c r="DD52" i="22"/>
  <c r="CX52" i="22"/>
  <c r="CO52" i="22"/>
  <c r="CL52" i="22"/>
  <c r="CI52" i="22"/>
  <c r="CC52" i="22"/>
  <c r="BO35" i="22"/>
  <c r="BF52" i="22"/>
  <c r="AE52" i="22"/>
  <c r="U52" i="22"/>
  <c r="P24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P11" i="22"/>
  <c r="P17" i="22"/>
  <c r="P20" i="22"/>
  <c r="P27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P23" i="22"/>
  <c r="P30" i="22"/>
  <c r="P32" i="22"/>
  <c r="P33" i="22"/>
  <c r="P37" i="22"/>
  <c r="P39" i="22"/>
  <c r="P40" i="22"/>
  <c r="P44" i="22"/>
  <c r="P45" i="22"/>
  <c r="P46" i="22"/>
  <c r="P47" i="22"/>
  <c r="P49" i="22"/>
  <c r="P51" i="22"/>
  <c r="P28" i="22"/>
  <c r="P15" i="22"/>
  <c r="P16" i="22"/>
  <c r="P18" i="22"/>
  <c r="P21" i="22"/>
  <c r="P22" i="22"/>
  <c r="P25" i="22"/>
  <c r="P14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BO17" i="22"/>
  <c r="K19" i="22"/>
  <c r="DH20" i="22"/>
  <c r="F20" i="22" s="1"/>
  <c r="BO22" i="22"/>
  <c r="DH24" i="22"/>
  <c r="BO25" i="22"/>
  <c r="DH26" i="22"/>
  <c r="DH28" i="22"/>
  <c r="BO29" i="22"/>
  <c r="DH30" i="22"/>
  <c r="DH32" i="22"/>
  <c r="DH34" i="22"/>
  <c r="DH36" i="22"/>
  <c r="BO37" i="22"/>
  <c r="K39" i="22"/>
  <c r="DH40" i="22"/>
  <c r="BO41" i="22"/>
  <c r="DH44" i="22"/>
  <c r="BO45" i="22"/>
  <c r="DH46" i="22"/>
  <c r="BO49" i="22"/>
  <c r="BO10" i="22"/>
  <c r="BO33" i="22"/>
  <c r="DH37" i="22"/>
  <c r="K20" i="22"/>
  <c r="DH17" i="22"/>
  <c r="K45" i="22"/>
  <c r="K51" i="22"/>
  <c r="ED52" i="22" l="1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BO13" i="22"/>
  <c r="P26" i="22"/>
  <c r="P19" i="22"/>
  <c r="DH12" i="22"/>
  <c r="P12" i="22"/>
  <c r="BO14" i="22"/>
  <c r="P48" i="22"/>
  <c r="R48" i="22" s="1"/>
  <c r="P42" i="22"/>
  <c r="R42" i="22" s="1"/>
  <c r="P38" i="22"/>
  <c r="P35" i="22"/>
  <c r="P31" i="22"/>
  <c r="R31" i="22" s="1"/>
  <c r="K13" i="22"/>
  <c r="P13" i="22"/>
  <c r="R13" i="22" s="1"/>
  <c r="P50" i="22"/>
  <c r="P43" i="22"/>
  <c r="R43" i="22" s="1"/>
  <c r="P41" i="22"/>
  <c r="P36" i="22"/>
  <c r="P34" i="22"/>
  <c r="P29" i="22"/>
  <c r="R29" i="22" s="1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BO23" i="22"/>
  <c r="DH11" i="22"/>
  <c r="F11" i="22" s="1"/>
  <c r="BO21" i="22"/>
  <c r="K37" i="22"/>
  <c r="K29" i="22"/>
  <c r="K21" i="22"/>
  <c r="K33" i="22"/>
  <c r="K25" i="22"/>
  <c r="P10" i="22"/>
  <c r="K10" i="22"/>
  <c r="K35" i="22"/>
  <c r="K31" i="22"/>
  <c r="K27" i="22"/>
  <c r="K23" i="22"/>
  <c r="BO51" i="22"/>
  <c r="BO47" i="22"/>
  <c r="BO43" i="22"/>
  <c r="BO39" i="22"/>
  <c r="BO31" i="22"/>
  <c r="BO27" i="22"/>
  <c r="BO19" i="22"/>
  <c r="BO15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BO11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BO50" i="22"/>
  <c r="BO48" i="22"/>
  <c r="BO46" i="22"/>
  <c r="BO44" i="22"/>
  <c r="BO42" i="22"/>
  <c r="BO40" i="22"/>
  <c r="BO38" i="22"/>
  <c r="BO36" i="22"/>
  <c r="BO34" i="22"/>
  <c r="BO32" i="22"/>
  <c r="BO30" i="22"/>
  <c r="BO28" i="22"/>
  <c r="BO26" i="22"/>
  <c r="BO24" i="22"/>
  <c r="BO20" i="22"/>
  <c r="BO18" i="22"/>
  <c r="BO16" i="22"/>
  <c r="BO12" i="22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40" i="22" l="1"/>
  <c r="G44" i="22"/>
  <c r="G48" i="22"/>
  <c r="G12" i="22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H28" i="22" s="1"/>
  <c r="G32" i="22"/>
  <c r="G36" i="22"/>
  <c r="DG52" i="22"/>
  <c r="K52" i="22"/>
  <c r="L52" i="22"/>
  <c r="BP52" i="22"/>
  <c r="BR52" i="22" s="1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H12" i="22" l="1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E52" i="22"/>
  <c r="G52" i="22"/>
  <c r="H52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I52" i="22" l="1"/>
</calcChain>
</file>

<file path=xl/sharedStrings.xml><?xml version="1.0" encoding="utf-8"?>
<sst xmlns="http://schemas.openxmlformats.org/spreadsheetml/2006/main" count="262" uniqueCount="101">
  <si>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</si>
  <si>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</si>
  <si>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</si>
  <si>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</si>
  <si>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</si>
  <si>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</si>
  <si>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</si>
  <si>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</si>
  <si>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</si>
  <si>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</si>
  <si>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</si>
  <si>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</si>
  <si>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</si>
  <si>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</si>
  <si>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</si>
  <si>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</si>
  <si>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</si>
  <si>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</si>
  <si>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</si>
  <si>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</si>
  <si>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</si>
  <si>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</si>
  <si>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</si>
  <si>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</si>
  <si>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</si>
  <si>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</si>
  <si>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</si>
  <si>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</si>
  <si>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</si>
  <si>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</si>
  <si>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</si>
  <si>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</si>
  <si>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</si>
  <si>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</si>
  <si>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</si>
  <si>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</si>
  <si>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</si>
  <si>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</si>
  <si>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</si>
  <si>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</si>
  <si>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</si>
  <si>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</si>
  <si>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</si>
  <si>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</si>
  <si>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</si>
  <si>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</si>
  <si>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</si>
  <si>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</si>
  <si>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</si>
  <si>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</si>
  <si>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</si>
  <si>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</si>
  <si>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</si>
  <si>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</si>
  <si>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</si>
  <si>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</si>
  <si>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</si>
  <si>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</si>
  <si>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</si>
  <si>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</si>
  <si>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</si>
  <si>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</si>
  <si>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</si>
  <si>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</si>
  <si>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</si>
  <si>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</si>
  <si>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</si>
  <si>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</si>
  <si>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</si>
  <si>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</si>
  <si>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</si>
  <si>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</si>
  <si>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</si>
  <si>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</si>
  <si>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</si>
  <si>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</si>
  <si>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</si>
  <si>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</si>
  <si>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</si>
  <si>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</si>
  <si>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</si>
  <si>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</si>
  <si>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</si>
  <si>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</si>
  <si>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</si>
  <si>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</si>
  <si>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</si>
  <si>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</si>
  <si>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</si>
  <si>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</si>
  <si>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</si>
  <si>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</si>
  <si>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</si>
  <si>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</si>
  <si>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</si>
  <si>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</si>
  <si>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</si>
  <si>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</si>
  <si>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 տարեկան</t>
  </si>
  <si>
    <t xml:space="preserve">փաստ 01.11.20թ.                                                                             </t>
  </si>
  <si>
    <r>
      <t xml:space="preserve"> ՀՀ  ԿՈՏԱՅՔԻ  ՄԱՐԶԻ  ՀԱՄԱՅՆՔՆԵՐԻ   ԿԱՏԱՐՈՂԱԿԱՆԻ   ՎԵՐԱԲԵՐՅԱԼ   2020թ. հոկտեմբերի  «31»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</si>
</sst>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5"/>
  <sheetViews>
    <sheetView tabSelected="1" zoomScale="70" zoomScaleNormal="70" workbookViewId="0">
      <pane xSplit="2" ySplit="9" topLeftCell="C50" activePane="bottomRight" state="frozen"/>
      <selection pane="topRight" activeCell="C1" sqref="C1"/>
      <selection pane="bottomLeft" activeCell="A10" sqref="A10"/>
      <selection pane="bottomRight" activeCell="C2" sqref="C2:N2"/>
    </sheetView>
  </sheetViews>
  <sheetFormatPr defaultColWidth="7.25" defaultRowHeight="16.5" x14ac:dyDescent="0.3"/>
  <cols>
    <col min="1" max="1" width="4.375" style="1" customWidth="1"/>
    <col min="2" max="2" width="14.375" style="2" customWidth="1"/>
    <col min="3" max="3" width="13.375" style="1" customWidth="1"/>
    <col min="4" max="4" width="11.875" style="1" customWidth="1"/>
    <col min="5" max="5" width="13.75" style="1" customWidth="1"/>
    <col min="6" max="6" width="16" style="42" customWidth="1"/>
    <col min="7" max="7" width="15.5" style="1" customWidth="1"/>
    <col min="8" max="8" width="11.75" style="1" customWidth="1"/>
    <col min="9" max="9" width="9.5" style="1" customWidth="1"/>
    <col min="10" max="10" width="13.125" style="1" customWidth="1"/>
    <col min="11" max="11" width="12" style="1" customWidth="1"/>
    <col min="12" max="12" width="12.625" style="1" customWidth="1"/>
    <col min="13" max="13" width="12.875" style="1" customWidth="1"/>
    <col min="14" max="14" width="9.5" style="1" customWidth="1"/>
    <col min="15" max="15" width="11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9.87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5" width="8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0.7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 x14ac:dyDescent="0.3"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 x14ac:dyDescent="0.3">
      <c r="C2" s="101" t="s">
        <v>100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Q2" s="6"/>
      <c r="R2" s="6"/>
      <c r="T2" s="102"/>
      <c r="U2" s="102"/>
      <c r="V2" s="102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 x14ac:dyDescent="0.3">
      <c r="C3" s="9"/>
      <c r="D3" s="9"/>
      <c r="E3" s="9"/>
      <c r="F3" s="10"/>
      <c r="G3" s="9"/>
      <c r="H3" s="9"/>
      <c r="I3" s="9"/>
      <c r="J3" s="9"/>
      <c r="K3" s="9"/>
      <c r="L3" s="101" t="s">
        <v>11</v>
      </c>
      <c r="M3" s="101"/>
      <c r="N3" s="101"/>
      <c r="O3" s="101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 x14ac:dyDescent="0.3">
      <c r="A4" s="134" t="s">
        <v>6</v>
      </c>
      <c r="B4" s="134" t="s">
        <v>10</v>
      </c>
      <c r="C4" s="137" t="s">
        <v>4</v>
      </c>
      <c r="D4" s="137" t="s">
        <v>5</v>
      </c>
      <c r="E4" s="140" t="s">
        <v>12</v>
      </c>
      <c r="F4" s="141"/>
      <c r="G4" s="141"/>
      <c r="H4" s="141"/>
      <c r="I4" s="142"/>
      <c r="J4" s="149" t="s">
        <v>89</v>
      </c>
      <c r="K4" s="150"/>
      <c r="L4" s="150"/>
      <c r="M4" s="150"/>
      <c r="N4" s="151"/>
      <c r="O4" s="119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1"/>
      <c r="DF4" s="123" t="s">
        <v>13</v>
      </c>
      <c r="DG4" s="124" t="s">
        <v>14</v>
      </c>
      <c r="DH4" s="125"/>
      <c r="DI4" s="126"/>
      <c r="DJ4" s="133" t="s">
        <v>3</v>
      </c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23" t="s">
        <v>15</v>
      </c>
      <c r="EC4" s="103" t="s">
        <v>16</v>
      </c>
      <c r="ED4" s="104"/>
      <c r="EE4" s="105"/>
    </row>
    <row r="5" spans="1:135" s="11" customFormat="1" ht="15" customHeight="1" x14ac:dyDescent="0.3">
      <c r="A5" s="135"/>
      <c r="B5" s="135"/>
      <c r="C5" s="138"/>
      <c r="D5" s="138"/>
      <c r="E5" s="143"/>
      <c r="F5" s="144"/>
      <c r="G5" s="144"/>
      <c r="H5" s="144"/>
      <c r="I5" s="145"/>
      <c r="J5" s="152"/>
      <c r="K5" s="153"/>
      <c r="L5" s="153"/>
      <c r="M5" s="153"/>
      <c r="N5" s="154"/>
      <c r="O5" s="112" t="s">
        <v>7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4"/>
      <c r="AV5" s="115" t="s">
        <v>2</v>
      </c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67" t="s">
        <v>8</v>
      </c>
      <c r="BL5" s="68"/>
      <c r="BM5" s="68"/>
      <c r="BN5" s="116" t="s">
        <v>17</v>
      </c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8"/>
      <c r="CE5" s="91" t="s">
        <v>0</v>
      </c>
      <c r="CF5" s="89"/>
      <c r="CG5" s="89"/>
      <c r="CH5" s="89"/>
      <c r="CI5" s="89"/>
      <c r="CJ5" s="89"/>
      <c r="CK5" s="89"/>
      <c r="CL5" s="89"/>
      <c r="CM5" s="122"/>
      <c r="CN5" s="116" t="s">
        <v>1</v>
      </c>
      <c r="CO5" s="117"/>
      <c r="CP5" s="117"/>
      <c r="CQ5" s="117"/>
      <c r="CR5" s="117"/>
      <c r="CS5" s="117"/>
      <c r="CT5" s="117"/>
      <c r="CU5" s="117"/>
      <c r="CV5" s="117"/>
      <c r="CW5" s="115" t="s">
        <v>18</v>
      </c>
      <c r="CX5" s="115"/>
      <c r="CY5" s="115"/>
      <c r="CZ5" s="67" t="s">
        <v>19</v>
      </c>
      <c r="DA5" s="68"/>
      <c r="DB5" s="69"/>
      <c r="DC5" s="67" t="s">
        <v>20</v>
      </c>
      <c r="DD5" s="68"/>
      <c r="DE5" s="69"/>
      <c r="DF5" s="123"/>
      <c r="DG5" s="127"/>
      <c r="DH5" s="128"/>
      <c r="DI5" s="129"/>
      <c r="DJ5" s="75"/>
      <c r="DK5" s="75"/>
      <c r="DL5" s="76"/>
      <c r="DM5" s="76"/>
      <c r="DN5" s="76"/>
      <c r="DO5" s="76"/>
      <c r="DP5" s="67" t="s">
        <v>21</v>
      </c>
      <c r="DQ5" s="68"/>
      <c r="DR5" s="69"/>
      <c r="DS5" s="73"/>
      <c r="DT5" s="74"/>
      <c r="DU5" s="74"/>
      <c r="DV5" s="74"/>
      <c r="DW5" s="74"/>
      <c r="DX5" s="74"/>
      <c r="DY5" s="74"/>
      <c r="DZ5" s="74"/>
      <c r="EA5" s="74"/>
      <c r="EB5" s="123"/>
      <c r="EC5" s="106"/>
      <c r="ED5" s="107"/>
      <c r="EE5" s="108"/>
    </row>
    <row r="6" spans="1:135" s="11" customFormat="1" ht="119.25" customHeight="1" x14ac:dyDescent="0.3">
      <c r="A6" s="135"/>
      <c r="B6" s="135"/>
      <c r="C6" s="138"/>
      <c r="D6" s="138"/>
      <c r="E6" s="146"/>
      <c r="F6" s="147"/>
      <c r="G6" s="147"/>
      <c r="H6" s="147"/>
      <c r="I6" s="148"/>
      <c r="J6" s="155"/>
      <c r="K6" s="156"/>
      <c r="L6" s="156"/>
      <c r="M6" s="156"/>
      <c r="N6" s="157"/>
      <c r="O6" s="97" t="s">
        <v>22</v>
      </c>
      <c r="P6" s="98"/>
      <c r="Q6" s="98"/>
      <c r="R6" s="98"/>
      <c r="S6" s="99"/>
      <c r="T6" s="77" t="s">
        <v>23</v>
      </c>
      <c r="U6" s="78"/>
      <c r="V6" s="78"/>
      <c r="W6" s="78"/>
      <c r="X6" s="79"/>
      <c r="Y6" s="77" t="s">
        <v>24</v>
      </c>
      <c r="Z6" s="78"/>
      <c r="AA6" s="78"/>
      <c r="AB6" s="78"/>
      <c r="AC6" s="79"/>
      <c r="AD6" s="77" t="s">
        <v>25</v>
      </c>
      <c r="AE6" s="78"/>
      <c r="AF6" s="78"/>
      <c r="AG6" s="78"/>
      <c r="AH6" s="79"/>
      <c r="AI6" s="77" t="s">
        <v>26</v>
      </c>
      <c r="AJ6" s="78"/>
      <c r="AK6" s="78"/>
      <c r="AL6" s="78"/>
      <c r="AM6" s="79"/>
      <c r="AN6" s="77" t="s">
        <v>27</v>
      </c>
      <c r="AO6" s="78"/>
      <c r="AP6" s="78"/>
      <c r="AQ6" s="78"/>
      <c r="AR6" s="79"/>
      <c r="AS6" s="80" t="s">
        <v>28</v>
      </c>
      <c r="AT6" s="80"/>
      <c r="AU6" s="80"/>
      <c r="AV6" s="81" t="s">
        <v>29</v>
      </c>
      <c r="AW6" s="82"/>
      <c r="AX6" s="82"/>
      <c r="AY6" s="81" t="s">
        <v>30</v>
      </c>
      <c r="AZ6" s="82"/>
      <c r="BA6" s="83"/>
      <c r="BB6" s="84" t="s">
        <v>31</v>
      </c>
      <c r="BC6" s="85"/>
      <c r="BD6" s="86"/>
      <c r="BE6" s="84" t="s">
        <v>32</v>
      </c>
      <c r="BF6" s="85"/>
      <c r="BG6" s="85"/>
      <c r="BH6" s="92" t="s">
        <v>33</v>
      </c>
      <c r="BI6" s="93"/>
      <c r="BJ6" s="93"/>
      <c r="BK6" s="70"/>
      <c r="BL6" s="71"/>
      <c r="BM6" s="71"/>
      <c r="BN6" s="94" t="s">
        <v>34</v>
      </c>
      <c r="BO6" s="95"/>
      <c r="BP6" s="95"/>
      <c r="BQ6" s="95"/>
      <c r="BR6" s="96"/>
      <c r="BS6" s="90" t="s">
        <v>35</v>
      </c>
      <c r="BT6" s="90"/>
      <c r="BU6" s="90"/>
      <c r="BV6" s="90" t="s">
        <v>36</v>
      </c>
      <c r="BW6" s="90"/>
      <c r="BX6" s="90"/>
      <c r="BY6" s="90" t="s">
        <v>37</v>
      </c>
      <c r="BZ6" s="90"/>
      <c r="CA6" s="90"/>
      <c r="CB6" s="90" t="s">
        <v>38</v>
      </c>
      <c r="CC6" s="90"/>
      <c r="CD6" s="90"/>
      <c r="CE6" s="90" t="s">
        <v>90</v>
      </c>
      <c r="CF6" s="90"/>
      <c r="CG6" s="90"/>
      <c r="CH6" s="91" t="s">
        <v>91</v>
      </c>
      <c r="CI6" s="89"/>
      <c r="CJ6" s="89"/>
      <c r="CK6" s="90" t="s">
        <v>39</v>
      </c>
      <c r="CL6" s="90"/>
      <c r="CM6" s="90"/>
      <c r="CN6" s="87" t="s">
        <v>40</v>
      </c>
      <c r="CO6" s="88"/>
      <c r="CP6" s="89"/>
      <c r="CQ6" s="90" t="s">
        <v>41</v>
      </c>
      <c r="CR6" s="90"/>
      <c r="CS6" s="90"/>
      <c r="CT6" s="91" t="s">
        <v>92</v>
      </c>
      <c r="CU6" s="89"/>
      <c r="CV6" s="89"/>
      <c r="CW6" s="115"/>
      <c r="CX6" s="115"/>
      <c r="CY6" s="115"/>
      <c r="CZ6" s="70"/>
      <c r="DA6" s="71"/>
      <c r="DB6" s="72"/>
      <c r="DC6" s="70"/>
      <c r="DD6" s="71"/>
      <c r="DE6" s="72"/>
      <c r="DF6" s="123"/>
      <c r="DG6" s="130"/>
      <c r="DH6" s="131"/>
      <c r="DI6" s="132"/>
      <c r="DJ6" s="67" t="s">
        <v>93</v>
      </c>
      <c r="DK6" s="68"/>
      <c r="DL6" s="69"/>
      <c r="DM6" s="67" t="s">
        <v>94</v>
      </c>
      <c r="DN6" s="68"/>
      <c r="DO6" s="69"/>
      <c r="DP6" s="70"/>
      <c r="DQ6" s="71"/>
      <c r="DR6" s="72"/>
      <c r="DS6" s="67" t="s">
        <v>95</v>
      </c>
      <c r="DT6" s="68"/>
      <c r="DU6" s="69"/>
      <c r="DV6" s="67" t="s">
        <v>96</v>
      </c>
      <c r="DW6" s="68"/>
      <c r="DX6" s="69"/>
      <c r="DY6" s="65" t="s">
        <v>97</v>
      </c>
      <c r="DZ6" s="66"/>
      <c r="EA6" s="66"/>
      <c r="EB6" s="123"/>
      <c r="EC6" s="109"/>
      <c r="ED6" s="110"/>
      <c r="EE6" s="111"/>
    </row>
    <row r="7" spans="1:135" s="12" customFormat="1" ht="36" customHeight="1" x14ac:dyDescent="0.3">
      <c r="A7" s="135"/>
      <c r="B7" s="135"/>
      <c r="C7" s="138"/>
      <c r="D7" s="138"/>
      <c r="E7" s="56" t="s">
        <v>42</v>
      </c>
      <c r="F7" s="61" t="s">
        <v>46</v>
      </c>
      <c r="G7" s="62"/>
      <c r="H7" s="62"/>
      <c r="I7" s="63"/>
      <c r="J7" s="56" t="s">
        <v>42</v>
      </c>
      <c r="K7" s="61" t="s">
        <v>46</v>
      </c>
      <c r="L7" s="62"/>
      <c r="M7" s="62"/>
      <c r="N7" s="63"/>
      <c r="O7" s="56" t="s">
        <v>42</v>
      </c>
      <c r="P7" s="61" t="s">
        <v>46</v>
      </c>
      <c r="Q7" s="62"/>
      <c r="R7" s="62"/>
      <c r="S7" s="63"/>
      <c r="T7" s="56" t="s">
        <v>42</v>
      </c>
      <c r="U7" s="61" t="s">
        <v>46</v>
      </c>
      <c r="V7" s="62"/>
      <c r="W7" s="62"/>
      <c r="X7" s="63"/>
      <c r="Y7" s="56" t="s">
        <v>42</v>
      </c>
      <c r="Z7" s="61" t="s">
        <v>46</v>
      </c>
      <c r="AA7" s="62"/>
      <c r="AB7" s="62"/>
      <c r="AC7" s="63"/>
      <c r="AD7" s="56" t="s">
        <v>42</v>
      </c>
      <c r="AE7" s="61" t="s">
        <v>46</v>
      </c>
      <c r="AF7" s="62"/>
      <c r="AG7" s="62"/>
      <c r="AH7" s="63"/>
      <c r="AI7" s="56" t="s">
        <v>42</v>
      </c>
      <c r="AJ7" s="61" t="s">
        <v>46</v>
      </c>
      <c r="AK7" s="62"/>
      <c r="AL7" s="62"/>
      <c r="AM7" s="63"/>
      <c r="AN7" s="56" t="s">
        <v>42</v>
      </c>
      <c r="AO7" s="61" t="s">
        <v>46</v>
      </c>
      <c r="AP7" s="62"/>
      <c r="AQ7" s="62"/>
      <c r="AR7" s="63"/>
      <c r="AS7" s="56" t="s">
        <v>42</v>
      </c>
      <c r="AT7" s="59" t="s">
        <v>46</v>
      </c>
      <c r="AU7" s="60"/>
      <c r="AV7" s="56" t="s">
        <v>42</v>
      </c>
      <c r="AW7" s="59" t="s">
        <v>46</v>
      </c>
      <c r="AX7" s="60"/>
      <c r="AY7" s="56" t="s">
        <v>42</v>
      </c>
      <c r="AZ7" s="59" t="s">
        <v>46</v>
      </c>
      <c r="BA7" s="60"/>
      <c r="BB7" s="56" t="s">
        <v>42</v>
      </c>
      <c r="BC7" s="59" t="s">
        <v>46</v>
      </c>
      <c r="BD7" s="60"/>
      <c r="BE7" s="56" t="s">
        <v>42</v>
      </c>
      <c r="BF7" s="59" t="s">
        <v>46</v>
      </c>
      <c r="BG7" s="60"/>
      <c r="BH7" s="56" t="s">
        <v>42</v>
      </c>
      <c r="BI7" s="59" t="s">
        <v>46</v>
      </c>
      <c r="BJ7" s="60"/>
      <c r="BK7" s="56" t="s">
        <v>42</v>
      </c>
      <c r="BL7" s="59" t="s">
        <v>46</v>
      </c>
      <c r="BM7" s="60"/>
      <c r="BN7" s="56" t="s">
        <v>42</v>
      </c>
      <c r="BO7" s="59" t="s">
        <v>46</v>
      </c>
      <c r="BP7" s="64"/>
      <c r="BQ7" s="64"/>
      <c r="BR7" s="60"/>
      <c r="BS7" s="56" t="s">
        <v>42</v>
      </c>
      <c r="BT7" s="59" t="s">
        <v>46</v>
      </c>
      <c r="BU7" s="60"/>
      <c r="BV7" s="56" t="s">
        <v>42</v>
      </c>
      <c r="BW7" s="59" t="s">
        <v>46</v>
      </c>
      <c r="BX7" s="60"/>
      <c r="BY7" s="56" t="s">
        <v>42</v>
      </c>
      <c r="BZ7" s="59" t="s">
        <v>46</v>
      </c>
      <c r="CA7" s="60"/>
      <c r="CB7" s="56" t="s">
        <v>42</v>
      </c>
      <c r="CC7" s="59" t="s">
        <v>46</v>
      </c>
      <c r="CD7" s="60"/>
      <c r="CE7" s="56" t="s">
        <v>42</v>
      </c>
      <c r="CF7" s="59" t="s">
        <v>46</v>
      </c>
      <c r="CG7" s="60"/>
      <c r="CH7" s="56" t="s">
        <v>42</v>
      </c>
      <c r="CI7" s="59" t="s">
        <v>46</v>
      </c>
      <c r="CJ7" s="60"/>
      <c r="CK7" s="56" t="s">
        <v>42</v>
      </c>
      <c r="CL7" s="59" t="s">
        <v>46</v>
      </c>
      <c r="CM7" s="60"/>
      <c r="CN7" s="56" t="s">
        <v>42</v>
      </c>
      <c r="CO7" s="59" t="s">
        <v>46</v>
      </c>
      <c r="CP7" s="60"/>
      <c r="CQ7" s="56" t="s">
        <v>42</v>
      </c>
      <c r="CR7" s="59" t="s">
        <v>46</v>
      </c>
      <c r="CS7" s="60"/>
      <c r="CT7" s="56" t="s">
        <v>42</v>
      </c>
      <c r="CU7" s="59" t="s">
        <v>46</v>
      </c>
      <c r="CV7" s="60"/>
      <c r="CW7" s="56" t="s">
        <v>42</v>
      </c>
      <c r="CX7" s="59" t="s">
        <v>46</v>
      </c>
      <c r="CY7" s="60"/>
      <c r="CZ7" s="56" t="s">
        <v>42</v>
      </c>
      <c r="DA7" s="59" t="s">
        <v>46</v>
      </c>
      <c r="DB7" s="60"/>
      <c r="DC7" s="56" t="s">
        <v>42</v>
      </c>
      <c r="DD7" s="59" t="s">
        <v>46</v>
      </c>
      <c r="DE7" s="60"/>
      <c r="DF7" s="58" t="s">
        <v>9</v>
      </c>
      <c r="DG7" s="56" t="s">
        <v>42</v>
      </c>
      <c r="DH7" s="59" t="s">
        <v>46</v>
      </c>
      <c r="DI7" s="60"/>
      <c r="DJ7" s="56" t="s">
        <v>42</v>
      </c>
      <c r="DK7" s="59" t="s">
        <v>46</v>
      </c>
      <c r="DL7" s="60"/>
      <c r="DM7" s="56" t="s">
        <v>42</v>
      </c>
      <c r="DN7" s="59" t="s">
        <v>46</v>
      </c>
      <c r="DO7" s="60"/>
      <c r="DP7" s="56" t="s">
        <v>42</v>
      </c>
      <c r="DQ7" s="59" t="s">
        <v>46</v>
      </c>
      <c r="DR7" s="60"/>
      <c r="DS7" s="56" t="s">
        <v>42</v>
      </c>
      <c r="DT7" s="59" t="s">
        <v>46</v>
      </c>
      <c r="DU7" s="60"/>
      <c r="DV7" s="56" t="s">
        <v>42</v>
      </c>
      <c r="DW7" s="59" t="s">
        <v>46</v>
      </c>
      <c r="DX7" s="60"/>
      <c r="DY7" s="56" t="s">
        <v>42</v>
      </c>
      <c r="DZ7" s="59" t="s">
        <v>46</v>
      </c>
      <c r="EA7" s="60"/>
      <c r="EB7" s="123" t="s">
        <v>9</v>
      </c>
      <c r="EC7" s="56" t="s">
        <v>42</v>
      </c>
      <c r="ED7" s="59" t="s">
        <v>46</v>
      </c>
      <c r="EE7" s="60"/>
    </row>
    <row r="8" spans="1:135" s="12" customFormat="1" ht="101.25" customHeight="1" x14ac:dyDescent="0.3">
      <c r="A8" s="136"/>
      <c r="B8" s="136"/>
      <c r="C8" s="139"/>
      <c r="D8" s="139"/>
      <c r="E8" s="57"/>
      <c r="F8" s="13" t="s">
        <v>98</v>
      </c>
      <c r="G8" s="14" t="s">
        <v>99</v>
      </c>
      <c r="H8" s="14" t="s">
        <v>45</v>
      </c>
      <c r="I8" s="14" t="s">
        <v>44</v>
      </c>
      <c r="J8" s="57"/>
      <c r="K8" s="13" t="s">
        <v>98</v>
      </c>
      <c r="L8" s="14" t="s">
        <v>99</v>
      </c>
      <c r="M8" s="14" t="s">
        <v>45</v>
      </c>
      <c r="N8" s="14" t="s">
        <v>44</v>
      </c>
      <c r="O8" s="57"/>
      <c r="P8" s="13" t="s">
        <v>98</v>
      </c>
      <c r="Q8" s="14" t="s">
        <v>99</v>
      </c>
      <c r="R8" s="14" t="s">
        <v>45</v>
      </c>
      <c r="S8" s="14" t="s">
        <v>44</v>
      </c>
      <c r="T8" s="57"/>
      <c r="U8" s="13" t="s">
        <v>98</v>
      </c>
      <c r="V8" s="14" t="s">
        <v>99</v>
      </c>
      <c r="W8" s="14" t="s">
        <v>45</v>
      </c>
      <c r="X8" s="14" t="s">
        <v>44</v>
      </c>
      <c r="Y8" s="57"/>
      <c r="Z8" s="13" t="s">
        <v>98</v>
      </c>
      <c r="AA8" s="14" t="s">
        <v>99</v>
      </c>
      <c r="AB8" s="14" t="s">
        <v>45</v>
      </c>
      <c r="AC8" s="14" t="s">
        <v>44</v>
      </c>
      <c r="AD8" s="57"/>
      <c r="AE8" s="13" t="s">
        <v>98</v>
      </c>
      <c r="AF8" s="14" t="s">
        <v>99</v>
      </c>
      <c r="AG8" s="14" t="s">
        <v>45</v>
      </c>
      <c r="AH8" s="14" t="s">
        <v>44</v>
      </c>
      <c r="AI8" s="57"/>
      <c r="AJ8" s="13" t="s">
        <v>98</v>
      </c>
      <c r="AK8" s="14" t="s">
        <v>99</v>
      </c>
      <c r="AL8" s="14" t="s">
        <v>45</v>
      </c>
      <c r="AM8" s="14" t="s">
        <v>44</v>
      </c>
      <c r="AN8" s="57"/>
      <c r="AO8" s="13" t="s">
        <v>98</v>
      </c>
      <c r="AP8" s="14" t="s">
        <v>99</v>
      </c>
      <c r="AQ8" s="14" t="s">
        <v>45</v>
      </c>
      <c r="AR8" s="14" t="s">
        <v>44</v>
      </c>
      <c r="AS8" s="57"/>
      <c r="AT8" s="13" t="s">
        <v>98</v>
      </c>
      <c r="AU8" s="14" t="s">
        <v>99</v>
      </c>
      <c r="AV8" s="57"/>
      <c r="AW8" s="13" t="s">
        <v>98</v>
      </c>
      <c r="AX8" s="14" t="s">
        <v>99</v>
      </c>
      <c r="AY8" s="57"/>
      <c r="AZ8" s="13" t="s">
        <v>98</v>
      </c>
      <c r="BA8" s="14" t="s">
        <v>99</v>
      </c>
      <c r="BB8" s="57"/>
      <c r="BC8" s="13" t="s">
        <v>98</v>
      </c>
      <c r="BD8" s="14" t="s">
        <v>99</v>
      </c>
      <c r="BE8" s="57"/>
      <c r="BF8" s="13" t="s">
        <v>98</v>
      </c>
      <c r="BG8" s="14" t="s">
        <v>99</v>
      </c>
      <c r="BH8" s="57"/>
      <c r="BI8" s="13" t="s">
        <v>98</v>
      </c>
      <c r="BJ8" s="14" t="s">
        <v>99</v>
      </c>
      <c r="BK8" s="57"/>
      <c r="BL8" s="13" t="s">
        <v>98</v>
      </c>
      <c r="BM8" s="14" t="s">
        <v>99</v>
      </c>
      <c r="BN8" s="57"/>
      <c r="BO8" s="13" t="s">
        <v>98</v>
      </c>
      <c r="BP8" s="14" t="s">
        <v>99</v>
      </c>
      <c r="BQ8" s="14" t="s">
        <v>45</v>
      </c>
      <c r="BR8" s="14" t="s">
        <v>44</v>
      </c>
      <c r="BS8" s="57"/>
      <c r="BT8" s="13" t="s">
        <v>98</v>
      </c>
      <c r="BU8" s="14" t="s">
        <v>99</v>
      </c>
      <c r="BV8" s="57"/>
      <c r="BW8" s="13" t="s">
        <v>98</v>
      </c>
      <c r="BX8" s="14" t="s">
        <v>99</v>
      </c>
      <c r="BY8" s="57"/>
      <c r="BZ8" s="13" t="s">
        <v>98</v>
      </c>
      <c r="CA8" s="14" t="s">
        <v>99</v>
      </c>
      <c r="CB8" s="57"/>
      <c r="CC8" s="13" t="s">
        <v>98</v>
      </c>
      <c r="CD8" s="14" t="s">
        <v>99</v>
      </c>
      <c r="CE8" s="57"/>
      <c r="CF8" s="13" t="s">
        <v>98</v>
      </c>
      <c r="CG8" s="14" t="s">
        <v>99</v>
      </c>
      <c r="CH8" s="57"/>
      <c r="CI8" s="13" t="s">
        <v>98</v>
      </c>
      <c r="CJ8" s="14" t="s">
        <v>99</v>
      </c>
      <c r="CK8" s="57"/>
      <c r="CL8" s="13" t="s">
        <v>98</v>
      </c>
      <c r="CM8" s="14" t="s">
        <v>99</v>
      </c>
      <c r="CN8" s="57"/>
      <c r="CO8" s="13" t="s">
        <v>98</v>
      </c>
      <c r="CP8" s="14" t="s">
        <v>99</v>
      </c>
      <c r="CQ8" s="57"/>
      <c r="CR8" s="13" t="s">
        <v>98</v>
      </c>
      <c r="CS8" s="14" t="s">
        <v>99</v>
      </c>
      <c r="CT8" s="57"/>
      <c r="CU8" s="13" t="s">
        <v>98</v>
      </c>
      <c r="CV8" s="14" t="s">
        <v>99</v>
      </c>
      <c r="CW8" s="57"/>
      <c r="CX8" s="13" t="s">
        <v>98</v>
      </c>
      <c r="CY8" s="14" t="s">
        <v>99</v>
      </c>
      <c r="CZ8" s="57"/>
      <c r="DA8" s="13" t="s">
        <v>98</v>
      </c>
      <c r="DB8" s="14" t="s">
        <v>99</v>
      </c>
      <c r="DC8" s="57"/>
      <c r="DD8" s="13" t="s">
        <v>98</v>
      </c>
      <c r="DE8" s="14" t="s">
        <v>99</v>
      </c>
      <c r="DF8" s="58"/>
      <c r="DG8" s="57"/>
      <c r="DH8" s="13" t="s">
        <v>98</v>
      </c>
      <c r="DI8" s="14" t="s">
        <v>99</v>
      </c>
      <c r="DJ8" s="57"/>
      <c r="DK8" s="13" t="s">
        <v>98</v>
      </c>
      <c r="DL8" s="14" t="s">
        <v>99</v>
      </c>
      <c r="DM8" s="57"/>
      <c r="DN8" s="13" t="s">
        <v>98</v>
      </c>
      <c r="DO8" s="14" t="s">
        <v>99</v>
      </c>
      <c r="DP8" s="57"/>
      <c r="DQ8" s="13" t="s">
        <v>98</v>
      </c>
      <c r="DR8" s="14" t="s">
        <v>99</v>
      </c>
      <c r="DS8" s="57"/>
      <c r="DT8" s="13" t="s">
        <v>98</v>
      </c>
      <c r="DU8" s="14" t="s">
        <v>99</v>
      </c>
      <c r="DV8" s="57"/>
      <c r="DW8" s="13" t="s">
        <v>98</v>
      </c>
      <c r="DX8" s="14" t="s">
        <v>99</v>
      </c>
      <c r="DY8" s="57"/>
      <c r="DZ8" s="13" t="s">
        <v>98</v>
      </c>
      <c r="EA8" s="14" t="s">
        <v>99</v>
      </c>
      <c r="EB8" s="123"/>
      <c r="EC8" s="57"/>
      <c r="ED8" s="13" t="s">
        <v>98</v>
      </c>
      <c r="EE8" s="14" t="s">
        <v>99</v>
      </c>
    </row>
    <row r="9" spans="1:135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 x14ac:dyDescent="0.2">
      <c r="A10" s="19">
        <v>1</v>
      </c>
      <c r="B10" s="20" t="s">
        <v>47</v>
      </c>
      <c r="C10" s="21">
        <v>70711.276400000002</v>
      </c>
      <c r="D10" s="22">
        <v>55816.779699999999</v>
      </c>
      <c r="E10" s="23">
        <f>DG10+EC10-DY10</f>
        <v>1407788.65</v>
      </c>
      <c r="F10" s="24">
        <f>DH10+ED10-DZ10</f>
        <v>1407788.65</v>
      </c>
      <c r="G10" s="25">
        <f t="shared" ref="G10:G41" si="0">DI10+EE10-EA10</f>
        <v>1115550.3102000002</v>
      </c>
      <c r="H10" s="25">
        <f t="shared" ref="H10:H52" si="1">G10/F10*100</f>
        <v>79.241320080254965</v>
      </c>
      <c r="I10" s="25">
        <f t="shared" ref="I10:I52" si="2">G10/E10*100</f>
        <v>79.241320080254965</v>
      </c>
      <c r="J10" s="25">
        <f t="shared" ref="J10:J51" si="3">T10+Y10+AD10+AI10+AN10+AS10+BK10+BS10+BV10+BY10+CB10+CE10+CK10+CN10+CT10+CW10+DC10</f>
        <v>573407.75</v>
      </c>
      <c r="K10" s="25">
        <f t="shared" ref="K10:K51" si="4">U10+Z10+AE10+AJ10+AO10+AT10+BL10+BT10+BW10+BZ10+CC10+CF10+CL10+CO10+CU10+CX10+DD10</f>
        <v>573407.75</v>
      </c>
      <c r="L10" s="25">
        <f t="shared" ref="L10:L51" si="5">V10+AA10+AF10+AK10+AP10+AU10+BM10+BU10+BX10+CA10+CD10+CG10+CM10+CP10+CV10+CY10+DE10</f>
        <v>352749.49979999999</v>
      </c>
      <c r="M10" s="25">
        <f t="shared" ref="M10:M52" si="6">L10/K10*100</f>
        <v>61.518090712935077</v>
      </c>
      <c r="N10" s="25">
        <f t="shared" ref="N10:N52" si="7">L10/J10*100</f>
        <v>61.518090712935077</v>
      </c>
      <c r="O10" s="25">
        <f t="shared" ref="O10:O51" si="8">T10+AD10</f>
        <v>206328.25</v>
      </c>
      <c r="P10" s="25">
        <f t="shared" ref="P10:P51" si="9">U10+AE10</f>
        <v>206328.25</v>
      </c>
      <c r="Q10" s="25">
        <f t="shared" ref="Q10:Q51" si="10">V10+AF10</f>
        <v>156208.88510000001</v>
      </c>
      <c r="R10" s="25">
        <f t="shared" ref="R10:R52" si="11">Q10/P10*100</f>
        <v>75.708917756051349</v>
      </c>
      <c r="S10" s="21">
        <f t="shared" ref="S10:S52" si="12">Q10/O10*100</f>
        <v>75.708917756051349</v>
      </c>
      <c r="T10" s="26">
        <v>89500</v>
      </c>
      <c r="U10" s="25">
        <v>89500</v>
      </c>
      <c r="V10" s="25">
        <v>65199.736100000002</v>
      </c>
      <c r="W10" s="25">
        <f>V10/U10*100</f>
        <v>72.848867150837989</v>
      </c>
      <c r="X10" s="21">
        <f>V10/T10*100</f>
        <v>72.848867150837989</v>
      </c>
      <c r="Y10" s="26">
        <v>49000</v>
      </c>
      <c r="Z10" s="26">
        <v>49000</v>
      </c>
      <c r="AA10" s="25">
        <v>39934.274599999997</v>
      </c>
      <c r="AB10" s="25">
        <f t="shared" ref="AB10:AB52" si="13">AA10/Z10*100</f>
        <v>81.498519591836725</v>
      </c>
      <c r="AC10" s="21">
        <f t="shared" ref="AC10:AC52" si="14">AA10/Y10*100</f>
        <v>81.498519591836725</v>
      </c>
      <c r="AD10" s="26">
        <v>116828.25</v>
      </c>
      <c r="AE10" s="26">
        <v>116828.25</v>
      </c>
      <c r="AF10" s="25">
        <v>91009.149000000005</v>
      </c>
      <c r="AG10" s="25">
        <f>AF10/AE10*100</f>
        <v>77.899950568462685</v>
      </c>
      <c r="AH10" s="21">
        <f>AF10/AD10*100</f>
        <v>77.899950568462685</v>
      </c>
      <c r="AI10" s="26">
        <v>31760</v>
      </c>
      <c r="AJ10" s="26">
        <v>31760</v>
      </c>
      <c r="AK10" s="25">
        <v>23957.866000000002</v>
      </c>
      <c r="AL10" s="25">
        <f t="shared" ref="AL10:AL52" si="15">AK10/AJ10*100</f>
        <v>75.434086901763237</v>
      </c>
      <c r="AM10" s="21">
        <f t="shared" ref="AM10:AM52" si="16">AK10/AI10*100</f>
        <v>75.434086901763237</v>
      </c>
      <c r="AN10" s="27">
        <v>15000</v>
      </c>
      <c r="AO10" s="27">
        <v>15000</v>
      </c>
      <c r="AP10" s="25">
        <v>7081.9</v>
      </c>
      <c r="AQ10" s="25">
        <f t="shared" ref="AQ10:AQ52" si="17">AP10/AO10*100</f>
        <v>47.212666666666664</v>
      </c>
      <c r="AR10" s="21">
        <f t="shared" ref="AR10:AR52" si="18">AP10/AN10*100</f>
        <v>47.212666666666664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798226.79999999993</v>
      </c>
      <c r="AZ10" s="21">
        <v>798226.79999999993</v>
      </c>
      <c r="BA10" s="21">
        <v>745165.1</v>
      </c>
      <c r="BB10" s="28">
        <v>0</v>
      </c>
      <c r="BC10" s="28">
        <v>0</v>
      </c>
      <c r="BD10" s="28">
        <v>0</v>
      </c>
      <c r="BE10" s="29">
        <v>15402.3</v>
      </c>
      <c r="BF10" s="29">
        <v>15402.3</v>
      </c>
      <c r="BG10" s="21">
        <v>12712.55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19">BS10+BV10+BY10+CB10</f>
        <v>30010</v>
      </c>
      <c r="BO10" s="25">
        <f t="shared" si="19"/>
        <v>30010</v>
      </c>
      <c r="BP10" s="25">
        <f>BU10+BX10+CA10+CD10</f>
        <v>23059.447</v>
      </c>
      <c r="BQ10" s="25">
        <f t="shared" ref="BQ10:BQ52" si="20">BP10/BO10*100</f>
        <v>76.839210263245576</v>
      </c>
      <c r="BR10" s="21">
        <f t="shared" ref="BR10:BR52" si="21">BP10/BN10*100</f>
        <v>76.839210263245576</v>
      </c>
      <c r="BS10" s="26">
        <v>13500</v>
      </c>
      <c r="BT10" s="26">
        <v>13500</v>
      </c>
      <c r="BU10" s="25">
        <v>11222.547</v>
      </c>
      <c r="BV10" s="21">
        <v>0</v>
      </c>
      <c r="BW10" s="21">
        <v>0</v>
      </c>
      <c r="BX10" s="25">
        <v>0</v>
      </c>
      <c r="BY10" s="21">
        <v>3000</v>
      </c>
      <c r="BZ10" s="21">
        <v>3000</v>
      </c>
      <c r="CA10" s="21">
        <v>1735</v>
      </c>
      <c r="CB10" s="26">
        <v>13510</v>
      </c>
      <c r="CC10" s="26">
        <v>13510</v>
      </c>
      <c r="CD10" s="21">
        <v>10101.9</v>
      </c>
      <c r="CE10" s="21">
        <v>0</v>
      </c>
      <c r="CF10" s="21">
        <v>0</v>
      </c>
      <c r="CG10" s="21">
        <v>0</v>
      </c>
      <c r="CH10" s="21">
        <v>5474.3</v>
      </c>
      <c r="CI10" s="21">
        <v>5474.3</v>
      </c>
      <c r="CJ10" s="21">
        <v>4031.8604</v>
      </c>
      <c r="CK10" s="26">
        <v>0</v>
      </c>
      <c r="CL10" s="26">
        <v>0</v>
      </c>
      <c r="CM10" s="21">
        <v>0</v>
      </c>
      <c r="CN10" s="26">
        <v>227109.5</v>
      </c>
      <c r="CO10" s="26">
        <v>227109.5</v>
      </c>
      <c r="CP10" s="21">
        <v>94790.263099999996</v>
      </c>
      <c r="CQ10" s="21">
        <v>90500</v>
      </c>
      <c r="CR10" s="21">
        <v>90500</v>
      </c>
      <c r="CS10" s="21">
        <v>58388.323100000001</v>
      </c>
      <c r="CT10" s="26">
        <v>0</v>
      </c>
      <c r="CU10" s="26">
        <v>0</v>
      </c>
      <c r="CV10" s="21">
        <v>0</v>
      </c>
      <c r="CW10" s="21">
        <v>7000</v>
      </c>
      <c r="CX10" s="21">
        <v>7000</v>
      </c>
      <c r="CY10" s="21">
        <v>1080</v>
      </c>
      <c r="CZ10" s="21">
        <v>0</v>
      </c>
      <c r="DA10" s="21">
        <v>0</v>
      </c>
      <c r="DB10" s="21">
        <v>0</v>
      </c>
      <c r="DC10" s="21">
        <v>7200</v>
      </c>
      <c r="DD10" s="21">
        <v>7200</v>
      </c>
      <c r="DE10" s="21">
        <v>6636.8639999999996</v>
      </c>
      <c r="DF10" s="21">
        <v>891.3</v>
      </c>
      <c r="DG10" s="25">
        <f t="shared" ref="DG10:DG51" si="22">T10+Y10+AD10+AI10+AN10+AS10+AV10+AY10+BB10+BE10+BH10+BK10+BS10+BV10+BY10+CB10+CE10+CH10+CK10+CN10+CT10+CW10+CZ10+DC10</f>
        <v>1392511.15</v>
      </c>
      <c r="DH10" s="25">
        <f t="shared" ref="DH10:DH51" si="23">U10+Z10+AE10+AJ10+AO10+AT10+AW10+AZ10+BC10+BF10+BI10+BL10+BT10+BW10+BZ10+CC10+CF10+CI10+CL10+CO10+CU10+CX10+DA10+DD10</f>
        <v>1392511.15</v>
      </c>
      <c r="DI10" s="25">
        <f t="shared" ref="DI10:DI51" si="24">V10+AA10+AF10+AK10+AP10+AU10+AX10+BA10+BD10+BG10+BJ10+BM10+BU10+BX10+CA10+CD10+CG10+CJ10+CM10+CP10+CV10+CY10+DB10+DE10+DF10</f>
        <v>1115550.3102000002</v>
      </c>
      <c r="DJ10" s="21">
        <v>0</v>
      </c>
      <c r="DK10" s="21">
        <v>0</v>
      </c>
      <c r="DL10" s="21">
        <v>0</v>
      </c>
      <c r="DM10" s="21">
        <v>15277.5</v>
      </c>
      <c r="DN10" s="21">
        <v>15277.5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0</v>
      </c>
      <c r="DZ10" s="21">
        <v>0</v>
      </c>
      <c r="EA10" s="21">
        <v>0</v>
      </c>
      <c r="EB10" s="21">
        <v>0</v>
      </c>
      <c r="EC10" s="25">
        <f t="shared" ref="EC10:ED41" si="25">DJ10+DM10+DP10+DS10+DV10+DY10</f>
        <v>15277.5</v>
      </c>
      <c r="ED10" s="25">
        <f t="shared" si="25"/>
        <v>15277.5</v>
      </c>
      <c r="EE10" s="25">
        <f t="shared" ref="EE10:EE51" si="26">DL10+DO10+DR10+DU10+DX10+EA10+EB10</f>
        <v>0</v>
      </c>
    </row>
    <row r="11" spans="1:135" s="30" customFormat="1" ht="20.25" customHeight="1" x14ac:dyDescent="0.2">
      <c r="A11" s="19">
        <v>2</v>
      </c>
      <c r="B11" s="20" t="s">
        <v>48</v>
      </c>
      <c r="C11" s="21">
        <v>361850.1825</v>
      </c>
      <c r="D11" s="26">
        <v>28079.909599999999</v>
      </c>
      <c r="E11" s="23">
        <f t="shared" ref="E11:E51" si="27">DG11+EC11-DY11</f>
        <v>222135.2</v>
      </c>
      <c r="F11" s="24">
        <f t="shared" ref="F11:F51" si="28">DH11+ED11-DZ11</f>
        <v>222135.2</v>
      </c>
      <c r="G11" s="25">
        <f t="shared" si="0"/>
        <v>191826.95650000003</v>
      </c>
      <c r="H11" s="25">
        <f t="shared" si="1"/>
        <v>86.355947414007346</v>
      </c>
      <c r="I11" s="25">
        <f t="shared" si="2"/>
        <v>86.355947414007346</v>
      </c>
      <c r="J11" s="25">
        <f t="shared" si="3"/>
        <v>194448.7</v>
      </c>
      <c r="K11" s="25">
        <f t="shared" si="4"/>
        <v>194448.7</v>
      </c>
      <c r="L11" s="25">
        <f t="shared" si="5"/>
        <v>182878.75650000002</v>
      </c>
      <c r="M11" s="25">
        <f t="shared" si="6"/>
        <v>94.049873565624253</v>
      </c>
      <c r="N11" s="25">
        <f t="shared" si="7"/>
        <v>94.049873565624253</v>
      </c>
      <c r="O11" s="25">
        <f t="shared" si="8"/>
        <v>69000</v>
      </c>
      <c r="P11" s="25">
        <f t="shared" si="9"/>
        <v>69000</v>
      </c>
      <c r="Q11" s="25">
        <f t="shared" si="10"/>
        <v>58365.996500000001</v>
      </c>
      <c r="R11" s="25">
        <f t="shared" si="11"/>
        <v>84.58840072463768</v>
      </c>
      <c r="S11" s="21">
        <f t="shared" si="12"/>
        <v>84.58840072463768</v>
      </c>
      <c r="T11" s="26">
        <v>58000</v>
      </c>
      <c r="U11" s="25">
        <v>58000</v>
      </c>
      <c r="V11" s="25">
        <v>49148.089500000002</v>
      </c>
      <c r="W11" s="25">
        <f t="shared" ref="W11:W52" si="29">V11/U11*100</f>
        <v>84.738085344827581</v>
      </c>
      <c r="X11" s="21">
        <f t="shared" ref="X11:X52" si="30">V11/T11*100</f>
        <v>84.738085344827581</v>
      </c>
      <c r="Y11" s="26">
        <v>11000</v>
      </c>
      <c r="Z11" s="26">
        <v>11000</v>
      </c>
      <c r="AA11" s="25">
        <v>7559.058</v>
      </c>
      <c r="AB11" s="25">
        <f t="shared" si="13"/>
        <v>68.718709090909087</v>
      </c>
      <c r="AC11" s="21">
        <f t="shared" si="14"/>
        <v>68.718709090909087</v>
      </c>
      <c r="AD11" s="26">
        <v>11000</v>
      </c>
      <c r="AE11" s="26">
        <v>11000</v>
      </c>
      <c r="AF11" s="25">
        <v>9217.9069999999992</v>
      </c>
      <c r="AG11" s="25">
        <f t="shared" ref="AG11:AG52" si="31">AF11/AE11*100</f>
        <v>83.799154545454542</v>
      </c>
      <c r="AH11" s="21">
        <f t="shared" ref="AH11:AH52" si="32">AF11/AD11*100</f>
        <v>83.799154545454542</v>
      </c>
      <c r="AI11" s="26">
        <v>25585</v>
      </c>
      <c r="AJ11" s="26">
        <v>25585</v>
      </c>
      <c r="AK11" s="25">
        <v>23307.58</v>
      </c>
      <c r="AL11" s="25">
        <f t="shared" si="15"/>
        <v>91.098612468243118</v>
      </c>
      <c r="AM11" s="21">
        <f t="shared" si="16"/>
        <v>91.098612468243118</v>
      </c>
      <c r="AN11" s="27">
        <v>0</v>
      </c>
      <c r="AO11" s="27">
        <v>0</v>
      </c>
      <c r="AP11" s="25">
        <v>0</v>
      </c>
      <c r="AQ11" s="25" t="e">
        <f t="shared" si="17"/>
        <v>#DIV/0!</v>
      </c>
      <c r="AR11" s="21" t="e">
        <f t="shared" si="18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9170.4000000000015</v>
      </c>
      <c r="AZ11" s="21">
        <v>9170.4000000000015</v>
      </c>
      <c r="BA11" s="21">
        <v>7642.2</v>
      </c>
      <c r="BB11" s="28">
        <v>0</v>
      </c>
      <c r="BC11" s="28">
        <v>0</v>
      </c>
      <c r="BD11" s="28">
        <v>0</v>
      </c>
      <c r="BE11" s="29">
        <v>1633.6</v>
      </c>
      <c r="BF11" s="29">
        <v>1633.6</v>
      </c>
      <c r="BG11" s="21">
        <v>1306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19"/>
        <v>8063.7</v>
      </c>
      <c r="BO11" s="25">
        <f t="shared" si="19"/>
        <v>8063.7</v>
      </c>
      <c r="BP11" s="25">
        <f t="shared" ref="BP11:BP41" si="33">BU11+BX11+CA11+CD11</f>
        <v>4906.8500000000004</v>
      </c>
      <c r="BQ11" s="25">
        <f t="shared" si="20"/>
        <v>60.851098131130875</v>
      </c>
      <c r="BR11" s="21">
        <f t="shared" si="21"/>
        <v>60.851098131130875</v>
      </c>
      <c r="BS11" s="26">
        <v>7332.7</v>
      </c>
      <c r="BT11" s="26">
        <v>7332.7</v>
      </c>
      <c r="BU11" s="25">
        <v>4645.8500000000004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731</v>
      </c>
      <c r="CC11" s="26">
        <v>731</v>
      </c>
      <c r="CD11" s="21">
        <v>261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74800</v>
      </c>
      <c r="CO11" s="26">
        <v>74800</v>
      </c>
      <c r="CP11" s="21">
        <v>85745.072</v>
      </c>
      <c r="CQ11" s="21">
        <v>25000</v>
      </c>
      <c r="CR11" s="21">
        <v>25000</v>
      </c>
      <c r="CS11" s="21">
        <v>17521.05</v>
      </c>
      <c r="CT11" s="26">
        <v>0</v>
      </c>
      <c r="CU11" s="26">
        <v>0</v>
      </c>
      <c r="CV11" s="21">
        <v>0</v>
      </c>
      <c r="CW11" s="21">
        <v>1000</v>
      </c>
      <c r="CX11" s="21">
        <v>1000</v>
      </c>
      <c r="CY11" s="21">
        <v>1440</v>
      </c>
      <c r="CZ11" s="21">
        <v>0</v>
      </c>
      <c r="DA11" s="21">
        <v>0</v>
      </c>
      <c r="DB11" s="21">
        <v>0</v>
      </c>
      <c r="DC11" s="21">
        <v>5000</v>
      </c>
      <c r="DD11" s="21">
        <v>5000</v>
      </c>
      <c r="DE11" s="21">
        <v>1554.2</v>
      </c>
      <c r="DF11" s="21">
        <v>0</v>
      </c>
      <c r="DG11" s="25">
        <f t="shared" si="22"/>
        <v>205252.7</v>
      </c>
      <c r="DH11" s="25">
        <f t="shared" si="23"/>
        <v>205252.7</v>
      </c>
      <c r="DI11" s="25">
        <f t="shared" si="24"/>
        <v>191826.95650000003</v>
      </c>
      <c r="DJ11" s="21">
        <v>0</v>
      </c>
      <c r="DK11" s="21">
        <v>0</v>
      </c>
      <c r="DL11" s="21">
        <v>0</v>
      </c>
      <c r="DM11" s="21">
        <v>16882.5</v>
      </c>
      <c r="DN11" s="21">
        <v>16882.5</v>
      </c>
      <c r="DO11" s="21">
        <v>0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5"/>
        <v>16882.5</v>
      </c>
      <c r="ED11" s="25">
        <f t="shared" si="25"/>
        <v>16882.5</v>
      </c>
      <c r="EE11" s="25">
        <f t="shared" si="26"/>
        <v>0</v>
      </c>
    </row>
    <row r="12" spans="1:135" s="30" customFormat="1" ht="20.25" customHeight="1" x14ac:dyDescent="0.2">
      <c r="A12" s="19">
        <v>3</v>
      </c>
      <c r="B12" s="20" t="s">
        <v>49</v>
      </c>
      <c r="C12" s="21">
        <v>2910.5430999999999</v>
      </c>
      <c r="D12" s="26">
        <v>3274.9427000000001</v>
      </c>
      <c r="E12" s="23">
        <f t="shared" si="27"/>
        <v>15479.199999999999</v>
      </c>
      <c r="F12" s="24">
        <f t="shared" si="28"/>
        <v>15479.199999999999</v>
      </c>
      <c r="G12" s="25">
        <f t="shared" si="0"/>
        <v>13643.836599999999</v>
      </c>
      <c r="H12" s="25">
        <f t="shared" si="1"/>
        <v>88.143034523748</v>
      </c>
      <c r="I12" s="25">
        <f t="shared" si="2"/>
        <v>88.143034523748</v>
      </c>
      <c r="J12" s="25">
        <f t="shared" si="3"/>
        <v>1285.5999999999999</v>
      </c>
      <c r="K12" s="25">
        <f t="shared" si="4"/>
        <v>1285.5999999999999</v>
      </c>
      <c r="L12" s="25">
        <f t="shared" si="5"/>
        <v>1685.5365999999999</v>
      </c>
      <c r="M12" s="25">
        <f t="shared" si="6"/>
        <v>131.10894523957685</v>
      </c>
      <c r="N12" s="25">
        <f t="shared" si="7"/>
        <v>131.10894523957685</v>
      </c>
      <c r="O12" s="25">
        <f t="shared" si="8"/>
        <v>500</v>
      </c>
      <c r="P12" s="25">
        <f t="shared" si="9"/>
        <v>500</v>
      </c>
      <c r="Q12" s="25">
        <f t="shared" si="10"/>
        <v>954.02089999999998</v>
      </c>
      <c r="R12" s="25">
        <f t="shared" si="11"/>
        <v>190.80418</v>
      </c>
      <c r="S12" s="21">
        <f t="shared" si="12"/>
        <v>190.80418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300</v>
      </c>
      <c r="Z12" s="26">
        <v>300</v>
      </c>
      <c r="AA12" s="25">
        <v>279.1157</v>
      </c>
      <c r="AB12" s="25">
        <f t="shared" si="13"/>
        <v>93.038566666666668</v>
      </c>
      <c r="AC12" s="21">
        <f t="shared" si="14"/>
        <v>93.038566666666668</v>
      </c>
      <c r="AD12" s="26">
        <v>500</v>
      </c>
      <c r="AE12" s="26">
        <v>500</v>
      </c>
      <c r="AF12" s="25">
        <v>954.02089999999998</v>
      </c>
      <c r="AG12" s="25">
        <f t="shared" si="31"/>
        <v>190.80418</v>
      </c>
      <c r="AH12" s="21">
        <f t="shared" si="32"/>
        <v>190.80418</v>
      </c>
      <c r="AI12" s="26">
        <v>32</v>
      </c>
      <c r="AJ12" s="26">
        <v>32</v>
      </c>
      <c r="AK12" s="25">
        <v>32</v>
      </c>
      <c r="AL12" s="25">
        <f t="shared" si="15"/>
        <v>100</v>
      </c>
      <c r="AM12" s="21">
        <f t="shared" si="16"/>
        <v>100</v>
      </c>
      <c r="AN12" s="27">
        <v>0</v>
      </c>
      <c r="AO12" s="27">
        <v>0</v>
      </c>
      <c r="AP12" s="25">
        <v>0</v>
      </c>
      <c r="AQ12" s="25" t="e">
        <f t="shared" si="17"/>
        <v>#DIV/0!</v>
      </c>
      <c r="AR12" s="21" t="e">
        <f t="shared" si="18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14193.599999999999</v>
      </c>
      <c r="AZ12" s="21">
        <v>14193.599999999999</v>
      </c>
      <c r="BA12" s="21">
        <v>11958.3</v>
      </c>
      <c r="BB12" s="28">
        <v>0</v>
      </c>
      <c r="BC12" s="28"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19"/>
        <v>3.6</v>
      </c>
      <c r="BO12" s="25">
        <f t="shared" si="19"/>
        <v>3.6</v>
      </c>
      <c r="BP12" s="25">
        <f t="shared" si="33"/>
        <v>3.6</v>
      </c>
      <c r="BQ12" s="25">
        <f t="shared" si="20"/>
        <v>100</v>
      </c>
      <c r="BR12" s="21">
        <f t="shared" si="21"/>
        <v>100</v>
      </c>
      <c r="BS12" s="26">
        <v>3.6</v>
      </c>
      <c r="BT12" s="26">
        <v>3.6</v>
      </c>
      <c r="BU12" s="25">
        <v>3.6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450</v>
      </c>
      <c r="CP12" s="21">
        <v>416.8</v>
      </c>
      <c r="CQ12" s="21">
        <v>450</v>
      </c>
      <c r="CR12" s="21">
        <v>450</v>
      </c>
      <c r="CS12" s="21">
        <v>359.8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2"/>
        <v>15479.199999999999</v>
      </c>
      <c r="DH12" s="25">
        <f t="shared" si="23"/>
        <v>15479.199999999999</v>
      </c>
      <c r="DI12" s="25">
        <f t="shared" si="24"/>
        <v>13643.836599999999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5"/>
        <v>0</v>
      </c>
      <c r="ED12" s="25">
        <f t="shared" si="25"/>
        <v>0</v>
      </c>
      <c r="EE12" s="25">
        <f t="shared" si="26"/>
        <v>0</v>
      </c>
    </row>
    <row r="13" spans="1:135" s="30" customFormat="1" ht="20.25" customHeight="1" x14ac:dyDescent="0.2">
      <c r="A13" s="19">
        <v>4</v>
      </c>
      <c r="B13" s="20" t="s">
        <v>50</v>
      </c>
      <c r="C13" s="21">
        <v>13573.115100000001</v>
      </c>
      <c r="D13" s="26">
        <v>2719.8231999999998</v>
      </c>
      <c r="E13" s="23">
        <f t="shared" si="27"/>
        <v>89522</v>
      </c>
      <c r="F13" s="24">
        <f t="shared" si="28"/>
        <v>89522</v>
      </c>
      <c r="G13" s="25">
        <f t="shared" si="0"/>
        <v>60987.026199999993</v>
      </c>
      <c r="H13" s="25">
        <f t="shared" si="1"/>
        <v>68.125182860079079</v>
      </c>
      <c r="I13" s="25">
        <f t="shared" si="2"/>
        <v>68.125182860079079</v>
      </c>
      <c r="J13" s="25">
        <f t="shared" si="3"/>
        <v>22310</v>
      </c>
      <c r="K13" s="25">
        <f t="shared" si="4"/>
        <v>22310</v>
      </c>
      <c r="L13" s="25">
        <f t="shared" si="5"/>
        <v>11663.5262</v>
      </c>
      <c r="M13" s="25">
        <f t="shared" si="6"/>
        <v>52.279364410578225</v>
      </c>
      <c r="N13" s="25">
        <f t="shared" si="7"/>
        <v>52.279364410578225</v>
      </c>
      <c r="O13" s="25">
        <f t="shared" si="8"/>
        <v>11000</v>
      </c>
      <c r="P13" s="25">
        <f t="shared" si="9"/>
        <v>11000</v>
      </c>
      <c r="Q13" s="25">
        <f t="shared" si="10"/>
        <v>6343.7846</v>
      </c>
      <c r="R13" s="25">
        <f t="shared" si="11"/>
        <v>57.67076909090909</v>
      </c>
      <c r="S13" s="21">
        <f t="shared" si="12"/>
        <v>57.67076909090909</v>
      </c>
      <c r="T13" s="26">
        <v>0</v>
      </c>
      <c r="U13" s="25">
        <v>0</v>
      </c>
      <c r="V13" s="25">
        <v>0.52759999999999996</v>
      </c>
      <c r="W13" s="25" t="e">
        <f t="shared" si="29"/>
        <v>#DIV/0!</v>
      </c>
      <c r="X13" s="21" t="e">
        <f t="shared" si="30"/>
        <v>#DIV/0!</v>
      </c>
      <c r="Y13" s="26">
        <v>5700</v>
      </c>
      <c r="Z13" s="26">
        <v>5700</v>
      </c>
      <c r="AA13" s="25">
        <v>2979.9445999999998</v>
      </c>
      <c r="AB13" s="25">
        <f t="shared" si="13"/>
        <v>52.279729824561407</v>
      </c>
      <c r="AC13" s="21">
        <f t="shared" si="14"/>
        <v>52.279729824561407</v>
      </c>
      <c r="AD13" s="26">
        <v>11000</v>
      </c>
      <c r="AE13" s="26">
        <v>11000</v>
      </c>
      <c r="AF13" s="25">
        <v>6343.2569999999996</v>
      </c>
      <c r="AG13" s="25">
        <f t="shared" si="31"/>
        <v>57.665972727272717</v>
      </c>
      <c r="AH13" s="21">
        <f t="shared" si="32"/>
        <v>57.665972727272717</v>
      </c>
      <c r="AI13" s="26">
        <v>260</v>
      </c>
      <c r="AJ13" s="26">
        <v>260</v>
      </c>
      <c r="AK13" s="25">
        <v>295.3</v>
      </c>
      <c r="AL13" s="25">
        <f t="shared" si="15"/>
        <v>113.57692307692308</v>
      </c>
      <c r="AM13" s="21">
        <f t="shared" si="16"/>
        <v>113.57692307692308</v>
      </c>
      <c r="AN13" s="27">
        <v>0</v>
      </c>
      <c r="AO13" s="27">
        <v>0</v>
      </c>
      <c r="AP13" s="25">
        <v>0</v>
      </c>
      <c r="AQ13" s="25" t="e">
        <f t="shared" si="17"/>
        <v>#DIV/0!</v>
      </c>
      <c r="AR13" s="21" t="e">
        <f t="shared" si="18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55746</v>
      </c>
      <c r="AZ13" s="21">
        <v>55746</v>
      </c>
      <c r="BA13" s="21">
        <v>49323.5</v>
      </c>
      <c r="BB13" s="28">
        <v>0</v>
      </c>
      <c r="BC13" s="28"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19"/>
        <v>1600</v>
      </c>
      <c r="BO13" s="25">
        <f t="shared" si="19"/>
        <v>1600</v>
      </c>
      <c r="BP13" s="25">
        <f t="shared" si="33"/>
        <v>1586.15</v>
      </c>
      <c r="BQ13" s="25">
        <f t="shared" si="20"/>
        <v>99.134375000000006</v>
      </c>
      <c r="BR13" s="21">
        <f t="shared" si="21"/>
        <v>99.134375000000006</v>
      </c>
      <c r="BS13" s="26">
        <v>1600</v>
      </c>
      <c r="BT13" s="26">
        <v>1600</v>
      </c>
      <c r="BU13" s="25">
        <v>1586.15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3550</v>
      </c>
      <c r="CO13" s="26">
        <v>3550</v>
      </c>
      <c r="CP13" s="21">
        <v>156.53899999999999</v>
      </c>
      <c r="CQ13" s="21">
        <v>1200</v>
      </c>
      <c r="CR13" s="21">
        <v>1200</v>
      </c>
      <c r="CS13" s="21">
        <v>98.338999999999999</v>
      </c>
      <c r="CT13" s="26">
        <v>200</v>
      </c>
      <c r="CU13" s="26">
        <v>200</v>
      </c>
      <c r="CV13" s="21">
        <v>288.80799999999999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13</v>
      </c>
      <c r="DF13" s="21">
        <v>0</v>
      </c>
      <c r="DG13" s="25">
        <f t="shared" si="22"/>
        <v>78056</v>
      </c>
      <c r="DH13" s="25">
        <f t="shared" si="23"/>
        <v>78056</v>
      </c>
      <c r="DI13" s="25">
        <f t="shared" si="24"/>
        <v>60987.026199999993</v>
      </c>
      <c r="DJ13" s="21">
        <v>0</v>
      </c>
      <c r="DK13" s="21">
        <v>0</v>
      </c>
      <c r="DL13" s="21">
        <v>0</v>
      </c>
      <c r="DM13" s="21">
        <v>11466</v>
      </c>
      <c r="DN13" s="21">
        <v>11466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5145</v>
      </c>
      <c r="DZ13" s="21">
        <v>5145</v>
      </c>
      <c r="EA13" s="21">
        <v>5145</v>
      </c>
      <c r="EB13" s="21">
        <v>0</v>
      </c>
      <c r="EC13" s="25">
        <f t="shared" si="25"/>
        <v>16611</v>
      </c>
      <c r="ED13" s="25">
        <f t="shared" si="25"/>
        <v>16611</v>
      </c>
      <c r="EE13" s="25">
        <f t="shared" si="26"/>
        <v>5145</v>
      </c>
    </row>
    <row r="14" spans="1:135" s="30" customFormat="1" ht="20.25" customHeight="1" x14ac:dyDescent="0.2">
      <c r="A14" s="19">
        <v>5</v>
      </c>
      <c r="B14" s="20" t="s">
        <v>51</v>
      </c>
      <c r="C14" s="21">
        <v>20895.3567</v>
      </c>
      <c r="D14" s="26">
        <v>4665.5030999999999</v>
      </c>
      <c r="E14" s="23">
        <f t="shared" si="27"/>
        <v>199070.70199999999</v>
      </c>
      <c r="F14" s="24">
        <f t="shared" si="28"/>
        <v>199070.70199999999</v>
      </c>
      <c r="G14" s="25">
        <f t="shared" si="0"/>
        <v>152771.33859999999</v>
      </c>
      <c r="H14" s="25">
        <f t="shared" si="1"/>
        <v>76.742251403724893</v>
      </c>
      <c r="I14" s="25">
        <f t="shared" si="2"/>
        <v>76.742251403724893</v>
      </c>
      <c r="J14" s="25">
        <f t="shared" si="3"/>
        <v>86915.101999999999</v>
      </c>
      <c r="K14" s="25">
        <f t="shared" si="4"/>
        <v>86915.101999999999</v>
      </c>
      <c r="L14" s="25">
        <f t="shared" si="5"/>
        <v>58410.738599999997</v>
      </c>
      <c r="M14" s="25">
        <f t="shared" si="6"/>
        <v>67.204360641491277</v>
      </c>
      <c r="N14" s="25">
        <f t="shared" si="7"/>
        <v>67.204360641491277</v>
      </c>
      <c r="O14" s="25">
        <f t="shared" si="8"/>
        <v>31475</v>
      </c>
      <c r="P14" s="25">
        <f t="shared" si="9"/>
        <v>31475</v>
      </c>
      <c r="Q14" s="25">
        <f t="shared" si="10"/>
        <v>16776.255700000002</v>
      </c>
      <c r="R14" s="25">
        <f t="shared" si="11"/>
        <v>53.300256393963465</v>
      </c>
      <c r="S14" s="21">
        <f t="shared" si="12"/>
        <v>53.300256393963465</v>
      </c>
      <c r="T14" s="26">
        <v>4433</v>
      </c>
      <c r="U14" s="25">
        <v>4433</v>
      </c>
      <c r="V14" s="25">
        <v>3246.8177000000001</v>
      </c>
      <c r="W14" s="25">
        <f t="shared" si="29"/>
        <v>73.241996390706063</v>
      </c>
      <c r="X14" s="21">
        <f t="shared" si="30"/>
        <v>73.241996390706063</v>
      </c>
      <c r="Y14" s="26">
        <v>14603.2</v>
      </c>
      <c r="Z14" s="26">
        <v>14603.2</v>
      </c>
      <c r="AA14" s="25">
        <v>9231.9928999999993</v>
      </c>
      <c r="AB14" s="25">
        <f t="shared" si="13"/>
        <v>63.218971869179356</v>
      </c>
      <c r="AC14" s="21">
        <f t="shared" si="14"/>
        <v>63.218971869179356</v>
      </c>
      <c r="AD14" s="26">
        <v>27042</v>
      </c>
      <c r="AE14" s="26">
        <v>27042</v>
      </c>
      <c r="AF14" s="25">
        <v>13529.438</v>
      </c>
      <c r="AG14" s="25">
        <f t="shared" si="31"/>
        <v>50.031203313364394</v>
      </c>
      <c r="AH14" s="21">
        <f t="shared" si="32"/>
        <v>50.031203313364394</v>
      </c>
      <c r="AI14" s="26">
        <v>1051.5</v>
      </c>
      <c r="AJ14" s="26">
        <v>1051.5</v>
      </c>
      <c r="AK14" s="25">
        <v>1419.385</v>
      </c>
      <c r="AL14" s="25">
        <f t="shared" si="15"/>
        <v>134.98668568711366</v>
      </c>
      <c r="AM14" s="21">
        <f t="shared" si="16"/>
        <v>134.98668568711366</v>
      </c>
      <c r="AN14" s="27">
        <v>0</v>
      </c>
      <c r="AO14" s="27">
        <v>0</v>
      </c>
      <c r="AP14" s="25">
        <v>0</v>
      </c>
      <c r="AQ14" s="25" t="e">
        <f t="shared" si="17"/>
        <v>#DIV/0!</v>
      </c>
      <c r="AR14" s="21" t="e">
        <f t="shared" si="18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112155.59999999999</v>
      </c>
      <c r="AZ14" s="21">
        <v>112155.59999999999</v>
      </c>
      <c r="BA14" s="21">
        <v>93911.9</v>
      </c>
      <c r="BB14" s="28">
        <v>0</v>
      </c>
      <c r="BC14" s="28">
        <v>0</v>
      </c>
      <c r="BD14" s="28">
        <v>0</v>
      </c>
      <c r="BE14" s="29">
        <v>0</v>
      </c>
      <c r="BF14" s="29">
        <v>0</v>
      </c>
      <c r="BG14" s="21">
        <v>448.7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19"/>
        <v>27438.5</v>
      </c>
      <c r="BO14" s="25">
        <f t="shared" si="19"/>
        <v>27438.5</v>
      </c>
      <c r="BP14" s="25">
        <f t="shared" si="33"/>
        <v>26685.684000000001</v>
      </c>
      <c r="BQ14" s="25">
        <f t="shared" si="20"/>
        <v>97.256351476939344</v>
      </c>
      <c r="BR14" s="21">
        <f t="shared" si="21"/>
        <v>97.256351476939344</v>
      </c>
      <c r="BS14" s="26">
        <v>1391.5</v>
      </c>
      <c r="BT14" s="26">
        <v>1391.5</v>
      </c>
      <c r="BU14" s="25">
        <v>1670.31</v>
      </c>
      <c r="BV14" s="21">
        <v>26047</v>
      </c>
      <c r="BW14" s="21">
        <v>26047</v>
      </c>
      <c r="BX14" s="25">
        <v>25015.374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7575</v>
      </c>
      <c r="CO14" s="26">
        <v>7575</v>
      </c>
      <c r="CP14" s="21">
        <v>1042.242</v>
      </c>
      <c r="CQ14" s="21">
        <v>7510</v>
      </c>
      <c r="CR14" s="21">
        <v>7510</v>
      </c>
      <c r="CS14" s="21">
        <v>907.24199999999996</v>
      </c>
      <c r="CT14" s="26">
        <v>0</v>
      </c>
      <c r="CU14" s="26">
        <v>0</v>
      </c>
      <c r="CV14" s="21">
        <v>0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4771.902</v>
      </c>
      <c r="DD14" s="21">
        <v>4771.902</v>
      </c>
      <c r="DE14" s="21">
        <v>3255.1790000000001</v>
      </c>
      <c r="DF14" s="21">
        <v>0</v>
      </c>
      <c r="DG14" s="25">
        <f t="shared" si="22"/>
        <v>199070.70199999999</v>
      </c>
      <c r="DH14" s="25">
        <f t="shared" si="23"/>
        <v>199070.70199999999</v>
      </c>
      <c r="DI14" s="25">
        <f t="shared" si="24"/>
        <v>152771.33859999999</v>
      </c>
      <c r="DJ14" s="21">
        <v>0</v>
      </c>
      <c r="DK14" s="21">
        <v>0</v>
      </c>
      <c r="DL14" s="21">
        <v>0</v>
      </c>
      <c r="DM14" s="21">
        <v>0</v>
      </c>
      <c r="DN14" s="21">
        <v>0</v>
      </c>
      <c r="DO14" s="21">
        <v>0</v>
      </c>
      <c r="DP14" s="21">
        <v>0</v>
      </c>
      <c r="DQ14" s="21">
        <v>0</v>
      </c>
      <c r="DR14" s="21">
        <v>0</v>
      </c>
      <c r="DS14" s="21">
        <v>0</v>
      </c>
      <c r="DT14" s="21">
        <v>0</v>
      </c>
      <c r="DU14" s="21">
        <v>0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5"/>
        <v>0</v>
      </c>
      <c r="ED14" s="25">
        <f t="shared" si="25"/>
        <v>0</v>
      </c>
      <c r="EE14" s="25">
        <f t="shared" si="26"/>
        <v>0</v>
      </c>
    </row>
    <row r="15" spans="1:135" s="30" customFormat="1" ht="20.25" customHeight="1" x14ac:dyDescent="0.2">
      <c r="A15" s="19">
        <v>6</v>
      </c>
      <c r="B15" s="20" t="s">
        <v>52</v>
      </c>
      <c r="C15" s="21">
        <v>27.014800000000001</v>
      </c>
      <c r="D15" s="26">
        <v>52.421399999999998</v>
      </c>
      <c r="E15" s="23">
        <f t="shared" si="27"/>
        <v>72865.399999999994</v>
      </c>
      <c r="F15" s="24">
        <f t="shared" si="28"/>
        <v>72865.399999999994</v>
      </c>
      <c r="G15" s="25">
        <f t="shared" si="0"/>
        <v>48703.355099999993</v>
      </c>
      <c r="H15" s="25">
        <f t="shared" si="1"/>
        <v>66.84016707518245</v>
      </c>
      <c r="I15" s="25">
        <f t="shared" si="2"/>
        <v>66.84016707518245</v>
      </c>
      <c r="J15" s="25">
        <f t="shared" si="3"/>
        <v>28806.199999999997</v>
      </c>
      <c r="K15" s="25">
        <f t="shared" si="4"/>
        <v>28806.199999999997</v>
      </c>
      <c r="L15" s="25">
        <f t="shared" si="5"/>
        <v>11987.155100000002</v>
      </c>
      <c r="M15" s="25">
        <f t="shared" si="6"/>
        <v>41.613107942040266</v>
      </c>
      <c r="N15" s="25">
        <f t="shared" si="7"/>
        <v>41.613107942040266</v>
      </c>
      <c r="O15" s="25">
        <f t="shared" si="8"/>
        <v>8803.9</v>
      </c>
      <c r="P15" s="25">
        <f t="shared" si="9"/>
        <v>8803.9</v>
      </c>
      <c r="Q15" s="25">
        <f t="shared" si="10"/>
        <v>5437.4647000000004</v>
      </c>
      <c r="R15" s="25">
        <f t="shared" si="11"/>
        <v>61.761999795545165</v>
      </c>
      <c r="S15" s="21">
        <f t="shared" si="12"/>
        <v>61.761999795545165</v>
      </c>
      <c r="T15" s="26">
        <v>803.9</v>
      </c>
      <c r="U15" s="25">
        <v>803.9</v>
      </c>
      <c r="V15" s="25">
        <v>196.38669999999999</v>
      </c>
      <c r="W15" s="25">
        <f t="shared" si="29"/>
        <v>24.429244930961559</v>
      </c>
      <c r="X15" s="21">
        <f t="shared" si="30"/>
        <v>24.429244930961559</v>
      </c>
      <c r="Y15" s="26">
        <v>8522.2999999999993</v>
      </c>
      <c r="Z15" s="26">
        <v>8522.2999999999993</v>
      </c>
      <c r="AA15" s="25">
        <v>2912.15</v>
      </c>
      <c r="AB15" s="25">
        <f t="shared" si="13"/>
        <v>34.17093976978046</v>
      </c>
      <c r="AC15" s="21">
        <f t="shared" si="14"/>
        <v>34.17093976978046</v>
      </c>
      <c r="AD15" s="26">
        <v>8000</v>
      </c>
      <c r="AE15" s="26">
        <v>8000</v>
      </c>
      <c r="AF15" s="25">
        <v>5241.0780000000004</v>
      </c>
      <c r="AG15" s="25">
        <f t="shared" si="31"/>
        <v>65.513475000000014</v>
      </c>
      <c r="AH15" s="21">
        <f t="shared" si="32"/>
        <v>65.513475000000014</v>
      </c>
      <c r="AI15" s="26">
        <v>2280</v>
      </c>
      <c r="AJ15" s="26">
        <v>2280</v>
      </c>
      <c r="AK15" s="25">
        <v>1427.7</v>
      </c>
      <c r="AL15" s="25">
        <f t="shared" si="15"/>
        <v>62.618421052631575</v>
      </c>
      <c r="AM15" s="21">
        <f t="shared" si="16"/>
        <v>62.618421052631575</v>
      </c>
      <c r="AN15" s="27">
        <v>0</v>
      </c>
      <c r="AO15" s="27">
        <v>0</v>
      </c>
      <c r="AP15" s="25">
        <v>0</v>
      </c>
      <c r="AQ15" s="25" t="e">
        <f t="shared" si="17"/>
        <v>#DIV/0!</v>
      </c>
      <c r="AR15" s="21" t="e">
        <f t="shared" si="18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44059.199999999997</v>
      </c>
      <c r="AZ15" s="21">
        <v>44059.199999999997</v>
      </c>
      <c r="BA15" s="21">
        <v>36716.199999999997</v>
      </c>
      <c r="BB15" s="28">
        <v>0</v>
      </c>
      <c r="BC15" s="28"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19"/>
        <v>2500</v>
      </c>
      <c r="BO15" s="25">
        <f t="shared" si="19"/>
        <v>2500</v>
      </c>
      <c r="BP15" s="25">
        <f t="shared" si="33"/>
        <v>1137.9004</v>
      </c>
      <c r="BQ15" s="25">
        <f t="shared" si="20"/>
        <v>45.516016</v>
      </c>
      <c r="BR15" s="21">
        <f t="shared" si="21"/>
        <v>45.516016</v>
      </c>
      <c r="BS15" s="26">
        <v>0</v>
      </c>
      <c r="BT15" s="26">
        <v>0</v>
      </c>
      <c r="BU15" s="25">
        <v>161.40039999999999</v>
      </c>
      <c r="BV15" s="21">
        <v>2500</v>
      </c>
      <c r="BW15" s="21">
        <v>2500</v>
      </c>
      <c r="BX15" s="25">
        <v>976.5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2700</v>
      </c>
      <c r="CP15" s="21">
        <v>248.24</v>
      </c>
      <c r="CQ15" s="21">
        <v>2700</v>
      </c>
      <c r="CR15" s="21">
        <v>2700</v>
      </c>
      <c r="CS15" s="21">
        <v>186.9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460</v>
      </c>
      <c r="CZ15" s="21">
        <v>0</v>
      </c>
      <c r="DA15" s="21">
        <v>0</v>
      </c>
      <c r="DB15" s="21">
        <v>0</v>
      </c>
      <c r="DC15" s="21">
        <v>4000</v>
      </c>
      <c r="DD15" s="21">
        <v>4000</v>
      </c>
      <c r="DE15" s="21">
        <v>363.7</v>
      </c>
      <c r="DF15" s="21">
        <v>0</v>
      </c>
      <c r="DG15" s="25">
        <f t="shared" si="22"/>
        <v>72865.399999999994</v>
      </c>
      <c r="DH15" s="25">
        <f t="shared" si="23"/>
        <v>72865.399999999994</v>
      </c>
      <c r="DI15" s="25">
        <f t="shared" si="24"/>
        <v>48703.355099999993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1500</v>
      </c>
      <c r="DZ15" s="21">
        <v>1500</v>
      </c>
      <c r="EA15" s="21">
        <v>1500</v>
      </c>
      <c r="EB15" s="21">
        <v>0</v>
      </c>
      <c r="EC15" s="25">
        <f t="shared" si="25"/>
        <v>1500</v>
      </c>
      <c r="ED15" s="25">
        <f t="shared" si="25"/>
        <v>1500</v>
      </c>
      <c r="EE15" s="25">
        <f t="shared" si="26"/>
        <v>1500</v>
      </c>
    </row>
    <row r="16" spans="1:135" s="30" customFormat="1" ht="20.25" customHeight="1" x14ac:dyDescent="0.2">
      <c r="A16" s="19">
        <v>7</v>
      </c>
      <c r="B16" s="20" t="s">
        <v>53</v>
      </c>
      <c r="C16" s="21">
        <v>5277.7966999999999</v>
      </c>
      <c r="D16" s="26">
        <v>2526.7203</v>
      </c>
      <c r="E16" s="23">
        <f t="shared" si="27"/>
        <v>65895.199999999997</v>
      </c>
      <c r="F16" s="24">
        <f t="shared" si="28"/>
        <v>65895.199999999997</v>
      </c>
      <c r="G16" s="25">
        <f t="shared" si="0"/>
        <v>45586.979599999991</v>
      </c>
      <c r="H16" s="25">
        <f t="shared" si="1"/>
        <v>69.181032305843203</v>
      </c>
      <c r="I16" s="25">
        <f t="shared" si="2"/>
        <v>69.181032305843203</v>
      </c>
      <c r="J16" s="25">
        <f t="shared" si="3"/>
        <v>28074.800000000003</v>
      </c>
      <c r="K16" s="25">
        <f t="shared" si="4"/>
        <v>28074.800000000003</v>
      </c>
      <c r="L16" s="25">
        <f t="shared" si="5"/>
        <v>13851.679600000001</v>
      </c>
      <c r="M16" s="25">
        <f t="shared" si="6"/>
        <v>49.338480060410042</v>
      </c>
      <c r="N16" s="25">
        <f t="shared" si="7"/>
        <v>49.338480060410042</v>
      </c>
      <c r="O16" s="25">
        <f t="shared" si="8"/>
        <v>9182.5</v>
      </c>
      <c r="P16" s="25">
        <f t="shared" si="9"/>
        <v>9182.5</v>
      </c>
      <c r="Q16" s="25">
        <f t="shared" si="10"/>
        <v>5439.3140000000003</v>
      </c>
      <c r="R16" s="25">
        <f t="shared" si="11"/>
        <v>59.235654778110536</v>
      </c>
      <c r="S16" s="21">
        <f t="shared" si="12"/>
        <v>59.235654778110536</v>
      </c>
      <c r="T16" s="26">
        <v>0</v>
      </c>
      <c r="U16" s="25">
        <v>0</v>
      </c>
      <c r="V16" s="25">
        <v>0.876</v>
      </c>
      <c r="W16" s="25" t="e">
        <f t="shared" si="29"/>
        <v>#DIV/0!</v>
      </c>
      <c r="X16" s="21" t="e">
        <f t="shared" si="30"/>
        <v>#DIV/0!</v>
      </c>
      <c r="Y16" s="26">
        <v>10001.9</v>
      </c>
      <c r="Z16" s="26">
        <v>10001.9</v>
      </c>
      <c r="AA16" s="25">
        <v>4431.4750000000004</v>
      </c>
      <c r="AB16" s="25">
        <f t="shared" si="13"/>
        <v>44.306331796958581</v>
      </c>
      <c r="AC16" s="21">
        <f t="shared" si="14"/>
        <v>44.306331796958581</v>
      </c>
      <c r="AD16" s="26">
        <v>9182.5</v>
      </c>
      <c r="AE16" s="26">
        <v>9182.5</v>
      </c>
      <c r="AF16" s="25">
        <v>5438.4380000000001</v>
      </c>
      <c r="AG16" s="25">
        <f t="shared" si="31"/>
        <v>59.226114892458483</v>
      </c>
      <c r="AH16" s="21">
        <f t="shared" si="32"/>
        <v>59.226114892458483</v>
      </c>
      <c r="AI16" s="26">
        <v>850</v>
      </c>
      <c r="AJ16" s="26">
        <v>850</v>
      </c>
      <c r="AK16" s="25">
        <v>1173.8499999999999</v>
      </c>
      <c r="AL16" s="25">
        <f t="shared" si="15"/>
        <v>138.09999999999997</v>
      </c>
      <c r="AM16" s="21">
        <f t="shared" si="16"/>
        <v>138.09999999999997</v>
      </c>
      <c r="AN16" s="27">
        <v>0</v>
      </c>
      <c r="AO16" s="27">
        <v>0</v>
      </c>
      <c r="AP16" s="25">
        <v>0</v>
      </c>
      <c r="AQ16" s="25" t="e">
        <f t="shared" si="17"/>
        <v>#DIV/0!</v>
      </c>
      <c r="AR16" s="21" t="e">
        <f t="shared" si="18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37820.399999999994</v>
      </c>
      <c r="AZ16" s="21">
        <v>37820.399999999994</v>
      </c>
      <c r="BA16" s="21">
        <v>31735.3</v>
      </c>
      <c r="BB16" s="28">
        <v>0</v>
      </c>
      <c r="BC16" s="28"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19"/>
        <v>2590.4</v>
      </c>
      <c r="BO16" s="25">
        <f t="shared" si="19"/>
        <v>2590.4</v>
      </c>
      <c r="BP16" s="25">
        <f t="shared" si="33"/>
        <v>1614.9646</v>
      </c>
      <c r="BQ16" s="25">
        <f t="shared" si="20"/>
        <v>62.344217109326735</v>
      </c>
      <c r="BR16" s="21">
        <f t="shared" si="21"/>
        <v>62.344217109326735</v>
      </c>
      <c r="BS16" s="26">
        <v>2410.4</v>
      </c>
      <c r="BT16" s="26">
        <v>2410.4</v>
      </c>
      <c r="BU16" s="25">
        <v>1486.9646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180</v>
      </c>
      <c r="CC16" s="26">
        <v>180</v>
      </c>
      <c r="CD16" s="21">
        <v>128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1350</v>
      </c>
      <c r="CP16" s="21">
        <v>1106.876</v>
      </c>
      <c r="CQ16" s="21">
        <v>1300</v>
      </c>
      <c r="CR16" s="21">
        <v>1300</v>
      </c>
      <c r="CS16" s="21">
        <v>1106.876</v>
      </c>
      <c r="CT16" s="26">
        <v>0</v>
      </c>
      <c r="CU16" s="26">
        <v>0</v>
      </c>
      <c r="CV16" s="21">
        <v>0</v>
      </c>
      <c r="CW16" s="21">
        <v>100</v>
      </c>
      <c r="CX16" s="21">
        <v>100</v>
      </c>
      <c r="CY16" s="21">
        <v>0</v>
      </c>
      <c r="CZ16" s="21">
        <v>0</v>
      </c>
      <c r="DA16" s="21">
        <v>0</v>
      </c>
      <c r="DB16" s="21">
        <v>0</v>
      </c>
      <c r="DC16" s="21">
        <v>4000</v>
      </c>
      <c r="DD16" s="21">
        <v>4000</v>
      </c>
      <c r="DE16" s="21">
        <v>85.2</v>
      </c>
      <c r="DF16" s="21">
        <v>0</v>
      </c>
      <c r="DG16" s="25">
        <f t="shared" si="22"/>
        <v>65895.199999999997</v>
      </c>
      <c r="DH16" s="25">
        <f t="shared" si="23"/>
        <v>65895.199999999997</v>
      </c>
      <c r="DI16" s="25">
        <f t="shared" si="24"/>
        <v>45586.979599999991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11000</v>
      </c>
      <c r="DZ16" s="21">
        <v>11000</v>
      </c>
      <c r="EA16" s="21">
        <v>11000</v>
      </c>
      <c r="EB16" s="21">
        <v>0</v>
      </c>
      <c r="EC16" s="25">
        <f t="shared" si="25"/>
        <v>11000</v>
      </c>
      <c r="ED16" s="25">
        <f t="shared" si="25"/>
        <v>11000</v>
      </c>
      <c r="EE16" s="25">
        <f t="shared" si="26"/>
        <v>11000</v>
      </c>
    </row>
    <row r="17" spans="1:143" s="30" customFormat="1" ht="20.25" customHeight="1" x14ac:dyDescent="0.2">
      <c r="A17" s="19">
        <v>8</v>
      </c>
      <c r="B17" s="20" t="s">
        <v>54</v>
      </c>
      <c r="C17" s="21">
        <v>6047.1073999999999</v>
      </c>
      <c r="D17" s="26">
        <v>2421.0527000000002</v>
      </c>
      <c r="E17" s="23">
        <f t="shared" si="27"/>
        <v>1138057.8500000001</v>
      </c>
      <c r="F17" s="24">
        <f t="shared" si="28"/>
        <v>1138057.8500000001</v>
      </c>
      <c r="G17" s="25">
        <f t="shared" si="0"/>
        <v>923129.83730000025</v>
      </c>
      <c r="H17" s="25">
        <f t="shared" si="1"/>
        <v>81.114491438198883</v>
      </c>
      <c r="I17" s="25">
        <f t="shared" si="2"/>
        <v>81.114491438198883</v>
      </c>
      <c r="J17" s="25">
        <f t="shared" si="3"/>
        <v>425687.85000000003</v>
      </c>
      <c r="K17" s="25">
        <f t="shared" si="4"/>
        <v>425687.85000000003</v>
      </c>
      <c r="L17" s="25">
        <f t="shared" si="5"/>
        <v>270873.33229999995</v>
      </c>
      <c r="M17" s="25">
        <f t="shared" si="6"/>
        <v>63.631915334205544</v>
      </c>
      <c r="N17" s="25">
        <f t="shared" si="7"/>
        <v>63.631915334205544</v>
      </c>
      <c r="O17" s="25">
        <f t="shared" si="8"/>
        <v>181050</v>
      </c>
      <c r="P17" s="25">
        <f t="shared" si="9"/>
        <v>181050</v>
      </c>
      <c r="Q17" s="25">
        <f t="shared" si="10"/>
        <v>126400.85630000001</v>
      </c>
      <c r="R17" s="25">
        <f t="shared" si="11"/>
        <v>69.815441204087278</v>
      </c>
      <c r="S17" s="21">
        <f t="shared" si="12"/>
        <v>69.815441204087278</v>
      </c>
      <c r="T17" s="26">
        <v>62050</v>
      </c>
      <c r="U17" s="25">
        <v>62050</v>
      </c>
      <c r="V17" s="25">
        <v>47209.277800000003</v>
      </c>
      <c r="W17" s="25">
        <f t="shared" si="29"/>
        <v>76.082639484286872</v>
      </c>
      <c r="X17" s="21">
        <f t="shared" si="30"/>
        <v>76.082639484286872</v>
      </c>
      <c r="Y17" s="26">
        <v>46000</v>
      </c>
      <c r="Z17" s="26">
        <v>46000</v>
      </c>
      <c r="AA17" s="25">
        <v>28044.353999999999</v>
      </c>
      <c r="AB17" s="25">
        <f t="shared" si="13"/>
        <v>60.965986956521732</v>
      </c>
      <c r="AC17" s="21">
        <f t="shared" si="14"/>
        <v>60.965986956521732</v>
      </c>
      <c r="AD17" s="26">
        <v>119000</v>
      </c>
      <c r="AE17" s="26">
        <v>119000</v>
      </c>
      <c r="AF17" s="25">
        <v>79191.578500000003</v>
      </c>
      <c r="AG17" s="25">
        <f t="shared" si="31"/>
        <v>66.547544957983192</v>
      </c>
      <c r="AH17" s="21">
        <f t="shared" si="32"/>
        <v>66.547544957983192</v>
      </c>
      <c r="AI17" s="26">
        <v>14270</v>
      </c>
      <c r="AJ17" s="26">
        <v>14270</v>
      </c>
      <c r="AK17" s="25">
        <v>11068.404</v>
      </c>
      <c r="AL17" s="25">
        <f t="shared" si="15"/>
        <v>77.564148563419764</v>
      </c>
      <c r="AM17" s="21">
        <f t="shared" si="16"/>
        <v>77.564148563419764</v>
      </c>
      <c r="AN17" s="27">
        <v>6000</v>
      </c>
      <c r="AO17" s="27">
        <v>6000</v>
      </c>
      <c r="AP17" s="25">
        <v>4117.8999999999996</v>
      </c>
      <c r="AQ17" s="25">
        <f t="shared" si="17"/>
        <v>68.631666666666661</v>
      </c>
      <c r="AR17" s="21">
        <f t="shared" si="18"/>
        <v>68.631666666666661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654591.60000000009</v>
      </c>
      <c r="AZ17" s="21">
        <v>654591.60000000009</v>
      </c>
      <c r="BA17" s="21">
        <v>598377.5</v>
      </c>
      <c r="BB17" s="28">
        <v>0</v>
      </c>
      <c r="BC17" s="28">
        <v>0</v>
      </c>
      <c r="BD17" s="28">
        <v>0</v>
      </c>
      <c r="BE17" s="29">
        <v>18662.099999999999</v>
      </c>
      <c r="BF17" s="29">
        <v>18662.099999999999</v>
      </c>
      <c r="BG17" s="21">
        <v>16405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19"/>
        <v>25584</v>
      </c>
      <c r="BO17" s="25">
        <f t="shared" si="19"/>
        <v>25584</v>
      </c>
      <c r="BP17" s="25">
        <f t="shared" si="33"/>
        <v>16317.082999999999</v>
      </c>
      <c r="BQ17" s="25">
        <f t="shared" si="20"/>
        <v>63.778467010631637</v>
      </c>
      <c r="BR17" s="21">
        <f t="shared" si="21"/>
        <v>63.778467010631637</v>
      </c>
      <c r="BS17" s="26">
        <v>21840</v>
      </c>
      <c r="BT17" s="26">
        <v>21840</v>
      </c>
      <c r="BU17" s="25">
        <v>13511.454</v>
      </c>
      <c r="BV17" s="21">
        <v>0</v>
      </c>
      <c r="BW17" s="21">
        <v>0</v>
      </c>
      <c r="BX17" s="25">
        <v>796.57899999999995</v>
      </c>
      <c r="BY17" s="21">
        <v>0</v>
      </c>
      <c r="BZ17" s="21">
        <v>0</v>
      </c>
      <c r="CA17" s="21">
        <v>0</v>
      </c>
      <c r="CB17" s="26">
        <v>3744</v>
      </c>
      <c r="CC17" s="26">
        <v>3744</v>
      </c>
      <c r="CD17" s="21">
        <v>2009.05</v>
      </c>
      <c r="CE17" s="21">
        <v>0</v>
      </c>
      <c r="CF17" s="21">
        <v>0</v>
      </c>
      <c r="CG17" s="21">
        <v>0</v>
      </c>
      <c r="CH17" s="21">
        <v>5474.3</v>
      </c>
      <c r="CI17" s="21">
        <v>5474.3</v>
      </c>
      <c r="CJ17" s="21">
        <v>3832.0050000000001</v>
      </c>
      <c r="CK17" s="26">
        <v>0</v>
      </c>
      <c r="CL17" s="26">
        <v>0</v>
      </c>
      <c r="CM17" s="21">
        <v>0</v>
      </c>
      <c r="CN17" s="26">
        <v>138637.65</v>
      </c>
      <c r="CO17" s="26">
        <v>138637.65</v>
      </c>
      <c r="CP17" s="21">
        <v>72204.535000000003</v>
      </c>
      <c r="CQ17" s="21">
        <v>64000</v>
      </c>
      <c r="CR17" s="21">
        <v>64000</v>
      </c>
      <c r="CS17" s="21">
        <v>44157.63</v>
      </c>
      <c r="CT17" s="26">
        <v>13146.2</v>
      </c>
      <c r="CU17" s="26">
        <v>13146.2</v>
      </c>
      <c r="CV17" s="21">
        <v>12014.79</v>
      </c>
      <c r="CW17" s="21">
        <v>1000</v>
      </c>
      <c r="CX17" s="21">
        <v>1000</v>
      </c>
      <c r="CY17" s="21">
        <v>663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42.41</v>
      </c>
      <c r="DF17" s="21">
        <v>0</v>
      </c>
      <c r="DG17" s="25">
        <f t="shared" si="22"/>
        <v>1104415.8500000001</v>
      </c>
      <c r="DH17" s="25">
        <f t="shared" si="23"/>
        <v>1104415.8500000001</v>
      </c>
      <c r="DI17" s="25">
        <f t="shared" si="24"/>
        <v>889487.83730000025</v>
      </c>
      <c r="DJ17" s="21">
        <v>0</v>
      </c>
      <c r="DK17" s="21">
        <v>0</v>
      </c>
      <c r="DL17" s="21">
        <v>0</v>
      </c>
      <c r="DM17" s="21">
        <v>33642</v>
      </c>
      <c r="DN17" s="21">
        <v>33642</v>
      </c>
      <c r="DO17" s="21">
        <v>33642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0</v>
      </c>
      <c r="DZ17" s="21">
        <v>0</v>
      </c>
      <c r="EA17" s="21">
        <v>0</v>
      </c>
      <c r="EB17" s="21">
        <v>0</v>
      </c>
      <c r="EC17" s="25">
        <f t="shared" si="25"/>
        <v>33642</v>
      </c>
      <c r="ED17" s="25">
        <f t="shared" si="25"/>
        <v>33642</v>
      </c>
      <c r="EE17" s="25">
        <f t="shared" si="26"/>
        <v>33642</v>
      </c>
    </row>
    <row r="18" spans="1:143" s="30" customFormat="1" ht="20.25" customHeight="1" x14ac:dyDescent="0.2">
      <c r="A18" s="19">
        <v>9</v>
      </c>
      <c r="B18" s="20" t="s">
        <v>55</v>
      </c>
      <c r="C18" s="21">
        <v>167503.28049999999</v>
      </c>
      <c r="D18" s="26">
        <v>230979.698</v>
      </c>
      <c r="E18" s="23">
        <f t="shared" si="27"/>
        <v>1875859.6999999997</v>
      </c>
      <c r="F18" s="24">
        <f t="shared" si="28"/>
        <v>1875859.6999999997</v>
      </c>
      <c r="G18" s="25">
        <f t="shared" si="0"/>
        <v>1319420.7799</v>
      </c>
      <c r="H18" s="25">
        <f t="shared" si="1"/>
        <v>70.336858342870741</v>
      </c>
      <c r="I18" s="25">
        <f t="shared" si="2"/>
        <v>70.336858342870741</v>
      </c>
      <c r="J18" s="25">
        <f t="shared" si="3"/>
        <v>838644.7</v>
      </c>
      <c r="K18" s="25">
        <f t="shared" si="4"/>
        <v>838644.7</v>
      </c>
      <c r="L18" s="25">
        <f t="shared" si="5"/>
        <v>525144.26989999996</v>
      </c>
      <c r="M18" s="25">
        <f t="shared" si="6"/>
        <v>62.618206482435291</v>
      </c>
      <c r="N18" s="25">
        <f t="shared" si="7"/>
        <v>62.618206482435291</v>
      </c>
      <c r="O18" s="25">
        <f t="shared" si="8"/>
        <v>310000</v>
      </c>
      <c r="P18" s="25">
        <f t="shared" si="9"/>
        <v>310000</v>
      </c>
      <c r="Q18" s="25">
        <f t="shared" si="10"/>
        <v>210495.65549999999</v>
      </c>
      <c r="R18" s="25">
        <f t="shared" si="11"/>
        <v>67.901824354838709</v>
      </c>
      <c r="S18" s="21">
        <f t="shared" si="12"/>
        <v>67.901824354838709</v>
      </c>
      <c r="T18" s="26">
        <v>66000</v>
      </c>
      <c r="U18" s="25">
        <v>66000</v>
      </c>
      <c r="V18" s="25">
        <v>41913.319499999998</v>
      </c>
      <c r="W18" s="25">
        <f t="shared" si="29"/>
        <v>63.505029545454541</v>
      </c>
      <c r="X18" s="21">
        <f t="shared" si="30"/>
        <v>63.505029545454541</v>
      </c>
      <c r="Y18" s="26">
        <v>24200</v>
      </c>
      <c r="Z18" s="26">
        <v>24200</v>
      </c>
      <c r="AA18" s="25">
        <v>16316.5648</v>
      </c>
      <c r="AB18" s="25">
        <f t="shared" si="13"/>
        <v>67.423821487603306</v>
      </c>
      <c r="AC18" s="21">
        <f t="shared" si="14"/>
        <v>67.423821487603306</v>
      </c>
      <c r="AD18" s="26">
        <v>244000</v>
      </c>
      <c r="AE18" s="26">
        <v>244000</v>
      </c>
      <c r="AF18" s="25">
        <v>168582.33600000001</v>
      </c>
      <c r="AG18" s="25">
        <f t="shared" si="31"/>
        <v>69.091121311475405</v>
      </c>
      <c r="AH18" s="21">
        <f t="shared" si="32"/>
        <v>69.091121311475405</v>
      </c>
      <c r="AI18" s="26">
        <v>30600</v>
      </c>
      <c r="AJ18" s="26">
        <v>30600</v>
      </c>
      <c r="AK18" s="25">
        <v>29151.326000000001</v>
      </c>
      <c r="AL18" s="25">
        <f t="shared" si="15"/>
        <v>95.265771241830066</v>
      </c>
      <c r="AM18" s="21">
        <f t="shared" si="16"/>
        <v>95.265771241830066</v>
      </c>
      <c r="AN18" s="27">
        <v>29300</v>
      </c>
      <c r="AO18" s="27">
        <v>29300</v>
      </c>
      <c r="AP18" s="25">
        <v>27352.45</v>
      </c>
      <c r="AQ18" s="25">
        <f t="shared" si="17"/>
        <v>93.353071672354943</v>
      </c>
      <c r="AR18" s="21">
        <f t="shared" si="18"/>
        <v>93.353071672354943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823546.79999999993</v>
      </c>
      <c r="AZ18" s="21">
        <v>823546.79999999993</v>
      </c>
      <c r="BA18" s="21">
        <v>783909.5</v>
      </c>
      <c r="BB18" s="28">
        <v>0</v>
      </c>
      <c r="BC18" s="28">
        <v>0</v>
      </c>
      <c r="BD18" s="28">
        <v>0</v>
      </c>
      <c r="BE18" s="29">
        <v>8168.2</v>
      </c>
      <c r="BF18" s="29">
        <v>8168.2</v>
      </c>
      <c r="BG18" s="21">
        <v>6535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19"/>
        <v>24000</v>
      </c>
      <c r="BO18" s="25">
        <f t="shared" si="19"/>
        <v>24000</v>
      </c>
      <c r="BP18" s="25">
        <f t="shared" si="33"/>
        <v>17996.603999999999</v>
      </c>
      <c r="BQ18" s="25">
        <f t="shared" si="20"/>
        <v>74.985849999999999</v>
      </c>
      <c r="BR18" s="21">
        <f t="shared" si="21"/>
        <v>74.985849999999999</v>
      </c>
      <c r="BS18" s="26">
        <v>12000</v>
      </c>
      <c r="BT18" s="26">
        <v>12000</v>
      </c>
      <c r="BU18" s="25">
        <v>5030.7939999999999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12000</v>
      </c>
      <c r="CD18" s="21">
        <v>12965.81</v>
      </c>
      <c r="CE18" s="21">
        <v>0</v>
      </c>
      <c r="CF18" s="21">
        <v>0</v>
      </c>
      <c r="CG18" s="21">
        <v>0</v>
      </c>
      <c r="CH18" s="21">
        <v>5500</v>
      </c>
      <c r="CI18" s="21">
        <v>5500</v>
      </c>
      <c r="CJ18" s="21">
        <v>3832.01</v>
      </c>
      <c r="CK18" s="26">
        <v>0</v>
      </c>
      <c r="CL18" s="26">
        <v>0</v>
      </c>
      <c r="CM18" s="21">
        <v>0</v>
      </c>
      <c r="CN18" s="26">
        <v>315161</v>
      </c>
      <c r="CO18" s="26">
        <v>315161</v>
      </c>
      <c r="CP18" s="21">
        <v>133714.302</v>
      </c>
      <c r="CQ18" s="21">
        <v>162351</v>
      </c>
      <c r="CR18" s="21">
        <v>162351</v>
      </c>
      <c r="CS18" s="21">
        <v>112311.548</v>
      </c>
      <c r="CT18" s="26">
        <v>20000</v>
      </c>
      <c r="CU18" s="26">
        <v>20000</v>
      </c>
      <c r="CV18" s="21">
        <v>30089.840800000002</v>
      </c>
      <c r="CW18" s="21">
        <v>1500</v>
      </c>
      <c r="CX18" s="21">
        <v>1500</v>
      </c>
      <c r="CY18" s="21">
        <v>5919.8869999999997</v>
      </c>
      <c r="CZ18" s="21">
        <v>0</v>
      </c>
      <c r="DA18" s="21">
        <v>0</v>
      </c>
      <c r="DB18" s="21">
        <v>0</v>
      </c>
      <c r="DC18" s="21">
        <v>83883.7</v>
      </c>
      <c r="DD18" s="21">
        <v>83883.7</v>
      </c>
      <c r="DE18" s="21">
        <v>54107.639799999997</v>
      </c>
      <c r="DF18" s="21">
        <v>0</v>
      </c>
      <c r="DG18" s="25">
        <f t="shared" si="22"/>
        <v>1675859.6999999997</v>
      </c>
      <c r="DH18" s="25">
        <f t="shared" si="23"/>
        <v>1675859.6999999997</v>
      </c>
      <c r="DI18" s="25">
        <f t="shared" si="24"/>
        <v>1319420.7799</v>
      </c>
      <c r="DJ18" s="21">
        <v>0</v>
      </c>
      <c r="DK18" s="21">
        <v>0</v>
      </c>
      <c r="DL18" s="21">
        <v>0</v>
      </c>
      <c r="DM18" s="21">
        <v>200000</v>
      </c>
      <c r="DN18" s="21">
        <v>200000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5"/>
        <v>200000</v>
      </c>
      <c r="ED18" s="25">
        <f t="shared" si="25"/>
        <v>200000</v>
      </c>
      <c r="EE18" s="25">
        <f t="shared" si="26"/>
        <v>0</v>
      </c>
    </row>
    <row r="19" spans="1:143" s="30" customFormat="1" ht="20.25" customHeight="1" x14ac:dyDescent="0.2">
      <c r="A19" s="19">
        <v>10</v>
      </c>
      <c r="B19" s="20" t="s">
        <v>56</v>
      </c>
      <c r="C19" s="21">
        <v>24984.672299999998</v>
      </c>
      <c r="D19" s="26">
        <v>2165.1183000000001</v>
      </c>
      <c r="E19" s="23">
        <f t="shared" si="27"/>
        <v>294635.39999999997</v>
      </c>
      <c r="F19" s="24">
        <f t="shared" si="28"/>
        <v>294635.39999999997</v>
      </c>
      <c r="G19" s="25">
        <f t="shared" si="0"/>
        <v>238207.19469999999</v>
      </c>
      <c r="H19" s="25">
        <f t="shared" si="1"/>
        <v>80.848124393742239</v>
      </c>
      <c r="I19" s="25">
        <f t="shared" si="2"/>
        <v>80.848124393742239</v>
      </c>
      <c r="J19" s="25">
        <f t="shared" si="3"/>
        <v>102369.8</v>
      </c>
      <c r="K19" s="25">
        <f t="shared" si="4"/>
        <v>102369.8</v>
      </c>
      <c r="L19" s="25">
        <f t="shared" si="5"/>
        <v>74451.594700000001</v>
      </c>
      <c r="M19" s="25">
        <f t="shared" si="6"/>
        <v>72.728084552280066</v>
      </c>
      <c r="N19" s="25">
        <f t="shared" si="7"/>
        <v>72.728084552280066</v>
      </c>
      <c r="O19" s="25">
        <f t="shared" si="8"/>
        <v>39400</v>
      </c>
      <c r="P19" s="25">
        <f t="shared" si="9"/>
        <v>39400</v>
      </c>
      <c r="Q19" s="25">
        <f t="shared" si="10"/>
        <v>30206.991900000001</v>
      </c>
      <c r="R19" s="25">
        <f t="shared" si="11"/>
        <v>76.667492131979699</v>
      </c>
      <c r="S19" s="21">
        <f t="shared" si="12"/>
        <v>76.667492131979699</v>
      </c>
      <c r="T19" s="26">
        <v>4600</v>
      </c>
      <c r="U19" s="25">
        <v>4600</v>
      </c>
      <c r="V19" s="25">
        <v>1711.1899000000001</v>
      </c>
      <c r="W19" s="25">
        <f t="shared" si="29"/>
        <v>37.19978043478261</v>
      </c>
      <c r="X19" s="21">
        <f t="shared" si="30"/>
        <v>37.19978043478261</v>
      </c>
      <c r="Y19" s="26">
        <v>29000</v>
      </c>
      <c r="Z19" s="26">
        <v>29000</v>
      </c>
      <c r="AA19" s="25">
        <v>19981.2088</v>
      </c>
      <c r="AB19" s="25">
        <f t="shared" si="13"/>
        <v>68.900720000000007</v>
      </c>
      <c r="AC19" s="21">
        <f t="shared" si="14"/>
        <v>68.900720000000007</v>
      </c>
      <c r="AD19" s="26">
        <v>34800</v>
      </c>
      <c r="AE19" s="26">
        <v>34800</v>
      </c>
      <c r="AF19" s="25">
        <v>28495.802</v>
      </c>
      <c r="AG19" s="25">
        <f t="shared" si="31"/>
        <v>81.884488505747129</v>
      </c>
      <c r="AH19" s="21">
        <f t="shared" si="32"/>
        <v>81.884488505747129</v>
      </c>
      <c r="AI19" s="26">
        <v>1700</v>
      </c>
      <c r="AJ19" s="26">
        <v>1700</v>
      </c>
      <c r="AK19" s="25">
        <v>2515.1999999999998</v>
      </c>
      <c r="AL19" s="25">
        <f t="shared" si="15"/>
        <v>147.95294117647057</v>
      </c>
      <c r="AM19" s="21">
        <f t="shared" si="16"/>
        <v>147.95294117647057</v>
      </c>
      <c r="AN19" s="27">
        <v>0</v>
      </c>
      <c r="AO19" s="27">
        <v>0</v>
      </c>
      <c r="AP19" s="25">
        <v>0</v>
      </c>
      <c r="AQ19" s="25" t="e">
        <f t="shared" si="17"/>
        <v>#DIV/0!</v>
      </c>
      <c r="AR19" s="21" t="e">
        <f t="shared" si="18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172329.59999999998</v>
      </c>
      <c r="AZ19" s="21">
        <v>172329.59999999998</v>
      </c>
      <c r="BA19" s="21">
        <v>143608.5</v>
      </c>
      <c r="BB19" s="28">
        <v>0</v>
      </c>
      <c r="BC19" s="28"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19"/>
        <v>8319.7999999999993</v>
      </c>
      <c r="BO19" s="25">
        <f t="shared" si="19"/>
        <v>8319.7999999999993</v>
      </c>
      <c r="BP19" s="25">
        <f t="shared" si="33"/>
        <v>8026.13</v>
      </c>
      <c r="BQ19" s="25">
        <f t="shared" si="20"/>
        <v>96.470227649703133</v>
      </c>
      <c r="BR19" s="21">
        <f t="shared" si="21"/>
        <v>96.470227649703133</v>
      </c>
      <c r="BS19" s="26">
        <v>8119.8</v>
      </c>
      <c r="BT19" s="26">
        <v>8119.8</v>
      </c>
      <c r="BU19" s="25">
        <v>8001.13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200</v>
      </c>
      <c r="CC19" s="26">
        <v>200</v>
      </c>
      <c r="CD19" s="21">
        <v>25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v>0</v>
      </c>
      <c r="CM19" s="21">
        <v>0</v>
      </c>
      <c r="CN19" s="26">
        <v>18300</v>
      </c>
      <c r="CO19" s="26">
        <v>18300</v>
      </c>
      <c r="CP19" s="21">
        <v>9490.4950000000008</v>
      </c>
      <c r="CQ19" s="21">
        <v>9000</v>
      </c>
      <c r="CR19" s="21">
        <v>9000</v>
      </c>
      <c r="CS19" s="21">
        <v>5435.8450000000003</v>
      </c>
      <c r="CT19" s="26">
        <v>4600</v>
      </c>
      <c r="CU19" s="26">
        <v>4600</v>
      </c>
      <c r="CV19" s="21">
        <v>3087.569</v>
      </c>
      <c r="CW19" s="21">
        <v>50</v>
      </c>
      <c r="CX19" s="21">
        <v>50</v>
      </c>
      <c r="CY19" s="21">
        <v>700</v>
      </c>
      <c r="CZ19" s="21">
        <v>0</v>
      </c>
      <c r="DA19" s="21">
        <v>0</v>
      </c>
      <c r="DB19" s="21">
        <v>0</v>
      </c>
      <c r="DC19" s="21">
        <v>1000</v>
      </c>
      <c r="DD19" s="21">
        <v>1000</v>
      </c>
      <c r="DE19" s="21">
        <v>444</v>
      </c>
      <c r="DF19" s="21">
        <v>0</v>
      </c>
      <c r="DG19" s="25">
        <f t="shared" si="22"/>
        <v>274699.39999999997</v>
      </c>
      <c r="DH19" s="25">
        <f t="shared" si="23"/>
        <v>274699.39999999997</v>
      </c>
      <c r="DI19" s="25">
        <f t="shared" si="24"/>
        <v>218060.09469999999</v>
      </c>
      <c r="DJ19" s="21">
        <v>0</v>
      </c>
      <c r="DK19" s="21">
        <v>0</v>
      </c>
      <c r="DL19" s="21">
        <v>0</v>
      </c>
      <c r="DM19" s="21">
        <v>19936</v>
      </c>
      <c r="DN19" s="21">
        <v>19936</v>
      </c>
      <c r="DO19" s="21">
        <v>19936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21">
        <v>211.1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5">
        <f t="shared" si="25"/>
        <v>19936</v>
      </c>
      <c r="ED19" s="25">
        <f t="shared" si="25"/>
        <v>19936</v>
      </c>
      <c r="EE19" s="25">
        <f t="shared" si="26"/>
        <v>20147.099999999999</v>
      </c>
    </row>
    <row r="20" spans="1:143" s="30" customFormat="1" ht="20.25" customHeight="1" x14ac:dyDescent="0.2">
      <c r="A20" s="19">
        <v>11</v>
      </c>
      <c r="B20" s="20" t="s">
        <v>57</v>
      </c>
      <c r="C20" s="21">
        <v>24278.064299999998</v>
      </c>
      <c r="D20" s="26">
        <v>127118.288</v>
      </c>
      <c r="E20" s="23">
        <f t="shared" si="27"/>
        <v>207791.2</v>
      </c>
      <c r="F20" s="24">
        <f t="shared" si="28"/>
        <v>207791.2</v>
      </c>
      <c r="G20" s="25">
        <f t="shared" si="0"/>
        <v>221223.8878</v>
      </c>
      <c r="H20" s="25">
        <f t="shared" si="1"/>
        <v>106.46451235663493</v>
      </c>
      <c r="I20" s="25">
        <f t="shared" si="2"/>
        <v>106.46451235663493</v>
      </c>
      <c r="J20" s="25">
        <f t="shared" si="3"/>
        <v>136600</v>
      </c>
      <c r="K20" s="25">
        <f t="shared" si="4"/>
        <v>136600</v>
      </c>
      <c r="L20" s="25">
        <f t="shared" si="5"/>
        <v>157851.28779999999</v>
      </c>
      <c r="M20" s="25">
        <f t="shared" si="6"/>
        <v>115.55731171303074</v>
      </c>
      <c r="N20" s="25">
        <f t="shared" si="7"/>
        <v>115.55731171303074</v>
      </c>
      <c r="O20" s="25">
        <f t="shared" si="8"/>
        <v>95500</v>
      </c>
      <c r="P20" s="25">
        <f t="shared" si="9"/>
        <v>95500</v>
      </c>
      <c r="Q20" s="25">
        <f t="shared" si="10"/>
        <v>73311.536800000002</v>
      </c>
      <c r="R20" s="25">
        <f t="shared" si="11"/>
        <v>76.766007120418863</v>
      </c>
      <c r="S20" s="21">
        <f t="shared" si="12"/>
        <v>76.766007120418863</v>
      </c>
      <c r="T20" s="26">
        <v>55000</v>
      </c>
      <c r="U20" s="25">
        <v>55000</v>
      </c>
      <c r="V20" s="25">
        <v>40870.677799999998</v>
      </c>
      <c r="W20" s="25">
        <f t="shared" si="29"/>
        <v>74.31032327272726</v>
      </c>
      <c r="X20" s="21">
        <f t="shared" si="30"/>
        <v>74.31032327272726</v>
      </c>
      <c r="Y20" s="26">
        <v>7400</v>
      </c>
      <c r="Z20" s="26">
        <v>7400</v>
      </c>
      <c r="AA20" s="25">
        <v>4777.9989999999998</v>
      </c>
      <c r="AB20" s="25">
        <f t="shared" si="13"/>
        <v>64.567554054054057</v>
      </c>
      <c r="AC20" s="21">
        <f t="shared" si="14"/>
        <v>64.567554054054057</v>
      </c>
      <c r="AD20" s="26">
        <v>40500</v>
      </c>
      <c r="AE20" s="26">
        <v>40500</v>
      </c>
      <c r="AF20" s="25">
        <v>32440.859</v>
      </c>
      <c r="AG20" s="25">
        <f t="shared" si="31"/>
        <v>80.100886419753095</v>
      </c>
      <c r="AH20" s="21">
        <f t="shared" si="32"/>
        <v>80.100886419753095</v>
      </c>
      <c r="AI20" s="26">
        <v>5290</v>
      </c>
      <c r="AJ20" s="26">
        <v>5290</v>
      </c>
      <c r="AK20" s="25">
        <v>7548.2309999999998</v>
      </c>
      <c r="AL20" s="25">
        <f t="shared" si="15"/>
        <v>142.68867674858222</v>
      </c>
      <c r="AM20" s="21">
        <f t="shared" si="16"/>
        <v>142.68867674858222</v>
      </c>
      <c r="AN20" s="27">
        <v>0</v>
      </c>
      <c r="AO20" s="27">
        <v>0</v>
      </c>
      <c r="AP20" s="25">
        <v>0</v>
      </c>
      <c r="AQ20" s="25" t="e">
        <f t="shared" si="17"/>
        <v>#DIV/0!</v>
      </c>
      <c r="AR20" s="21" t="e">
        <f t="shared" si="18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71191.200000000012</v>
      </c>
      <c r="AZ20" s="21">
        <v>71191.200000000012</v>
      </c>
      <c r="BA20" s="21">
        <v>60172.6</v>
      </c>
      <c r="BB20" s="28">
        <v>0</v>
      </c>
      <c r="BC20" s="28"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19"/>
        <v>1100</v>
      </c>
      <c r="BO20" s="25">
        <f t="shared" si="19"/>
        <v>1100</v>
      </c>
      <c r="BP20" s="25">
        <f t="shared" si="33"/>
        <v>790</v>
      </c>
      <c r="BQ20" s="25">
        <f t="shared" si="20"/>
        <v>71.818181818181813</v>
      </c>
      <c r="BR20" s="21">
        <f t="shared" si="21"/>
        <v>71.818181818181813</v>
      </c>
      <c r="BS20" s="26">
        <v>1100</v>
      </c>
      <c r="BT20" s="26">
        <v>1100</v>
      </c>
      <c r="BU20" s="25">
        <v>790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v>0</v>
      </c>
      <c r="CM20" s="21">
        <v>0</v>
      </c>
      <c r="CN20" s="26">
        <v>12010</v>
      </c>
      <c r="CO20" s="26">
        <v>12010</v>
      </c>
      <c r="CP20" s="21">
        <v>11835.45</v>
      </c>
      <c r="CQ20" s="21">
        <v>11000</v>
      </c>
      <c r="CR20" s="21">
        <v>11000</v>
      </c>
      <c r="CS20" s="21">
        <v>8787.15</v>
      </c>
      <c r="CT20" s="26">
        <v>15000</v>
      </c>
      <c r="CU20" s="26">
        <v>15000</v>
      </c>
      <c r="CV20" s="21">
        <v>47268.071000000004</v>
      </c>
      <c r="CW20" s="21">
        <v>300</v>
      </c>
      <c r="CX20" s="21">
        <v>300</v>
      </c>
      <c r="CY20" s="21">
        <v>12320</v>
      </c>
      <c r="CZ20" s="21">
        <v>0</v>
      </c>
      <c r="DA20" s="21">
        <v>0</v>
      </c>
      <c r="DB20" s="21">
        <v>3200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2"/>
        <v>207791.2</v>
      </c>
      <c r="DH20" s="25">
        <f t="shared" si="23"/>
        <v>207791.2</v>
      </c>
      <c r="DI20" s="25">
        <f t="shared" si="24"/>
        <v>221223.8878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5">
        <f t="shared" si="25"/>
        <v>0</v>
      </c>
      <c r="ED20" s="25">
        <f t="shared" si="25"/>
        <v>0</v>
      </c>
      <c r="EE20" s="25">
        <f t="shared" si="26"/>
        <v>0</v>
      </c>
    </row>
    <row r="21" spans="1:143" s="30" customFormat="1" ht="20.25" customHeight="1" x14ac:dyDescent="0.2">
      <c r="A21" s="19">
        <v>12</v>
      </c>
      <c r="B21" s="20" t="s">
        <v>58</v>
      </c>
      <c r="C21" s="21">
        <v>90765.136199999994</v>
      </c>
      <c r="D21" s="26">
        <v>27470.3891</v>
      </c>
      <c r="E21" s="23">
        <f t="shared" si="27"/>
        <v>114942.39999999999</v>
      </c>
      <c r="F21" s="24">
        <f t="shared" si="28"/>
        <v>114942.39999999999</v>
      </c>
      <c r="G21" s="25">
        <f t="shared" si="0"/>
        <v>95235.794600000008</v>
      </c>
      <c r="H21" s="25">
        <f t="shared" si="1"/>
        <v>82.855234099862201</v>
      </c>
      <c r="I21" s="25">
        <f t="shared" si="2"/>
        <v>82.855234099862201</v>
      </c>
      <c r="J21" s="25">
        <f t="shared" si="3"/>
        <v>38350</v>
      </c>
      <c r="K21" s="25">
        <f t="shared" si="4"/>
        <v>38350</v>
      </c>
      <c r="L21" s="25">
        <f t="shared" si="5"/>
        <v>30903.994599999998</v>
      </c>
      <c r="M21" s="25">
        <f t="shared" si="6"/>
        <v>80.584079791395041</v>
      </c>
      <c r="N21" s="25">
        <f t="shared" si="7"/>
        <v>80.584079791395041</v>
      </c>
      <c r="O21" s="25">
        <f t="shared" si="8"/>
        <v>15500</v>
      </c>
      <c r="P21" s="25">
        <f t="shared" si="9"/>
        <v>15500</v>
      </c>
      <c r="Q21" s="25">
        <f t="shared" si="10"/>
        <v>10722.068799999999</v>
      </c>
      <c r="R21" s="25">
        <f t="shared" si="11"/>
        <v>69.174637419354838</v>
      </c>
      <c r="S21" s="21">
        <f t="shared" si="12"/>
        <v>69.174637419354838</v>
      </c>
      <c r="T21" s="26">
        <v>2500</v>
      </c>
      <c r="U21" s="25">
        <v>2500</v>
      </c>
      <c r="V21" s="25">
        <v>1933.3488</v>
      </c>
      <c r="W21" s="25">
        <f t="shared" si="29"/>
        <v>77.333951999999996</v>
      </c>
      <c r="X21" s="21">
        <f t="shared" si="30"/>
        <v>77.333951999999996</v>
      </c>
      <c r="Y21" s="26">
        <v>6700</v>
      </c>
      <c r="Z21" s="26">
        <v>6700</v>
      </c>
      <c r="AA21" s="25">
        <v>3452.3229999999999</v>
      </c>
      <c r="AB21" s="25">
        <f t="shared" si="13"/>
        <v>51.527208955223877</v>
      </c>
      <c r="AC21" s="21">
        <f t="shared" si="14"/>
        <v>51.527208955223877</v>
      </c>
      <c r="AD21" s="26">
        <v>13000</v>
      </c>
      <c r="AE21" s="26">
        <v>13000</v>
      </c>
      <c r="AF21" s="25">
        <v>8788.7199999999993</v>
      </c>
      <c r="AG21" s="25">
        <f t="shared" si="31"/>
        <v>67.605538461538458</v>
      </c>
      <c r="AH21" s="21">
        <f t="shared" si="32"/>
        <v>67.605538461538458</v>
      </c>
      <c r="AI21" s="26">
        <v>1400</v>
      </c>
      <c r="AJ21" s="26">
        <v>1400</v>
      </c>
      <c r="AK21" s="25">
        <v>1306.5</v>
      </c>
      <c r="AL21" s="25">
        <f t="shared" si="15"/>
        <v>93.321428571428569</v>
      </c>
      <c r="AM21" s="21">
        <f t="shared" si="16"/>
        <v>93.321428571428569</v>
      </c>
      <c r="AN21" s="27">
        <v>0</v>
      </c>
      <c r="AO21" s="27">
        <v>0</v>
      </c>
      <c r="AP21" s="25">
        <v>0</v>
      </c>
      <c r="AQ21" s="25" t="e">
        <f t="shared" si="17"/>
        <v>#DIV/0!</v>
      </c>
      <c r="AR21" s="21" t="e">
        <f t="shared" si="18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76592.399999999994</v>
      </c>
      <c r="AZ21" s="21">
        <v>76592.399999999994</v>
      </c>
      <c r="BA21" s="21">
        <v>64231.8</v>
      </c>
      <c r="BB21" s="28">
        <v>0</v>
      </c>
      <c r="BC21" s="28"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19"/>
        <v>5200</v>
      </c>
      <c r="BO21" s="25">
        <f t="shared" si="19"/>
        <v>5200</v>
      </c>
      <c r="BP21" s="25">
        <f t="shared" si="33"/>
        <v>5992.1270000000004</v>
      </c>
      <c r="BQ21" s="25">
        <f t="shared" si="20"/>
        <v>115.23321153846156</v>
      </c>
      <c r="BR21" s="21">
        <f t="shared" si="21"/>
        <v>115.23321153846156</v>
      </c>
      <c r="BS21" s="26">
        <v>5200</v>
      </c>
      <c r="BT21" s="26">
        <v>5200</v>
      </c>
      <c r="BU21" s="25">
        <v>5992.1270000000004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v>850</v>
      </c>
      <c r="CM21" s="21">
        <v>314.5</v>
      </c>
      <c r="CN21" s="26">
        <v>5100</v>
      </c>
      <c r="CO21" s="26">
        <v>5100</v>
      </c>
      <c r="CP21" s="21">
        <v>1297.5047999999999</v>
      </c>
      <c r="CQ21" s="21">
        <v>5000</v>
      </c>
      <c r="CR21" s="21">
        <v>5000</v>
      </c>
      <c r="CS21" s="21">
        <v>1217.5047999999999</v>
      </c>
      <c r="CT21" s="26">
        <v>3000</v>
      </c>
      <c r="CU21" s="26">
        <v>3000</v>
      </c>
      <c r="CV21" s="21">
        <v>7031.9709999999995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600</v>
      </c>
      <c r="DD21" s="21">
        <v>600</v>
      </c>
      <c r="DE21" s="21">
        <v>787</v>
      </c>
      <c r="DF21" s="21">
        <v>0</v>
      </c>
      <c r="DG21" s="25">
        <f t="shared" si="22"/>
        <v>114942.39999999999</v>
      </c>
      <c r="DH21" s="25">
        <f t="shared" si="23"/>
        <v>114942.39999999999</v>
      </c>
      <c r="DI21" s="25">
        <f t="shared" si="24"/>
        <v>95135.794600000008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100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21">
        <v>0</v>
      </c>
      <c r="EC21" s="25">
        <f t="shared" si="25"/>
        <v>0</v>
      </c>
      <c r="ED21" s="25">
        <f t="shared" si="25"/>
        <v>0</v>
      </c>
      <c r="EE21" s="25">
        <f t="shared" si="26"/>
        <v>100</v>
      </c>
    </row>
    <row r="22" spans="1:143" s="32" customFormat="1" ht="20.25" customHeight="1" x14ac:dyDescent="0.2">
      <c r="A22" s="19">
        <v>13</v>
      </c>
      <c r="B22" s="20" t="s">
        <v>59</v>
      </c>
      <c r="C22" s="21">
        <v>27047.399099999999</v>
      </c>
      <c r="D22" s="26">
        <v>11655.306200000001</v>
      </c>
      <c r="E22" s="23">
        <f t="shared" si="27"/>
        <v>87000</v>
      </c>
      <c r="F22" s="24">
        <f t="shared" si="28"/>
        <v>87000</v>
      </c>
      <c r="G22" s="25">
        <f t="shared" si="0"/>
        <v>77785.900499999989</v>
      </c>
      <c r="H22" s="25">
        <f t="shared" si="1"/>
        <v>89.409081034482739</v>
      </c>
      <c r="I22" s="25">
        <f t="shared" si="2"/>
        <v>89.409081034482739</v>
      </c>
      <c r="J22" s="25">
        <f t="shared" si="3"/>
        <v>49686</v>
      </c>
      <c r="K22" s="25">
        <f t="shared" si="4"/>
        <v>49686</v>
      </c>
      <c r="L22" s="25">
        <f t="shared" si="5"/>
        <v>46290.900500000011</v>
      </c>
      <c r="M22" s="25">
        <f t="shared" si="6"/>
        <v>93.166889063317655</v>
      </c>
      <c r="N22" s="25">
        <f t="shared" si="7"/>
        <v>93.166889063317655</v>
      </c>
      <c r="O22" s="25">
        <f t="shared" si="8"/>
        <v>21700</v>
      </c>
      <c r="P22" s="25">
        <f t="shared" si="9"/>
        <v>21700</v>
      </c>
      <c r="Q22" s="25">
        <f t="shared" si="10"/>
        <v>21524.1145</v>
      </c>
      <c r="R22" s="25">
        <f t="shared" si="11"/>
        <v>99.189467741935474</v>
      </c>
      <c r="S22" s="21">
        <f t="shared" si="12"/>
        <v>99.189467741935474</v>
      </c>
      <c r="T22" s="26">
        <v>8500</v>
      </c>
      <c r="U22" s="25">
        <v>8500</v>
      </c>
      <c r="V22" s="25">
        <v>7291.2425000000003</v>
      </c>
      <c r="W22" s="25">
        <f t="shared" si="29"/>
        <v>85.779323529411769</v>
      </c>
      <c r="X22" s="21">
        <f t="shared" si="30"/>
        <v>85.779323529411769</v>
      </c>
      <c r="Y22" s="26">
        <v>12000</v>
      </c>
      <c r="Z22" s="26">
        <v>12000</v>
      </c>
      <c r="AA22" s="25">
        <v>13947.539000000001</v>
      </c>
      <c r="AB22" s="25">
        <f t="shared" si="13"/>
        <v>116.22949166666668</v>
      </c>
      <c r="AC22" s="21">
        <f t="shared" si="14"/>
        <v>116.22949166666668</v>
      </c>
      <c r="AD22" s="26">
        <v>13200</v>
      </c>
      <c r="AE22" s="26">
        <v>13200</v>
      </c>
      <c r="AF22" s="25">
        <v>14232.871999999999</v>
      </c>
      <c r="AG22" s="25">
        <f t="shared" si="31"/>
        <v>107.82478787878786</v>
      </c>
      <c r="AH22" s="21">
        <f t="shared" si="32"/>
        <v>107.82478787878786</v>
      </c>
      <c r="AI22" s="26">
        <v>2886</v>
      </c>
      <c r="AJ22" s="26">
        <v>2886</v>
      </c>
      <c r="AK22" s="25">
        <v>2055.5</v>
      </c>
      <c r="AL22" s="25">
        <f t="shared" si="15"/>
        <v>71.22314622314623</v>
      </c>
      <c r="AM22" s="21">
        <f t="shared" si="16"/>
        <v>71.22314622314623</v>
      </c>
      <c r="AN22" s="27">
        <v>0</v>
      </c>
      <c r="AO22" s="27">
        <v>0</v>
      </c>
      <c r="AP22" s="25">
        <v>0</v>
      </c>
      <c r="AQ22" s="25" t="e">
        <f t="shared" si="17"/>
        <v>#DIV/0!</v>
      </c>
      <c r="AR22" s="21" t="e">
        <f t="shared" si="18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37314</v>
      </c>
      <c r="BA22" s="21">
        <v>31095</v>
      </c>
      <c r="BB22" s="28">
        <v>0</v>
      </c>
      <c r="BC22" s="28">
        <v>0</v>
      </c>
      <c r="BD22" s="28">
        <v>0</v>
      </c>
      <c r="BE22" s="29">
        <v>0</v>
      </c>
      <c r="BF22" s="29">
        <v>0</v>
      </c>
      <c r="BG22" s="21">
        <v>400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19"/>
        <v>4600</v>
      </c>
      <c r="BO22" s="25">
        <f t="shared" si="19"/>
        <v>4600</v>
      </c>
      <c r="BP22" s="25">
        <f t="shared" si="33"/>
        <v>3559.8440000000001</v>
      </c>
      <c r="BQ22" s="25">
        <f t="shared" si="20"/>
        <v>77.387913043478264</v>
      </c>
      <c r="BR22" s="21">
        <f t="shared" si="21"/>
        <v>77.387913043478264</v>
      </c>
      <c r="BS22" s="26">
        <v>4600</v>
      </c>
      <c r="BT22" s="26">
        <v>4600</v>
      </c>
      <c r="BU22" s="25">
        <v>3061.5540000000001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498.29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v>0</v>
      </c>
      <c r="CM22" s="21">
        <v>0</v>
      </c>
      <c r="CN22" s="26">
        <v>8500</v>
      </c>
      <c r="CO22" s="26">
        <v>8500</v>
      </c>
      <c r="CP22" s="21">
        <v>2969.1770000000001</v>
      </c>
      <c r="CQ22" s="21">
        <v>0</v>
      </c>
      <c r="CR22" s="21">
        <v>0</v>
      </c>
      <c r="CS22" s="21">
        <v>2494.627</v>
      </c>
      <c r="CT22" s="26">
        <v>0</v>
      </c>
      <c r="CU22" s="26">
        <v>0</v>
      </c>
      <c r="CV22" s="21">
        <v>2034.7260000000001</v>
      </c>
      <c r="CW22" s="21">
        <v>0</v>
      </c>
      <c r="CX22" s="21">
        <v>0</v>
      </c>
      <c r="CY22" s="21">
        <v>200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5">
        <f t="shared" si="22"/>
        <v>87000</v>
      </c>
      <c r="DH22" s="25">
        <f t="shared" si="23"/>
        <v>87000</v>
      </c>
      <c r="DI22" s="25">
        <f t="shared" si="24"/>
        <v>77785.900499999989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5"/>
        <v>0</v>
      </c>
      <c r="ED22" s="25">
        <f t="shared" si="25"/>
        <v>0</v>
      </c>
      <c r="EE22" s="25">
        <f t="shared" si="26"/>
        <v>0</v>
      </c>
      <c r="EH22" s="30"/>
      <c r="EJ22" s="30"/>
      <c r="EK22" s="30"/>
      <c r="EM22" s="30"/>
    </row>
    <row r="23" spans="1:143" s="32" customFormat="1" ht="20.25" customHeight="1" x14ac:dyDescent="0.2">
      <c r="A23" s="19">
        <v>14</v>
      </c>
      <c r="B23" s="20" t="s">
        <v>60</v>
      </c>
      <c r="C23" s="21">
        <v>44683.702700000002</v>
      </c>
      <c r="D23" s="26">
        <v>10814.396199999999</v>
      </c>
      <c r="E23" s="23">
        <f t="shared" si="27"/>
        <v>125128.99999999999</v>
      </c>
      <c r="F23" s="24">
        <f t="shared" si="28"/>
        <v>125128.99999999999</v>
      </c>
      <c r="G23" s="25">
        <f t="shared" si="0"/>
        <v>96952.613099999988</v>
      </c>
      <c r="H23" s="25">
        <f t="shared" si="1"/>
        <v>77.482128922951503</v>
      </c>
      <c r="I23" s="25">
        <f t="shared" si="2"/>
        <v>77.482128922951503</v>
      </c>
      <c r="J23" s="25">
        <f t="shared" si="3"/>
        <v>52158.2</v>
      </c>
      <c r="K23" s="25">
        <f t="shared" si="4"/>
        <v>52158.2</v>
      </c>
      <c r="L23" s="25">
        <f t="shared" si="5"/>
        <v>35738.913100000005</v>
      </c>
      <c r="M23" s="25">
        <f t="shared" si="6"/>
        <v>68.520219447757029</v>
      </c>
      <c r="N23" s="25">
        <f t="shared" si="7"/>
        <v>68.520219447757029</v>
      </c>
      <c r="O23" s="25">
        <f t="shared" si="8"/>
        <v>36440.199999999997</v>
      </c>
      <c r="P23" s="25">
        <f t="shared" si="9"/>
        <v>36440.199999999997</v>
      </c>
      <c r="Q23" s="25">
        <f t="shared" si="10"/>
        <v>21964.592100000002</v>
      </c>
      <c r="R23" s="25">
        <f t="shared" si="11"/>
        <v>60.275717751274705</v>
      </c>
      <c r="S23" s="21">
        <f t="shared" si="12"/>
        <v>60.275717751274705</v>
      </c>
      <c r="T23" s="26">
        <v>9864.9</v>
      </c>
      <c r="U23" s="25">
        <v>9864.9</v>
      </c>
      <c r="V23" s="25">
        <v>12601.205099999999</v>
      </c>
      <c r="W23" s="25">
        <f t="shared" si="29"/>
        <v>127.73778852294497</v>
      </c>
      <c r="X23" s="21">
        <f t="shared" si="30"/>
        <v>127.73778852294497</v>
      </c>
      <c r="Y23" s="26">
        <v>1503.8</v>
      </c>
      <c r="Z23" s="26">
        <v>1503.8</v>
      </c>
      <c r="AA23" s="25">
        <v>1131.9739999999999</v>
      </c>
      <c r="AB23" s="25">
        <f t="shared" si="13"/>
        <v>75.274238595557918</v>
      </c>
      <c r="AC23" s="21">
        <f t="shared" si="14"/>
        <v>75.274238595557918</v>
      </c>
      <c r="AD23" s="26">
        <v>26575.3</v>
      </c>
      <c r="AE23" s="26">
        <v>26575.3</v>
      </c>
      <c r="AF23" s="25">
        <v>9363.3870000000006</v>
      </c>
      <c r="AG23" s="25">
        <f t="shared" si="31"/>
        <v>35.233419754433633</v>
      </c>
      <c r="AH23" s="21">
        <f t="shared" si="32"/>
        <v>35.233419754433633</v>
      </c>
      <c r="AI23" s="26">
        <v>3295.2</v>
      </c>
      <c r="AJ23" s="26">
        <v>3295.2</v>
      </c>
      <c r="AK23" s="25">
        <v>3363.4250000000002</v>
      </c>
      <c r="AL23" s="25">
        <f t="shared" si="15"/>
        <v>102.07043578538482</v>
      </c>
      <c r="AM23" s="21">
        <f t="shared" si="16"/>
        <v>102.07043578538482</v>
      </c>
      <c r="AN23" s="27">
        <v>0</v>
      </c>
      <c r="AO23" s="27">
        <v>0</v>
      </c>
      <c r="AP23" s="25">
        <v>0</v>
      </c>
      <c r="AQ23" s="25" t="e">
        <f t="shared" si="17"/>
        <v>#DIV/0!</v>
      </c>
      <c r="AR23" s="21" t="e">
        <f t="shared" si="18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72970.799999999988</v>
      </c>
      <c r="AZ23" s="21">
        <v>72970.799999999988</v>
      </c>
      <c r="BA23" s="21">
        <v>61213.7</v>
      </c>
      <c r="BB23" s="28">
        <v>0</v>
      </c>
      <c r="BC23" s="28"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19"/>
        <v>1074.5999999999999</v>
      </c>
      <c r="BO23" s="25">
        <f t="shared" si="19"/>
        <v>1074.5999999999999</v>
      </c>
      <c r="BP23" s="25">
        <f t="shared" si="33"/>
        <v>848.4</v>
      </c>
      <c r="BQ23" s="25">
        <f t="shared" si="20"/>
        <v>78.950307091010615</v>
      </c>
      <c r="BR23" s="21">
        <f t="shared" si="21"/>
        <v>78.950307091010615</v>
      </c>
      <c r="BS23" s="26">
        <v>0</v>
      </c>
      <c r="BT23" s="26">
        <v>0</v>
      </c>
      <c r="BU23" s="25">
        <v>0</v>
      </c>
      <c r="BV23" s="21">
        <v>1074.5999999999999</v>
      </c>
      <c r="BW23" s="21">
        <v>1074.5999999999999</v>
      </c>
      <c r="BX23" s="25">
        <v>848.4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900</v>
      </c>
      <c r="CL23" s="26">
        <v>900</v>
      </c>
      <c r="CM23" s="21">
        <v>244.9</v>
      </c>
      <c r="CN23" s="26">
        <v>6444.4</v>
      </c>
      <c r="CO23" s="26">
        <v>6444.4</v>
      </c>
      <c r="CP23" s="21">
        <v>3281.069</v>
      </c>
      <c r="CQ23" s="21">
        <v>6444.4</v>
      </c>
      <c r="CR23" s="21">
        <v>6444.4</v>
      </c>
      <c r="CS23" s="21">
        <v>3186.069</v>
      </c>
      <c r="CT23" s="26">
        <v>2500</v>
      </c>
      <c r="CU23" s="26">
        <v>2500</v>
      </c>
      <c r="CV23" s="21">
        <v>3129.5529999999999</v>
      </c>
      <c r="CW23" s="21">
        <v>0</v>
      </c>
      <c r="CX23" s="21">
        <v>0</v>
      </c>
      <c r="CY23" s="21">
        <v>430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1345</v>
      </c>
      <c r="DF23" s="21">
        <v>0</v>
      </c>
      <c r="DG23" s="25">
        <f t="shared" si="22"/>
        <v>125128.99999999999</v>
      </c>
      <c r="DH23" s="25">
        <f t="shared" si="23"/>
        <v>125128.99999999999</v>
      </c>
      <c r="DI23" s="25">
        <f t="shared" si="24"/>
        <v>96952.613099999988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5"/>
        <v>0</v>
      </c>
      <c r="ED23" s="25">
        <f t="shared" si="25"/>
        <v>0</v>
      </c>
      <c r="EE23" s="25">
        <f t="shared" si="26"/>
        <v>0</v>
      </c>
      <c r="EH23" s="30"/>
      <c r="EJ23" s="30"/>
      <c r="EK23" s="30"/>
      <c r="EM23" s="30"/>
    </row>
    <row r="24" spans="1:143" s="32" customFormat="1" ht="20.25" customHeight="1" x14ac:dyDescent="0.2">
      <c r="A24" s="19">
        <v>15</v>
      </c>
      <c r="B24" s="20" t="s">
        <v>61</v>
      </c>
      <c r="C24" s="21">
        <v>16025.9941</v>
      </c>
      <c r="D24" s="26">
        <v>37923.053399999997</v>
      </c>
      <c r="E24" s="23">
        <f t="shared" si="27"/>
        <v>358713.1</v>
      </c>
      <c r="F24" s="24">
        <f t="shared" si="28"/>
        <v>358713.1</v>
      </c>
      <c r="G24" s="25">
        <f t="shared" si="0"/>
        <v>280273.5736</v>
      </c>
      <c r="H24" s="25">
        <f t="shared" si="1"/>
        <v>78.133074482086101</v>
      </c>
      <c r="I24" s="25">
        <f t="shared" si="2"/>
        <v>78.133074482086101</v>
      </c>
      <c r="J24" s="25">
        <f t="shared" si="3"/>
        <v>111482.4</v>
      </c>
      <c r="K24" s="25">
        <f t="shared" si="4"/>
        <v>111482.4</v>
      </c>
      <c r="L24" s="25">
        <f t="shared" si="5"/>
        <v>65767.058600000004</v>
      </c>
      <c r="M24" s="25">
        <f t="shared" si="6"/>
        <v>58.993220992730699</v>
      </c>
      <c r="N24" s="25">
        <f t="shared" si="7"/>
        <v>58.993220992730699</v>
      </c>
      <c r="O24" s="25">
        <f t="shared" si="8"/>
        <v>40969.300000000003</v>
      </c>
      <c r="P24" s="25">
        <f t="shared" si="9"/>
        <v>40969.300000000003</v>
      </c>
      <c r="Q24" s="25">
        <f t="shared" si="10"/>
        <v>25746.308499999999</v>
      </c>
      <c r="R24" s="25">
        <f t="shared" si="11"/>
        <v>62.842929949986939</v>
      </c>
      <c r="S24" s="21">
        <f t="shared" si="12"/>
        <v>62.842929949986939</v>
      </c>
      <c r="T24" s="26">
        <v>9020.7000000000007</v>
      </c>
      <c r="U24" s="25">
        <v>9020.7000000000007</v>
      </c>
      <c r="V24" s="25">
        <v>7116.6175000000003</v>
      </c>
      <c r="W24" s="25">
        <f t="shared" si="29"/>
        <v>78.892076002970953</v>
      </c>
      <c r="X24" s="21">
        <f t="shared" si="30"/>
        <v>78.892076002970953</v>
      </c>
      <c r="Y24" s="26">
        <v>7653.3</v>
      </c>
      <c r="Z24" s="26">
        <v>7653.3</v>
      </c>
      <c r="AA24" s="25">
        <v>6421.3235999999997</v>
      </c>
      <c r="AB24" s="25">
        <f t="shared" si="13"/>
        <v>83.902677276468978</v>
      </c>
      <c r="AC24" s="21">
        <f t="shared" si="14"/>
        <v>83.902677276468978</v>
      </c>
      <c r="AD24" s="26">
        <v>31948.6</v>
      </c>
      <c r="AE24" s="26">
        <v>31948.6</v>
      </c>
      <c r="AF24" s="25">
        <v>18629.690999999999</v>
      </c>
      <c r="AG24" s="25">
        <f t="shared" si="31"/>
        <v>58.311447136963743</v>
      </c>
      <c r="AH24" s="21">
        <f t="shared" si="32"/>
        <v>58.311447136963743</v>
      </c>
      <c r="AI24" s="26">
        <v>2579.5</v>
      </c>
      <c r="AJ24" s="26">
        <v>2579.5</v>
      </c>
      <c r="AK24" s="25">
        <v>2460.75</v>
      </c>
      <c r="AL24" s="25">
        <f t="shared" si="15"/>
        <v>95.396394650125998</v>
      </c>
      <c r="AM24" s="21">
        <f t="shared" si="16"/>
        <v>95.396394650125998</v>
      </c>
      <c r="AN24" s="27">
        <v>0</v>
      </c>
      <c r="AO24" s="27">
        <v>0</v>
      </c>
      <c r="AP24" s="25">
        <v>0</v>
      </c>
      <c r="AQ24" s="25" t="e">
        <f t="shared" si="17"/>
        <v>#DIV/0!</v>
      </c>
      <c r="AR24" s="21" t="e">
        <f t="shared" si="18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236964</v>
      </c>
      <c r="AZ24" s="21">
        <v>236964</v>
      </c>
      <c r="BA24" s="21">
        <v>204804.6</v>
      </c>
      <c r="BB24" s="28">
        <v>0</v>
      </c>
      <c r="BC24" s="28">
        <v>0</v>
      </c>
      <c r="BD24" s="28">
        <v>0</v>
      </c>
      <c r="BE24" s="29">
        <v>2567.1</v>
      </c>
      <c r="BF24" s="29">
        <v>2567.1</v>
      </c>
      <c r="BG24" s="21">
        <v>2054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19"/>
        <v>7550.3</v>
      </c>
      <c r="BO24" s="25">
        <f t="shared" si="19"/>
        <v>7550.3</v>
      </c>
      <c r="BP24" s="25">
        <f t="shared" si="33"/>
        <v>4708.76</v>
      </c>
      <c r="BQ24" s="25">
        <f t="shared" si="20"/>
        <v>62.365204031627883</v>
      </c>
      <c r="BR24" s="21">
        <f t="shared" si="21"/>
        <v>62.365204031627883</v>
      </c>
      <c r="BS24" s="26">
        <v>7250.3</v>
      </c>
      <c r="BT24" s="26">
        <v>7250.3</v>
      </c>
      <c r="BU24" s="25">
        <v>4708.76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300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v>0</v>
      </c>
      <c r="CM24" s="21">
        <v>351.8</v>
      </c>
      <c r="CN24" s="26">
        <v>46192</v>
      </c>
      <c r="CO24" s="26">
        <v>46192</v>
      </c>
      <c r="CP24" s="21">
        <v>21712.962</v>
      </c>
      <c r="CQ24" s="21">
        <v>20112</v>
      </c>
      <c r="CR24" s="21">
        <v>20112</v>
      </c>
      <c r="CS24" s="21">
        <v>12587.102000000001</v>
      </c>
      <c r="CT24" s="26">
        <v>3000</v>
      </c>
      <c r="CU24" s="26">
        <v>3000</v>
      </c>
      <c r="CV24" s="21">
        <v>1890.8154</v>
      </c>
      <c r="CW24" s="21">
        <v>200</v>
      </c>
      <c r="CX24" s="21">
        <v>200</v>
      </c>
      <c r="CY24" s="21">
        <v>160</v>
      </c>
      <c r="CZ24" s="21">
        <v>0</v>
      </c>
      <c r="DA24" s="21">
        <v>0</v>
      </c>
      <c r="DB24" s="21">
        <v>0</v>
      </c>
      <c r="DC24" s="21">
        <v>3338</v>
      </c>
      <c r="DD24" s="21">
        <v>3338</v>
      </c>
      <c r="DE24" s="21">
        <v>2314.3391000000001</v>
      </c>
      <c r="DF24" s="21">
        <v>0</v>
      </c>
      <c r="DG24" s="25">
        <f t="shared" si="22"/>
        <v>351013.49999999994</v>
      </c>
      <c r="DH24" s="25">
        <f t="shared" si="23"/>
        <v>351013.49999999994</v>
      </c>
      <c r="DI24" s="25">
        <f t="shared" si="24"/>
        <v>272625.65860000002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7699.6</v>
      </c>
      <c r="DT24" s="21">
        <v>7699.6</v>
      </c>
      <c r="DU24" s="21">
        <v>7647.915</v>
      </c>
      <c r="DV24" s="21">
        <v>0</v>
      </c>
      <c r="DW24" s="21">
        <v>0</v>
      </c>
      <c r="DX24" s="21">
        <v>0</v>
      </c>
      <c r="DY24" s="21">
        <v>56378.8</v>
      </c>
      <c r="DZ24" s="21">
        <v>56378.8</v>
      </c>
      <c r="EA24" s="21">
        <v>0</v>
      </c>
      <c r="EB24" s="21">
        <v>0</v>
      </c>
      <c r="EC24" s="25">
        <f t="shared" si="25"/>
        <v>64078.400000000001</v>
      </c>
      <c r="ED24" s="25">
        <f t="shared" si="25"/>
        <v>64078.400000000001</v>
      </c>
      <c r="EE24" s="25">
        <f t="shared" si="26"/>
        <v>7647.915</v>
      </c>
      <c r="EH24" s="30"/>
      <c r="EJ24" s="30"/>
      <c r="EK24" s="30"/>
      <c r="EM24" s="30"/>
    </row>
    <row r="25" spans="1:143" s="32" customFormat="1" ht="20.25" customHeight="1" x14ac:dyDescent="0.2">
      <c r="A25" s="19">
        <v>16</v>
      </c>
      <c r="B25" s="20" t="s">
        <v>62</v>
      </c>
      <c r="C25" s="21">
        <v>66082.940700000006</v>
      </c>
      <c r="D25" s="26">
        <v>392.18110000000001</v>
      </c>
      <c r="E25" s="23">
        <f t="shared" si="27"/>
        <v>282689.8</v>
      </c>
      <c r="F25" s="24">
        <f t="shared" si="28"/>
        <v>282689.8</v>
      </c>
      <c r="G25" s="25">
        <f t="shared" si="0"/>
        <v>210051.64809999999</v>
      </c>
      <c r="H25" s="25">
        <f t="shared" si="1"/>
        <v>74.30464349969472</v>
      </c>
      <c r="I25" s="25">
        <f t="shared" si="2"/>
        <v>74.30464349969472</v>
      </c>
      <c r="J25" s="25">
        <f t="shared" si="3"/>
        <v>95548.1</v>
      </c>
      <c r="K25" s="25">
        <f t="shared" si="4"/>
        <v>95548.1</v>
      </c>
      <c r="L25" s="25">
        <f t="shared" si="5"/>
        <v>49837.748100000004</v>
      </c>
      <c r="M25" s="25">
        <f t="shared" si="6"/>
        <v>52.15985257686966</v>
      </c>
      <c r="N25" s="25">
        <f t="shared" si="7"/>
        <v>52.15985257686966</v>
      </c>
      <c r="O25" s="25">
        <f t="shared" si="8"/>
        <v>36634.800000000003</v>
      </c>
      <c r="P25" s="25">
        <f t="shared" si="9"/>
        <v>36634.800000000003</v>
      </c>
      <c r="Q25" s="25">
        <f t="shared" si="10"/>
        <v>17659.146700000001</v>
      </c>
      <c r="R25" s="25">
        <f t="shared" si="11"/>
        <v>48.203202146592858</v>
      </c>
      <c r="S25" s="21">
        <f t="shared" si="12"/>
        <v>48.203202146592858</v>
      </c>
      <c r="T25" s="26">
        <v>1950</v>
      </c>
      <c r="U25" s="25">
        <v>1950</v>
      </c>
      <c r="V25" s="25">
        <v>1067.8358000000001</v>
      </c>
      <c r="W25" s="25">
        <f t="shared" si="29"/>
        <v>54.760810256410267</v>
      </c>
      <c r="X25" s="21">
        <f t="shared" si="30"/>
        <v>54.760810256410267</v>
      </c>
      <c r="Y25" s="26">
        <v>8528.2999999999993</v>
      </c>
      <c r="Z25" s="26">
        <v>8528.2999999999993</v>
      </c>
      <c r="AA25" s="25">
        <v>6008.93</v>
      </c>
      <c r="AB25" s="25">
        <f t="shared" si="13"/>
        <v>70.458708066085862</v>
      </c>
      <c r="AC25" s="21">
        <f t="shared" si="14"/>
        <v>70.458708066085862</v>
      </c>
      <c r="AD25" s="26">
        <v>34684.800000000003</v>
      </c>
      <c r="AE25" s="26">
        <v>34684.800000000003</v>
      </c>
      <c r="AF25" s="25">
        <v>16591.3109</v>
      </c>
      <c r="AG25" s="25">
        <f t="shared" si="31"/>
        <v>47.834529534551159</v>
      </c>
      <c r="AH25" s="21">
        <f t="shared" si="32"/>
        <v>47.834529534551159</v>
      </c>
      <c r="AI25" s="26">
        <v>2750</v>
      </c>
      <c r="AJ25" s="26">
        <v>2750</v>
      </c>
      <c r="AK25" s="25">
        <v>2205.5100000000002</v>
      </c>
      <c r="AL25" s="25">
        <f t="shared" si="15"/>
        <v>80.200363636363647</v>
      </c>
      <c r="AM25" s="21">
        <f t="shared" si="16"/>
        <v>80.200363636363647</v>
      </c>
      <c r="AN25" s="27">
        <v>0</v>
      </c>
      <c r="AO25" s="27">
        <v>0</v>
      </c>
      <c r="AP25" s="25">
        <v>0</v>
      </c>
      <c r="AQ25" s="25" t="e">
        <f t="shared" si="17"/>
        <v>#DIV/0!</v>
      </c>
      <c r="AR25" s="21" t="e">
        <f t="shared" si="18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186441.59999999998</v>
      </c>
      <c r="AZ25" s="21">
        <v>186441.59999999998</v>
      </c>
      <c r="BA25" s="21">
        <v>159653.9</v>
      </c>
      <c r="BB25" s="28">
        <v>0</v>
      </c>
      <c r="BC25" s="28">
        <v>0</v>
      </c>
      <c r="BD25" s="28">
        <v>0</v>
      </c>
      <c r="BE25" s="29">
        <v>700.1</v>
      </c>
      <c r="BF25" s="29">
        <v>700.1</v>
      </c>
      <c r="BG25" s="21">
        <v>560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19"/>
        <v>2972</v>
      </c>
      <c r="BO25" s="25">
        <f t="shared" si="19"/>
        <v>2972</v>
      </c>
      <c r="BP25" s="25">
        <f t="shared" si="33"/>
        <v>3114.0093999999999</v>
      </c>
      <c r="BQ25" s="25">
        <f t="shared" si="20"/>
        <v>104.77824360699866</v>
      </c>
      <c r="BR25" s="21">
        <f t="shared" si="21"/>
        <v>104.77824360699866</v>
      </c>
      <c r="BS25" s="26">
        <v>2912</v>
      </c>
      <c r="BT25" s="26">
        <v>2912</v>
      </c>
      <c r="BU25" s="25">
        <v>2926.8094000000001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60</v>
      </c>
      <c r="CC25" s="26">
        <v>60</v>
      </c>
      <c r="CD25" s="21">
        <v>187.2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10650</v>
      </c>
      <c r="CL25" s="26">
        <v>10650</v>
      </c>
      <c r="CM25" s="21">
        <v>1411.848</v>
      </c>
      <c r="CN25" s="26">
        <v>10820</v>
      </c>
      <c r="CO25" s="26">
        <v>10820</v>
      </c>
      <c r="CP25" s="21">
        <v>7007.65</v>
      </c>
      <c r="CQ25" s="21">
        <v>10800</v>
      </c>
      <c r="CR25" s="21">
        <v>10800</v>
      </c>
      <c r="CS25" s="21">
        <v>6993.15</v>
      </c>
      <c r="CT25" s="26">
        <v>7593</v>
      </c>
      <c r="CU25" s="26">
        <v>7593</v>
      </c>
      <c r="CV25" s="21">
        <v>7592.8509999999997</v>
      </c>
      <c r="CW25" s="21">
        <v>0</v>
      </c>
      <c r="CX25" s="21">
        <v>0</v>
      </c>
      <c r="CY25" s="21">
        <v>100</v>
      </c>
      <c r="CZ25" s="21">
        <v>0</v>
      </c>
      <c r="DA25" s="21">
        <v>0</v>
      </c>
      <c r="DB25" s="21">
        <v>0</v>
      </c>
      <c r="DC25" s="21">
        <v>15600</v>
      </c>
      <c r="DD25" s="21">
        <v>15600</v>
      </c>
      <c r="DE25" s="21">
        <v>4737.8029999999999</v>
      </c>
      <c r="DF25" s="21">
        <v>0</v>
      </c>
      <c r="DG25" s="25">
        <f t="shared" si="22"/>
        <v>282689.8</v>
      </c>
      <c r="DH25" s="25">
        <f t="shared" si="23"/>
        <v>282689.8</v>
      </c>
      <c r="DI25" s="25">
        <f t="shared" si="24"/>
        <v>210051.64809999999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33200</v>
      </c>
      <c r="DZ25" s="21">
        <v>33200</v>
      </c>
      <c r="EA25" s="21">
        <v>0</v>
      </c>
      <c r="EB25" s="21">
        <v>0</v>
      </c>
      <c r="EC25" s="25">
        <f t="shared" si="25"/>
        <v>33200</v>
      </c>
      <c r="ED25" s="25">
        <f t="shared" si="25"/>
        <v>33200</v>
      </c>
      <c r="EE25" s="25">
        <f t="shared" si="26"/>
        <v>0</v>
      </c>
      <c r="EH25" s="30"/>
      <c r="EJ25" s="30"/>
      <c r="EK25" s="30"/>
      <c r="EM25" s="30"/>
    </row>
    <row r="26" spans="1:143" s="32" customFormat="1" ht="20.25" customHeight="1" x14ac:dyDescent="0.2">
      <c r="A26" s="19">
        <v>17</v>
      </c>
      <c r="B26" s="20" t="s">
        <v>63</v>
      </c>
      <c r="C26" s="21">
        <v>1076.7743</v>
      </c>
      <c r="D26" s="26">
        <v>1181.4903999999999</v>
      </c>
      <c r="E26" s="23">
        <f t="shared" si="27"/>
        <v>10996.8</v>
      </c>
      <c r="F26" s="24">
        <f t="shared" si="28"/>
        <v>10996.8</v>
      </c>
      <c r="G26" s="25">
        <f t="shared" si="0"/>
        <v>14639.775</v>
      </c>
      <c r="H26" s="25">
        <f t="shared" si="1"/>
        <v>133.12759166302925</v>
      </c>
      <c r="I26" s="25">
        <f t="shared" si="2"/>
        <v>133.12759166302925</v>
      </c>
      <c r="J26" s="25">
        <f t="shared" si="3"/>
        <v>4350</v>
      </c>
      <c r="K26" s="25">
        <f t="shared" si="4"/>
        <v>4350</v>
      </c>
      <c r="L26" s="25">
        <f t="shared" si="5"/>
        <v>3105.9750000000004</v>
      </c>
      <c r="M26" s="25">
        <f t="shared" si="6"/>
        <v>71.401724137931041</v>
      </c>
      <c r="N26" s="25">
        <f t="shared" si="7"/>
        <v>71.401724137931041</v>
      </c>
      <c r="O26" s="25">
        <f t="shared" si="8"/>
        <v>930</v>
      </c>
      <c r="P26" s="25">
        <f t="shared" si="9"/>
        <v>930</v>
      </c>
      <c r="Q26" s="25">
        <f t="shared" si="10"/>
        <v>866.61900000000003</v>
      </c>
      <c r="R26" s="25">
        <f t="shared" si="11"/>
        <v>93.184838709677422</v>
      </c>
      <c r="S26" s="21">
        <f t="shared" si="12"/>
        <v>93.184838709677422</v>
      </c>
      <c r="T26" s="26">
        <v>30</v>
      </c>
      <c r="U26" s="25">
        <v>30</v>
      </c>
      <c r="V26" s="25">
        <v>5.0780000000000003</v>
      </c>
      <c r="W26" s="25">
        <f t="shared" si="29"/>
        <v>16.926666666666669</v>
      </c>
      <c r="X26" s="21">
        <f t="shared" si="30"/>
        <v>16.926666666666669</v>
      </c>
      <c r="Y26" s="26">
        <v>1100</v>
      </c>
      <c r="Z26" s="26">
        <v>1100</v>
      </c>
      <c r="AA26" s="25">
        <v>189.65600000000001</v>
      </c>
      <c r="AB26" s="25">
        <f t="shared" si="13"/>
        <v>17.241454545454545</v>
      </c>
      <c r="AC26" s="21">
        <f t="shared" si="14"/>
        <v>17.241454545454545</v>
      </c>
      <c r="AD26" s="26">
        <v>900</v>
      </c>
      <c r="AE26" s="26">
        <v>900</v>
      </c>
      <c r="AF26" s="25">
        <v>861.54100000000005</v>
      </c>
      <c r="AG26" s="25">
        <f t="shared" si="31"/>
        <v>95.726777777777784</v>
      </c>
      <c r="AH26" s="21">
        <f t="shared" si="32"/>
        <v>95.726777777777784</v>
      </c>
      <c r="AI26" s="26">
        <v>20</v>
      </c>
      <c r="AJ26" s="26">
        <v>20</v>
      </c>
      <c r="AK26" s="25">
        <v>0</v>
      </c>
      <c r="AL26" s="25">
        <f t="shared" si="15"/>
        <v>0</v>
      </c>
      <c r="AM26" s="21">
        <f t="shared" si="16"/>
        <v>0</v>
      </c>
      <c r="AN26" s="27">
        <v>0</v>
      </c>
      <c r="AO26" s="27">
        <v>0</v>
      </c>
      <c r="AP26" s="25">
        <v>0</v>
      </c>
      <c r="AQ26" s="25" t="e">
        <f t="shared" si="17"/>
        <v>#DIV/0!</v>
      </c>
      <c r="AR26" s="21" t="e">
        <f t="shared" si="18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6646.7999999999993</v>
      </c>
      <c r="AZ26" s="21">
        <v>6646.7999999999993</v>
      </c>
      <c r="BA26" s="21">
        <v>5538.8</v>
      </c>
      <c r="BB26" s="28">
        <v>0</v>
      </c>
      <c r="BC26" s="28"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19"/>
        <v>2000</v>
      </c>
      <c r="BO26" s="25">
        <f t="shared" si="19"/>
        <v>2000</v>
      </c>
      <c r="BP26" s="25">
        <f t="shared" si="33"/>
        <v>1335.4</v>
      </c>
      <c r="BQ26" s="25">
        <f t="shared" si="20"/>
        <v>66.77000000000001</v>
      </c>
      <c r="BR26" s="21">
        <f t="shared" si="21"/>
        <v>66.77000000000001</v>
      </c>
      <c r="BS26" s="26">
        <v>2000</v>
      </c>
      <c r="BT26" s="26">
        <v>2000</v>
      </c>
      <c r="BU26" s="25">
        <v>1335.4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v>0</v>
      </c>
      <c r="CM26" s="21">
        <v>0</v>
      </c>
      <c r="CN26" s="26">
        <v>0</v>
      </c>
      <c r="CO26" s="26">
        <v>0</v>
      </c>
      <c r="CP26" s="21">
        <v>193.5</v>
      </c>
      <c r="CQ26" s="21">
        <v>0</v>
      </c>
      <c r="CR26" s="21">
        <v>0</v>
      </c>
      <c r="CS26" s="21">
        <v>0</v>
      </c>
      <c r="CT26" s="26">
        <v>300</v>
      </c>
      <c r="CU26" s="26">
        <v>300</v>
      </c>
      <c r="CV26" s="21">
        <v>0</v>
      </c>
      <c r="CW26" s="21">
        <v>0</v>
      </c>
      <c r="CX26" s="21">
        <v>0</v>
      </c>
      <c r="CY26" s="21">
        <v>150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370.8</v>
      </c>
      <c r="DF26" s="21">
        <v>0</v>
      </c>
      <c r="DG26" s="25">
        <f t="shared" si="22"/>
        <v>10996.8</v>
      </c>
      <c r="DH26" s="25">
        <f t="shared" si="23"/>
        <v>10996.8</v>
      </c>
      <c r="DI26" s="25">
        <f t="shared" si="24"/>
        <v>8644.7749999999996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21">
        <v>5995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21">
        <v>0</v>
      </c>
      <c r="EC26" s="25">
        <f t="shared" si="25"/>
        <v>0</v>
      </c>
      <c r="ED26" s="25">
        <f t="shared" si="25"/>
        <v>0</v>
      </c>
      <c r="EE26" s="25">
        <f t="shared" si="26"/>
        <v>5995</v>
      </c>
      <c r="EH26" s="30"/>
      <c r="EJ26" s="30"/>
      <c r="EK26" s="30"/>
      <c r="EM26" s="30"/>
    </row>
    <row r="27" spans="1:143" s="32" customFormat="1" ht="20.25" customHeight="1" x14ac:dyDescent="0.2">
      <c r="A27" s="19">
        <v>18</v>
      </c>
      <c r="B27" s="20" t="s">
        <v>64</v>
      </c>
      <c r="C27" s="21">
        <v>14931.5391</v>
      </c>
      <c r="D27" s="26">
        <v>34917.698400000001</v>
      </c>
      <c r="E27" s="23">
        <f t="shared" si="27"/>
        <v>131556.79999999999</v>
      </c>
      <c r="F27" s="24">
        <f t="shared" si="28"/>
        <v>131556.79999999999</v>
      </c>
      <c r="G27" s="25">
        <f t="shared" si="0"/>
        <v>105565.01199999999</v>
      </c>
      <c r="H27" s="25">
        <f t="shared" si="1"/>
        <v>80.242915607555062</v>
      </c>
      <c r="I27" s="25">
        <f t="shared" si="2"/>
        <v>80.242915607555062</v>
      </c>
      <c r="J27" s="25">
        <f t="shared" si="3"/>
        <v>26750</v>
      </c>
      <c r="K27" s="25">
        <f t="shared" si="4"/>
        <v>26750</v>
      </c>
      <c r="L27" s="25">
        <f t="shared" si="5"/>
        <v>14587.811999999998</v>
      </c>
      <c r="M27" s="25">
        <f t="shared" si="6"/>
        <v>54.533876635514012</v>
      </c>
      <c r="N27" s="25">
        <f t="shared" si="7"/>
        <v>54.533876635514012</v>
      </c>
      <c r="O27" s="25">
        <f t="shared" si="8"/>
        <v>8820</v>
      </c>
      <c r="P27" s="25">
        <f t="shared" si="9"/>
        <v>8820</v>
      </c>
      <c r="Q27" s="25">
        <f t="shared" si="10"/>
        <v>5014.6580000000004</v>
      </c>
      <c r="R27" s="25">
        <f t="shared" si="11"/>
        <v>56.855532879818597</v>
      </c>
      <c r="S27" s="21">
        <f t="shared" si="12"/>
        <v>56.855532879818597</v>
      </c>
      <c r="T27" s="26">
        <v>720</v>
      </c>
      <c r="U27" s="25">
        <v>720</v>
      </c>
      <c r="V27" s="25">
        <v>391.858</v>
      </c>
      <c r="W27" s="25">
        <f t="shared" si="29"/>
        <v>54.424722222222222</v>
      </c>
      <c r="X27" s="21">
        <f t="shared" si="30"/>
        <v>54.424722222222222</v>
      </c>
      <c r="Y27" s="26">
        <v>3900</v>
      </c>
      <c r="Z27" s="26">
        <v>3900</v>
      </c>
      <c r="AA27" s="25">
        <v>1869.7239999999999</v>
      </c>
      <c r="AB27" s="25">
        <f t="shared" si="13"/>
        <v>47.941641025641026</v>
      </c>
      <c r="AC27" s="21">
        <f t="shared" si="14"/>
        <v>47.941641025641026</v>
      </c>
      <c r="AD27" s="26">
        <v>8100</v>
      </c>
      <c r="AE27" s="26">
        <v>8100</v>
      </c>
      <c r="AF27" s="25">
        <v>4622.8</v>
      </c>
      <c r="AG27" s="25">
        <f t="shared" si="31"/>
        <v>57.071604938271605</v>
      </c>
      <c r="AH27" s="21">
        <f t="shared" si="32"/>
        <v>57.071604938271605</v>
      </c>
      <c r="AI27" s="26">
        <v>230</v>
      </c>
      <c r="AJ27" s="26">
        <v>230</v>
      </c>
      <c r="AK27" s="25">
        <v>521.4</v>
      </c>
      <c r="AL27" s="25">
        <f t="shared" si="15"/>
        <v>226.69565217391306</v>
      </c>
      <c r="AM27" s="21">
        <f t="shared" si="16"/>
        <v>226.69565217391306</v>
      </c>
      <c r="AN27" s="27">
        <v>0</v>
      </c>
      <c r="AO27" s="27">
        <v>0</v>
      </c>
      <c r="AP27" s="25">
        <v>0</v>
      </c>
      <c r="AQ27" s="25" t="e">
        <f t="shared" si="17"/>
        <v>#DIV/0!</v>
      </c>
      <c r="AR27" s="21" t="e">
        <f t="shared" si="18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104806.79999999999</v>
      </c>
      <c r="AZ27" s="21">
        <v>104806.79999999999</v>
      </c>
      <c r="BA27" s="21">
        <v>90977.2</v>
      </c>
      <c r="BB27" s="28">
        <v>0</v>
      </c>
      <c r="BC27" s="28"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19"/>
        <v>1100</v>
      </c>
      <c r="BO27" s="25">
        <f t="shared" si="19"/>
        <v>1100</v>
      </c>
      <c r="BP27" s="25">
        <f t="shared" si="33"/>
        <v>451.55</v>
      </c>
      <c r="BQ27" s="25">
        <f t="shared" si="20"/>
        <v>41.050000000000004</v>
      </c>
      <c r="BR27" s="21">
        <f t="shared" si="21"/>
        <v>41.050000000000004</v>
      </c>
      <c r="BS27" s="26">
        <v>1100</v>
      </c>
      <c r="BT27" s="26">
        <v>1100</v>
      </c>
      <c r="BU27" s="25">
        <v>451.55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3800</v>
      </c>
      <c r="CL27" s="26">
        <v>3800</v>
      </c>
      <c r="CM27" s="21">
        <v>1773</v>
      </c>
      <c r="CN27" s="26">
        <v>6900</v>
      </c>
      <c r="CO27" s="26">
        <v>6900</v>
      </c>
      <c r="CP27" s="21">
        <v>3548.4</v>
      </c>
      <c r="CQ27" s="21">
        <v>3500</v>
      </c>
      <c r="CR27" s="21">
        <v>3500</v>
      </c>
      <c r="CS27" s="21">
        <v>1900.6</v>
      </c>
      <c r="CT27" s="26">
        <v>2000</v>
      </c>
      <c r="CU27" s="26">
        <v>2000</v>
      </c>
      <c r="CV27" s="21">
        <v>1409.08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5">
        <f t="shared" si="22"/>
        <v>131556.79999999999</v>
      </c>
      <c r="DH27" s="25">
        <f t="shared" si="23"/>
        <v>131556.79999999999</v>
      </c>
      <c r="DI27" s="25">
        <f t="shared" si="24"/>
        <v>105565.01199999999</v>
      </c>
      <c r="DJ27" s="21">
        <v>0</v>
      </c>
      <c r="DK27" s="21">
        <v>0</v>
      </c>
      <c r="DL27" s="21">
        <v>0</v>
      </c>
      <c r="DM27" s="21"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7295</v>
      </c>
      <c r="DZ27" s="21">
        <v>7295</v>
      </c>
      <c r="EA27" s="21">
        <v>7295</v>
      </c>
      <c r="EB27" s="21">
        <v>0</v>
      </c>
      <c r="EC27" s="25">
        <f t="shared" si="25"/>
        <v>7295</v>
      </c>
      <c r="ED27" s="25">
        <f t="shared" si="25"/>
        <v>7295</v>
      </c>
      <c r="EE27" s="25">
        <f t="shared" si="26"/>
        <v>7295</v>
      </c>
      <c r="EH27" s="30"/>
      <c r="EJ27" s="30"/>
      <c r="EK27" s="30"/>
      <c r="EM27" s="30"/>
    </row>
    <row r="28" spans="1:143" s="32" customFormat="1" ht="20.25" customHeight="1" x14ac:dyDescent="0.2">
      <c r="A28" s="19">
        <v>19</v>
      </c>
      <c r="B28" s="20" t="s">
        <v>65</v>
      </c>
      <c r="C28" s="21">
        <v>3277.7813000000001</v>
      </c>
      <c r="D28" s="26">
        <v>8.9999999999999998E-4</v>
      </c>
      <c r="E28" s="23">
        <f t="shared" si="27"/>
        <v>29830.9</v>
      </c>
      <c r="F28" s="24">
        <f t="shared" si="28"/>
        <v>29830.9</v>
      </c>
      <c r="G28" s="25">
        <f t="shared" si="0"/>
        <v>17699.7402</v>
      </c>
      <c r="H28" s="25">
        <f t="shared" si="1"/>
        <v>59.333577599066736</v>
      </c>
      <c r="I28" s="25">
        <f t="shared" si="2"/>
        <v>59.333577599066736</v>
      </c>
      <c r="J28" s="25">
        <f t="shared" si="3"/>
        <v>17498.5</v>
      </c>
      <c r="K28" s="25">
        <f t="shared" si="4"/>
        <v>17498.5</v>
      </c>
      <c r="L28" s="25">
        <f t="shared" si="5"/>
        <v>6592.1401999999998</v>
      </c>
      <c r="M28" s="25">
        <f t="shared" si="6"/>
        <v>37.672601651570133</v>
      </c>
      <c r="N28" s="25">
        <f t="shared" si="7"/>
        <v>37.672601651570133</v>
      </c>
      <c r="O28" s="25">
        <f t="shared" si="8"/>
        <v>3707.8999999999996</v>
      </c>
      <c r="P28" s="25">
        <f t="shared" si="9"/>
        <v>3707.8999999999996</v>
      </c>
      <c r="Q28" s="25">
        <f t="shared" si="10"/>
        <v>3070.1171999999997</v>
      </c>
      <c r="R28" s="25">
        <f t="shared" si="11"/>
        <v>82.799352733353118</v>
      </c>
      <c r="S28" s="21">
        <f t="shared" si="12"/>
        <v>82.799352733353118</v>
      </c>
      <c r="T28" s="26">
        <v>342.7</v>
      </c>
      <c r="U28" s="25">
        <v>342.7</v>
      </c>
      <c r="V28" s="25">
        <v>365.40820000000002</v>
      </c>
      <c r="W28" s="25">
        <f t="shared" si="29"/>
        <v>106.62626203676686</v>
      </c>
      <c r="X28" s="21">
        <f t="shared" si="30"/>
        <v>106.62626203676686</v>
      </c>
      <c r="Y28" s="26">
        <v>1500</v>
      </c>
      <c r="Z28" s="26">
        <v>1500</v>
      </c>
      <c r="AA28" s="25">
        <v>1223.634</v>
      </c>
      <c r="AB28" s="25">
        <f t="shared" si="13"/>
        <v>81.575600000000009</v>
      </c>
      <c r="AC28" s="21">
        <f t="shared" si="14"/>
        <v>81.575600000000009</v>
      </c>
      <c r="AD28" s="26">
        <v>3365.2</v>
      </c>
      <c r="AE28" s="26">
        <v>3365.2</v>
      </c>
      <c r="AF28" s="25">
        <v>2704.7089999999998</v>
      </c>
      <c r="AG28" s="25">
        <f t="shared" si="31"/>
        <v>80.372905027932958</v>
      </c>
      <c r="AH28" s="21">
        <f t="shared" si="32"/>
        <v>80.372905027932958</v>
      </c>
      <c r="AI28" s="26">
        <v>580</v>
      </c>
      <c r="AJ28" s="26">
        <v>580</v>
      </c>
      <c r="AK28" s="25">
        <v>549.85</v>
      </c>
      <c r="AL28" s="25">
        <f t="shared" si="15"/>
        <v>94.801724137931046</v>
      </c>
      <c r="AM28" s="21">
        <f t="shared" si="16"/>
        <v>94.801724137931046</v>
      </c>
      <c r="AN28" s="27">
        <v>0</v>
      </c>
      <c r="AO28" s="27">
        <v>0</v>
      </c>
      <c r="AP28" s="25">
        <v>0</v>
      </c>
      <c r="AQ28" s="25" t="e">
        <f t="shared" si="17"/>
        <v>#DIV/0!</v>
      </c>
      <c r="AR28" s="21" t="e">
        <f t="shared" si="18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12332.400000000001</v>
      </c>
      <c r="AZ28" s="21">
        <v>12332.400000000001</v>
      </c>
      <c r="BA28" s="21">
        <v>11107.6</v>
      </c>
      <c r="BB28" s="28">
        <v>0</v>
      </c>
      <c r="BC28" s="28">
        <v>0</v>
      </c>
      <c r="BD28" s="28">
        <v>0</v>
      </c>
      <c r="BE28" s="29">
        <v>0</v>
      </c>
      <c r="BF28" s="29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19"/>
        <v>95</v>
      </c>
      <c r="BO28" s="25">
        <f t="shared" si="19"/>
        <v>95</v>
      </c>
      <c r="BP28" s="25">
        <f t="shared" si="33"/>
        <v>62.128</v>
      </c>
      <c r="BQ28" s="25">
        <f t="shared" si="20"/>
        <v>65.397894736842105</v>
      </c>
      <c r="BR28" s="21">
        <f t="shared" si="21"/>
        <v>65.397894736842105</v>
      </c>
      <c r="BS28" s="26">
        <v>95</v>
      </c>
      <c r="BT28" s="26">
        <v>95</v>
      </c>
      <c r="BU28" s="25">
        <v>62.128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120</v>
      </c>
      <c r="CL28" s="26">
        <v>120</v>
      </c>
      <c r="CM28" s="21">
        <v>148</v>
      </c>
      <c r="CN28" s="26">
        <v>4260</v>
      </c>
      <c r="CO28" s="26">
        <v>4260</v>
      </c>
      <c r="CP28" s="21">
        <v>696.899</v>
      </c>
      <c r="CQ28" s="21">
        <v>1050</v>
      </c>
      <c r="CR28" s="21">
        <v>1050</v>
      </c>
      <c r="CS28" s="21">
        <v>587.19899999999996</v>
      </c>
      <c r="CT28" s="26">
        <v>2000</v>
      </c>
      <c r="CU28" s="26">
        <v>2000</v>
      </c>
      <c r="CV28" s="21">
        <v>791.51199999999994</v>
      </c>
      <c r="CW28" s="21">
        <v>0</v>
      </c>
      <c r="CX28" s="21">
        <v>0</v>
      </c>
      <c r="CY28" s="21">
        <v>50</v>
      </c>
      <c r="CZ28" s="21">
        <v>0</v>
      </c>
      <c r="DA28" s="21">
        <v>0</v>
      </c>
      <c r="DB28" s="21">
        <v>0</v>
      </c>
      <c r="DC28" s="21">
        <v>5235.6000000000004</v>
      </c>
      <c r="DD28" s="21">
        <v>5235.6000000000004</v>
      </c>
      <c r="DE28" s="21">
        <v>0</v>
      </c>
      <c r="DF28" s="21">
        <v>0</v>
      </c>
      <c r="DG28" s="25">
        <f t="shared" si="22"/>
        <v>29830.9</v>
      </c>
      <c r="DH28" s="25">
        <f t="shared" si="23"/>
        <v>29830.9</v>
      </c>
      <c r="DI28" s="25">
        <f t="shared" si="24"/>
        <v>17699.7402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5">
        <f t="shared" si="25"/>
        <v>0</v>
      </c>
      <c r="ED28" s="25">
        <f t="shared" si="25"/>
        <v>0</v>
      </c>
      <c r="EE28" s="25">
        <f t="shared" si="26"/>
        <v>0</v>
      </c>
      <c r="EH28" s="30"/>
      <c r="EJ28" s="30"/>
      <c r="EK28" s="30"/>
      <c r="EM28" s="30"/>
    </row>
    <row r="29" spans="1:143" s="32" customFormat="1" ht="20.25" customHeight="1" x14ac:dyDescent="0.2">
      <c r="A29" s="19">
        <v>20</v>
      </c>
      <c r="B29" s="20" t="s">
        <v>66</v>
      </c>
      <c r="C29" s="21">
        <v>5558.1112999999996</v>
      </c>
      <c r="D29" s="26">
        <v>6478.7939999999999</v>
      </c>
      <c r="E29" s="23">
        <f t="shared" si="27"/>
        <v>71601.600000000006</v>
      </c>
      <c r="F29" s="24">
        <f t="shared" si="28"/>
        <v>71601.600000000006</v>
      </c>
      <c r="G29" s="25">
        <f t="shared" si="0"/>
        <v>65830.0671</v>
      </c>
      <c r="H29" s="25">
        <f t="shared" si="1"/>
        <v>91.939379985922102</v>
      </c>
      <c r="I29" s="25">
        <f t="shared" si="2"/>
        <v>91.939379985922102</v>
      </c>
      <c r="J29" s="25">
        <f t="shared" si="3"/>
        <v>20840</v>
      </c>
      <c r="K29" s="25">
        <f t="shared" si="4"/>
        <v>20840</v>
      </c>
      <c r="L29" s="25">
        <f t="shared" si="5"/>
        <v>11861.767100000001</v>
      </c>
      <c r="M29" s="25">
        <f t="shared" si="6"/>
        <v>56.918268234165069</v>
      </c>
      <c r="N29" s="25">
        <f t="shared" si="7"/>
        <v>56.918268234165069</v>
      </c>
      <c r="O29" s="25">
        <f t="shared" si="8"/>
        <v>9900</v>
      </c>
      <c r="P29" s="25">
        <f t="shared" si="9"/>
        <v>9900</v>
      </c>
      <c r="Q29" s="25">
        <f t="shared" si="10"/>
        <v>5041.4586999999992</v>
      </c>
      <c r="R29" s="25">
        <f t="shared" si="11"/>
        <v>50.923825252525248</v>
      </c>
      <c r="S29" s="21">
        <f t="shared" si="12"/>
        <v>50.923825252525248</v>
      </c>
      <c r="T29" s="26">
        <v>2900</v>
      </c>
      <c r="U29" s="25">
        <v>2900</v>
      </c>
      <c r="V29" s="25">
        <v>2930.1826999999998</v>
      </c>
      <c r="W29" s="25">
        <f t="shared" si="29"/>
        <v>101.04078275862069</v>
      </c>
      <c r="X29" s="21">
        <f t="shared" si="30"/>
        <v>101.04078275862069</v>
      </c>
      <c r="Y29" s="26">
        <v>5300</v>
      </c>
      <c r="Z29" s="26">
        <v>5300</v>
      </c>
      <c r="AA29" s="25">
        <v>2884.511</v>
      </c>
      <c r="AB29" s="25">
        <f t="shared" si="13"/>
        <v>54.424735849056603</v>
      </c>
      <c r="AC29" s="21">
        <f t="shared" si="14"/>
        <v>54.424735849056603</v>
      </c>
      <c r="AD29" s="26">
        <v>7000</v>
      </c>
      <c r="AE29" s="26">
        <v>7000</v>
      </c>
      <c r="AF29" s="25">
        <v>2111.2759999999998</v>
      </c>
      <c r="AG29" s="25">
        <f t="shared" si="31"/>
        <v>30.161085714285711</v>
      </c>
      <c r="AH29" s="21">
        <f t="shared" si="32"/>
        <v>30.161085714285711</v>
      </c>
      <c r="AI29" s="26">
        <v>240</v>
      </c>
      <c r="AJ29" s="26">
        <v>240</v>
      </c>
      <c r="AK29" s="25">
        <v>463</v>
      </c>
      <c r="AL29" s="25">
        <f t="shared" si="15"/>
        <v>192.91666666666666</v>
      </c>
      <c r="AM29" s="21">
        <f t="shared" si="16"/>
        <v>192.91666666666666</v>
      </c>
      <c r="AN29" s="27">
        <v>0</v>
      </c>
      <c r="AO29" s="27">
        <v>0</v>
      </c>
      <c r="AP29" s="25">
        <v>0</v>
      </c>
      <c r="AQ29" s="25" t="e">
        <f t="shared" si="17"/>
        <v>#DIV/0!</v>
      </c>
      <c r="AR29" s="21" t="e">
        <f t="shared" si="18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40761.600000000006</v>
      </c>
      <c r="AZ29" s="21">
        <v>40761.600000000006</v>
      </c>
      <c r="BA29" s="21">
        <v>33968.300000000003</v>
      </c>
      <c r="BB29" s="28">
        <v>0</v>
      </c>
      <c r="BC29" s="28"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19"/>
        <v>1200</v>
      </c>
      <c r="BO29" s="25">
        <f t="shared" si="19"/>
        <v>1200</v>
      </c>
      <c r="BP29" s="25">
        <f t="shared" si="33"/>
        <v>1198.0999999999999</v>
      </c>
      <c r="BQ29" s="25">
        <f t="shared" si="20"/>
        <v>99.841666666666669</v>
      </c>
      <c r="BR29" s="21">
        <f t="shared" si="21"/>
        <v>99.841666666666669</v>
      </c>
      <c r="BS29" s="26">
        <v>300</v>
      </c>
      <c r="BT29" s="26">
        <v>300</v>
      </c>
      <c r="BU29" s="25">
        <v>258.10000000000002</v>
      </c>
      <c r="BV29" s="21">
        <v>900</v>
      </c>
      <c r="BW29" s="21">
        <v>900</v>
      </c>
      <c r="BX29" s="25">
        <v>940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v>0</v>
      </c>
      <c r="CM29" s="21">
        <v>0</v>
      </c>
      <c r="CN29" s="26">
        <v>4200</v>
      </c>
      <c r="CO29" s="26">
        <v>4200</v>
      </c>
      <c r="CP29" s="21">
        <v>518.52599999999995</v>
      </c>
      <c r="CQ29" s="21">
        <v>4200</v>
      </c>
      <c r="CR29" s="21">
        <v>4200</v>
      </c>
      <c r="CS29" s="21">
        <v>518.52599999999995</v>
      </c>
      <c r="CT29" s="26">
        <v>0</v>
      </c>
      <c r="CU29" s="26">
        <v>0</v>
      </c>
      <c r="CV29" s="21">
        <v>298.94</v>
      </c>
      <c r="CW29" s="21">
        <v>0</v>
      </c>
      <c r="CX29" s="21">
        <v>0</v>
      </c>
      <c r="CY29" s="21">
        <v>210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1247.2313999999999</v>
      </c>
      <c r="DF29" s="21">
        <v>0</v>
      </c>
      <c r="DG29" s="25">
        <f t="shared" si="22"/>
        <v>61601.600000000006</v>
      </c>
      <c r="DH29" s="25">
        <f t="shared" si="23"/>
        <v>61601.600000000006</v>
      </c>
      <c r="DI29" s="25">
        <f t="shared" si="24"/>
        <v>45830.0671</v>
      </c>
      <c r="DJ29" s="21">
        <v>0</v>
      </c>
      <c r="DK29" s="21">
        <v>0</v>
      </c>
      <c r="DL29" s="21">
        <v>0</v>
      </c>
      <c r="DM29" s="21">
        <v>10000</v>
      </c>
      <c r="DN29" s="21">
        <v>10000</v>
      </c>
      <c r="DO29" s="21">
        <v>10000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21">
        <v>10000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5"/>
        <v>10000</v>
      </c>
      <c r="ED29" s="25">
        <f t="shared" si="25"/>
        <v>10000</v>
      </c>
      <c r="EE29" s="25">
        <f t="shared" si="26"/>
        <v>20000</v>
      </c>
      <c r="EH29" s="30"/>
      <c r="EJ29" s="30"/>
      <c r="EK29" s="30"/>
      <c r="EM29" s="30"/>
    </row>
    <row r="30" spans="1:143" s="32" customFormat="1" ht="20.25" customHeight="1" x14ac:dyDescent="0.2">
      <c r="A30" s="19">
        <v>21</v>
      </c>
      <c r="B30" s="20" t="s">
        <v>67</v>
      </c>
      <c r="C30" s="21">
        <v>1991.663</v>
      </c>
      <c r="D30" s="26">
        <v>5848.2165000000005</v>
      </c>
      <c r="E30" s="23">
        <f t="shared" si="27"/>
        <v>110340.89199999999</v>
      </c>
      <c r="F30" s="24">
        <f t="shared" si="28"/>
        <v>110340.89199999999</v>
      </c>
      <c r="G30" s="25">
        <f t="shared" si="0"/>
        <v>84709.955799999996</v>
      </c>
      <c r="H30" s="25">
        <f t="shared" si="1"/>
        <v>76.771135582264463</v>
      </c>
      <c r="I30" s="25">
        <f t="shared" si="2"/>
        <v>76.771135582264463</v>
      </c>
      <c r="J30" s="25">
        <f t="shared" si="3"/>
        <v>62200.491999999998</v>
      </c>
      <c r="K30" s="25">
        <f t="shared" si="4"/>
        <v>62200.491999999998</v>
      </c>
      <c r="L30" s="25">
        <f t="shared" si="5"/>
        <v>43852.355799999998</v>
      </c>
      <c r="M30" s="25">
        <f t="shared" si="6"/>
        <v>70.501622077201574</v>
      </c>
      <c r="N30" s="25">
        <f t="shared" si="7"/>
        <v>70.501622077201574</v>
      </c>
      <c r="O30" s="25">
        <f t="shared" si="8"/>
        <v>11450</v>
      </c>
      <c r="P30" s="25">
        <f t="shared" si="9"/>
        <v>11450</v>
      </c>
      <c r="Q30" s="25">
        <f t="shared" si="10"/>
        <v>7078.4956000000002</v>
      </c>
      <c r="R30" s="25">
        <f t="shared" si="11"/>
        <v>61.820922270742365</v>
      </c>
      <c r="S30" s="21">
        <f t="shared" si="12"/>
        <v>61.820922270742365</v>
      </c>
      <c r="T30" s="26">
        <v>1950</v>
      </c>
      <c r="U30" s="25">
        <v>1950</v>
      </c>
      <c r="V30" s="25">
        <v>1388.5306</v>
      </c>
      <c r="W30" s="25">
        <f t="shared" si="29"/>
        <v>71.206697435897439</v>
      </c>
      <c r="X30" s="21">
        <f t="shared" si="30"/>
        <v>71.206697435897439</v>
      </c>
      <c r="Y30" s="26">
        <v>3220</v>
      </c>
      <c r="Z30" s="26">
        <v>3220</v>
      </c>
      <c r="AA30" s="25">
        <v>2165.3982000000001</v>
      </c>
      <c r="AB30" s="25">
        <f t="shared" si="13"/>
        <v>67.248391304347834</v>
      </c>
      <c r="AC30" s="21">
        <f t="shared" si="14"/>
        <v>67.248391304347834</v>
      </c>
      <c r="AD30" s="26">
        <v>9500</v>
      </c>
      <c r="AE30" s="26">
        <v>9500</v>
      </c>
      <c r="AF30" s="25">
        <v>5689.9650000000001</v>
      </c>
      <c r="AG30" s="25">
        <f t="shared" si="31"/>
        <v>59.894368421052633</v>
      </c>
      <c r="AH30" s="21">
        <f t="shared" si="32"/>
        <v>59.894368421052633</v>
      </c>
      <c r="AI30" s="26">
        <v>257</v>
      </c>
      <c r="AJ30" s="26">
        <v>257</v>
      </c>
      <c r="AK30" s="25">
        <v>217.9</v>
      </c>
      <c r="AL30" s="25">
        <f t="shared" si="15"/>
        <v>84.785992217898837</v>
      </c>
      <c r="AM30" s="21">
        <f t="shared" si="16"/>
        <v>84.785992217898837</v>
      </c>
      <c r="AN30" s="27">
        <v>0</v>
      </c>
      <c r="AO30" s="27">
        <v>0</v>
      </c>
      <c r="AP30" s="25">
        <v>0</v>
      </c>
      <c r="AQ30" s="25" t="e">
        <f t="shared" si="17"/>
        <v>#DIV/0!</v>
      </c>
      <c r="AR30" s="21" t="e">
        <f t="shared" si="18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48140.399999999994</v>
      </c>
      <c r="AZ30" s="21">
        <v>48140.399999999994</v>
      </c>
      <c r="BA30" s="21">
        <v>40857.599999999999</v>
      </c>
      <c r="BB30" s="28">
        <v>0</v>
      </c>
      <c r="BC30" s="28"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19"/>
        <v>3150</v>
      </c>
      <c r="BO30" s="25">
        <f t="shared" si="19"/>
        <v>3150</v>
      </c>
      <c r="BP30" s="25">
        <f t="shared" si="33"/>
        <v>3311.7</v>
      </c>
      <c r="BQ30" s="25">
        <f t="shared" si="20"/>
        <v>105.13333333333333</v>
      </c>
      <c r="BR30" s="21">
        <f t="shared" si="21"/>
        <v>105.13333333333333</v>
      </c>
      <c r="BS30" s="26">
        <v>3150</v>
      </c>
      <c r="BT30" s="26">
        <v>3150</v>
      </c>
      <c r="BU30" s="25">
        <v>3033.8249999999998</v>
      </c>
      <c r="BV30" s="21">
        <v>0</v>
      </c>
      <c r="BW30" s="21">
        <v>0</v>
      </c>
      <c r="BX30" s="25">
        <v>277.875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v>0</v>
      </c>
      <c r="CM30" s="21">
        <v>0</v>
      </c>
      <c r="CN30" s="26">
        <v>17000</v>
      </c>
      <c r="CO30" s="26">
        <v>17000</v>
      </c>
      <c r="CP30" s="21">
        <v>3955.37</v>
      </c>
      <c r="CQ30" s="21">
        <v>2500</v>
      </c>
      <c r="CR30" s="21">
        <v>2500</v>
      </c>
      <c r="CS30" s="21">
        <v>1754.04</v>
      </c>
      <c r="CT30" s="26">
        <v>0</v>
      </c>
      <c r="CU30" s="26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27123.491999999998</v>
      </c>
      <c r="DD30" s="21">
        <v>27123.491999999998</v>
      </c>
      <c r="DE30" s="21">
        <v>27123.491999999998</v>
      </c>
      <c r="DF30" s="21">
        <v>0</v>
      </c>
      <c r="DG30" s="25">
        <f t="shared" si="22"/>
        <v>110340.89199999999</v>
      </c>
      <c r="DH30" s="25">
        <f t="shared" si="23"/>
        <v>110340.89199999999</v>
      </c>
      <c r="DI30" s="25">
        <f t="shared" si="24"/>
        <v>84709.955799999996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27123.491999999998</v>
      </c>
      <c r="DZ30" s="21">
        <v>27123.491999999998</v>
      </c>
      <c r="EA30" s="21">
        <v>27123.491999999998</v>
      </c>
      <c r="EB30" s="21">
        <v>0</v>
      </c>
      <c r="EC30" s="25">
        <f t="shared" si="25"/>
        <v>27123.491999999998</v>
      </c>
      <c r="ED30" s="25">
        <f t="shared" si="25"/>
        <v>27123.491999999998</v>
      </c>
      <c r="EE30" s="25">
        <f t="shared" si="26"/>
        <v>27123.491999999998</v>
      </c>
      <c r="EH30" s="30"/>
      <c r="EJ30" s="30"/>
      <c r="EK30" s="30"/>
      <c r="EM30" s="30"/>
    </row>
    <row r="31" spans="1:143" s="32" customFormat="1" ht="20.25" customHeight="1" x14ac:dyDescent="0.2">
      <c r="A31" s="19">
        <v>22</v>
      </c>
      <c r="B31" s="20" t="s">
        <v>68</v>
      </c>
      <c r="C31" s="21">
        <v>19.050999999999998</v>
      </c>
      <c r="D31" s="26">
        <v>1604.1965</v>
      </c>
      <c r="E31" s="23">
        <f t="shared" si="27"/>
        <v>21892.1</v>
      </c>
      <c r="F31" s="24">
        <f t="shared" si="28"/>
        <v>21892.1</v>
      </c>
      <c r="G31" s="25">
        <f t="shared" si="0"/>
        <v>15424.215700000001</v>
      </c>
      <c r="H31" s="25">
        <f t="shared" si="1"/>
        <v>70.455624174930691</v>
      </c>
      <c r="I31" s="25">
        <f t="shared" si="2"/>
        <v>70.455624174930691</v>
      </c>
      <c r="J31" s="25">
        <f t="shared" si="3"/>
        <v>7272.5</v>
      </c>
      <c r="K31" s="25">
        <f t="shared" si="4"/>
        <v>7272.5</v>
      </c>
      <c r="L31" s="25">
        <f t="shared" si="5"/>
        <v>3038.7157000000002</v>
      </c>
      <c r="M31" s="25">
        <f t="shared" si="6"/>
        <v>41.783646613956691</v>
      </c>
      <c r="N31" s="25">
        <f t="shared" si="7"/>
        <v>41.783646613956691</v>
      </c>
      <c r="O31" s="25">
        <f t="shared" si="8"/>
        <v>3354.9</v>
      </c>
      <c r="P31" s="25">
        <f t="shared" si="9"/>
        <v>3354.9</v>
      </c>
      <c r="Q31" s="25">
        <f t="shared" si="10"/>
        <v>1491.3056999999999</v>
      </c>
      <c r="R31" s="25">
        <f t="shared" si="11"/>
        <v>44.451569346329244</v>
      </c>
      <c r="S31" s="21">
        <f t="shared" si="12"/>
        <v>44.451569346329244</v>
      </c>
      <c r="T31" s="26">
        <v>450.4</v>
      </c>
      <c r="U31" s="25">
        <v>450.4</v>
      </c>
      <c r="V31" s="25">
        <v>202.3057</v>
      </c>
      <c r="W31" s="25">
        <f t="shared" si="29"/>
        <v>44.916896092362343</v>
      </c>
      <c r="X31" s="21">
        <f t="shared" si="30"/>
        <v>44.916896092362343</v>
      </c>
      <c r="Y31" s="26">
        <v>1266.9000000000001</v>
      </c>
      <c r="Z31" s="26">
        <v>1266.9000000000001</v>
      </c>
      <c r="AA31" s="25">
        <v>507.46</v>
      </c>
      <c r="AB31" s="25">
        <f t="shared" si="13"/>
        <v>40.055252979714254</v>
      </c>
      <c r="AC31" s="21">
        <f t="shared" si="14"/>
        <v>40.055252979714254</v>
      </c>
      <c r="AD31" s="26">
        <v>2904.5</v>
      </c>
      <c r="AE31" s="26">
        <v>2904.5</v>
      </c>
      <c r="AF31" s="25">
        <v>1289</v>
      </c>
      <c r="AG31" s="25">
        <f t="shared" si="31"/>
        <v>44.379411258392146</v>
      </c>
      <c r="AH31" s="21">
        <f t="shared" si="32"/>
        <v>44.379411258392146</v>
      </c>
      <c r="AI31" s="26">
        <v>523</v>
      </c>
      <c r="AJ31" s="26">
        <v>523</v>
      </c>
      <c r="AK31" s="25">
        <v>379.65</v>
      </c>
      <c r="AL31" s="25">
        <f t="shared" si="15"/>
        <v>72.590822179732299</v>
      </c>
      <c r="AM31" s="21">
        <f t="shared" si="16"/>
        <v>72.590822179732299</v>
      </c>
      <c r="AN31" s="27">
        <v>0</v>
      </c>
      <c r="AO31" s="27">
        <v>0</v>
      </c>
      <c r="AP31" s="25">
        <v>0</v>
      </c>
      <c r="AQ31" s="25" t="e">
        <f t="shared" si="17"/>
        <v>#DIV/0!</v>
      </c>
      <c r="AR31" s="21" t="e">
        <f t="shared" si="18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14619.599999999999</v>
      </c>
      <c r="AZ31" s="21">
        <v>14619.599999999999</v>
      </c>
      <c r="BA31" s="21">
        <v>12385.5</v>
      </c>
      <c r="BB31" s="28">
        <v>0</v>
      </c>
      <c r="BC31" s="28"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19"/>
        <v>573.9</v>
      </c>
      <c r="BO31" s="25">
        <f t="shared" si="19"/>
        <v>573.9</v>
      </c>
      <c r="BP31" s="25">
        <f t="shared" si="33"/>
        <v>167</v>
      </c>
      <c r="BQ31" s="25">
        <f t="shared" si="20"/>
        <v>29.099146192716503</v>
      </c>
      <c r="BR31" s="21">
        <f t="shared" si="21"/>
        <v>29.099146192716503</v>
      </c>
      <c r="BS31" s="26">
        <v>573.9</v>
      </c>
      <c r="BT31" s="26">
        <v>573.9</v>
      </c>
      <c r="BU31" s="25">
        <v>167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v>0</v>
      </c>
      <c r="CM31" s="21">
        <v>0</v>
      </c>
      <c r="CN31" s="26">
        <v>1553.8</v>
      </c>
      <c r="CO31" s="26">
        <v>1553.8</v>
      </c>
      <c r="CP31" s="21">
        <v>475.3</v>
      </c>
      <c r="CQ31" s="21">
        <v>1523.8</v>
      </c>
      <c r="CR31" s="21">
        <v>1523.8</v>
      </c>
      <c r="CS31" s="21">
        <v>433.3</v>
      </c>
      <c r="CT31" s="26">
        <v>0</v>
      </c>
      <c r="CU31" s="26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18</v>
      </c>
      <c r="DF31" s="21">
        <v>0</v>
      </c>
      <c r="DG31" s="25">
        <f t="shared" si="22"/>
        <v>21892.1</v>
      </c>
      <c r="DH31" s="25">
        <f t="shared" si="23"/>
        <v>21892.1</v>
      </c>
      <c r="DI31" s="25">
        <f t="shared" si="24"/>
        <v>15424.215699999999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1100</v>
      </c>
      <c r="DZ31" s="21">
        <v>1100</v>
      </c>
      <c r="EA31" s="21">
        <v>1100</v>
      </c>
      <c r="EB31" s="21">
        <v>0</v>
      </c>
      <c r="EC31" s="25">
        <f t="shared" si="25"/>
        <v>1100</v>
      </c>
      <c r="ED31" s="25">
        <f t="shared" si="25"/>
        <v>1100</v>
      </c>
      <c r="EE31" s="25">
        <f t="shared" si="26"/>
        <v>1100</v>
      </c>
      <c r="EH31" s="30"/>
      <c r="EJ31" s="30"/>
      <c r="EK31" s="30"/>
      <c r="EM31" s="30"/>
    </row>
    <row r="32" spans="1:143" s="32" customFormat="1" ht="20.25" customHeight="1" x14ac:dyDescent="0.2">
      <c r="A32" s="19">
        <v>23</v>
      </c>
      <c r="B32" s="20" t="s">
        <v>69</v>
      </c>
      <c r="C32" s="21">
        <v>1141.1648</v>
      </c>
      <c r="D32" s="26">
        <v>1221.6405999999999</v>
      </c>
      <c r="E32" s="23">
        <f t="shared" si="27"/>
        <v>14659.2</v>
      </c>
      <c r="F32" s="24">
        <f t="shared" si="28"/>
        <v>14659.2</v>
      </c>
      <c r="G32" s="25">
        <f t="shared" si="0"/>
        <v>15104.9557</v>
      </c>
      <c r="H32" s="25">
        <f t="shared" si="1"/>
        <v>103.04079144837372</v>
      </c>
      <c r="I32" s="25">
        <f t="shared" si="2"/>
        <v>103.04079144837372</v>
      </c>
      <c r="J32" s="25">
        <f t="shared" si="3"/>
        <v>4428</v>
      </c>
      <c r="K32" s="25">
        <f t="shared" si="4"/>
        <v>4428</v>
      </c>
      <c r="L32" s="25">
        <f t="shared" si="5"/>
        <v>6578.7556999999997</v>
      </c>
      <c r="M32" s="25">
        <f t="shared" si="6"/>
        <v>148.57171860885273</v>
      </c>
      <c r="N32" s="25">
        <f t="shared" si="7"/>
        <v>148.57171860885273</v>
      </c>
      <c r="O32" s="25">
        <f t="shared" si="8"/>
        <v>1650</v>
      </c>
      <c r="P32" s="25">
        <f t="shared" si="9"/>
        <v>1650</v>
      </c>
      <c r="Q32" s="25">
        <f t="shared" si="10"/>
        <v>1771.1627000000001</v>
      </c>
      <c r="R32" s="25">
        <f t="shared" si="11"/>
        <v>107.34319393939396</v>
      </c>
      <c r="S32" s="21">
        <f t="shared" si="12"/>
        <v>107.34319393939396</v>
      </c>
      <c r="T32" s="26">
        <v>50</v>
      </c>
      <c r="U32" s="25">
        <v>50</v>
      </c>
      <c r="V32" s="25">
        <v>86.002700000000004</v>
      </c>
      <c r="W32" s="25">
        <f t="shared" si="29"/>
        <v>172.00540000000001</v>
      </c>
      <c r="X32" s="21">
        <f t="shared" si="30"/>
        <v>172.00540000000001</v>
      </c>
      <c r="Y32" s="26">
        <v>1500</v>
      </c>
      <c r="Z32" s="26">
        <v>1500</v>
      </c>
      <c r="AA32" s="25">
        <v>1917.96</v>
      </c>
      <c r="AB32" s="25">
        <f t="shared" si="13"/>
        <v>127.864</v>
      </c>
      <c r="AC32" s="21">
        <f t="shared" si="14"/>
        <v>127.864</v>
      </c>
      <c r="AD32" s="26">
        <v>1600</v>
      </c>
      <c r="AE32" s="26">
        <v>1600</v>
      </c>
      <c r="AF32" s="25">
        <v>1685.16</v>
      </c>
      <c r="AG32" s="25">
        <f t="shared" si="31"/>
        <v>105.32250000000001</v>
      </c>
      <c r="AH32" s="21">
        <f t="shared" si="32"/>
        <v>105.32250000000001</v>
      </c>
      <c r="AI32" s="26">
        <v>28</v>
      </c>
      <c r="AJ32" s="26">
        <v>28</v>
      </c>
      <c r="AK32" s="25">
        <v>38.5</v>
      </c>
      <c r="AL32" s="25">
        <f t="shared" si="15"/>
        <v>137.5</v>
      </c>
      <c r="AM32" s="21">
        <f t="shared" si="16"/>
        <v>137.5</v>
      </c>
      <c r="AN32" s="27">
        <v>0</v>
      </c>
      <c r="AO32" s="27">
        <v>0</v>
      </c>
      <c r="AP32" s="25">
        <v>0</v>
      </c>
      <c r="AQ32" s="25" t="e">
        <f t="shared" si="17"/>
        <v>#DIV/0!</v>
      </c>
      <c r="AR32" s="21" t="e">
        <f t="shared" si="18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10231.200000000001</v>
      </c>
      <c r="AZ32" s="21">
        <v>10231.200000000001</v>
      </c>
      <c r="BA32" s="21">
        <v>8526.2000000000007</v>
      </c>
      <c r="BB32" s="28">
        <v>0</v>
      </c>
      <c r="BC32" s="28"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19"/>
        <v>350</v>
      </c>
      <c r="BO32" s="25">
        <f t="shared" si="19"/>
        <v>350</v>
      </c>
      <c r="BP32" s="25">
        <f t="shared" si="33"/>
        <v>225.4</v>
      </c>
      <c r="BQ32" s="25">
        <f t="shared" si="20"/>
        <v>64.400000000000006</v>
      </c>
      <c r="BR32" s="21">
        <f t="shared" si="21"/>
        <v>64.400000000000006</v>
      </c>
      <c r="BS32" s="26">
        <v>350</v>
      </c>
      <c r="BT32" s="26">
        <v>350</v>
      </c>
      <c r="BU32" s="25">
        <v>225.4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v>0</v>
      </c>
      <c r="CM32" s="21">
        <v>25</v>
      </c>
      <c r="CN32" s="26">
        <v>500</v>
      </c>
      <c r="CO32" s="26">
        <v>500</v>
      </c>
      <c r="CP32" s="21">
        <v>450.59</v>
      </c>
      <c r="CQ32" s="21">
        <v>500</v>
      </c>
      <c r="CR32" s="21">
        <v>500</v>
      </c>
      <c r="CS32" s="21">
        <v>410.59</v>
      </c>
      <c r="CT32" s="26">
        <v>400</v>
      </c>
      <c r="CU32" s="26">
        <v>400</v>
      </c>
      <c r="CV32" s="21">
        <v>2150.143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2"/>
        <v>14659.2</v>
      </c>
      <c r="DH32" s="25">
        <f t="shared" si="23"/>
        <v>14659.2</v>
      </c>
      <c r="DI32" s="25">
        <f t="shared" si="24"/>
        <v>15104.9557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5"/>
        <v>0</v>
      </c>
      <c r="ED32" s="25">
        <f t="shared" si="25"/>
        <v>0</v>
      </c>
      <c r="EE32" s="25">
        <f t="shared" si="26"/>
        <v>0</v>
      </c>
      <c r="EH32" s="30"/>
      <c r="EJ32" s="30"/>
      <c r="EK32" s="30"/>
      <c r="EM32" s="30"/>
    </row>
    <row r="33" spans="1:143" s="32" customFormat="1" ht="20.25" customHeight="1" x14ac:dyDescent="0.2">
      <c r="A33" s="19">
        <v>24</v>
      </c>
      <c r="B33" s="20" t="s">
        <v>70</v>
      </c>
      <c r="C33" s="21">
        <v>17683.5906</v>
      </c>
      <c r="D33" s="26">
        <v>5212.9030000000002</v>
      </c>
      <c r="E33" s="23">
        <f t="shared" si="27"/>
        <v>88186.8</v>
      </c>
      <c r="F33" s="24">
        <f t="shared" si="28"/>
        <v>88186.8</v>
      </c>
      <c r="G33" s="25">
        <f t="shared" si="0"/>
        <v>54375.254300000001</v>
      </c>
      <c r="H33" s="25">
        <f t="shared" si="1"/>
        <v>61.659176089845644</v>
      </c>
      <c r="I33" s="25">
        <f t="shared" si="2"/>
        <v>61.659176089845644</v>
      </c>
      <c r="J33" s="25">
        <f t="shared" si="3"/>
        <v>28584</v>
      </c>
      <c r="K33" s="25">
        <f t="shared" si="4"/>
        <v>28584</v>
      </c>
      <c r="L33" s="25">
        <f t="shared" si="5"/>
        <v>24357.254300000001</v>
      </c>
      <c r="M33" s="25">
        <f t="shared" si="6"/>
        <v>85.212896375594738</v>
      </c>
      <c r="N33" s="25">
        <f t="shared" si="7"/>
        <v>85.212896375594738</v>
      </c>
      <c r="O33" s="25">
        <f t="shared" si="8"/>
        <v>8650</v>
      </c>
      <c r="P33" s="25">
        <f t="shared" si="9"/>
        <v>8650</v>
      </c>
      <c r="Q33" s="25">
        <f t="shared" si="10"/>
        <v>7651.7883000000002</v>
      </c>
      <c r="R33" s="25">
        <f t="shared" si="11"/>
        <v>88.459980346820814</v>
      </c>
      <c r="S33" s="21">
        <f t="shared" si="12"/>
        <v>88.459980346820814</v>
      </c>
      <c r="T33" s="26">
        <v>2250</v>
      </c>
      <c r="U33" s="25">
        <v>2250</v>
      </c>
      <c r="V33" s="25">
        <v>2013.7882999999999</v>
      </c>
      <c r="W33" s="25">
        <f t="shared" si="29"/>
        <v>89.501702222222221</v>
      </c>
      <c r="X33" s="21">
        <f t="shared" si="30"/>
        <v>89.501702222222221</v>
      </c>
      <c r="Y33" s="26">
        <v>6180</v>
      </c>
      <c r="Z33" s="26">
        <v>6180</v>
      </c>
      <c r="AA33" s="25">
        <v>3527.4189999999999</v>
      </c>
      <c r="AB33" s="25">
        <f t="shared" si="13"/>
        <v>57.077977346278317</v>
      </c>
      <c r="AC33" s="21">
        <f t="shared" si="14"/>
        <v>57.077977346278317</v>
      </c>
      <c r="AD33" s="26">
        <v>6400</v>
      </c>
      <c r="AE33" s="26">
        <v>6400</v>
      </c>
      <c r="AF33" s="25">
        <v>5638</v>
      </c>
      <c r="AG33" s="25">
        <f t="shared" si="31"/>
        <v>88.09375</v>
      </c>
      <c r="AH33" s="21">
        <f t="shared" si="32"/>
        <v>88.09375</v>
      </c>
      <c r="AI33" s="26">
        <v>500</v>
      </c>
      <c r="AJ33" s="26">
        <v>500</v>
      </c>
      <c r="AK33" s="25">
        <v>890.5</v>
      </c>
      <c r="AL33" s="25">
        <f t="shared" si="15"/>
        <v>178.1</v>
      </c>
      <c r="AM33" s="21">
        <f t="shared" si="16"/>
        <v>178.1</v>
      </c>
      <c r="AN33" s="27">
        <v>0</v>
      </c>
      <c r="AO33" s="27">
        <v>0</v>
      </c>
      <c r="AP33" s="25">
        <v>0</v>
      </c>
      <c r="AQ33" s="25" t="e">
        <f t="shared" si="17"/>
        <v>#DIV/0!</v>
      </c>
      <c r="AR33" s="21" t="e">
        <f t="shared" si="18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35602.800000000003</v>
      </c>
      <c r="AZ33" s="21">
        <v>35602.800000000003</v>
      </c>
      <c r="BA33" s="21">
        <v>30018</v>
      </c>
      <c r="BB33" s="28">
        <v>0</v>
      </c>
      <c r="BC33" s="28">
        <v>0</v>
      </c>
      <c r="BD33" s="28">
        <v>0</v>
      </c>
      <c r="BE33" s="29">
        <v>0</v>
      </c>
      <c r="BF33" s="29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19"/>
        <v>3354</v>
      </c>
      <c r="BO33" s="25">
        <f t="shared" si="19"/>
        <v>3354</v>
      </c>
      <c r="BP33" s="25">
        <f t="shared" si="33"/>
        <v>1677</v>
      </c>
      <c r="BQ33" s="25">
        <f t="shared" si="20"/>
        <v>50</v>
      </c>
      <c r="BR33" s="21">
        <f t="shared" si="21"/>
        <v>50</v>
      </c>
      <c r="BS33" s="26">
        <v>3354</v>
      </c>
      <c r="BT33" s="26">
        <v>3354</v>
      </c>
      <c r="BU33" s="25">
        <v>1677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v>0</v>
      </c>
      <c r="CM33" s="21">
        <v>0</v>
      </c>
      <c r="CN33" s="26">
        <v>1700</v>
      </c>
      <c r="CO33" s="26">
        <v>1700</v>
      </c>
      <c r="CP33" s="21">
        <v>972.97</v>
      </c>
      <c r="CQ33" s="21">
        <v>1700</v>
      </c>
      <c r="CR33" s="21">
        <v>1700</v>
      </c>
      <c r="CS33" s="21">
        <v>934.97</v>
      </c>
      <c r="CT33" s="26">
        <v>4100</v>
      </c>
      <c r="CU33" s="26">
        <v>4100</v>
      </c>
      <c r="CV33" s="21">
        <v>4090.4470000000001</v>
      </c>
      <c r="CW33" s="21">
        <v>0</v>
      </c>
      <c r="CX33" s="21">
        <v>0</v>
      </c>
      <c r="CY33" s="21">
        <v>60</v>
      </c>
      <c r="CZ33" s="21">
        <v>0</v>
      </c>
      <c r="DA33" s="21">
        <v>0</v>
      </c>
      <c r="DB33" s="21">
        <v>0</v>
      </c>
      <c r="DC33" s="21">
        <v>4100</v>
      </c>
      <c r="DD33" s="21">
        <v>4100</v>
      </c>
      <c r="DE33" s="21">
        <v>5487.13</v>
      </c>
      <c r="DF33" s="21">
        <v>0</v>
      </c>
      <c r="DG33" s="25">
        <f t="shared" si="22"/>
        <v>64186.8</v>
      </c>
      <c r="DH33" s="25">
        <f t="shared" si="23"/>
        <v>64186.8</v>
      </c>
      <c r="DI33" s="25">
        <f t="shared" si="24"/>
        <v>54375.254300000001</v>
      </c>
      <c r="DJ33" s="21">
        <v>0</v>
      </c>
      <c r="DK33" s="21">
        <v>0</v>
      </c>
      <c r="DL33" s="21">
        <v>0</v>
      </c>
      <c r="DM33" s="21">
        <v>24000</v>
      </c>
      <c r="DN33" s="21">
        <v>24000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2500</v>
      </c>
      <c r="DZ33" s="21">
        <v>2500</v>
      </c>
      <c r="EA33" s="21">
        <v>2500</v>
      </c>
      <c r="EB33" s="21">
        <v>0</v>
      </c>
      <c r="EC33" s="25">
        <f t="shared" si="25"/>
        <v>26500</v>
      </c>
      <c r="ED33" s="25">
        <f t="shared" si="25"/>
        <v>26500</v>
      </c>
      <c r="EE33" s="25">
        <f t="shared" si="26"/>
        <v>2500</v>
      </c>
      <c r="EH33" s="30"/>
      <c r="EJ33" s="30"/>
      <c r="EK33" s="30"/>
      <c r="EM33" s="30"/>
    </row>
    <row r="34" spans="1:143" s="32" customFormat="1" ht="20.25" customHeight="1" x14ac:dyDescent="0.2">
      <c r="A34" s="19">
        <v>25</v>
      </c>
      <c r="B34" s="20" t="s">
        <v>71</v>
      </c>
      <c r="C34" s="21">
        <v>3483.0155</v>
      </c>
      <c r="D34" s="26">
        <v>2527.8856999999998</v>
      </c>
      <c r="E34" s="23">
        <f t="shared" si="27"/>
        <v>28800.400000000001</v>
      </c>
      <c r="F34" s="24">
        <f t="shared" si="28"/>
        <v>28800.400000000001</v>
      </c>
      <c r="G34" s="25">
        <f t="shared" si="0"/>
        <v>24588.9787</v>
      </c>
      <c r="H34" s="25">
        <f t="shared" si="1"/>
        <v>85.377212469271257</v>
      </c>
      <c r="I34" s="25">
        <f t="shared" si="2"/>
        <v>85.377212469271257</v>
      </c>
      <c r="J34" s="25">
        <f t="shared" si="3"/>
        <v>5494</v>
      </c>
      <c r="K34" s="25">
        <f t="shared" si="4"/>
        <v>5494</v>
      </c>
      <c r="L34" s="25">
        <f t="shared" si="5"/>
        <v>4762.4787000000006</v>
      </c>
      <c r="M34" s="25">
        <f t="shared" si="6"/>
        <v>86.68508736803787</v>
      </c>
      <c r="N34" s="25">
        <f t="shared" si="7"/>
        <v>86.68508736803787</v>
      </c>
      <c r="O34" s="25">
        <f t="shared" si="8"/>
        <v>3754</v>
      </c>
      <c r="P34" s="25">
        <f t="shared" si="9"/>
        <v>3754</v>
      </c>
      <c r="Q34" s="25">
        <f t="shared" si="10"/>
        <v>3507.2786999999998</v>
      </c>
      <c r="R34" s="25">
        <f t="shared" si="11"/>
        <v>93.427775705913689</v>
      </c>
      <c r="S34" s="21">
        <f t="shared" si="12"/>
        <v>93.427775705913689</v>
      </c>
      <c r="T34" s="26">
        <v>75</v>
      </c>
      <c r="U34" s="25">
        <v>75</v>
      </c>
      <c r="V34" s="25">
        <v>10.278700000000001</v>
      </c>
      <c r="W34" s="25">
        <f t="shared" si="29"/>
        <v>13.704933333333333</v>
      </c>
      <c r="X34" s="21">
        <f t="shared" si="30"/>
        <v>13.704933333333333</v>
      </c>
      <c r="Y34" s="26">
        <v>0</v>
      </c>
      <c r="Z34" s="26">
        <v>0</v>
      </c>
      <c r="AA34" s="25">
        <v>0</v>
      </c>
      <c r="AB34" s="25" t="e">
        <f t="shared" si="13"/>
        <v>#DIV/0!</v>
      </c>
      <c r="AC34" s="21" t="e">
        <f t="shared" si="14"/>
        <v>#DIV/0!</v>
      </c>
      <c r="AD34" s="26">
        <v>3679</v>
      </c>
      <c r="AE34" s="26">
        <v>3679</v>
      </c>
      <c r="AF34" s="25">
        <v>3497</v>
      </c>
      <c r="AG34" s="25">
        <f t="shared" si="31"/>
        <v>95.053003533568898</v>
      </c>
      <c r="AH34" s="21">
        <f t="shared" si="32"/>
        <v>95.053003533568898</v>
      </c>
      <c r="AI34" s="26">
        <v>140</v>
      </c>
      <c r="AJ34" s="26">
        <v>140</v>
      </c>
      <c r="AK34" s="25">
        <v>144.4</v>
      </c>
      <c r="AL34" s="25">
        <f t="shared" si="15"/>
        <v>103.14285714285714</v>
      </c>
      <c r="AM34" s="21">
        <f t="shared" si="16"/>
        <v>103.14285714285714</v>
      </c>
      <c r="AN34" s="27">
        <v>0</v>
      </c>
      <c r="AO34" s="27">
        <v>0</v>
      </c>
      <c r="AP34" s="25">
        <v>0</v>
      </c>
      <c r="AQ34" s="25" t="e">
        <f t="shared" si="17"/>
        <v>#DIV/0!</v>
      </c>
      <c r="AR34" s="21" t="e">
        <f t="shared" si="18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23306.400000000001</v>
      </c>
      <c r="AZ34" s="21">
        <v>23306.400000000001</v>
      </c>
      <c r="BA34" s="21">
        <v>19826.5</v>
      </c>
      <c r="BB34" s="28">
        <v>0</v>
      </c>
      <c r="BC34" s="28"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19"/>
        <v>700</v>
      </c>
      <c r="BO34" s="25">
        <f t="shared" si="19"/>
        <v>700</v>
      </c>
      <c r="BP34" s="25">
        <f t="shared" si="33"/>
        <v>823.5</v>
      </c>
      <c r="BQ34" s="25">
        <f t="shared" si="20"/>
        <v>117.64285714285714</v>
      </c>
      <c r="BR34" s="21">
        <f t="shared" si="21"/>
        <v>117.64285714285714</v>
      </c>
      <c r="BS34" s="26">
        <v>700</v>
      </c>
      <c r="BT34" s="26">
        <v>700</v>
      </c>
      <c r="BU34" s="25">
        <v>823.5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v>0</v>
      </c>
      <c r="CM34" s="21">
        <v>0</v>
      </c>
      <c r="CN34" s="26">
        <v>900</v>
      </c>
      <c r="CO34" s="26">
        <v>900</v>
      </c>
      <c r="CP34" s="21">
        <v>287.3</v>
      </c>
      <c r="CQ34" s="21">
        <v>900</v>
      </c>
      <c r="CR34" s="21">
        <v>900</v>
      </c>
      <c r="CS34" s="21">
        <v>287.3</v>
      </c>
      <c r="CT34" s="26">
        <v>0</v>
      </c>
      <c r="CU34" s="26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2"/>
        <v>28800.400000000001</v>
      </c>
      <c r="DH34" s="25">
        <f t="shared" si="23"/>
        <v>28800.400000000001</v>
      </c>
      <c r="DI34" s="25">
        <f t="shared" si="24"/>
        <v>24588.9787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5"/>
        <v>0</v>
      </c>
      <c r="ED34" s="25">
        <f t="shared" si="25"/>
        <v>0</v>
      </c>
      <c r="EE34" s="25">
        <f t="shared" si="26"/>
        <v>0</v>
      </c>
      <c r="EH34" s="30"/>
      <c r="EJ34" s="30"/>
      <c r="EK34" s="30"/>
      <c r="EM34" s="30"/>
    </row>
    <row r="35" spans="1:143" s="32" customFormat="1" ht="20.25" customHeight="1" x14ac:dyDescent="0.2">
      <c r="A35" s="19">
        <v>26</v>
      </c>
      <c r="B35" s="20" t="s">
        <v>72</v>
      </c>
      <c r="C35" s="21">
        <v>11954.312099999999</v>
      </c>
      <c r="D35" s="26">
        <v>859.60289999999998</v>
      </c>
      <c r="E35" s="23">
        <f t="shared" si="27"/>
        <v>44180</v>
      </c>
      <c r="F35" s="24">
        <f t="shared" si="28"/>
        <v>44180</v>
      </c>
      <c r="G35" s="25">
        <f t="shared" si="0"/>
        <v>31728.655600000002</v>
      </c>
      <c r="H35" s="25">
        <f t="shared" si="1"/>
        <v>71.816784970574915</v>
      </c>
      <c r="I35" s="25">
        <f t="shared" si="2"/>
        <v>71.816784970574915</v>
      </c>
      <c r="J35" s="25">
        <f t="shared" si="3"/>
        <v>23354</v>
      </c>
      <c r="K35" s="25">
        <f t="shared" si="4"/>
        <v>23354</v>
      </c>
      <c r="L35" s="25">
        <f t="shared" si="5"/>
        <v>15007.455600000001</v>
      </c>
      <c r="M35" s="25">
        <f t="shared" si="6"/>
        <v>64.260750192686473</v>
      </c>
      <c r="N35" s="25">
        <f t="shared" si="7"/>
        <v>64.260750192686473</v>
      </c>
      <c r="O35" s="25">
        <f t="shared" si="8"/>
        <v>16147</v>
      </c>
      <c r="P35" s="25">
        <f t="shared" si="9"/>
        <v>16147</v>
      </c>
      <c r="Q35" s="25">
        <f t="shared" si="10"/>
        <v>8773.7155999999995</v>
      </c>
      <c r="R35" s="25">
        <f t="shared" si="11"/>
        <v>54.336505852480329</v>
      </c>
      <c r="S35" s="21">
        <f t="shared" si="12"/>
        <v>54.336505852480329</v>
      </c>
      <c r="T35" s="26">
        <v>8000</v>
      </c>
      <c r="U35" s="25">
        <v>8000</v>
      </c>
      <c r="V35" s="25">
        <v>4448.5936000000002</v>
      </c>
      <c r="W35" s="25">
        <f t="shared" si="29"/>
        <v>55.607420000000005</v>
      </c>
      <c r="X35" s="21">
        <f t="shared" si="30"/>
        <v>55.607420000000005</v>
      </c>
      <c r="Y35" s="26">
        <v>1130</v>
      </c>
      <c r="Z35" s="26">
        <v>1130</v>
      </c>
      <c r="AA35" s="25">
        <v>981.55899999999997</v>
      </c>
      <c r="AB35" s="25">
        <f t="shared" si="13"/>
        <v>86.863628318584063</v>
      </c>
      <c r="AC35" s="21">
        <f t="shared" si="14"/>
        <v>86.863628318584063</v>
      </c>
      <c r="AD35" s="26">
        <v>8147</v>
      </c>
      <c r="AE35" s="26">
        <v>8147</v>
      </c>
      <c r="AF35" s="25">
        <v>4325.1220000000003</v>
      </c>
      <c r="AG35" s="25">
        <f t="shared" si="31"/>
        <v>53.088523382840314</v>
      </c>
      <c r="AH35" s="21">
        <f t="shared" si="32"/>
        <v>53.088523382840314</v>
      </c>
      <c r="AI35" s="26">
        <v>1017</v>
      </c>
      <c r="AJ35" s="26">
        <v>1017</v>
      </c>
      <c r="AK35" s="25">
        <v>1243.5999999999999</v>
      </c>
      <c r="AL35" s="25">
        <f t="shared" si="15"/>
        <v>122.2812192723697</v>
      </c>
      <c r="AM35" s="21">
        <f t="shared" si="16"/>
        <v>122.2812192723697</v>
      </c>
      <c r="AN35" s="27">
        <v>0</v>
      </c>
      <c r="AO35" s="27">
        <v>0</v>
      </c>
      <c r="AP35" s="25">
        <v>0</v>
      </c>
      <c r="AQ35" s="25" t="e">
        <f t="shared" si="17"/>
        <v>#DIV/0!</v>
      </c>
      <c r="AR35" s="21" t="e">
        <f t="shared" si="18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19094.400000000001</v>
      </c>
      <c r="AZ35" s="21">
        <v>19094.400000000001</v>
      </c>
      <c r="BA35" s="21">
        <v>16721.2</v>
      </c>
      <c r="BB35" s="28">
        <v>0</v>
      </c>
      <c r="BC35" s="28"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19"/>
        <v>360</v>
      </c>
      <c r="BO35" s="25">
        <f t="shared" si="19"/>
        <v>360</v>
      </c>
      <c r="BP35" s="25">
        <f t="shared" si="33"/>
        <v>960.25099999999998</v>
      </c>
      <c r="BQ35" s="25">
        <f t="shared" si="20"/>
        <v>266.73638888888888</v>
      </c>
      <c r="BR35" s="21">
        <f t="shared" si="21"/>
        <v>266.73638888888888</v>
      </c>
      <c r="BS35" s="26">
        <v>360</v>
      </c>
      <c r="BT35" s="26">
        <v>360</v>
      </c>
      <c r="BU35" s="25">
        <v>960.25099999999998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v>0</v>
      </c>
      <c r="CM35" s="21">
        <v>0</v>
      </c>
      <c r="CN35" s="26">
        <v>1700</v>
      </c>
      <c r="CO35" s="26">
        <v>1700</v>
      </c>
      <c r="CP35" s="21">
        <v>553.4</v>
      </c>
      <c r="CQ35" s="21">
        <v>1500</v>
      </c>
      <c r="CR35" s="21">
        <v>1500</v>
      </c>
      <c r="CS35" s="21">
        <v>523.4</v>
      </c>
      <c r="CT35" s="26">
        <v>2500</v>
      </c>
      <c r="CU35" s="26">
        <v>2500</v>
      </c>
      <c r="CV35" s="21">
        <v>2134.9299999999998</v>
      </c>
      <c r="CW35" s="21">
        <v>500</v>
      </c>
      <c r="CX35" s="21">
        <v>500</v>
      </c>
      <c r="CY35" s="21">
        <v>300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60</v>
      </c>
      <c r="DF35" s="21">
        <v>0</v>
      </c>
      <c r="DG35" s="25">
        <f t="shared" si="22"/>
        <v>42448.4</v>
      </c>
      <c r="DH35" s="25">
        <f t="shared" si="23"/>
        <v>42448.4</v>
      </c>
      <c r="DI35" s="25">
        <f t="shared" si="24"/>
        <v>31728.655600000002</v>
      </c>
      <c r="DJ35" s="21">
        <v>0</v>
      </c>
      <c r="DK35" s="21">
        <v>0</v>
      </c>
      <c r="DL35" s="21">
        <v>0</v>
      </c>
      <c r="DM35" s="21">
        <v>1731.6</v>
      </c>
      <c r="DN35" s="21">
        <v>1731.6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5"/>
        <v>1731.6</v>
      </c>
      <c r="ED35" s="25">
        <f t="shared" si="25"/>
        <v>1731.6</v>
      </c>
      <c r="EE35" s="25">
        <f t="shared" si="26"/>
        <v>0</v>
      </c>
      <c r="EH35" s="30"/>
      <c r="EJ35" s="30"/>
      <c r="EK35" s="30"/>
      <c r="EM35" s="30"/>
    </row>
    <row r="36" spans="1:143" s="32" customFormat="1" ht="20.25" customHeight="1" x14ac:dyDescent="0.2">
      <c r="A36" s="19">
        <v>27</v>
      </c>
      <c r="B36" s="20" t="s">
        <v>73</v>
      </c>
      <c r="C36" s="21">
        <v>200771.24909999999</v>
      </c>
      <c r="D36" s="26">
        <v>82720.527700000006</v>
      </c>
      <c r="E36" s="23">
        <f t="shared" si="27"/>
        <v>352153.8</v>
      </c>
      <c r="F36" s="24">
        <f t="shared" si="28"/>
        <v>352153.8</v>
      </c>
      <c r="G36" s="25">
        <f t="shared" si="0"/>
        <v>274949.02110000001</v>
      </c>
      <c r="H36" s="25">
        <f t="shared" si="1"/>
        <v>78.076403293106594</v>
      </c>
      <c r="I36" s="25">
        <f t="shared" si="2"/>
        <v>78.076403293106594</v>
      </c>
      <c r="J36" s="25">
        <f t="shared" si="3"/>
        <v>242874.59999999998</v>
      </c>
      <c r="K36" s="25">
        <f t="shared" si="4"/>
        <v>242874.59999999998</v>
      </c>
      <c r="L36" s="25">
        <f t="shared" si="5"/>
        <v>178877.8211</v>
      </c>
      <c r="M36" s="25">
        <f t="shared" si="6"/>
        <v>73.65027923875121</v>
      </c>
      <c r="N36" s="25">
        <f t="shared" si="7"/>
        <v>73.65027923875121</v>
      </c>
      <c r="O36" s="25">
        <f t="shared" si="8"/>
        <v>118725</v>
      </c>
      <c r="P36" s="25">
        <f t="shared" si="9"/>
        <v>118725</v>
      </c>
      <c r="Q36" s="25">
        <f t="shared" si="10"/>
        <v>82475.589399999997</v>
      </c>
      <c r="R36" s="25">
        <f t="shared" si="11"/>
        <v>69.467752705832808</v>
      </c>
      <c r="S36" s="21">
        <f t="shared" si="12"/>
        <v>69.467752705832808</v>
      </c>
      <c r="T36" s="26">
        <v>60975</v>
      </c>
      <c r="U36" s="25">
        <v>60975</v>
      </c>
      <c r="V36" s="25">
        <v>43019.460400000004</v>
      </c>
      <c r="W36" s="25">
        <f t="shared" si="29"/>
        <v>70.552620582205833</v>
      </c>
      <c r="X36" s="21">
        <f t="shared" si="30"/>
        <v>70.552620582205833</v>
      </c>
      <c r="Y36" s="26">
        <v>15776</v>
      </c>
      <c r="Z36" s="26">
        <v>15776</v>
      </c>
      <c r="AA36" s="25">
        <v>11066.4727</v>
      </c>
      <c r="AB36" s="25">
        <f t="shared" si="13"/>
        <v>70.147519650101415</v>
      </c>
      <c r="AC36" s="21">
        <f t="shared" si="14"/>
        <v>70.147519650101415</v>
      </c>
      <c r="AD36" s="26">
        <v>57750</v>
      </c>
      <c r="AE36" s="26">
        <v>57750</v>
      </c>
      <c r="AF36" s="25">
        <v>39456.129000000001</v>
      </c>
      <c r="AG36" s="25">
        <f t="shared" si="31"/>
        <v>68.322301298701305</v>
      </c>
      <c r="AH36" s="21">
        <f t="shared" si="32"/>
        <v>68.322301298701305</v>
      </c>
      <c r="AI36" s="26">
        <v>13111.4</v>
      </c>
      <c r="AJ36" s="26">
        <v>13111.4</v>
      </c>
      <c r="AK36" s="25">
        <v>10953.88</v>
      </c>
      <c r="AL36" s="25">
        <f t="shared" si="15"/>
        <v>83.544701557423309</v>
      </c>
      <c r="AM36" s="21">
        <f t="shared" si="16"/>
        <v>83.544701557423309</v>
      </c>
      <c r="AN36" s="27">
        <v>0</v>
      </c>
      <c r="AO36" s="27">
        <v>0</v>
      </c>
      <c r="AP36" s="25">
        <v>0</v>
      </c>
      <c r="AQ36" s="25" t="e">
        <f t="shared" si="17"/>
        <v>#DIV/0!</v>
      </c>
      <c r="AR36" s="21" t="e">
        <f t="shared" si="18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109279.20000000001</v>
      </c>
      <c r="AZ36" s="21">
        <v>109279.20000000001</v>
      </c>
      <c r="BA36" s="21">
        <v>96071.2</v>
      </c>
      <c r="BB36" s="28">
        <v>0</v>
      </c>
      <c r="BC36" s="28"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19"/>
        <v>8881.5</v>
      </c>
      <c r="BO36" s="25">
        <f t="shared" si="19"/>
        <v>8881.5</v>
      </c>
      <c r="BP36" s="25">
        <f t="shared" si="33"/>
        <v>5502.5120000000006</v>
      </c>
      <c r="BQ36" s="25">
        <f t="shared" si="20"/>
        <v>61.954759894162024</v>
      </c>
      <c r="BR36" s="21">
        <f t="shared" si="21"/>
        <v>61.954759894162024</v>
      </c>
      <c r="BS36" s="26">
        <v>7332</v>
      </c>
      <c r="BT36" s="26">
        <v>7332</v>
      </c>
      <c r="BU36" s="25">
        <v>4804.9120000000003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1549.5</v>
      </c>
      <c r="CD36" s="21">
        <v>697.6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v>0</v>
      </c>
      <c r="CM36" s="21">
        <v>0</v>
      </c>
      <c r="CN36" s="26">
        <v>50780.7</v>
      </c>
      <c r="CO36" s="26">
        <v>50780.7</v>
      </c>
      <c r="CP36" s="21">
        <v>33352.203000000001</v>
      </c>
      <c r="CQ36" s="21">
        <v>25614.7</v>
      </c>
      <c r="CR36" s="21">
        <v>25614.7</v>
      </c>
      <c r="CS36" s="21">
        <v>18958.23</v>
      </c>
      <c r="CT36" s="26">
        <v>30700</v>
      </c>
      <c r="CU36" s="26">
        <v>30700</v>
      </c>
      <c r="CV36" s="21">
        <v>30356.164000000001</v>
      </c>
      <c r="CW36" s="21">
        <v>3200</v>
      </c>
      <c r="CX36" s="21">
        <v>3200</v>
      </c>
      <c r="CY36" s="21">
        <v>3400</v>
      </c>
      <c r="CZ36" s="21">
        <v>0</v>
      </c>
      <c r="DA36" s="21">
        <v>0</v>
      </c>
      <c r="DB36" s="21">
        <v>0</v>
      </c>
      <c r="DC36" s="21">
        <v>1700</v>
      </c>
      <c r="DD36" s="21">
        <v>1700</v>
      </c>
      <c r="DE36" s="21">
        <v>1771</v>
      </c>
      <c r="DF36" s="21">
        <v>0</v>
      </c>
      <c r="DG36" s="25">
        <f t="shared" si="22"/>
        <v>352153.8</v>
      </c>
      <c r="DH36" s="25">
        <f t="shared" si="23"/>
        <v>352153.8</v>
      </c>
      <c r="DI36" s="25">
        <f t="shared" si="24"/>
        <v>274949.02110000001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5"/>
        <v>0</v>
      </c>
      <c r="ED36" s="25">
        <f t="shared" si="25"/>
        <v>0</v>
      </c>
      <c r="EE36" s="25">
        <f t="shared" si="26"/>
        <v>0</v>
      </c>
      <c r="EH36" s="30"/>
      <c r="EJ36" s="30"/>
      <c r="EK36" s="30"/>
      <c r="EM36" s="30"/>
    </row>
    <row r="37" spans="1:143" s="32" customFormat="1" ht="20.25" customHeight="1" x14ac:dyDescent="0.2">
      <c r="A37" s="19">
        <v>28</v>
      </c>
      <c r="B37" s="20" t="s">
        <v>74</v>
      </c>
      <c r="C37" s="21">
        <v>12413.3328</v>
      </c>
      <c r="D37" s="26">
        <v>1681.5524</v>
      </c>
      <c r="E37" s="23">
        <f t="shared" si="27"/>
        <v>23461.800000000003</v>
      </c>
      <c r="F37" s="24">
        <f t="shared" si="28"/>
        <v>23461.800000000003</v>
      </c>
      <c r="G37" s="25">
        <f t="shared" si="0"/>
        <v>19710.956999999999</v>
      </c>
      <c r="H37" s="25">
        <f t="shared" si="1"/>
        <v>84.012978543845733</v>
      </c>
      <c r="I37" s="25">
        <f t="shared" si="2"/>
        <v>84.012978543845733</v>
      </c>
      <c r="J37" s="25">
        <f t="shared" si="3"/>
        <v>9819</v>
      </c>
      <c r="K37" s="25">
        <f t="shared" si="4"/>
        <v>9819</v>
      </c>
      <c r="L37" s="25">
        <f t="shared" si="5"/>
        <v>8341.5570000000007</v>
      </c>
      <c r="M37" s="25">
        <f t="shared" si="6"/>
        <v>84.953223342499243</v>
      </c>
      <c r="N37" s="25">
        <f t="shared" si="7"/>
        <v>84.953223342499243</v>
      </c>
      <c r="O37" s="25">
        <f t="shared" si="8"/>
        <v>5800</v>
      </c>
      <c r="P37" s="25">
        <f t="shared" si="9"/>
        <v>5800</v>
      </c>
      <c r="Q37" s="25">
        <f t="shared" si="10"/>
        <v>3388.4929999999999</v>
      </c>
      <c r="R37" s="25">
        <f t="shared" si="11"/>
        <v>58.422293103448276</v>
      </c>
      <c r="S37" s="21">
        <f t="shared" si="12"/>
        <v>58.422293103448276</v>
      </c>
      <c r="T37" s="26">
        <v>1100</v>
      </c>
      <c r="U37" s="25">
        <v>1100</v>
      </c>
      <c r="V37" s="25">
        <v>595.47500000000002</v>
      </c>
      <c r="W37" s="25">
        <f t="shared" si="29"/>
        <v>54.134090909090915</v>
      </c>
      <c r="X37" s="21">
        <f t="shared" si="30"/>
        <v>54.134090909090915</v>
      </c>
      <c r="Y37" s="26">
        <v>380</v>
      </c>
      <c r="Z37" s="26">
        <v>380</v>
      </c>
      <c r="AA37" s="25">
        <v>221.42699999999999</v>
      </c>
      <c r="AB37" s="25">
        <f t="shared" si="13"/>
        <v>58.270263157894732</v>
      </c>
      <c r="AC37" s="21">
        <f t="shared" si="14"/>
        <v>58.270263157894732</v>
      </c>
      <c r="AD37" s="26">
        <v>4700</v>
      </c>
      <c r="AE37" s="26">
        <v>4700</v>
      </c>
      <c r="AF37" s="25">
        <v>2793.018</v>
      </c>
      <c r="AG37" s="25">
        <f t="shared" si="31"/>
        <v>59.425914893617026</v>
      </c>
      <c r="AH37" s="21">
        <f t="shared" si="32"/>
        <v>59.425914893617026</v>
      </c>
      <c r="AI37" s="26">
        <v>433</v>
      </c>
      <c r="AJ37" s="26">
        <v>433</v>
      </c>
      <c r="AK37" s="25">
        <v>427.5</v>
      </c>
      <c r="AL37" s="25">
        <f t="shared" si="15"/>
        <v>98.729792147806009</v>
      </c>
      <c r="AM37" s="21">
        <f t="shared" si="16"/>
        <v>98.729792147806009</v>
      </c>
      <c r="AN37" s="27">
        <v>0</v>
      </c>
      <c r="AO37" s="27">
        <v>0</v>
      </c>
      <c r="AP37" s="25">
        <v>0</v>
      </c>
      <c r="AQ37" s="25" t="e">
        <f t="shared" si="17"/>
        <v>#DIV/0!</v>
      </c>
      <c r="AR37" s="21" t="e">
        <f t="shared" si="18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13642.800000000001</v>
      </c>
      <c r="AZ37" s="21">
        <v>13642.800000000001</v>
      </c>
      <c r="BA37" s="21">
        <v>11369.4</v>
      </c>
      <c r="BB37" s="28">
        <v>0</v>
      </c>
      <c r="BC37" s="28"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19"/>
        <v>86</v>
      </c>
      <c r="BO37" s="25">
        <f t="shared" si="19"/>
        <v>86</v>
      </c>
      <c r="BP37" s="25">
        <f t="shared" si="33"/>
        <v>42.576999999999998</v>
      </c>
      <c r="BQ37" s="25">
        <f t="shared" si="20"/>
        <v>49.508139534883718</v>
      </c>
      <c r="BR37" s="21">
        <f t="shared" si="21"/>
        <v>49.508139534883718</v>
      </c>
      <c r="BS37" s="26">
        <v>86</v>
      </c>
      <c r="BT37" s="26">
        <v>86</v>
      </c>
      <c r="BU37" s="25">
        <v>42.576999999999998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v>0</v>
      </c>
      <c r="CM37" s="21">
        <v>0</v>
      </c>
      <c r="CN37" s="26">
        <v>1120</v>
      </c>
      <c r="CO37" s="26">
        <v>1120</v>
      </c>
      <c r="CP37" s="21">
        <v>734.6</v>
      </c>
      <c r="CQ37" s="21">
        <v>960</v>
      </c>
      <c r="CR37" s="21">
        <v>960</v>
      </c>
      <c r="CS37" s="21">
        <v>639.6</v>
      </c>
      <c r="CT37" s="26">
        <v>2000</v>
      </c>
      <c r="CU37" s="26">
        <v>2000</v>
      </c>
      <c r="CV37" s="21">
        <v>3526.96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2"/>
        <v>23461.800000000003</v>
      </c>
      <c r="DH37" s="25">
        <f t="shared" si="23"/>
        <v>23461.800000000003</v>
      </c>
      <c r="DI37" s="25">
        <f t="shared" si="24"/>
        <v>19710.956999999999</v>
      </c>
      <c r="DJ37" s="21">
        <v>0</v>
      </c>
      <c r="DK37" s="21">
        <v>0</v>
      </c>
      <c r="DL37" s="21">
        <v>0</v>
      </c>
      <c r="DM37" s="21"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5"/>
        <v>0</v>
      </c>
      <c r="ED37" s="25">
        <f t="shared" si="25"/>
        <v>0</v>
      </c>
      <c r="EE37" s="25">
        <f t="shared" si="26"/>
        <v>0</v>
      </c>
      <c r="EH37" s="30"/>
      <c r="EJ37" s="30"/>
      <c r="EK37" s="30"/>
      <c r="EM37" s="30"/>
    </row>
    <row r="38" spans="1:143" s="32" customFormat="1" ht="22.5" customHeight="1" x14ac:dyDescent="0.2">
      <c r="A38" s="19">
        <v>29</v>
      </c>
      <c r="B38" s="20" t="s">
        <v>75</v>
      </c>
      <c r="C38" s="21">
        <v>66350.940199999997</v>
      </c>
      <c r="D38" s="26">
        <v>15488.793600000001</v>
      </c>
      <c r="E38" s="23">
        <f t="shared" si="27"/>
        <v>82502.8</v>
      </c>
      <c r="F38" s="24">
        <f t="shared" si="28"/>
        <v>82502.8</v>
      </c>
      <c r="G38" s="25">
        <f t="shared" si="0"/>
        <v>31932.568000000003</v>
      </c>
      <c r="H38" s="25">
        <f t="shared" si="1"/>
        <v>38.70482941185027</v>
      </c>
      <c r="I38" s="25">
        <f t="shared" si="2"/>
        <v>38.70482941185027</v>
      </c>
      <c r="J38" s="25">
        <f t="shared" si="3"/>
        <v>39193.599999999999</v>
      </c>
      <c r="K38" s="25">
        <f t="shared" si="4"/>
        <v>39193.599999999999</v>
      </c>
      <c r="L38" s="25">
        <f t="shared" si="5"/>
        <v>27051.368000000002</v>
      </c>
      <c r="M38" s="25">
        <f t="shared" si="6"/>
        <v>69.019860385369043</v>
      </c>
      <c r="N38" s="25">
        <f t="shared" si="7"/>
        <v>69.019860385369043</v>
      </c>
      <c r="O38" s="25">
        <f t="shared" si="8"/>
        <v>29850.6</v>
      </c>
      <c r="P38" s="25">
        <f t="shared" si="9"/>
        <v>29850.6</v>
      </c>
      <c r="Q38" s="25">
        <f t="shared" si="10"/>
        <v>15835.152000000002</v>
      </c>
      <c r="R38" s="25">
        <f t="shared" si="11"/>
        <v>53.048019135293764</v>
      </c>
      <c r="S38" s="21">
        <f t="shared" si="12"/>
        <v>53.048019135293764</v>
      </c>
      <c r="T38" s="26">
        <v>21700</v>
      </c>
      <c r="U38" s="25">
        <v>21700</v>
      </c>
      <c r="V38" s="25">
        <v>11904.174000000001</v>
      </c>
      <c r="W38" s="25">
        <f t="shared" si="29"/>
        <v>54.857944700460834</v>
      </c>
      <c r="X38" s="21">
        <f t="shared" si="30"/>
        <v>54.857944700460834</v>
      </c>
      <c r="Y38" s="26">
        <v>415</v>
      </c>
      <c r="Z38" s="26">
        <v>415</v>
      </c>
      <c r="AA38" s="25">
        <v>166.00800000000001</v>
      </c>
      <c r="AB38" s="25">
        <f t="shared" si="13"/>
        <v>40.001927710843376</v>
      </c>
      <c r="AC38" s="21">
        <f t="shared" si="14"/>
        <v>40.001927710843376</v>
      </c>
      <c r="AD38" s="26">
        <v>8150.6</v>
      </c>
      <c r="AE38" s="26">
        <v>8150.6</v>
      </c>
      <c r="AF38" s="25">
        <v>3930.9780000000001</v>
      </c>
      <c r="AG38" s="25">
        <f t="shared" si="31"/>
        <v>48.229308271783673</v>
      </c>
      <c r="AH38" s="21">
        <f t="shared" si="32"/>
        <v>48.229308271783673</v>
      </c>
      <c r="AI38" s="26">
        <v>5796</v>
      </c>
      <c r="AJ38" s="26">
        <v>5796</v>
      </c>
      <c r="AK38" s="25">
        <v>4754.4669999999996</v>
      </c>
      <c r="AL38" s="25">
        <f t="shared" si="15"/>
        <v>82.030141476880601</v>
      </c>
      <c r="AM38" s="21">
        <f t="shared" si="16"/>
        <v>82.030141476880601</v>
      </c>
      <c r="AN38" s="27">
        <v>0</v>
      </c>
      <c r="AO38" s="27">
        <v>0</v>
      </c>
      <c r="AP38" s="25">
        <v>0</v>
      </c>
      <c r="AQ38" s="25" t="e">
        <f t="shared" si="17"/>
        <v>#DIV/0!</v>
      </c>
      <c r="AR38" s="21" t="e">
        <f t="shared" si="18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5857.2000000000007</v>
      </c>
      <c r="AZ38" s="21">
        <v>5857.2000000000007</v>
      </c>
      <c r="BA38" s="21">
        <v>4881.2</v>
      </c>
      <c r="BB38" s="28">
        <v>0</v>
      </c>
      <c r="BC38" s="28"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19"/>
        <v>814</v>
      </c>
      <c r="BO38" s="25">
        <f t="shared" si="19"/>
        <v>814</v>
      </c>
      <c r="BP38" s="25">
        <f t="shared" si="33"/>
        <v>233.49</v>
      </c>
      <c r="BQ38" s="25">
        <f t="shared" si="20"/>
        <v>28.684275184275187</v>
      </c>
      <c r="BR38" s="21">
        <f t="shared" si="21"/>
        <v>28.684275184275187</v>
      </c>
      <c r="BS38" s="26">
        <v>814</v>
      </c>
      <c r="BT38" s="26">
        <v>814</v>
      </c>
      <c r="BU38" s="25">
        <v>233.49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v>0</v>
      </c>
      <c r="CM38" s="21">
        <v>0</v>
      </c>
      <c r="CN38" s="26">
        <v>2318</v>
      </c>
      <c r="CO38" s="26">
        <v>2318</v>
      </c>
      <c r="CP38" s="21">
        <v>1924.99</v>
      </c>
      <c r="CQ38" s="21">
        <v>2268</v>
      </c>
      <c r="CR38" s="21">
        <v>2268</v>
      </c>
      <c r="CS38" s="21">
        <v>1914.99</v>
      </c>
      <c r="CT38" s="26">
        <v>0</v>
      </c>
      <c r="CU38" s="26">
        <v>0</v>
      </c>
      <c r="CV38" s="21">
        <v>3304.5120000000002</v>
      </c>
      <c r="CW38" s="21">
        <v>0</v>
      </c>
      <c r="CX38" s="21">
        <v>0</v>
      </c>
      <c r="CY38" s="21">
        <v>400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432.74900000000002</v>
      </c>
      <c r="DF38" s="21">
        <v>0</v>
      </c>
      <c r="DG38" s="25">
        <f t="shared" si="22"/>
        <v>45050.8</v>
      </c>
      <c r="DH38" s="25">
        <f t="shared" si="23"/>
        <v>45050.8</v>
      </c>
      <c r="DI38" s="25">
        <f t="shared" si="24"/>
        <v>31932.568000000003</v>
      </c>
      <c r="DJ38" s="21">
        <v>0</v>
      </c>
      <c r="DK38" s="21">
        <v>0</v>
      </c>
      <c r="DL38" s="21">
        <v>0</v>
      </c>
      <c r="DM38" s="21">
        <v>37452</v>
      </c>
      <c r="DN38" s="21">
        <v>37452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5"/>
        <v>37452</v>
      </c>
      <c r="ED38" s="25">
        <f t="shared" si="25"/>
        <v>37452</v>
      </c>
      <c r="EE38" s="25">
        <f t="shared" si="26"/>
        <v>0</v>
      </c>
      <c r="EH38" s="30"/>
      <c r="EJ38" s="30"/>
      <c r="EK38" s="30"/>
      <c r="EM38" s="30"/>
    </row>
    <row r="39" spans="1:143" s="32" customFormat="1" ht="20.25" customHeight="1" x14ac:dyDescent="0.2">
      <c r="A39" s="19">
        <v>30</v>
      </c>
      <c r="B39" s="20" t="s">
        <v>76</v>
      </c>
      <c r="C39" s="21">
        <v>85560.644</v>
      </c>
      <c r="D39" s="26">
        <v>69167.699600000007</v>
      </c>
      <c r="E39" s="23">
        <f t="shared" si="27"/>
        <v>1265563.523</v>
      </c>
      <c r="F39" s="24">
        <f t="shared" si="28"/>
        <v>1265563.523</v>
      </c>
      <c r="G39" s="25">
        <f t="shared" si="0"/>
        <v>605220.31449999998</v>
      </c>
      <c r="H39" s="25">
        <f t="shared" si="1"/>
        <v>47.82219963683324</v>
      </c>
      <c r="I39" s="25">
        <f t="shared" si="2"/>
        <v>47.82219963683324</v>
      </c>
      <c r="J39" s="25">
        <f t="shared" si="3"/>
        <v>383167.3</v>
      </c>
      <c r="K39" s="25">
        <f t="shared" si="4"/>
        <v>383167.3</v>
      </c>
      <c r="L39" s="25">
        <f t="shared" si="5"/>
        <v>228748.9325</v>
      </c>
      <c r="M39" s="25">
        <f t="shared" si="6"/>
        <v>59.699492232244246</v>
      </c>
      <c r="N39" s="25">
        <f t="shared" si="7"/>
        <v>59.699492232244246</v>
      </c>
      <c r="O39" s="25">
        <f t="shared" si="8"/>
        <v>122800</v>
      </c>
      <c r="P39" s="25">
        <f t="shared" si="9"/>
        <v>122800</v>
      </c>
      <c r="Q39" s="25">
        <f t="shared" si="10"/>
        <v>92504.290999999997</v>
      </c>
      <c r="R39" s="25">
        <f t="shared" si="11"/>
        <v>75.329227198697069</v>
      </c>
      <c r="S39" s="21">
        <f t="shared" si="12"/>
        <v>75.329227198697069</v>
      </c>
      <c r="T39" s="26">
        <v>45450</v>
      </c>
      <c r="U39" s="25">
        <v>45450</v>
      </c>
      <c r="V39" s="25">
        <v>27644.543000000001</v>
      </c>
      <c r="W39" s="25">
        <f t="shared" si="29"/>
        <v>60.824077007700772</v>
      </c>
      <c r="X39" s="21">
        <f t="shared" si="30"/>
        <v>60.824077007700772</v>
      </c>
      <c r="Y39" s="26">
        <v>57000</v>
      </c>
      <c r="Z39" s="26">
        <v>57000</v>
      </c>
      <c r="AA39" s="25">
        <v>36095.167300000001</v>
      </c>
      <c r="AB39" s="25">
        <f t="shared" si="13"/>
        <v>63.324854912280706</v>
      </c>
      <c r="AC39" s="21">
        <f t="shared" si="14"/>
        <v>63.324854912280706</v>
      </c>
      <c r="AD39" s="26">
        <v>77350</v>
      </c>
      <c r="AE39" s="26">
        <v>77350</v>
      </c>
      <c r="AF39" s="25">
        <v>64859.748</v>
      </c>
      <c r="AG39" s="25">
        <f t="shared" si="31"/>
        <v>83.852292178409826</v>
      </c>
      <c r="AH39" s="21">
        <f t="shared" si="32"/>
        <v>83.852292178409826</v>
      </c>
      <c r="AI39" s="26">
        <v>9907.1</v>
      </c>
      <c r="AJ39" s="26">
        <v>9907.1</v>
      </c>
      <c r="AK39" s="25">
        <v>7831.33</v>
      </c>
      <c r="AL39" s="25">
        <f t="shared" si="15"/>
        <v>79.047652693522821</v>
      </c>
      <c r="AM39" s="21">
        <f t="shared" si="16"/>
        <v>79.047652693522821</v>
      </c>
      <c r="AN39" s="27">
        <v>6400</v>
      </c>
      <c r="AO39" s="27">
        <v>6400</v>
      </c>
      <c r="AP39" s="25">
        <v>5458.5</v>
      </c>
      <c r="AQ39" s="25">
        <f t="shared" si="17"/>
        <v>85.2890625</v>
      </c>
      <c r="AR39" s="21">
        <f t="shared" si="18"/>
        <v>85.2890625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397054.80000000005</v>
      </c>
      <c r="AZ39" s="21">
        <v>397054.80000000005</v>
      </c>
      <c r="BA39" s="21">
        <v>369852</v>
      </c>
      <c r="BB39" s="28">
        <v>0</v>
      </c>
      <c r="BC39" s="28">
        <v>0</v>
      </c>
      <c r="BD39" s="28">
        <v>0</v>
      </c>
      <c r="BE39" s="29">
        <v>2800.5</v>
      </c>
      <c r="BF39" s="29">
        <v>2800.5</v>
      </c>
      <c r="BG39" s="21">
        <v>2240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19"/>
        <v>28511</v>
      </c>
      <c r="BO39" s="25">
        <f t="shared" si="19"/>
        <v>28511</v>
      </c>
      <c r="BP39" s="25">
        <f t="shared" si="33"/>
        <v>19468.331000000002</v>
      </c>
      <c r="BQ39" s="25">
        <f t="shared" si="20"/>
        <v>68.283578268036905</v>
      </c>
      <c r="BR39" s="21">
        <f t="shared" si="21"/>
        <v>68.283578268036905</v>
      </c>
      <c r="BS39" s="26">
        <v>20585</v>
      </c>
      <c r="BT39" s="26">
        <v>20585</v>
      </c>
      <c r="BU39" s="25">
        <v>12317.799000000001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7926</v>
      </c>
      <c r="CC39" s="26">
        <v>7926</v>
      </c>
      <c r="CD39" s="21">
        <v>7150.5320000000002</v>
      </c>
      <c r="CE39" s="21">
        <v>0</v>
      </c>
      <c r="CF39" s="21">
        <v>0</v>
      </c>
      <c r="CG39" s="21">
        <v>0</v>
      </c>
      <c r="CH39" s="21">
        <v>5397</v>
      </c>
      <c r="CI39" s="21">
        <v>5397</v>
      </c>
      <c r="CJ39" s="21">
        <v>4379.3819999999996</v>
      </c>
      <c r="CK39" s="26">
        <v>0</v>
      </c>
      <c r="CL39" s="26">
        <v>0</v>
      </c>
      <c r="CM39" s="21">
        <v>0</v>
      </c>
      <c r="CN39" s="26">
        <v>108549.2</v>
      </c>
      <c r="CO39" s="26">
        <v>108549.2</v>
      </c>
      <c r="CP39" s="21">
        <v>39743.8482</v>
      </c>
      <c r="CQ39" s="21">
        <v>36264</v>
      </c>
      <c r="CR39" s="21">
        <v>36264</v>
      </c>
      <c r="CS39" s="21">
        <v>26499.868200000001</v>
      </c>
      <c r="CT39" s="26">
        <v>34000</v>
      </c>
      <c r="CU39" s="26">
        <v>34000</v>
      </c>
      <c r="CV39" s="21">
        <v>23015.466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16000</v>
      </c>
      <c r="DD39" s="21">
        <v>16000</v>
      </c>
      <c r="DE39" s="21">
        <v>4631.9989999999998</v>
      </c>
      <c r="DF39" s="21">
        <v>0</v>
      </c>
      <c r="DG39" s="25">
        <f t="shared" si="22"/>
        <v>788419.6</v>
      </c>
      <c r="DH39" s="25">
        <f t="shared" si="23"/>
        <v>788419.6</v>
      </c>
      <c r="DI39" s="25">
        <f t="shared" si="24"/>
        <v>605220.31449999998</v>
      </c>
      <c r="DJ39" s="21">
        <v>0</v>
      </c>
      <c r="DK39" s="21">
        <v>0</v>
      </c>
      <c r="DL39" s="21">
        <v>0</v>
      </c>
      <c r="DM39" s="21">
        <v>477143.92300000001</v>
      </c>
      <c r="DN39" s="21">
        <v>477143.92300000001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5"/>
        <v>477143.92300000001</v>
      </c>
      <c r="ED39" s="25">
        <f t="shared" si="25"/>
        <v>477143.92300000001</v>
      </c>
      <c r="EE39" s="25">
        <f t="shared" si="26"/>
        <v>0</v>
      </c>
      <c r="EH39" s="30"/>
      <c r="EJ39" s="30"/>
      <c r="EK39" s="30"/>
      <c r="EM39" s="30"/>
    </row>
    <row r="40" spans="1:143" s="32" customFormat="1" ht="20.25" customHeight="1" x14ac:dyDescent="0.2">
      <c r="A40" s="19">
        <v>31</v>
      </c>
      <c r="B40" s="20" t="s">
        <v>77</v>
      </c>
      <c r="C40" s="21">
        <v>91.950699999999998</v>
      </c>
      <c r="D40" s="26">
        <v>324.47930000000002</v>
      </c>
      <c r="E40" s="23">
        <f t="shared" si="27"/>
        <v>89485.700000000012</v>
      </c>
      <c r="F40" s="24">
        <f t="shared" si="28"/>
        <v>89485.700000000012</v>
      </c>
      <c r="G40" s="25">
        <f t="shared" si="0"/>
        <v>63901.592499999999</v>
      </c>
      <c r="H40" s="25">
        <f t="shared" si="1"/>
        <v>71.409836990714709</v>
      </c>
      <c r="I40" s="25">
        <f t="shared" si="2"/>
        <v>71.409836990714709</v>
      </c>
      <c r="J40" s="25">
        <f t="shared" si="3"/>
        <v>28278.5</v>
      </c>
      <c r="K40" s="25">
        <f t="shared" si="4"/>
        <v>28278.5</v>
      </c>
      <c r="L40" s="25">
        <f t="shared" si="5"/>
        <v>11893.192500000001</v>
      </c>
      <c r="M40" s="25">
        <f t="shared" si="6"/>
        <v>42.057366904185159</v>
      </c>
      <c r="N40" s="25">
        <f t="shared" si="7"/>
        <v>42.057366904185159</v>
      </c>
      <c r="O40" s="25">
        <f t="shared" si="8"/>
        <v>13018</v>
      </c>
      <c r="P40" s="25">
        <f t="shared" si="9"/>
        <v>13018</v>
      </c>
      <c r="Q40" s="25">
        <f t="shared" si="10"/>
        <v>6847.2554999999993</v>
      </c>
      <c r="R40" s="25">
        <f t="shared" si="11"/>
        <v>52.598367644799502</v>
      </c>
      <c r="S40" s="21">
        <f t="shared" si="12"/>
        <v>52.598367644799502</v>
      </c>
      <c r="T40" s="26">
        <v>3745</v>
      </c>
      <c r="U40" s="25">
        <v>3745</v>
      </c>
      <c r="V40" s="25">
        <v>1824.4005</v>
      </c>
      <c r="W40" s="25">
        <f t="shared" si="29"/>
        <v>48.715634178905205</v>
      </c>
      <c r="X40" s="21">
        <f t="shared" si="30"/>
        <v>48.715634178905205</v>
      </c>
      <c r="Y40" s="26">
        <v>1730</v>
      </c>
      <c r="Z40" s="26">
        <v>1730</v>
      </c>
      <c r="AA40" s="25">
        <v>945.97799999999995</v>
      </c>
      <c r="AB40" s="25">
        <f t="shared" si="13"/>
        <v>54.680809248554908</v>
      </c>
      <c r="AC40" s="21">
        <f t="shared" si="14"/>
        <v>54.680809248554908</v>
      </c>
      <c r="AD40" s="26">
        <v>9273</v>
      </c>
      <c r="AE40" s="26">
        <v>9273</v>
      </c>
      <c r="AF40" s="25">
        <v>5022.8549999999996</v>
      </c>
      <c r="AG40" s="25">
        <f t="shared" si="31"/>
        <v>54.166450986735683</v>
      </c>
      <c r="AH40" s="21">
        <f t="shared" si="32"/>
        <v>54.166450986735683</v>
      </c>
      <c r="AI40" s="26">
        <v>480</v>
      </c>
      <c r="AJ40" s="26">
        <v>480</v>
      </c>
      <c r="AK40" s="25">
        <v>411.9</v>
      </c>
      <c r="AL40" s="25">
        <f t="shared" si="15"/>
        <v>85.812499999999986</v>
      </c>
      <c r="AM40" s="21">
        <f t="shared" si="16"/>
        <v>85.812499999999986</v>
      </c>
      <c r="AN40" s="27">
        <v>0</v>
      </c>
      <c r="AO40" s="27">
        <v>0</v>
      </c>
      <c r="AP40" s="25">
        <v>0</v>
      </c>
      <c r="AQ40" s="25" t="e">
        <f t="shared" si="17"/>
        <v>#DIV/0!</v>
      </c>
      <c r="AR40" s="21" t="e">
        <f t="shared" si="18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61207.200000000004</v>
      </c>
      <c r="AZ40" s="21">
        <v>61207.200000000004</v>
      </c>
      <c r="BA40" s="21">
        <v>52008.4</v>
      </c>
      <c r="BB40" s="28">
        <v>0</v>
      </c>
      <c r="BC40" s="28"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19"/>
        <v>2380.5</v>
      </c>
      <c r="BO40" s="25">
        <f t="shared" si="19"/>
        <v>2380.5</v>
      </c>
      <c r="BP40" s="25">
        <f t="shared" si="33"/>
        <v>1468.0830000000001</v>
      </c>
      <c r="BQ40" s="25">
        <f t="shared" si="20"/>
        <v>61.671203528670446</v>
      </c>
      <c r="BR40" s="21">
        <f t="shared" si="21"/>
        <v>61.671203528670446</v>
      </c>
      <c r="BS40" s="26">
        <v>2380.5</v>
      </c>
      <c r="BT40" s="26">
        <v>2380.5</v>
      </c>
      <c r="BU40" s="25">
        <v>1468.0830000000001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v>0</v>
      </c>
      <c r="CM40" s="21">
        <v>0</v>
      </c>
      <c r="CN40" s="26">
        <v>10670</v>
      </c>
      <c r="CO40" s="26">
        <v>10670</v>
      </c>
      <c r="CP40" s="21">
        <v>1855.039</v>
      </c>
      <c r="CQ40" s="21">
        <v>2800</v>
      </c>
      <c r="CR40" s="21">
        <v>2800</v>
      </c>
      <c r="CS40" s="21">
        <v>1336.826</v>
      </c>
      <c r="CT40" s="26">
        <v>0</v>
      </c>
      <c r="CU40" s="26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364.93700000000001</v>
      </c>
      <c r="DF40" s="21">
        <v>0</v>
      </c>
      <c r="DG40" s="25">
        <f t="shared" si="22"/>
        <v>89485.700000000012</v>
      </c>
      <c r="DH40" s="25">
        <f t="shared" si="23"/>
        <v>89485.700000000012</v>
      </c>
      <c r="DI40" s="25">
        <f t="shared" si="24"/>
        <v>63901.592499999999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2000</v>
      </c>
      <c r="DZ40" s="21">
        <v>2000</v>
      </c>
      <c r="EA40" s="21">
        <v>2000</v>
      </c>
      <c r="EB40" s="21">
        <v>0</v>
      </c>
      <c r="EC40" s="25">
        <f t="shared" si="25"/>
        <v>2000</v>
      </c>
      <c r="ED40" s="25">
        <f t="shared" si="25"/>
        <v>2000</v>
      </c>
      <c r="EE40" s="25">
        <f t="shared" si="26"/>
        <v>2000</v>
      </c>
      <c r="EH40" s="30"/>
      <c r="EJ40" s="30"/>
      <c r="EK40" s="30"/>
      <c r="EM40" s="30"/>
    </row>
    <row r="41" spans="1:143" s="32" customFormat="1" ht="20.25" customHeight="1" x14ac:dyDescent="0.2">
      <c r="A41" s="19">
        <v>32</v>
      </c>
      <c r="B41" s="20" t="s">
        <v>78</v>
      </c>
      <c r="C41" s="21">
        <v>6132.5406999999996</v>
      </c>
      <c r="D41" s="26">
        <v>1454.4280000000001</v>
      </c>
      <c r="E41" s="23">
        <f t="shared" si="27"/>
        <v>28466.1</v>
      </c>
      <c r="F41" s="24">
        <f t="shared" si="28"/>
        <v>28466.1</v>
      </c>
      <c r="G41" s="25">
        <f t="shared" si="0"/>
        <v>20995.639199999994</v>
      </c>
      <c r="H41" s="25">
        <f t="shared" si="1"/>
        <v>73.756641057257568</v>
      </c>
      <c r="I41" s="25">
        <f t="shared" si="2"/>
        <v>73.756641057257568</v>
      </c>
      <c r="J41" s="25">
        <f t="shared" si="3"/>
        <v>18033.300000000003</v>
      </c>
      <c r="K41" s="25">
        <f t="shared" si="4"/>
        <v>18033.300000000003</v>
      </c>
      <c r="L41" s="25">
        <f t="shared" si="5"/>
        <v>11915.3392</v>
      </c>
      <c r="M41" s="25">
        <f t="shared" si="6"/>
        <v>66.074091819023678</v>
      </c>
      <c r="N41" s="25">
        <f t="shared" si="7"/>
        <v>66.074091819023678</v>
      </c>
      <c r="O41" s="25">
        <f t="shared" si="8"/>
        <v>8006.1</v>
      </c>
      <c r="P41" s="25">
        <f t="shared" si="9"/>
        <v>8006.1</v>
      </c>
      <c r="Q41" s="25">
        <f t="shared" si="10"/>
        <v>6565.8730999999998</v>
      </c>
      <c r="R41" s="25">
        <f t="shared" si="11"/>
        <v>82.010880453654082</v>
      </c>
      <c r="S41" s="21">
        <f t="shared" si="12"/>
        <v>82.010880453654082</v>
      </c>
      <c r="T41" s="26">
        <v>2849.5</v>
      </c>
      <c r="U41" s="25">
        <v>2849.5</v>
      </c>
      <c r="V41" s="25">
        <v>83.003100000000003</v>
      </c>
      <c r="W41" s="25">
        <f t="shared" si="29"/>
        <v>2.9129005088612039</v>
      </c>
      <c r="X41" s="21">
        <f t="shared" si="30"/>
        <v>2.9129005088612039</v>
      </c>
      <c r="Y41" s="26">
        <v>5032.6000000000004</v>
      </c>
      <c r="Z41" s="26">
        <v>5032.6000000000004</v>
      </c>
      <c r="AA41" s="25">
        <v>1824.5039999999999</v>
      </c>
      <c r="AB41" s="25">
        <f t="shared" si="13"/>
        <v>36.25370583793665</v>
      </c>
      <c r="AC41" s="21">
        <f t="shared" si="14"/>
        <v>36.25370583793665</v>
      </c>
      <c r="AD41" s="26">
        <v>5156.6000000000004</v>
      </c>
      <c r="AE41" s="26">
        <v>5156.6000000000004</v>
      </c>
      <c r="AF41" s="25">
        <v>6482.87</v>
      </c>
      <c r="AG41" s="25">
        <f t="shared" si="31"/>
        <v>125.71985416747469</v>
      </c>
      <c r="AH41" s="21">
        <f t="shared" si="32"/>
        <v>125.71985416747469</v>
      </c>
      <c r="AI41" s="26">
        <v>698</v>
      </c>
      <c r="AJ41" s="26">
        <v>698</v>
      </c>
      <c r="AK41" s="25">
        <v>375.7</v>
      </c>
      <c r="AL41" s="25">
        <f t="shared" si="15"/>
        <v>53.825214899713473</v>
      </c>
      <c r="AM41" s="21">
        <f t="shared" si="16"/>
        <v>53.825214899713473</v>
      </c>
      <c r="AN41" s="27">
        <v>0</v>
      </c>
      <c r="AO41" s="27">
        <v>0</v>
      </c>
      <c r="AP41" s="25">
        <v>0</v>
      </c>
      <c r="AQ41" s="25" t="e">
        <f t="shared" si="17"/>
        <v>#DIV/0!</v>
      </c>
      <c r="AR41" s="21" t="e">
        <f t="shared" si="18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10432.799999999999</v>
      </c>
      <c r="AZ41" s="21">
        <v>10432.799999999999</v>
      </c>
      <c r="BA41" s="21">
        <v>9080.2999999999993</v>
      </c>
      <c r="BB41" s="28">
        <v>0</v>
      </c>
      <c r="BC41" s="28"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19"/>
        <v>1106.5999999999999</v>
      </c>
      <c r="BO41" s="25">
        <f t="shared" si="19"/>
        <v>1106.5999999999999</v>
      </c>
      <c r="BP41" s="25">
        <f t="shared" si="33"/>
        <v>978.54409999999996</v>
      </c>
      <c r="BQ41" s="25">
        <f t="shared" si="20"/>
        <v>88.427986625700356</v>
      </c>
      <c r="BR41" s="21">
        <f t="shared" si="21"/>
        <v>88.427986625700356</v>
      </c>
      <c r="BS41" s="26">
        <v>1106.5999999999999</v>
      </c>
      <c r="BT41" s="26">
        <v>1106.5999999999999</v>
      </c>
      <c r="BU41" s="25">
        <v>978.54409999999996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v>0</v>
      </c>
      <c r="CM41" s="21">
        <v>0</v>
      </c>
      <c r="CN41" s="26">
        <v>2500</v>
      </c>
      <c r="CO41" s="26">
        <v>2500</v>
      </c>
      <c r="CP41" s="21">
        <v>1596.42</v>
      </c>
      <c r="CQ41" s="21">
        <v>1000</v>
      </c>
      <c r="CR41" s="21">
        <v>1000</v>
      </c>
      <c r="CS41" s="21">
        <v>447.2</v>
      </c>
      <c r="CT41" s="26">
        <v>0</v>
      </c>
      <c r="CU41" s="26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690</v>
      </c>
      <c r="DD41" s="21">
        <v>690</v>
      </c>
      <c r="DE41" s="21">
        <v>574.298</v>
      </c>
      <c r="DF41" s="21">
        <v>0</v>
      </c>
      <c r="DG41" s="25">
        <f t="shared" si="22"/>
        <v>28466.1</v>
      </c>
      <c r="DH41" s="25">
        <f t="shared" si="23"/>
        <v>28466.1</v>
      </c>
      <c r="DI41" s="25">
        <f t="shared" si="24"/>
        <v>20995.639199999994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5"/>
        <v>0</v>
      </c>
      <c r="ED41" s="25">
        <f t="shared" si="25"/>
        <v>0</v>
      </c>
      <c r="EE41" s="25">
        <f t="shared" si="26"/>
        <v>0</v>
      </c>
      <c r="EH41" s="30"/>
      <c r="EJ41" s="30"/>
      <c r="EK41" s="30"/>
      <c r="EM41" s="30"/>
    </row>
    <row r="42" spans="1:143" s="32" customFormat="1" ht="20.25" customHeight="1" x14ac:dyDescent="0.2">
      <c r="A42" s="19">
        <v>33</v>
      </c>
      <c r="B42" s="20" t="s">
        <v>79</v>
      </c>
      <c r="C42" s="21">
        <v>5103.1791999999996</v>
      </c>
      <c r="D42" s="26">
        <v>35.665599999999998</v>
      </c>
      <c r="E42" s="23">
        <f t="shared" si="27"/>
        <v>16476.900000000001</v>
      </c>
      <c r="F42" s="24">
        <f t="shared" si="28"/>
        <v>16476.900000000001</v>
      </c>
      <c r="G42" s="25">
        <f t="shared" ref="G42:G51" si="34">DI42+EE42-EA42</f>
        <v>14474.255300000001</v>
      </c>
      <c r="H42" s="25">
        <f t="shared" si="1"/>
        <v>87.84574343474803</v>
      </c>
      <c r="I42" s="25">
        <f t="shared" si="2"/>
        <v>87.84574343474803</v>
      </c>
      <c r="J42" s="25">
        <f t="shared" si="3"/>
        <v>4349.7</v>
      </c>
      <c r="K42" s="25">
        <f t="shared" si="4"/>
        <v>4349.7</v>
      </c>
      <c r="L42" s="25">
        <f t="shared" si="5"/>
        <v>3761.6552999999994</v>
      </c>
      <c r="M42" s="25">
        <f t="shared" si="6"/>
        <v>86.480798675770728</v>
      </c>
      <c r="N42" s="25">
        <f t="shared" si="7"/>
        <v>86.480798675770728</v>
      </c>
      <c r="O42" s="25">
        <f t="shared" si="8"/>
        <v>1770</v>
      </c>
      <c r="P42" s="25">
        <f t="shared" si="9"/>
        <v>1770</v>
      </c>
      <c r="Q42" s="25">
        <f t="shared" si="10"/>
        <v>1516.8552999999999</v>
      </c>
      <c r="R42" s="25">
        <f t="shared" si="11"/>
        <v>85.698039548022592</v>
      </c>
      <c r="S42" s="21">
        <f t="shared" si="12"/>
        <v>85.698039548022592</v>
      </c>
      <c r="T42" s="26">
        <v>270</v>
      </c>
      <c r="U42" s="25">
        <v>270</v>
      </c>
      <c r="V42" s="25">
        <v>218.4033</v>
      </c>
      <c r="W42" s="25">
        <f t="shared" si="29"/>
        <v>80.890111111111111</v>
      </c>
      <c r="X42" s="21">
        <f t="shared" si="30"/>
        <v>80.890111111111111</v>
      </c>
      <c r="Y42" s="26">
        <v>1500</v>
      </c>
      <c r="Z42" s="26">
        <v>1500</v>
      </c>
      <c r="AA42" s="25">
        <v>1311.7260000000001</v>
      </c>
      <c r="AB42" s="25">
        <f t="shared" si="13"/>
        <v>87.448400000000007</v>
      </c>
      <c r="AC42" s="21">
        <f t="shared" si="14"/>
        <v>87.448400000000007</v>
      </c>
      <c r="AD42" s="26">
        <v>1500</v>
      </c>
      <c r="AE42" s="26">
        <v>1500</v>
      </c>
      <c r="AF42" s="25">
        <v>1298.452</v>
      </c>
      <c r="AG42" s="25">
        <f t="shared" si="31"/>
        <v>86.56346666666667</v>
      </c>
      <c r="AH42" s="21">
        <f t="shared" si="32"/>
        <v>86.56346666666667</v>
      </c>
      <c r="AI42" s="26">
        <v>300</v>
      </c>
      <c r="AJ42" s="26">
        <v>300</v>
      </c>
      <c r="AK42" s="25">
        <v>287.017</v>
      </c>
      <c r="AL42" s="25">
        <f t="shared" si="15"/>
        <v>95.672333333333341</v>
      </c>
      <c r="AM42" s="21">
        <f t="shared" si="16"/>
        <v>95.672333333333341</v>
      </c>
      <c r="AN42" s="27">
        <v>0</v>
      </c>
      <c r="AO42" s="27">
        <v>0</v>
      </c>
      <c r="AP42" s="25">
        <v>0</v>
      </c>
      <c r="AQ42" s="25" t="e">
        <f t="shared" si="17"/>
        <v>#DIV/0!</v>
      </c>
      <c r="AR42" s="21" t="e">
        <f t="shared" si="18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12127.2</v>
      </c>
      <c r="AZ42" s="21">
        <v>12127.2</v>
      </c>
      <c r="BA42" s="21">
        <v>10712.6</v>
      </c>
      <c r="BB42" s="28">
        <v>0</v>
      </c>
      <c r="BC42" s="28"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35">BS42+BV42+BY42+CB42</f>
        <v>400</v>
      </c>
      <c r="BO42" s="25">
        <f t="shared" si="35"/>
        <v>400</v>
      </c>
      <c r="BP42" s="25">
        <f t="shared" ref="BP42:BP51" si="36">BU42+BX42+CA42+CD42</f>
        <v>397.2</v>
      </c>
      <c r="BQ42" s="25">
        <f t="shared" si="20"/>
        <v>99.3</v>
      </c>
      <c r="BR42" s="21">
        <f t="shared" si="21"/>
        <v>99.3</v>
      </c>
      <c r="BS42" s="26">
        <v>400</v>
      </c>
      <c r="BT42" s="26">
        <v>400</v>
      </c>
      <c r="BU42" s="25">
        <v>397.2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v>0</v>
      </c>
      <c r="CM42" s="21">
        <v>0</v>
      </c>
      <c r="CN42" s="26">
        <v>300</v>
      </c>
      <c r="CO42" s="26">
        <v>300</v>
      </c>
      <c r="CP42" s="21">
        <v>248.821</v>
      </c>
      <c r="CQ42" s="21">
        <v>300</v>
      </c>
      <c r="CR42" s="21">
        <v>300</v>
      </c>
      <c r="CS42" s="21">
        <v>248.821</v>
      </c>
      <c r="CT42" s="26">
        <v>0</v>
      </c>
      <c r="CU42" s="26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79.7</v>
      </c>
      <c r="DD42" s="21">
        <v>79.7</v>
      </c>
      <c r="DE42" s="21">
        <v>3.5999999999999997E-2</v>
      </c>
      <c r="DF42" s="21">
        <v>0</v>
      </c>
      <c r="DG42" s="25">
        <f t="shared" si="22"/>
        <v>16476.900000000001</v>
      </c>
      <c r="DH42" s="25">
        <f t="shared" si="23"/>
        <v>16476.900000000001</v>
      </c>
      <c r="DI42" s="25">
        <f t="shared" si="24"/>
        <v>14474.255300000001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37">DJ42+DM42+DP42+DS42+DV42+DY42</f>
        <v>0</v>
      </c>
      <c r="ED42" s="25">
        <f t="shared" si="37"/>
        <v>0</v>
      </c>
      <c r="EE42" s="25">
        <f t="shared" si="26"/>
        <v>0</v>
      </c>
      <c r="EH42" s="30"/>
      <c r="EJ42" s="30"/>
      <c r="EK42" s="30"/>
      <c r="EM42" s="30"/>
    </row>
    <row r="43" spans="1:143" s="32" customFormat="1" ht="20.25" customHeight="1" x14ac:dyDescent="0.2">
      <c r="A43" s="19">
        <v>34</v>
      </c>
      <c r="B43" s="20" t="s">
        <v>80</v>
      </c>
      <c r="C43" s="21">
        <v>2523.4708000000001</v>
      </c>
      <c r="D43" s="26">
        <v>5224.9247999999998</v>
      </c>
      <c r="E43" s="23">
        <f t="shared" si="27"/>
        <v>79997.5</v>
      </c>
      <c r="F43" s="24">
        <f t="shared" si="28"/>
        <v>79997.5</v>
      </c>
      <c r="G43" s="25">
        <f t="shared" si="34"/>
        <v>55908.008899999993</v>
      </c>
      <c r="H43" s="25">
        <f t="shared" si="1"/>
        <v>69.887195099846863</v>
      </c>
      <c r="I43" s="25">
        <f t="shared" si="2"/>
        <v>69.887195099846863</v>
      </c>
      <c r="J43" s="25">
        <f t="shared" si="3"/>
        <v>33280.300000000003</v>
      </c>
      <c r="K43" s="25">
        <f t="shared" si="4"/>
        <v>33280.300000000003</v>
      </c>
      <c r="L43" s="25">
        <f t="shared" si="5"/>
        <v>14144.308900000002</v>
      </c>
      <c r="M43" s="25">
        <f t="shared" si="6"/>
        <v>42.500545067201919</v>
      </c>
      <c r="N43" s="25">
        <f t="shared" si="7"/>
        <v>42.500545067201919</v>
      </c>
      <c r="O43" s="25">
        <f t="shared" si="8"/>
        <v>5160</v>
      </c>
      <c r="P43" s="25">
        <f t="shared" si="9"/>
        <v>5160</v>
      </c>
      <c r="Q43" s="25">
        <f t="shared" si="10"/>
        <v>5276.6189000000004</v>
      </c>
      <c r="R43" s="25">
        <f t="shared" si="11"/>
        <v>102.26005620155038</v>
      </c>
      <c r="S43" s="21">
        <f t="shared" si="12"/>
        <v>102.26005620155038</v>
      </c>
      <c r="T43" s="26">
        <v>360</v>
      </c>
      <c r="U43" s="25">
        <v>360</v>
      </c>
      <c r="V43" s="25">
        <v>212.90289999999999</v>
      </c>
      <c r="W43" s="25">
        <f t="shared" si="29"/>
        <v>59.139694444444444</v>
      </c>
      <c r="X43" s="21">
        <f t="shared" si="30"/>
        <v>59.139694444444444</v>
      </c>
      <c r="Y43" s="26">
        <v>4212</v>
      </c>
      <c r="Z43" s="26">
        <v>4212</v>
      </c>
      <c r="AA43" s="25">
        <v>3121.0529999999999</v>
      </c>
      <c r="AB43" s="25">
        <f t="shared" si="13"/>
        <v>74.099074074074068</v>
      </c>
      <c r="AC43" s="21">
        <f t="shared" si="14"/>
        <v>74.099074074074068</v>
      </c>
      <c r="AD43" s="26">
        <v>4800</v>
      </c>
      <c r="AE43" s="26">
        <v>4800</v>
      </c>
      <c r="AF43" s="25">
        <v>5063.7160000000003</v>
      </c>
      <c r="AG43" s="25">
        <f t="shared" si="31"/>
        <v>105.49408333333335</v>
      </c>
      <c r="AH43" s="21">
        <f t="shared" si="32"/>
        <v>105.49408333333335</v>
      </c>
      <c r="AI43" s="26">
        <v>484.4</v>
      </c>
      <c r="AJ43" s="26">
        <v>484.4</v>
      </c>
      <c r="AK43" s="25">
        <v>503.5</v>
      </c>
      <c r="AL43" s="25">
        <f t="shared" si="15"/>
        <v>103.94302229562346</v>
      </c>
      <c r="AM43" s="21">
        <f t="shared" si="16"/>
        <v>103.94302229562346</v>
      </c>
      <c r="AN43" s="27">
        <v>0</v>
      </c>
      <c r="AO43" s="27">
        <v>0</v>
      </c>
      <c r="AP43" s="25">
        <v>0</v>
      </c>
      <c r="AQ43" s="25" t="e">
        <f t="shared" si="17"/>
        <v>#DIV/0!</v>
      </c>
      <c r="AR43" s="21" t="e">
        <f t="shared" si="18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46717.2</v>
      </c>
      <c r="AZ43" s="21">
        <v>46717.2</v>
      </c>
      <c r="BA43" s="21">
        <v>41763.699999999997</v>
      </c>
      <c r="BB43" s="28">
        <v>0</v>
      </c>
      <c r="BC43" s="28"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35"/>
        <v>165.9</v>
      </c>
      <c r="BO43" s="25">
        <f t="shared" si="35"/>
        <v>165.9</v>
      </c>
      <c r="BP43" s="25">
        <f t="shared" si="36"/>
        <v>20</v>
      </c>
      <c r="BQ43" s="25">
        <f t="shared" si="20"/>
        <v>12.055455093429776</v>
      </c>
      <c r="BR43" s="21">
        <f t="shared" si="21"/>
        <v>12.055455093429776</v>
      </c>
      <c r="BS43" s="26">
        <v>165.9</v>
      </c>
      <c r="BT43" s="26">
        <v>165.9</v>
      </c>
      <c r="BU43" s="25">
        <v>20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v>0</v>
      </c>
      <c r="CM43" s="21">
        <v>0</v>
      </c>
      <c r="CN43" s="26">
        <v>9000</v>
      </c>
      <c r="CO43" s="26">
        <v>9000</v>
      </c>
      <c r="CP43" s="21">
        <v>2772.0369999999998</v>
      </c>
      <c r="CQ43" s="21">
        <v>3800</v>
      </c>
      <c r="CR43" s="21">
        <v>3800</v>
      </c>
      <c r="CS43" s="21">
        <v>2762.0369999999998</v>
      </c>
      <c r="CT43" s="26">
        <v>13000</v>
      </c>
      <c r="CU43" s="26">
        <v>13000</v>
      </c>
      <c r="CV43" s="21">
        <v>2226.1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1258</v>
      </c>
      <c r="DD43" s="21">
        <v>1258</v>
      </c>
      <c r="DE43" s="21">
        <v>225</v>
      </c>
      <c r="DF43" s="21">
        <v>0</v>
      </c>
      <c r="DG43" s="25">
        <f t="shared" si="22"/>
        <v>79997.5</v>
      </c>
      <c r="DH43" s="25">
        <f t="shared" si="23"/>
        <v>79997.5</v>
      </c>
      <c r="DI43" s="25">
        <f t="shared" si="24"/>
        <v>55908.008899999993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37"/>
        <v>0</v>
      </c>
      <c r="ED43" s="25">
        <f t="shared" si="37"/>
        <v>0</v>
      </c>
      <c r="EE43" s="25">
        <f t="shared" si="26"/>
        <v>0</v>
      </c>
      <c r="EH43" s="30"/>
      <c r="EJ43" s="30"/>
      <c r="EK43" s="30"/>
      <c r="EM43" s="30"/>
    </row>
    <row r="44" spans="1:143" s="32" customFormat="1" ht="20.25" customHeight="1" x14ac:dyDescent="0.3">
      <c r="A44" s="19">
        <v>35</v>
      </c>
      <c r="B44" s="33" t="s">
        <v>81</v>
      </c>
      <c r="C44" s="21">
        <v>8340.9451000000008</v>
      </c>
      <c r="D44" s="26">
        <v>9285.3011999999999</v>
      </c>
      <c r="E44" s="23">
        <f t="shared" si="27"/>
        <v>50417.97</v>
      </c>
      <c r="F44" s="24">
        <f t="shared" si="28"/>
        <v>50417.97</v>
      </c>
      <c r="G44" s="25">
        <f t="shared" si="34"/>
        <v>28356.628100000002</v>
      </c>
      <c r="H44" s="25">
        <f t="shared" si="1"/>
        <v>56.243097649508698</v>
      </c>
      <c r="I44" s="25">
        <f t="shared" si="2"/>
        <v>56.243097649508698</v>
      </c>
      <c r="J44" s="25">
        <f t="shared" si="3"/>
        <v>11140.77</v>
      </c>
      <c r="K44" s="25">
        <f t="shared" si="4"/>
        <v>11140.77</v>
      </c>
      <c r="L44" s="25">
        <f t="shared" si="5"/>
        <v>7882.7281000000003</v>
      </c>
      <c r="M44" s="25">
        <f t="shared" si="6"/>
        <v>70.755684750694968</v>
      </c>
      <c r="N44" s="25">
        <f t="shared" si="7"/>
        <v>70.755684750694968</v>
      </c>
      <c r="O44" s="25">
        <f t="shared" si="8"/>
        <v>4166</v>
      </c>
      <c r="P44" s="25">
        <f t="shared" si="9"/>
        <v>4166</v>
      </c>
      <c r="Q44" s="25">
        <f t="shared" si="10"/>
        <v>3111.4521</v>
      </c>
      <c r="R44" s="25">
        <f t="shared" si="11"/>
        <v>74.686800288046086</v>
      </c>
      <c r="S44" s="21">
        <f t="shared" si="12"/>
        <v>74.686800288046086</v>
      </c>
      <c r="T44" s="26">
        <v>66</v>
      </c>
      <c r="U44" s="25">
        <v>66</v>
      </c>
      <c r="V44" s="25">
        <v>128.7371</v>
      </c>
      <c r="W44" s="25">
        <f t="shared" si="29"/>
        <v>195.05621212121213</v>
      </c>
      <c r="X44" s="21">
        <f t="shared" si="30"/>
        <v>195.05621212121213</v>
      </c>
      <c r="Y44" s="26">
        <v>3100</v>
      </c>
      <c r="Z44" s="26">
        <v>3100</v>
      </c>
      <c r="AA44" s="25">
        <v>2205.047</v>
      </c>
      <c r="AB44" s="25">
        <f t="shared" si="13"/>
        <v>71.130548387096766</v>
      </c>
      <c r="AC44" s="21">
        <f t="shared" si="14"/>
        <v>71.130548387096766</v>
      </c>
      <c r="AD44" s="26">
        <v>4100</v>
      </c>
      <c r="AE44" s="26">
        <v>4100</v>
      </c>
      <c r="AF44" s="25">
        <v>2982.7150000000001</v>
      </c>
      <c r="AG44" s="25">
        <f t="shared" si="31"/>
        <v>72.749146341463415</v>
      </c>
      <c r="AH44" s="21">
        <f t="shared" si="32"/>
        <v>72.749146341463415</v>
      </c>
      <c r="AI44" s="26">
        <v>350</v>
      </c>
      <c r="AJ44" s="26">
        <v>350</v>
      </c>
      <c r="AK44" s="25">
        <v>343.54599999999999</v>
      </c>
      <c r="AL44" s="25">
        <f t="shared" si="15"/>
        <v>98.156000000000006</v>
      </c>
      <c r="AM44" s="21">
        <f t="shared" si="16"/>
        <v>98.156000000000006</v>
      </c>
      <c r="AN44" s="27">
        <v>0</v>
      </c>
      <c r="AO44" s="27">
        <v>0</v>
      </c>
      <c r="AP44" s="25">
        <v>0</v>
      </c>
      <c r="AQ44" s="25" t="e">
        <f t="shared" si="17"/>
        <v>#DIV/0!</v>
      </c>
      <c r="AR44" s="21" t="e">
        <f t="shared" si="18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24326.400000000001</v>
      </c>
      <c r="AZ44" s="21">
        <v>24326.400000000001</v>
      </c>
      <c r="BA44" s="21">
        <v>20473.900000000001</v>
      </c>
      <c r="BB44" s="28">
        <v>0</v>
      </c>
      <c r="BC44" s="28"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35"/>
        <v>270</v>
      </c>
      <c r="BO44" s="25">
        <f t="shared" si="35"/>
        <v>270</v>
      </c>
      <c r="BP44" s="25">
        <f t="shared" si="36"/>
        <v>6</v>
      </c>
      <c r="BQ44" s="25">
        <f t="shared" si="20"/>
        <v>2.2222222222222223</v>
      </c>
      <c r="BR44" s="21">
        <f t="shared" si="21"/>
        <v>2.2222222222222223</v>
      </c>
      <c r="BS44" s="26">
        <v>270</v>
      </c>
      <c r="BT44" s="26">
        <v>270</v>
      </c>
      <c r="BU44" s="25">
        <v>6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v>0</v>
      </c>
      <c r="CM44" s="21">
        <v>0</v>
      </c>
      <c r="CN44" s="26">
        <v>2827.77</v>
      </c>
      <c r="CO44" s="26">
        <v>2827.77</v>
      </c>
      <c r="CP44" s="21">
        <v>1922.7929999999999</v>
      </c>
      <c r="CQ44" s="21">
        <v>1300</v>
      </c>
      <c r="CR44" s="21">
        <v>1300</v>
      </c>
      <c r="CS44" s="21">
        <v>675.02300000000002</v>
      </c>
      <c r="CT44" s="26">
        <v>0</v>
      </c>
      <c r="CU44" s="26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427</v>
      </c>
      <c r="DD44" s="21">
        <v>427</v>
      </c>
      <c r="DE44" s="21">
        <v>293.89</v>
      </c>
      <c r="DF44" s="21">
        <v>0</v>
      </c>
      <c r="DG44" s="25">
        <f t="shared" si="22"/>
        <v>35467.17</v>
      </c>
      <c r="DH44" s="25">
        <f t="shared" si="23"/>
        <v>35467.17</v>
      </c>
      <c r="DI44" s="25">
        <f t="shared" si="24"/>
        <v>28356.628100000002</v>
      </c>
      <c r="DJ44" s="21">
        <v>0</v>
      </c>
      <c r="DK44" s="21">
        <v>0</v>
      </c>
      <c r="DL44" s="21">
        <v>0</v>
      </c>
      <c r="DM44" s="21">
        <v>14950.8</v>
      </c>
      <c r="DN44" s="21">
        <v>14950.8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37"/>
        <v>14950.8</v>
      </c>
      <c r="ED44" s="25">
        <f t="shared" si="37"/>
        <v>14950.8</v>
      </c>
      <c r="EE44" s="25">
        <f t="shared" si="26"/>
        <v>0</v>
      </c>
      <c r="EH44" s="30"/>
      <c r="EJ44" s="30"/>
      <c r="EK44" s="30"/>
      <c r="EM44" s="30"/>
    </row>
    <row r="45" spans="1:143" s="32" customFormat="1" ht="20.25" customHeight="1" x14ac:dyDescent="0.2">
      <c r="A45" s="19">
        <v>36</v>
      </c>
      <c r="B45" s="20" t="s">
        <v>82</v>
      </c>
      <c r="C45" s="21">
        <v>25722.728299999999</v>
      </c>
      <c r="D45" s="26">
        <v>14684.5682</v>
      </c>
      <c r="E45" s="23">
        <f t="shared" si="27"/>
        <v>219387.4</v>
      </c>
      <c r="F45" s="24">
        <f t="shared" si="28"/>
        <v>219387.4</v>
      </c>
      <c r="G45" s="25">
        <f t="shared" si="34"/>
        <v>143888.62279999998</v>
      </c>
      <c r="H45" s="25">
        <f t="shared" si="1"/>
        <v>65.586548179157049</v>
      </c>
      <c r="I45" s="25">
        <f t="shared" si="2"/>
        <v>65.586548179157049</v>
      </c>
      <c r="J45" s="25">
        <f t="shared" si="3"/>
        <v>126345.4</v>
      </c>
      <c r="K45" s="25">
        <f t="shared" si="4"/>
        <v>126345.4</v>
      </c>
      <c r="L45" s="25">
        <f t="shared" si="5"/>
        <v>58814.522799999999</v>
      </c>
      <c r="M45" s="25">
        <f t="shared" si="6"/>
        <v>46.550584983703402</v>
      </c>
      <c r="N45" s="25">
        <f t="shared" si="7"/>
        <v>46.550584983703402</v>
      </c>
      <c r="O45" s="25">
        <f t="shared" si="8"/>
        <v>46855.4</v>
      </c>
      <c r="P45" s="25">
        <f t="shared" si="9"/>
        <v>46855.4</v>
      </c>
      <c r="Q45" s="25">
        <f t="shared" si="10"/>
        <v>25420.006799999999</v>
      </c>
      <c r="R45" s="25">
        <f t="shared" si="11"/>
        <v>54.252032423157203</v>
      </c>
      <c r="S45" s="21">
        <f t="shared" si="12"/>
        <v>54.252032423157203</v>
      </c>
      <c r="T45" s="26">
        <v>15155.6</v>
      </c>
      <c r="U45" s="25">
        <v>15155.6</v>
      </c>
      <c r="V45" s="25">
        <v>7150.2007999999996</v>
      </c>
      <c r="W45" s="25">
        <f t="shared" si="29"/>
        <v>47.178605927841851</v>
      </c>
      <c r="X45" s="21">
        <f t="shared" si="30"/>
        <v>47.178605927841851</v>
      </c>
      <c r="Y45" s="26">
        <v>18150</v>
      </c>
      <c r="Z45" s="26">
        <v>18150</v>
      </c>
      <c r="AA45" s="25">
        <v>6714.384</v>
      </c>
      <c r="AB45" s="25">
        <f t="shared" si="13"/>
        <v>36.993851239669425</v>
      </c>
      <c r="AC45" s="21">
        <f t="shared" si="14"/>
        <v>36.993851239669425</v>
      </c>
      <c r="AD45" s="26">
        <v>31699.8</v>
      </c>
      <c r="AE45" s="26">
        <v>31699.8</v>
      </c>
      <c r="AF45" s="25">
        <v>18269.806</v>
      </c>
      <c r="AG45" s="25">
        <f t="shared" si="31"/>
        <v>57.633821033571195</v>
      </c>
      <c r="AH45" s="21">
        <f t="shared" si="32"/>
        <v>57.633821033571195</v>
      </c>
      <c r="AI45" s="26">
        <v>5500</v>
      </c>
      <c r="AJ45" s="26">
        <v>5500</v>
      </c>
      <c r="AK45" s="25">
        <v>2945.1</v>
      </c>
      <c r="AL45" s="25">
        <f t="shared" si="15"/>
        <v>53.54727272727272</v>
      </c>
      <c r="AM45" s="21">
        <f t="shared" si="16"/>
        <v>53.54727272727272</v>
      </c>
      <c r="AN45" s="27">
        <v>0</v>
      </c>
      <c r="AO45" s="27">
        <v>0</v>
      </c>
      <c r="AP45" s="25">
        <v>0</v>
      </c>
      <c r="AQ45" s="25" t="e">
        <f t="shared" si="17"/>
        <v>#DIV/0!</v>
      </c>
      <c r="AR45" s="21" t="e">
        <f t="shared" si="18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93042</v>
      </c>
      <c r="AZ45" s="21">
        <v>93042</v>
      </c>
      <c r="BA45" s="21">
        <v>82473.7</v>
      </c>
      <c r="BB45" s="28">
        <v>0</v>
      </c>
      <c r="BC45" s="28">
        <v>0</v>
      </c>
      <c r="BD45" s="28">
        <v>0</v>
      </c>
      <c r="BE45" s="29">
        <v>0</v>
      </c>
      <c r="BF45" s="29">
        <v>0</v>
      </c>
      <c r="BG45" s="21">
        <v>2600.4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35"/>
        <v>16500</v>
      </c>
      <c r="BO45" s="25">
        <f t="shared" si="35"/>
        <v>16500</v>
      </c>
      <c r="BP45" s="25">
        <f t="shared" si="36"/>
        <v>8089.0439999999999</v>
      </c>
      <c r="BQ45" s="25">
        <f t="shared" si="20"/>
        <v>49.024509090909092</v>
      </c>
      <c r="BR45" s="21">
        <f t="shared" si="21"/>
        <v>49.024509090909092</v>
      </c>
      <c r="BS45" s="26">
        <v>15000</v>
      </c>
      <c r="BT45" s="26">
        <v>15000</v>
      </c>
      <c r="BU45" s="25">
        <v>7924.6440000000002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1500</v>
      </c>
      <c r="CC45" s="26">
        <v>1500</v>
      </c>
      <c r="CD45" s="21">
        <v>164.4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v>0</v>
      </c>
      <c r="CM45" s="21">
        <v>0</v>
      </c>
      <c r="CN45" s="26">
        <v>38000</v>
      </c>
      <c r="CO45" s="26">
        <v>38000</v>
      </c>
      <c r="CP45" s="21">
        <v>14354.888000000001</v>
      </c>
      <c r="CQ45" s="21">
        <v>11000</v>
      </c>
      <c r="CR45" s="21">
        <v>11000</v>
      </c>
      <c r="CS45" s="21">
        <v>7186.6679999999997</v>
      </c>
      <c r="CT45" s="26">
        <v>0</v>
      </c>
      <c r="CU45" s="26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1340</v>
      </c>
      <c r="DD45" s="21">
        <v>1340</v>
      </c>
      <c r="DE45" s="21">
        <v>1291.0999999999999</v>
      </c>
      <c r="DF45" s="21">
        <v>0</v>
      </c>
      <c r="DG45" s="25">
        <f t="shared" si="22"/>
        <v>219387.4</v>
      </c>
      <c r="DH45" s="25">
        <f t="shared" si="23"/>
        <v>219387.4</v>
      </c>
      <c r="DI45" s="25">
        <f t="shared" si="24"/>
        <v>143888.62279999998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5">
        <f t="shared" si="37"/>
        <v>0</v>
      </c>
      <c r="ED45" s="25">
        <f t="shared" si="37"/>
        <v>0</v>
      </c>
      <c r="EE45" s="25">
        <f t="shared" si="26"/>
        <v>0</v>
      </c>
      <c r="EH45" s="30"/>
      <c r="EJ45" s="30"/>
      <c r="EK45" s="30"/>
      <c r="EM45" s="30"/>
    </row>
    <row r="46" spans="1:143" s="32" customFormat="1" ht="20.25" customHeight="1" x14ac:dyDescent="0.2">
      <c r="A46" s="19">
        <v>37</v>
      </c>
      <c r="B46" s="20" t="s">
        <v>83</v>
      </c>
      <c r="C46" s="21">
        <v>11444.663</v>
      </c>
      <c r="D46" s="26">
        <v>2031.7370000000001</v>
      </c>
      <c r="E46" s="23">
        <f t="shared" si="27"/>
        <v>66368.899999999994</v>
      </c>
      <c r="F46" s="24">
        <f t="shared" si="28"/>
        <v>66368.899999999994</v>
      </c>
      <c r="G46" s="25">
        <f t="shared" si="34"/>
        <v>45652.689399999996</v>
      </c>
      <c r="H46" s="25">
        <f t="shared" si="1"/>
        <v>68.786267965869555</v>
      </c>
      <c r="I46" s="25">
        <f t="shared" si="2"/>
        <v>68.786267965869555</v>
      </c>
      <c r="J46" s="25">
        <f t="shared" si="3"/>
        <v>23258</v>
      </c>
      <c r="K46" s="25">
        <f t="shared" si="4"/>
        <v>23258</v>
      </c>
      <c r="L46" s="25">
        <f t="shared" si="5"/>
        <v>13740.589400000001</v>
      </c>
      <c r="M46" s="25">
        <f t="shared" si="6"/>
        <v>59.078980995786402</v>
      </c>
      <c r="N46" s="25">
        <f t="shared" si="7"/>
        <v>59.078980995786402</v>
      </c>
      <c r="O46" s="25">
        <f t="shared" si="8"/>
        <v>9600</v>
      </c>
      <c r="P46" s="25">
        <f t="shared" si="9"/>
        <v>9600</v>
      </c>
      <c r="Q46" s="25">
        <f t="shared" si="10"/>
        <v>5705.4844000000003</v>
      </c>
      <c r="R46" s="25">
        <f t="shared" si="11"/>
        <v>59.43212916666667</v>
      </c>
      <c r="S46" s="21">
        <f t="shared" si="12"/>
        <v>59.43212916666667</v>
      </c>
      <c r="T46" s="26">
        <v>1900</v>
      </c>
      <c r="U46" s="25">
        <v>1900</v>
      </c>
      <c r="V46" s="25">
        <v>1613.8794</v>
      </c>
      <c r="W46" s="25">
        <f t="shared" si="29"/>
        <v>84.941021052631584</v>
      </c>
      <c r="X46" s="21">
        <f t="shared" si="30"/>
        <v>84.941021052631584</v>
      </c>
      <c r="Y46" s="26">
        <v>2500</v>
      </c>
      <c r="Z46" s="26">
        <v>2500</v>
      </c>
      <c r="AA46" s="25">
        <v>1841.76</v>
      </c>
      <c r="AB46" s="25">
        <f t="shared" si="13"/>
        <v>73.670400000000001</v>
      </c>
      <c r="AC46" s="21">
        <f t="shared" si="14"/>
        <v>73.670400000000001</v>
      </c>
      <c r="AD46" s="26">
        <v>7700</v>
      </c>
      <c r="AE46" s="26">
        <v>7700</v>
      </c>
      <c r="AF46" s="25">
        <v>4091.605</v>
      </c>
      <c r="AG46" s="25">
        <f t="shared" si="31"/>
        <v>53.137727272727275</v>
      </c>
      <c r="AH46" s="21">
        <f t="shared" si="32"/>
        <v>53.137727272727275</v>
      </c>
      <c r="AI46" s="26">
        <v>810</v>
      </c>
      <c r="AJ46" s="26">
        <v>810</v>
      </c>
      <c r="AK46" s="25">
        <v>823</v>
      </c>
      <c r="AL46" s="25">
        <f t="shared" si="15"/>
        <v>101.60493827160492</v>
      </c>
      <c r="AM46" s="21">
        <f t="shared" si="16"/>
        <v>101.60493827160492</v>
      </c>
      <c r="AN46" s="27">
        <v>0</v>
      </c>
      <c r="AO46" s="27">
        <v>0</v>
      </c>
      <c r="AP46" s="25">
        <v>0</v>
      </c>
      <c r="AQ46" s="25" t="e">
        <f t="shared" si="17"/>
        <v>#DIV/0!</v>
      </c>
      <c r="AR46" s="21" t="e">
        <f t="shared" si="18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34706.399999999994</v>
      </c>
      <c r="AZ46" s="21">
        <v>34706.399999999994</v>
      </c>
      <c r="BA46" s="21">
        <v>31912.1</v>
      </c>
      <c r="BB46" s="28">
        <v>0</v>
      </c>
      <c r="BC46" s="28"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35"/>
        <v>2188</v>
      </c>
      <c r="BO46" s="25">
        <f t="shared" si="35"/>
        <v>2188</v>
      </c>
      <c r="BP46" s="25">
        <f t="shared" si="36"/>
        <v>1400.653</v>
      </c>
      <c r="BQ46" s="25">
        <f t="shared" si="20"/>
        <v>64.015219378427787</v>
      </c>
      <c r="BR46" s="21">
        <f t="shared" si="21"/>
        <v>64.015219378427787</v>
      </c>
      <c r="BS46" s="26">
        <v>1108</v>
      </c>
      <c r="BT46" s="26">
        <v>1108</v>
      </c>
      <c r="BU46" s="25">
        <v>860.65300000000002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1080</v>
      </c>
      <c r="CC46" s="26">
        <v>1080</v>
      </c>
      <c r="CD46" s="21">
        <v>540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v>0</v>
      </c>
      <c r="CM46" s="21">
        <v>0</v>
      </c>
      <c r="CN46" s="26">
        <v>6860</v>
      </c>
      <c r="CO46" s="26">
        <v>6860</v>
      </c>
      <c r="CP46" s="21">
        <v>2735.86</v>
      </c>
      <c r="CQ46" s="21">
        <v>2800</v>
      </c>
      <c r="CR46" s="21">
        <v>2800</v>
      </c>
      <c r="CS46" s="21">
        <v>1930.75</v>
      </c>
      <c r="CT46" s="26">
        <v>1000</v>
      </c>
      <c r="CU46" s="26">
        <v>1000</v>
      </c>
      <c r="CV46" s="21">
        <v>837.73199999999997</v>
      </c>
      <c r="CW46" s="21">
        <v>100</v>
      </c>
      <c r="CX46" s="21">
        <v>100</v>
      </c>
      <c r="CY46" s="21">
        <v>326.10000000000002</v>
      </c>
      <c r="CZ46" s="21">
        <v>0</v>
      </c>
      <c r="DA46" s="21">
        <v>0</v>
      </c>
      <c r="DB46" s="21">
        <v>0</v>
      </c>
      <c r="DC46" s="21">
        <v>200</v>
      </c>
      <c r="DD46" s="21">
        <v>200</v>
      </c>
      <c r="DE46" s="21">
        <v>70</v>
      </c>
      <c r="DF46" s="21">
        <v>0</v>
      </c>
      <c r="DG46" s="25">
        <f t="shared" si="22"/>
        <v>57964.399999999994</v>
      </c>
      <c r="DH46" s="25">
        <f t="shared" si="23"/>
        <v>57964.399999999994</v>
      </c>
      <c r="DI46" s="25">
        <f t="shared" si="24"/>
        <v>45652.689399999996</v>
      </c>
      <c r="DJ46" s="21">
        <v>0</v>
      </c>
      <c r="DK46" s="21">
        <v>0</v>
      </c>
      <c r="DL46" s="21">
        <v>0</v>
      </c>
      <c r="DM46" s="21">
        <v>8404.5</v>
      </c>
      <c r="DN46" s="21">
        <v>8404.5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37"/>
        <v>8404.5</v>
      </c>
      <c r="ED46" s="25">
        <f t="shared" si="37"/>
        <v>8404.5</v>
      </c>
      <c r="EE46" s="25">
        <f t="shared" si="26"/>
        <v>0</v>
      </c>
      <c r="EH46" s="30"/>
      <c r="EJ46" s="30"/>
      <c r="EK46" s="30"/>
      <c r="EM46" s="30"/>
    </row>
    <row r="47" spans="1:143" s="32" customFormat="1" ht="20.25" customHeight="1" x14ac:dyDescent="0.2">
      <c r="A47" s="19">
        <v>38</v>
      </c>
      <c r="B47" s="20" t="s">
        <v>84</v>
      </c>
      <c r="C47" s="21">
        <v>1215.6991</v>
      </c>
      <c r="D47" s="26">
        <v>15061.3732</v>
      </c>
      <c r="E47" s="23">
        <f t="shared" si="27"/>
        <v>344899.69999999995</v>
      </c>
      <c r="F47" s="24">
        <f t="shared" si="28"/>
        <v>344899.69999999995</v>
      </c>
      <c r="G47" s="25">
        <f t="shared" si="34"/>
        <v>298688.76939999999</v>
      </c>
      <c r="H47" s="25">
        <f t="shared" si="1"/>
        <v>86.601632126673351</v>
      </c>
      <c r="I47" s="25">
        <f t="shared" si="2"/>
        <v>86.601632126673351</v>
      </c>
      <c r="J47" s="25">
        <f t="shared" si="3"/>
        <v>107440</v>
      </c>
      <c r="K47" s="25">
        <f t="shared" si="4"/>
        <v>107440</v>
      </c>
      <c r="L47" s="25">
        <f t="shared" si="5"/>
        <v>77448.769400000005</v>
      </c>
      <c r="M47" s="25">
        <f t="shared" si="6"/>
        <v>72.085600707371555</v>
      </c>
      <c r="N47" s="25">
        <f t="shared" si="7"/>
        <v>72.085600707371555</v>
      </c>
      <c r="O47" s="25">
        <f t="shared" si="8"/>
        <v>44000</v>
      </c>
      <c r="P47" s="25">
        <f t="shared" si="9"/>
        <v>44000</v>
      </c>
      <c r="Q47" s="25">
        <f t="shared" si="10"/>
        <v>38269.751499999998</v>
      </c>
      <c r="R47" s="25">
        <f t="shared" si="11"/>
        <v>86.976707954545446</v>
      </c>
      <c r="S47" s="21">
        <f t="shared" si="12"/>
        <v>86.976707954545446</v>
      </c>
      <c r="T47" s="26">
        <v>8000</v>
      </c>
      <c r="U47" s="25">
        <v>8000</v>
      </c>
      <c r="V47" s="25">
        <v>8342.4595000000008</v>
      </c>
      <c r="W47" s="25">
        <f t="shared" si="29"/>
        <v>104.28074375</v>
      </c>
      <c r="X47" s="21">
        <f t="shared" si="30"/>
        <v>104.28074375</v>
      </c>
      <c r="Y47" s="26">
        <v>4000</v>
      </c>
      <c r="Z47" s="26">
        <v>4000</v>
      </c>
      <c r="AA47" s="25">
        <v>4030.4281999999998</v>
      </c>
      <c r="AB47" s="25">
        <f t="shared" si="13"/>
        <v>100.760705</v>
      </c>
      <c r="AC47" s="21">
        <f t="shared" si="14"/>
        <v>100.760705</v>
      </c>
      <c r="AD47" s="26">
        <v>36000</v>
      </c>
      <c r="AE47" s="26">
        <v>36000</v>
      </c>
      <c r="AF47" s="25">
        <v>29927.292000000001</v>
      </c>
      <c r="AG47" s="25">
        <f t="shared" si="31"/>
        <v>83.131366666666679</v>
      </c>
      <c r="AH47" s="21">
        <f t="shared" si="32"/>
        <v>83.131366666666679</v>
      </c>
      <c r="AI47" s="26">
        <v>3150</v>
      </c>
      <c r="AJ47" s="26">
        <v>3150</v>
      </c>
      <c r="AK47" s="25">
        <v>3121</v>
      </c>
      <c r="AL47" s="25">
        <f t="shared" si="15"/>
        <v>99.079365079365076</v>
      </c>
      <c r="AM47" s="21">
        <f t="shared" si="16"/>
        <v>99.079365079365076</v>
      </c>
      <c r="AN47" s="27">
        <v>4000</v>
      </c>
      <c r="AO47" s="27">
        <v>4000</v>
      </c>
      <c r="AP47" s="25">
        <v>2931.6</v>
      </c>
      <c r="AQ47" s="25">
        <f t="shared" si="17"/>
        <v>73.290000000000006</v>
      </c>
      <c r="AR47" s="21">
        <f t="shared" si="18"/>
        <v>73.290000000000006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222091.19999999998</v>
      </c>
      <c r="AZ47" s="21">
        <v>222091.19999999998</v>
      </c>
      <c r="BA47" s="21">
        <v>206804</v>
      </c>
      <c r="BB47" s="28">
        <v>0</v>
      </c>
      <c r="BC47" s="28">
        <v>0</v>
      </c>
      <c r="BD47" s="28">
        <v>0</v>
      </c>
      <c r="BE47" s="29">
        <v>4667.5</v>
      </c>
      <c r="BF47" s="29">
        <v>4667.5</v>
      </c>
      <c r="BG47" s="21">
        <v>3735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35"/>
        <v>2030</v>
      </c>
      <c r="BO47" s="25">
        <f t="shared" si="35"/>
        <v>2030</v>
      </c>
      <c r="BP47" s="25">
        <f t="shared" si="36"/>
        <v>1345.4467</v>
      </c>
      <c r="BQ47" s="25">
        <f t="shared" si="20"/>
        <v>66.278162561576352</v>
      </c>
      <c r="BR47" s="21">
        <f t="shared" si="21"/>
        <v>66.278162561576352</v>
      </c>
      <c r="BS47" s="26">
        <v>2030</v>
      </c>
      <c r="BT47" s="26">
        <v>2030</v>
      </c>
      <c r="BU47" s="25">
        <v>1345.4467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v>0</v>
      </c>
      <c r="CM47" s="21">
        <v>0</v>
      </c>
      <c r="CN47" s="26">
        <v>50160</v>
      </c>
      <c r="CO47" s="26">
        <v>50160</v>
      </c>
      <c r="CP47" s="21">
        <v>27298.938999999998</v>
      </c>
      <c r="CQ47" s="21">
        <v>22560</v>
      </c>
      <c r="CR47" s="21">
        <v>22560</v>
      </c>
      <c r="CS47" s="21">
        <v>15802.72</v>
      </c>
      <c r="CT47" s="26">
        <v>0</v>
      </c>
      <c r="CU47" s="26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100</v>
      </c>
      <c r="DD47" s="21">
        <v>100</v>
      </c>
      <c r="DE47" s="21">
        <v>451.60399999999998</v>
      </c>
      <c r="DF47" s="21">
        <v>0</v>
      </c>
      <c r="DG47" s="25">
        <f t="shared" si="22"/>
        <v>334198.69999999995</v>
      </c>
      <c r="DH47" s="25">
        <f t="shared" si="23"/>
        <v>334198.69999999995</v>
      </c>
      <c r="DI47" s="25">
        <f t="shared" si="24"/>
        <v>287987.76939999999</v>
      </c>
      <c r="DJ47" s="21">
        <v>0</v>
      </c>
      <c r="DK47" s="21">
        <v>0</v>
      </c>
      <c r="DL47" s="21">
        <v>0</v>
      </c>
      <c r="DM47" s="21">
        <v>10701</v>
      </c>
      <c r="DN47" s="21">
        <v>10701</v>
      </c>
      <c r="DO47" s="21">
        <v>10701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45507.9</v>
      </c>
      <c r="DZ47" s="21">
        <v>45507.9</v>
      </c>
      <c r="EA47" s="21">
        <v>45507.9</v>
      </c>
      <c r="EB47" s="21">
        <v>0</v>
      </c>
      <c r="EC47" s="25">
        <f t="shared" si="37"/>
        <v>56208.9</v>
      </c>
      <c r="ED47" s="25">
        <f t="shared" si="37"/>
        <v>56208.9</v>
      </c>
      <c r="EE47" s="25">
        <f t="shared" si="26"/>
        <v>56208.9</v>
      </c>
      <c r="EH47" s="30"/>
      <c r="EJ47" s="30"/>
      <c r="EK47" s="30"/>
      <c r="EM47" s="30"/>
    </row>
    <row r="48" spans="1:143" s="32" customFormat="1" ht="20.25" customHeight="1" x14ac:dyDescent="0.2">
      <c r="A48" s="19">
        <v>39</v>
      </c>
      <c r="B48" s="20" t="s">
        <v>85</v>
      </c>
      <c r="C48" s="21">
        <v>20902.476699999999</v>
      </c>
      <c r="D48" s="26">
        <v>24993.7065</v>
      </c>
      <c r="E48" s="23">
        <f t="shared" si="27"/>
        <v>162270.10000000003</v>
      </c>
      <c r="F48" s="24">
        <f t="shared" si="28"/>
        <v>162270.10000000003</v>
      </c>
      <c r="G48" s="25">
        <f t="shared" si="34"/>
        <v>110203.155</v>
      </c>
      <c r="H48" s="25">
        <f t="shared" si="1"/>
        <v>67.913407953775817</v>
      </c>
      <c r="I48" s="25">
        <f t="shared" si="2"/>
        <v>67.913407953775817</v>
      </c>
      <c r="J48" s="25">
        <f t="shared" si="3"/>
        <v>71488.899999999994</v>
      </c>
      <c r="K48" s="25">
        <f t="shared" si="4"/>
        <v>71488.899999999994</v>
      </c>
      <c r="L48" s="25">
        <f t="shared" si="5"/>
        <v>32867.654999999999</v>
      </c>
      <c r="M48" s="25">
        <f t="shared" si="6"/>
        <v>45.975885766881291</v>
      </c>
      <c r="N48" s="25">
        <f t="shared" si="7"/>
        <v>45.975885766881291</v>
      </c>
      <c r="O48" s="25">
        <f t="shared" si="8"/>
        <v>35171.300000000003</v>
      </c>
      <c r="P48" s="25">
        <f t="shared" si="9"/>
        <v>35171.300000000003</v>
      </c>
      <c r="Q48" s="25">
        <f t="shared" si="10"/>
        <v>17081.221999999998</v>
      </c>
      <c r="R48" s="25">
        <f t="shared" si="11"/>
        <v>48.565796544341545</v>
      </c>
      <c r="S48" s="21">
        <f t="shared" si="12"/>
        <v>48.565796544341545</v>
      </c>
      <c r="T48" s="26">
        <v>13743.5</v>
      </c>
      <c r="U48" s="25">
        <v>13743.5</v>
      </c>
      <c r="V48" s="25">
        <v>6046.0469999999996</v>
      </c>
      <c r="W48" s="25">
        <f t="shared" si="29"/>
        <v>43.992047149561607</v>
      </c>
      <c r="X48" s="21">
        <f t="shared" si="30"/>
        <v>43.992047149561607</v>
      </c>
      <c r="Y48" s="26">
        <v>9615.7000000000007</v>
      </c>
      <c r="Z48" s="26">
        <v>9615.7000000000007</v>
      </c>
      <c r="AA48" s="25">
        <v>6916.9589999999998</v>
      </c>
      <c r="AB48" s="25">
        <f t="shared" si="13"/>
        <v>71.934014164335409</v>
      </c>
      <c r="AC48" s="21">
        <f t="shared" si="14"/>
        <v>71.934014164335409</v>
      </c>
      <c r="AD48" s="26">
        <v>21427.8</v>
      </c>
      <c r="AE48" s="26">
        <v>21427.8</v>
      </c>
      <c r="AF48" s="25">
        <v>11035.174999999999</v>
      </c>
      <c r="AG48" s="25">
        <f t="shared" si="31"/>
        <v>51.499337309476481</v>
      </c>
      <c r="AH48" s="21">
        <f t="shared" si="32"/>
        <v>51.499337309476481</v>
      </c>
      <c r="AI48" s="26">
        <v>4334.6000000000004</v>
      </c>
      <c r="AJ48" s="26">
        <v>4334.6000000000004</v>
      </c>
      <c r="AK48" s="25">
        <v>4423.875</v>
      </c>
      <c r="AL48" s="25">
        <f t="shared" si="15"/>
        <v>102.05959027361232</v>
      </c>
      <c r="AM48" s="21">
        <f t="shared" si="16"/>
        <v>102.05959027361232</v>
      </c>
      <c r="AN48" s="27">
        <v>0</v>
      </c>
      <c r="AO48" s="27">
        <v>0</v>
      </c>
      <c r="AP48" s="25">
        <v>0</v>
      </c>
      <c r="AQ48" s="25" t="e">
        <f t="shared" si="17"/>
        <v>#DIV/0!</v>
      </c>
      <c r="AR48" s="21" t="e">
        <f t="shared" si="18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90781.200000000012</v>
      </c>
      <c r="AZ48" s="21">
        <v>90781.200000000012</v>
      </c>
      <c r="BA48" s="21">
        <v>77335.5</v>
      </c>
      <c r="BB48" s="28">
        <v>0</v>
      </c>
      <c r="BC48" s="28"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35"/>
        <v>1710.6</v>
      </c>
      <c r="BO48" s="25">
        <f t="shared" si="35"/>
        <v>1710.6</v>
      </c>
      <c r="BP48" s="25">
        <f t="shared" si="36"/>
        <v>372.28899999999999</v>
      </c>
      <c r="BQ48" s="25">
        <f t="shared" si="20"/>
        <v>21.763650181222964</v>
      </c>
      <c r="BR48" s="21">
        <f t="shared" si="21"/>
        <v>21.763650181222964</v>
      </c>
      <c r="BS48" s="26">
        <v>1710.6</v>
      </c>
      <c r="BT48" s="26">
        <v>1710.6</v>
      </c>
      <c r="BU48" s="25">
        <v>372.28899999999999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v>0</v>
      </c>
      <c r="CM48" s="21">
        <v>0</v>
      </c>
      <c r="CN48" s="26">
        <v>14656.7</v>
      </c>
      <c r="CO48" s="26">
        <v>14656.7</v>
      </c>
      <c r="CP48" s="21">
        <v>3368.31</v>
      </c>
      <c r="CQ48" s="21">
        <v>6791.2</v>
      </c>
      <c r="CR48" s="21">
        <v>6791.2</v>
      </c>
      <c r="CS48" s="21">
        <v>2255.3200000000002</v>
      </c>
      <c r="CT48" s="26">
        <v>0</v>
      </c>
      <c r="CU48" s="26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6000</v>
      </c>
      <c r="DD48" s="21">
        <v>6000</v>
      </c>
      <c r="DE48" s="21">
        <v>705</v>
      </c>
      <c r="DF48" s="21">
        <v>0</v>
      </c>
      <c r="DG48" s="25">
        <f t="shared" si="22"/>
        <v>162270.10000000003</v>
      </c>
      <c r="DH48" s="25">
        <f t="shared" si="23"/>
        <v>162270.10000000003</v>
      </c>
      <c r="DI48" s="25">
        <f t="shared" si="24"/>
        <v>110203.155</v>
      </c>
      <c r="DJ48" s="21">
        <v>0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37"/>
        <v>0</v>
      </c>
      <c r="ED48" s="25">
        <f t="shared" si="37"/>
        <v>0</v>
      </c>
      <c r="EE48" s="25">
        <f t="shared" si="26"/>
        <v>0</v>
      </c>
      <c r="EH48" s="30"/>
      <c r="EJ48" s="30"/>
      <c r="EK48" s="30"/>
      <c r="EM48" s="30"/>
    </row>
    <row r="49" spans="1:143" s="32" customFormat="1" ht="20.25" customHeight="1" x14ac:dyDescent="0.2">
      <c r="A49" s="19">
        <v>40</v>
      </c>
      <c r="B49" s="20" t="s">
        <v>86</v>
      </c>
      <c r="C49" s="21">
        <v>14405.491900000001</v>
      </c>
      <c r="D49" s="26">
        <v>15928.792799999999</v>
      </c>
      <c r="E49" s="23">
        <f t="shared" si="27"/>
        <v>151998.5</v>
      </c>
      <c r="F49" s="24">
        <f t="shared" si="28"/>
        <v>151998.5</v>
      </c>
      <c r="G49" s="25">
        <f t="shared" si="34"/>
        <v>105497.77710000001</v>
      </c>
      <c r="H49" s="25">
        <f t="shared" si="1"/>
        <v>69.407117241288574</v>
      </c>
      <c r="I49" s="25">
        <f t="shared" si="2"/>
        <v>69.407117241288574</v>
      </c>
      <c r="J49" s="25">
        <f t="shared" si="3"/>
        <v>63095</v>
      </c>
      <c r="K49" s="25">
        <f t="shared" si="4"/>
        <v>63095</v>
      </c>
      <c r="L49" s="25">
        <f t="shared" si="5"/>
        <v>29648.427100000001</v>
      </c>
      <c r="M49" s="25">
        <f t="shared" si="6"/>
        <v>46.990137253348131</v>
      </c>
      <c r="N49" s="25">
        <f t="shared" si="7"/>
        <v>46.990137253348131</v>
      </c>
      <c r="O49" s="25">
        <f t="shared" si="8"/>
        <v>19700</v>
      </c>
      <c r="P49" s="25">
        <f t="shared" si="9"/>
        <v>19700</v>
      </c>
      <c r="Q49" s="25">
        <f t="shared" si="10"/>
        <v>11983.2961</v>
      </c>
      <c r="R49" s="25">
        <f t="shared" si="11"/>
        <v>60.828914213197969</v>
      </c>
      <c r="S49" s="21">
        <f t="shared" si="12"/>
        <v>60.828914213197969</v>
      </c>
      <c r="T49" s="26">
        <v>2700</v>
      </c>
      <c r="U49" s="25">
        <v>2700</v>
      </c>
      <c r="V49" s="25">
        <v>1516.4031</v>
      </c>
      <c r="W49" s="25">
        <f t="shared" si="29"/>
        <v>56.163077777777779</v>
      </c>
      <c r="X49" s="21">
        <f t="shared" si="30"/>
        <v>56.163077777777779</v>
      </c>
      <c r="Y49" s="26">
        <v>7500</v>
      </c>
      <c r="Z49" s="26">
        <v>7500</v>
      </c>
      <c r="AA49" s="25">
        <v>4444.9409999999998</v>
      </c>
      <c r="AB49" s="25">
        <f t="shared" si="13"/>
        <v>59.265879999999996</v>
      </c>
      <c r="AC49" s="21">
        <f t="shared" si="14"/>
        <v>59.265879999999996</v>
      </c>
      <c r="AD49" s="26">
        <v>17000</v>
      </c>
      <c r="AE49" s="26">
        <v>17000</v>
      </c>
      <c r="AF49" s="25">
        <v>10466.893</v>
      </c>
      <c r="AG49" s="25">
        <f t="shared" si="31"/>
        <v>61.569958823529412</v>
      </c>
      <c r="AH49" s="21">
        <f t="shared" si="32"/>
        <v>61.569958823529412</v>
      </c>
      <c r="AI49" s="26">
        <v>1295</v>
      </c>
      <c r="AJ49" s="26">
        <v>1295</v>
      </c>
      <c r="AK49" s="25">
        <v>1745.65</v>
      </c>
      <c r="AL49" s="25">
        <f t="shared" si="15"/>
        <v>134.79922779922782</v>
      </c>
      <c r="AM49" s="21">
        <f t="shared" si="16"/>
        <v>134.79922779922782</v>
      </c>
      <c r="AN49" s="27">
        <v>0</v>
      </c>
      <c r="AO49" s="27">
        <v>0</v>
      </c>
      <c r="AP49" s="25">
        <v>0</v>
      </c>
      <c r="AQ49" s="25" t="e">
        <f t="shared" si="17"/>
        <v>#DIV/0!</v>
      </c>
      <c r="AR49" s="21" t="e">
        <f t="shared" si="18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83569.200000000012</v>
      </c>
      <c r="AZ49" s="21">
        <v>83569.200000000012</v>
      </c>
      <c r="BA49" s="21">
        <v>71479.600000000006</v>
      </c>
      <c r="BB49" s="28">
        <v>0</v>
      </c>
      <c r="BC49" s="28">
        <v>0</v>
      </c>
      <c r="BD49" s="28">
        <v>0</v>
      </c>
      <c r="BE49" s="29">
        <v>5134.3</v>
      </c>
      <c r="BF49" s="29">
        <v>5134.3</v>
      </c>
      <c r="BG49" s="21">
        <v>4107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35"/>
        <v>3500</v>
      </c>
      <c r="BO49" s="25">
        <f t="shared" si="35"/>
        <v>3500</v>
      </c>
      <c r="BP49" s="25">
        <f t="shared" si="36"/>
        <v>1683.47</v>
      </c>
      <c r="BQ49" s="25">
        <f t="shared" si="20"/>
        <v>48.099142857142859</v>
      </c>
      <c r="BR49" s="21">
        <f t="shared" si="21"/>
        <v>48.099142857142859</v>
      </c>
      <c r="BS49" s="26">
        <v>3500</v>
      </c>
      <c r="BT49" s="26">
        <v>3500</v>
      </c>
      <c r="BU49" s="25">
        <v>1683.47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v>0</v>
      </c>
      <c r="CM49" s="21">
        <v>0</v>
      </c>
      <c r="CN49" s="26">
        <v>11000</v>
      </c>
      <c r="CO49" s="26">
        <v>11000</v>
      </c>
      <c r="CP49" s="21">
        <v>7030.32</v>
      </c>
      <c r="CQ49" s="21">
        <v>2500</v>
      </c>
      <c r="CR49" s="21">
        <v>2500</v>
      </c>
      <c r="CS49" s="21">
        <v>1107.82</v>
      </c>
      <c r="CT49" s="26">
        <v>20000</v>
      </c>
      <c r="CU49" s="26">
        <v>20000</v>
      </c>
      <c r="CV49" s="21">
        <v>2555.75</v>
      </c>
      <c r="CW49" s="21">
        <v>0</v>
      </c>
      <c r="CX49" s="21">
        <v>0</v>
      </c>
      <c r="CY49" s="21">
        <v>0</v>
      </c>
      <c r="CZ49" s="21">
        <v>200</v>
      </c>
      <c r="DA49" s="21">
        <v>200</v>
      </c>
      <c r="DB49" s="21">
        <v>243.75</v>
      </c>
      <c r="DC49" s="21">
        <v>100</v>
      </c>
      <c r="DD49" s="21">
        <v>100</v>
      </c>
      <c r="DE49" s="21">
        <v>205</v>
      </c>
      <c r="DF49" s="21">
        <v>0</v>
      </c>
      <c r="DG49" s="25">
        <f t="shared" si="22"/>
        <v>151998.5</v>
      </c>
      <c r="DH49" s="25">
        <f t="shared" si="23"/>
        <v>151998.5</v>
      </c>
      <c r="DI49" s="25">
        <f t="shared" si="24"/>
        <v>105478.77710000001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19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21">
        <v>0</v>
      </c>
      <c r="EC49" s="25">
        <f t="shared" si="37"/>
        <v>0</v>
      </c>
      <c r="ED49" s="25">
        <f t="shared" si="37"/>
        <v>0</v>
      </c>
      <c r="EE49" s="25">
        <f t="shared" si="26"/>
        <v>19</v>
      </c>
      <c r="EH49" s="30"/>
      <c r="EJ49" s="30"/>
      <c r="EK49" s="30"/>
      <c r="EM49" s="30"/>
    </row>
    <row r="50" spans="1:143" s="53" customFormat="1" ht="20.25" customHeight="1" x14ac:dyDescent="0.2">
      <c r="A50" s="43">
        <v>41</v>
      </c>
      <c r="B50" s="44" t="s">
        <v>87</v>
      </c>
      <c r="C50" s="45">
        <v>4059.3735000000001</v>
      </c>
      <c r="D50" s="46">
        <v>8725.9130999999998</v>
      </c>
      <c r="E50" s="47">
        <f t="shared" si="27"/>
        <v>186612.81000000003</v>
      </c>
      <c r="F50" s="48">
        <f t="shared" si="28"/>
        <v>186612.81000000003</v>
      </c>
      <c r="G50" s="49">
        <f t="shared" si="34"/>
        <v>163992.51530000003</v>
      </c>
      <c r="H50" s="49">
        <f t="shared" si="1"/>
        <v>87.878487709391436</v>
      </c>
      <c r="I50" s="49">
        <f t="shared" si="2"/>
        <v>87.878487709391436</v>
      </c>
      <c r="J50" s="49">
        <f t="shared" si="3"/>
        <v>67846.41</v>
      </c>
      <c r="K50" s="49">
        <f t="shared" si="4"/>
        <v>67846.41</v>
      </c>
      <c r="L50" s="49">
        <f t="shared" si="5"/>
        <v>55461.715300000003</v>
      </c>
      <c r="M50" s="49">
        <f t="shared" si="6"/>
        <v>81.745983759494422</v>
      </c>
      <c r="N50" s="49">
        <f t="shared" si="7"/>
        <v>81.745983759494422</v>
      </c>
      <c r="O50" s="49">
        <f t="shared" si="8"/>
        <v>27657</v>
      </c>
      <c r="P50" s="49">
        <f t="shared" si="9"/>
        <v>27657</v>
      </c>
      <c r="Q50" s="49">
        <f t="shared" si="10"/>
        <v>26110.845300000001</v>
      </c>
      <c r="R50" s="49">
        <f t="shared" si="11"/>
        <v>94.40953574140363</v>
      </c>
      <c r="S50" s="45">
        <f t="shared" si="12"/>
        <v>94.40953574140363</v>
      </c>
      <c r="T50" s="46">
        <v>10285.4</v>
      </c>
      <c r="U50" s="46">
        <v>10285.4</v>
      </c>
      <c r="V50" s="49">
        <v>10386.129300000001</v>
      </c>
      <c r="W50" s="49">
        <f t="shared" si="29"/>
        <v>100.97934256324498</v>
      </c>
      <c r="X50" s="45">
        <f t="shared" si="30"/>
        <v>100.97934256324498</v>
      </c>
      <c r="Y50" s="46">
        <v>5836.8</v>
      </c>
      <c r="Z50" s="46">
        <v>5836.8</v>
      </c>
      <c r="AA50" s="49">
        <v>4594.6809999999996</v>
      </c>
      <c r="AB50" s="49">
        <f t="shared" si="13"/>
        <v>78.719178316885944</v>
      </c>
      <c r="AC50" s="45">
        <f t="shared" si="14"/>
        <v>78.719178316885944</v>
      </c>
      <c r="AD50" s="46">
        <v>17371.599999999999</v>
      </c>
      <c r="AE50" s="46">
        <v>17371.599999999999</v>
      </c>
      <c r="AF50" s="49">
        <v>15724.716</v>
      </c>
      <c r="AG50" s="49">
        <f t="shared" si="31"/>
        <v>90.519675792673098</v>
      </c>
      <c r="AH50" s="45">
        <f t="shared" si="32"/>
        <v>90.519675792673098</v>
      </c>
      <c r="AI50" s="46">
        <v>3268.5</v>
      </c>
      <c r="AJ50" s="46">
        <v>3268.5</v>
      </c>
      <c r="AK50" s="49">
        <v>5247.7560000000003</v>
      </c>
      <c r="AL50" s="49">
        <f t="shared" si="15"/>
        <v>160.55548416704912</v>
      </c>
      <c r="AM50" s="45">
        <f t="shared" si="16"/>
        <v>160.55548416704912</v>
      </c>
      <c r="AN50" s="50">
        <v>0</v>
      </c>
      <c r="AO50" s="50">
        <v>0</v>
      </c>
      <c r="AP50" s="49">
        <v>0</v>
      </c>
      <c r="AQ50" s="49" t="e">
        <f t="shared" si="17"/>
        <v>#DIV/0!</v>
      </c>
      <c r="AR50" s="45" t="e">
        <f t="shared" si="18"/>
        <v>#DIV/0!</v>
      </c>
      <c r="AS50" s="50">
        <v>0</v>
      </c>
      <c r="AT50" s="50">
        <v>0</v>
      </c>
      <c r="AU50" s="45">
        <v>0</v>
      </c>
      <c r="AV50" s="45">
        <v>0</v>
      </c>
      <c r="AW50" s="45">
        <v>0</v>
      </c>
      <c r="AX50" s="45">
        <v>0</v>
      </c>
      <c r="AY50" s="45">
        <v>118766.40000000001</v>
      </c>
      <c r="AZ50" s="45">
        <v>118766.40000000001</v>
      </c>
      <c r="BA50" s="45">
        <v>108530.8</v>
      </c>
      <c r="BB50" s="51">
        <v>0</v>
      </c>
      <c r="BC50" s="51">
        <v>0</v>
      </c>
      <c r="BD50" s="51">
        <v>0</v>
      </c>
      <c r="BE50" s="52">
        <v>0</v>
      </c>
      <c r="BF50" s="52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9">
        <f t="shared" si="35"/>
        <v>152.684</v>
      </c>
      <c r="BO50" s="49">
        <f t="shared" si="35"/>
        <v>152.684</v>
      </c>
      <c r="BP50" s="49">
        <f t="shared" si="36"/>
        <v>166.45099999999999</v>
      </c>
      <c r="BQ50" s="49">
        <f t="shared" si="20"/>
        <v>109.01666186371853</v>
      </c>
      <c r="BR50" s="45">
        <f t="shared" si="21"/>
        <v>109.01666186371853</v>
      </c>
      <c r="BS50" s="46">
        <v>152.684</v>
      </c>
      <c r="BT50" s="46">
        <v>152.684</v>
      </c>
      <c r="BU50" s="49">
        <v>16.451000000000001</v>
      </c>
      <c r="BV50" s="45">
        <v>0</v>
      </c>
      <c r="BW50" s="45">
        <v>0</v>
      </c>
      <c r="BX50" s="49">
        <v>0</v>
      </c>
      <c r="BY50" s="45">
        <v>0</v>
      </c>
      <c r="BZ50" s="45">
        <v>0</v>
      </c>
      <c r="CA50" s="45">
        <v>0</v>
      </c>
      <c r="CB50" s="46">
        <v>0</v>
      </c>
      <c r="CC50" s="46">
        <v>0</v>
      </c>
      <c r="CD50" s="45">
        <v>150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>
        <v>0</v>
      </c>
      <c r="CK50" s="46">
        <v>0</v>
      </c>
      <c r="CL50" s="46">
        <v>0</v>
      </c>
      <c r="CM50" s="45">
        <v>0</v>
      </c>
      <c r="CN50" s="46">
        <v>19817.95</v>
      </c>
      <c r="CO50" s="46">
        <v>19817.95</v>
      </c>
      <c r="CP50" s="45">
        <v>8750.7000000000007</v>
      </c>
      <c r="CQ50" s="45">
        <v>4481.1000000000004</v>
      </c>
      <c r="CR50" s="45">
        <v>4481.1000000000004</v>
      </c>
      <c r="CS50" s="45">
        <v>3060.7</v>
      </c>
      <c r="CT50" s="46">
        <v>0</v>
      </c>
      <c r="CU50" s="46">
        <v>0</v>
      </c>
      <c r="CV50" s="45">
        <v>0</v>
      </c>
      <c r="CW50" s="45">
        <v>0</v>
      </c>
      <c r="CX50" s="45">
        <v>0</v>
      </c>
      <c r="CY50" s="45">
        <v>0</v>
      </c>
      <c r="CZ50" s="45">
        <v>0</v>
      </c>
      <c r="DA50" s="45">
        <v>0</v>
      </c>
      <c r="DB50" s="45">
        <v>0</v>
      </c>
      <c r="DC50" s="45">
        <v>11113.476000000001</v>
      </c>
      <c r="DD50" s="45">
        <v>11113.476000000001</v>
      </c>
      <c r="DE50" s="45">
        <v>10591.281999999999</v>
      </c>
      <c r="DF50" s="45">
        <v>0</v>
      </c>
      <c r="DG50" s="49">
        <f t="shared" si="22"/>
        <v>186612.81000000003</v>
      </c>
      <c r="DH50" s="49">
        <f t="shared" si="23"/>
        <v>186612.81000000003</v>
      </c>
      <c r="DI50" s="49">
        <f t="shared" si="24"/>
        <v>163992.51530000003</v>
      </c>
      <c r="DJ50" s="45">
        <v>0</v>
      </c>
      <c r="DK50" s="45">
        <v>0</v>
      </c>
      <c r="DL50" s="45">
        <v>0</v>
      </c>
      <c r="DM50" s="45">
        <v>0</v>
      </c>
      <c r="DN50" s="45">
        <v>0</v>
      </c>
      <c r="DO50" s="45">
        <v>0</v>
      </c>
      <c r="DP50" s="45">
        <v>0</v>
      </c>
      <c r="DQ50" s="45">
        <v>0</v>
      </c>
      <c r="DR50" s="45">
        <v>0</v>
      </c>
      <c r="DS50" s="45">
        <v>0</v>
      </c>
      <c r="DT50" s="45">
        <v>0</v>
      </c>
      <c r="DU50" s="45">
        <v>0</v>
      </c>
      <c r="DV50" s="21">
        <v>0</v>
      </c>
      <c r="DW50" s="45">
        <v>0</v>
      </c>
      <c r="DX50" s="45">
        <v>0</v>
      </c>
      <c r="DY50" s="45">
        <v>13000</v>
      </c>
      <c r="DZ50" s="45">
        <v>13000</v>
      </c>
      <c r="EA50" s="45">
        <v>9000</v>
      </c>
      <c r="EB50" s="45">
        <v>0</v>
      </c>
      <c r="EC50" s="49">
        <f t="shared" si="37"/>
        <v>13000</v>
      </c>
      <c r="ED50" s="49">
        <f t="shared" si="37"/>
        <v>13000</v>
      </c>
      <c r="EE50" s="49">
        <f t="shared" si="26"/>
        <v>9000</v>
      </c>
      <c r="EH50" s="54"/>
      <c r="EJ50" s="54"/>
      <c r="EK50" s="54"/>
      <c r="EM50" s="54"/>
    </row>
    <row r="51" spans="1:143" s="32" customFormat="1" ht="20.25" customHeight="1" x14ac:dyDescent="0.2">
      <c r="A51" s="19">
        <v>42</v>
      </c>
      <c r="B51" s="20" t="s">
        <v>88</v>
      </c>
      <c r="C51" s="21">
        <v>0</v>
      </c>
      <c r="D51" s="26">
        <v>652.32979999999998</v>
      </c>
      <c r="E51" s="23">
        <f t="shared" si="27"/>
        <v>17798.100000000002</v>
      </c>
      <c r="F51" s="24">
        <f t="shared" si="28"/>
        <v>17798.100000000002</v>
      </c>
      <c r="G51" s="25">
        <f t="shared" si="34"/>
        <v>16443.267400000001</v>
      </c>
      <c r="H51" s="25">
        <f t="shared" si="1"/>
        <v>92.387768357296565</v>
      </c>
      <c r="I51" s="25">
        <f t="shared" si="2"/>
        <v>92.387768357296565</v>
      </c>
      <c r="J51" s="25">
        <f t="shared" si="3"/>
        <v>6069.3</v>
      </c>
      <c r="K51" s="25">
        <f t="shared" si="4"/>
        <v>6069.3</v>
      </c>
      <c r="L51" s="25">
        <f t="shared" si="5"/>
        <v>6582.0673999999999</v>
      </c>
      <c r="M51" s="25">
        <f t="shared" si="6"/>
        <v>108.44854266554627</v>
      </c>
      <c r="N51" s="25">
        <f t="shared" si="7"/>
        <v>108.44854266554627</v>
      </c>
      <c r="O51" s="25">
        <f t="shared" si="8"/>
        <v>2265</v>
      </c>
      <c r="P51" s="25">
        <f t="shared" si="9"/>
        <v>2265</v>
      </c>
      <c r="Q51" s="25">
        <f t="shared" si="10"/>
        <v>4264.6184000000003</v>
      </c>
      <c r="R51" s="25">
        <f t="shared" si="11"/>
        <v>188.28337306843267</v>
      </c>
      <c r="S51" s="21">
        <f t="shared" si="12"/>
        <v>188.28337306843267</v>
      </c>
      <c r="T51" s="26">
        <v>414.5</v>
      </c>
      <c r="U51" s="26">
        <v>414.5</v>
      </c>
      <c r="V51" s="25">
        <v>396.67840000000001</v>
      </c>
      <c r="W51" s="25">
        <f t="shared" si="29"/>
        <v>95.700458383594693</v>
      </c>
      <c r="X51" s="21">
        <f t="shared" si="30"/>
        <v>95.700458383594693</v>
      </c>
      <c r="Y51" s="26">
        <v>2106</v>
      </c>
      <c r="Z51" s="26">
        <v>2106</v>
      </c>
      <c r="AA51" s="25">
        <v>660.84900000000005</v>
      </c>
      <c r="AB51" s="25">
        <f t="shared" si="13"/>
        <v>31.379344729344734</v>
      </c>
      <c r="AC51" s="21">
        <f t="shared" si="14"/>
        <v>31.379344729344734</v>
      </c>
      <c r="AD51" s="26">
        <v>1850.5</v>
      </c>
      <c r="AE51" s="26">
        <v>1850.5</v>
      </c>
      <c r="AF51" s="25">
        <v>3867.94</v>
      </c>
      <c r="AG51" s="25">
        <f t="shared" si="31"/>
        <v>209.02134558227505</v>
      </c>
      <c r="AH51" s="21">
        <f t="shared" si="32"/>
        <v>209.02134558227505</v>
      </c>
      <c r="AI51" s="26">
        <v>42</v>
      </c>
      <c r="AJ51" s="26">
        <v>42</v>
      </c>
      <c r="AK51" s="25">
        <v>136</v>
      </c>
      <c r="AL51" s="25">
        <f t="shared" si="15"/>
        <v>323.8095238095238</v>
      </c>
      <c r="AM51" s="21">
        <f t="shared" si="16"/>
        <v>323.8095238095238</v>
      </c>
      <c r="AN51" s="27">
        <v>0</v>
      </c>
      <c r="AO51" s="27">
        <v>0</v>
      </c>
      <c r="AP51" s="25">
        <v>0</v>
      </c>
      <c r="AQ51" s="25" t="e">
        <f t="shared" si="17"/>
        <v>#DIV/0!</v>
      </c>
      <c r="AR51" s="21" t="e">
        <f t="shared" si="18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11728.8</v>
      </c>
      <c r="AZ51" s="21">
        <v>11728.8</v>
      </c>
      <c r="BA51" s="21">
        <v>9861.2000000000007</v>
      </c>
      <c r="BB51" s="28">
        <v>0</v>
      </c>
      <c r="BC51" s="28"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35"/>
        <v>62.1</v>
      </c>
      <c r="BO51" s="25">
        <f t="shared" si="35"/>
        <v>62.1</v>
      </c>
      <c r="BP51" s="25">
        <f t="shared" si="36"/>
        <v>45.3</v>
      </c>
      <c r="BQ51" s="25">
        <f t="shared" si="20"/>
        <v>72.946859903381636</v>
      </c>
      <c r="BR51" s="21">
        <f t="shared" si="21"/>
        <v>72.946859903381636</v>
      </c>
      <c r="BS51" s="26">
        <v>62.1</v>
      </c>
      <c r="BT51" s="26">
        <v>62.1</v>
      </c>
      <c r="BU51" s="25">
        <v>45.3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v>0</v>
      </c>
      <c r="CM51" s="21">
        <v>0</v>
      </c>
      <c r="CN51" s="26">
        <v>380</v>
      </c>
      <c r="CO51" s="26">
        <v>380</v>
      </c>
      <c r="CP51" s="21">
        <v>58.5</v>
      </c>
      <c r="CQ51" s="21">
        <v>380</v>
      </c>
      <c r="CR51" s="21">
        <v>380</v>
      </c>
      <c r="CS51" s="21">
        <v>58.5</v>
      </c>
      <c r="CT51" s="26">
        <v>0</v>
      </c>
      <c r="CU51" s="26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1214.2</v>
      </c>
      <c r="DD51" s="21">
        <v>1214.2</v>
      </c>
      <c r="DE51" s="21">
        <v>1416.8</v>
      </c>
      <c r="DF51" s="21">
        <v>0</v>
      </c>
      <c r="DG51" s="25">
        <f t="shared" si="22"/>
        <v>17798.100000000002</v>
      </c>
      <c r="DH51" s="25">
        <f t="shared" si="23"/>
        <v>17798.100000000002</v>
      </c>
      <c r="DI51" s="25">
        <f t="shared" si="24"/>
        <v>16443.267400000001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37"/>
        <v>0</v>
      </c>
      <c r="ED51" s="25">
        <f t="shared" si="37"/>
        <v>0</v>
      </c>
      <c r="EE51" s="25">
        <f t="shared" si="26"/>
        <v>0</v>
      </c>
      <c r="EH51" s="30"/>
      <c r="EJ51" s="30"/>
      <c r="EK51" s="30"/>
      <c r="EM51" s="30"/>
    </row>
    <row r="52" spans="1:143" s="36" customFormat="1" ht="18.75" customHeight="1" x14ac:dyDescent="0.2">
      <c r="A52" s="19"/>
      <c r="B52" s="34" t="s">
        <v>43</v>
      </c>
      <c r="C52" s="35">
        <f>SUM(C10:C51)</f>
        <v>1468819.2707</v>
      </c>
      <c r="D52" s="35">
        <f>SUM(D10:D51)</f>
        <v>875389.8047000001</v>
      </c>
      <c r="E52" s="35">
        <f>SUM(E10:E51)</f>
        <v>10247481.896999998</v>
      </c>
      <c r="F52" s="35">
        <f>SUM(F10:F51)</f>
        <v>10247481.896999998</v>
      </c>
      <c r="G52" s="35">
        <f>SUM(G10:G51)</f>
        <v>7520833.4234999986</v>
      </c>
      <c r="H52" s="25">
        <f t="shared" si="1"/>
        <v>73.392014731948535</v>
      </c>
      <c r="I52" s="25">
        <f t="shared" si="2"/>
        <v>73.392014731948535</v>
      </c>
      <c r="J52" s="35">
        <f>SUM(J10:J51)</f>
        <v>4222226.7739999993</v>
      </c>
      <c r="K52" s="35">
        <f>SUM(K10:K51)</f>
        <v>4222226.7739999993</v>
      </c>
      <c r="L52" s="35">
        <f>SUM(L10:L51)</f>
        <v>2791011.3510999996</v>
      </c>
      <c r="M52" s="25">
        <f t="shared" si="6"/>
        <v>66.102829158460551</v>
      </c>
      <c r="N52" s="25">
        <f t="shared" si="7"/>
        <v>66.102829158460551</v>
      </c>
      <c r="O52" s="35">
        <f>SUM(O10:O51)</f>
        <v>1676392.15</v>
      </c>
      <c r="P52" s="35">
        <f>SUM(P10:P51)</f>
        <v>1676392.15</v>
      </c>
      <c r="Q52" s="35">
        <f>SUM(Q10:Q51)</f>
        <v>1178180.3969000003</v>
      </c>
      <c r="R52" s="25">
        <f t="shared" si="11"/>
        <v>70.28071545789571</v>
      </c>
      <c r="S52" s="21">
        <f t="shared" si="12"/>
        <v>70.28071545789571</v>
      </c>
      <c r="T52" s="35">
        <f>SUM(T10:T51)</f>
        <v>577705.10000000009</v>
      </c>
      <c r="U52" s="35">
        <f>SUM(U10:U51)</f>
        <v>577705.10000000009</v>
      </c>
      <c r="V52" s="35">
        <f>SUM(V10:V51)</f>
        <v>412432.07160000002</v>
      </c>
      <c r="W52" s="25">
        <f t="shared" si="29"/>
        <v>71.391454151953994</v>
      </c>
      <c r="X52" s="21">
        <f t="shared" si="30"/>
        <v>71.391454151953994</v>
      </c>
      <c r="Y52" s="35">
        <f>SUM(Y10:Y51)</f>
        <v>406063.79999999993</v>
      </c>
      <c r="Z52" s="35">
        <f>SUM(Z10:Z51)</f>
        <v>406063.79999999993</v>
      </c>
      <c r="AA52" s="35">
        <f>SUM(AA10:AA51)</f>
        <v>268838.93339999986</v>
      </c>
      <c r="AB52" s="25">
        <f t="shared" si="13"/>
        <v>66.206082246188885</v>
      </c>
      <c r="AC52" s="21">
        <f t="shared" si="14"/>
        <v>66.206082246188885</v>
      </c>
      <c r="AD52" s="35">
        <f>SUM(AD10:AD51)</f>
        <v>1098687.05</v>
      </c>
      <c r="AE52" s="35">
        <f>SUM(AE10:AE51)</f>
        <v>1098687.05</v>
      </c>
      <c r="AF52" s="35">
        <f>SUM(AF10:AF51)</f>
        <v>765748.32530000003</v>
      </c>
      <c r="AG52" s="25">
        <f t="shared" si="31"/>
        <v>69.696673433986504</v>
      </c>
      <c r="AH52" s="21">
        <f t="shared" si="32"/>
        <v>69.696673433986504</v>
      </c>
      <c r="AI52" s="35">
        <f>SUM(AI10:AI51)</f>
        <v>180084.2</v>
      </c>
      <c r="AJ52" s="35">
        <f>SUM(AJ10:AJ51)</f>
        <v>180084.2</v>
      </c>
      <c r="AK52" s="35">
        <f>SUM(AK10:AK51)</f>
        <v>162068.54799999998</v>
      </c>
      <c r="AL52" s="25">
        <f t="shared" si="15"/>
        <v>89.995984100770627</v>
      </c>
      <c r="AM52" s="21">
        <f t="shared" si="16"/>
        <v>89.995984100770627</v>
      </c>
      <c r="AN52" s="35">
        <f>SUM(AN10:AN51)</f>
        <v>60700</v>
      </c>
      <c r="AO52" s="35">
        <f>SUM(AO10:AO51)</f>
        <v>60700</v>
      </c>
      <c r="AP52" s="35">
        <f>SUM(AP10:AP51)</f>
        <v>46942.35</v>
      </c>
      <c r="AQ52" s="25">
        <f t="shared" si="17"/>
        <v>77.335008237232287</v>
      </c>
      <c r="AR52" s="21">
        <f t="shared" si="18"/>
        <v>77.335008237232287</v>
      </c>
      <c r="AS52" s="35">
        <f t="shared" ref="AS52:BP52" si="38">SUM(AS10:AS51)</f>
        <v>0</v>
      </c>
      <c r="AT52" s="35">
        <f t="shared" si="38"/>
        <v>0</v>
      </c>
      <c r="AU52" s="35">
        <f t="shared" si="38"/>
        <v>0</v>
      </c>
      <c r="AV52" s="35">
        <f t="shared" si="38"/>
        <v>0</v>
      </c>
      <c r="AW52" s="35">
        <f t="shared" si="38"/>
        <v>0</v>
      </c>
      <c r="AX52" s="35">
        <f t="shared" si="38"/>
        <v>0</v>
      </c>
      <c r="AY52" s="35">
        <f t="shared" si="38"/>
        <v>5054186.4000000013</v>
      </c>
      <c r="AZ52" s="35">
        <f t="shared" si="38"/>
        <v>5054186.4000000013</v>
      </c>
      <c r="BA52" s="35">
        <f t="shared" si="38"/>
        <v>4558056.1000000006</v>
      </c>
      <c r="BB52" s="35">
        <f t="shared" si="38"/>
        <v>0</v>
      </c>
      <c r="BC52" s="35">
        <f t="shared" si="38"/>
        <v>0</v>
      </c>
      <c r="BD52" s="35">
        <f t="shared" si="38"/>
        <v>0</v>
      </c>
      <c r="BE52" s="35">
        <f t="shared" si="38"/>
        <v>59735.7</v>
      </c>
      <c r="BF52" s="35">
        <f t="shared" si="38"/>
        <v>59735.7</v>
      </c>
      <c r="BG52" s="35">
        <f t="shared" si="38"/>
        <v>53103.65</v>
      </c>
      <c r="BH52" s="35">
        <f t="shared" si="38"/>
        <v>0</v>
      </c>
      <c r="BI52" s="35">
        <f t="shared" si="38"/>
        <v>0</v>
      </c>
      <c r="BJ52" s="35">
        <f t="shared" si="38"/>
        <v>0</v>
      </c>
      <c r="BK52" s="35">
        <f t="shared" si="38"/>
        <v>0</v>
      </c>
      <c r="BL52" s="35">
        <f t="shared" si="38"/>
        <v>0</v>
      </c>
      <c r="BM52" s="35">
        <f t="shared" si="38"/>
        <v>0</v>
      </c>
      <c r="BN52" s="35">
        <f t="shared" si="38"/>
        <v>234248.68400000001</v>
      </c>
      <c r="BO52" s="35">
        <f t="shared" si="38"/>
        <v>234248.68400000001</v>
      </c>
      <c r="BP52" s="35">
        <f t="shared" si="38"/>
        <v>171778.97319999995</v>
      </c>
      <c r="BQ52" s="25">
        <f t="shared" si="20"/>
        <v>73.33188399043469</v>
      </c>
      <c r="BR52" s="21">
        <f t="shared" si="21"/>
        <v>73.33188399043469</v>
      </c>
      <c r="BS52" s="35">
        <f t="shared" ref="BS52:CX52" si="39">SUM(BS10:BS51)</f>
        <v>157946.58400000003</v>
      </c>
      <c r="BT52" s="35">
        <f t="shared" si="39"/>
        <v>157946.58400000003</v>
      </c>
      <c r="BU52" s="35">
        <f t="shared" si="39"/>
        <v>106310.46320000001</v>
      </c>
      <c r="BV52" s="35">
        <f t="shared" si="39"/>
        <v>30521.599999999999</v>
      </c>
      <c r="BW52" s="35">
        <f t="shared" si="39"/>
        <v>30521.599999999999</v>
      </c>
      <c r="BX52" s="35">
        <f t="shared" si="39"/>
        <v>28854.728000000003</v>
      </c>
      <c r="BY52" s="35">
        <f t="shared" si="39"/>
        <v>3000</v>
      </c>
      <c r="BZ52" s="35">
        <f t="shared" si="39"/>
        <v>3000</v>
      </c>
      <c r="CA52" s="35">
        <f t="shared" si="39"/>
        <v>1735</v>
      </c>
      <c r="CB52" s="35">
        <f t="shared" si="39"/>
        <v>42780.5</v>
      </c>
      <c r="CC52" s="35">
        <f t="shared" si="39"/>
        <v>42780.5</v>
      </c>
      <c r="CD52" s="35">
        <f t="shared" si="39"/>
        <v>34878.781999999999</v>
      </c>
      <c r="CE52" s="35">
        <f t="shared" si="39"/>
        <v>0</v>
      </c>
      <c r="CF52" s="35">
        <f t="shared" si="39"/>
        <v>0</v>
      </c>
      <c r="CG52" s="35">
        <f t="shared" si="39"/>
        <v>0</v>
      </c>
      <c r="CH52" s="35">
        <f t="shared" si="39"/>
        <v>21845.599999999999</v>
      </c>
      <c r="CI52" s="35">
        <f t="shared" si="39"/>
        <v>21845.599999999999</v>
      </c>
      <c r="CJ52" s="35">
        <f t="shared" si="39"/>
        <v>16075.2574</v>
      </c>
      <c r="CK52" s="35">
        <f t="shared" si="39"/>
        <v>16320</v>
      </c>
      <c r="CL52" s="35">
        <f t="shared" si="39"/>
        <v>16320</v>
      </c>
      <c r="CM52" s="35">
        <f t="shared" si="39"/>
        <v>4269.0479999999998</v>
      </c>
      <c r="CN52" s="35">
        <f t="shared" si="39"/>
        <v>1246353.67</v>
      </c>
      <c r="CO52" s="35">
        <f t="shared" si="39"/>
        <v>1246353.67</v>
      </c>
      <c r="CP52" s="35">
        <f t="shared" si="39"/>
        <v>606419.7000999999</v>
      </c>
      <c r="CQ52" s="35">
        <f t="shared" si="39"/>
        <v>559560.19999999995</v>
      </c>
      <c r="CR52" s="35">
        <f t="shared" si="39"/>
        <v>559560.19999999995</v>
      </c>
      <c r="CS52" s="35">
        <f t="shared" si="39"/>
        <v>367974.15409999999</v>
      </c>
      <c r="CT52" s="35">
        <f t="shared" si="39"/>
        <v>181039.2</v>
      </c>
      <c r="CU52" s="35">
        <f t="shared" si="39"/>
        <v>181039.2</v>
      </c>
      <c r="CV52" s="35">
        <f t="shared" si="39"/>
        <v>191126.73119999998</v>
      </c>
      <c r="CW52" s="35">
        <f t="shared" si="39"/>
        <v>14950</v>
      </c>
      <c r="CX52" s="35">
        <f t="shared" si="39"/>
        <v>14950</v>
      </c>
      <c r="CY52" s="35">
        <f t="shared" ref="CY52:ED52" si="40">SUM(CY10:CY51)</f>
        <v>28368.986999999997</v>
      </c>
      <c r="CZ52" s="35">
        <f t="shared" si="40"/>
        <v>200</v>
      </c>
      <c r="DA52" s="35">
        <f t="shared" si="40"/>
        <v>200</v>
      </c>
      <c r="DB52" s="35">
        <f t="shared" si="40"/>
        <v>3443.75</v>
      </c>
      <c r="DC52" s="35">
        <f t="shared" si="40"/>
        <v>206075.07</v>
      </c>
      <c r="DD52" s="35">
        <f t="shared" si="40"/>
        <v>206075.07</v>
      </c>
      <c r="DE52" s="35">
        <f t="shared" si="40"/>
        <v>133017.68329999998</v>
      </c>
      <c r="DF52" s="35">
        <f t="shared" si="40"/>
        <v>891.3</v>
      </c>
      <c r="DG52" s="35">
        <f t="shared" si="40"/>
        <v>9358194.4739999976</v>
      </c>
      <c r="DH52" s="35">
        <f t="shared" si="40"/>
        <v>9358194.4739999976</v>
      </c>
      <c r="DI52" s="35">
        <f t="shared" si="40"/>
        <v>7422581.4084999999</v>
      </c>
      <c r="DJ52" s="35">
        <f t="shared" si="40"/>
        <v>0</v>
      </c>
      <c r="DK52" s="35">
        <f t="shared" si="40"/>
        <v>0</v>
      </c>
      <c r="DL52" s="35">
        <f t="shared" si="40"/>
        <v>0</v>
      </c>
      <c r="DM52" s="35">
        <f t="shared" si="40"/>
        <v>881587.82300000009</v>
      </c>
      <c r="DN52" s="35">
        <f t="shared" si="40"/>
        <v>881587.82300000009</v>
      </c>
      <c r="DO52" s="35">
        <f t="shared" si="40"/>
        <v>74279</v>
      </c>
      <c r="DP52" s="35">
        <f t="shared" si="40"/>
        <v>0</v>
      </c>
      <c r="DQ52" s="35">
        <f t="shared" si="40"/>
        <v>0</v>
      </c>
      <c r="DR52" s="35">
        <f t="shared" si="40"/>
        <v>0</v>
      </c>
      <c r="DS52" s="35">
        <f t="shared" si="40"/>
        <v>7699.6</v>
      </c>
      <c r="DT52" s="35">
        <f t="shared" si="40"/>
        <v>7699.6</v>
      </c>
      <c r="DU52" s="35">
        <f t="shared" si="40"/>
        <v>23973.014999999999</v>
      </c>
      <c r="DV52" s="35">
        <f t="shared" si="40"/>
        <v>0</v>
      </c>
      <c r="DW52" s="35">
        <f t="shared" si="40"/>
        <v>0</v>
      </c>
      <c r="DX52" s="35">
        <f t="shared" si="40"/>
        <v>0</v>
      </c>
      <c r="DY52" s="35">
        <f t="shared" si="40"/>
        <v>205750.19200000001</v>
      </c>
      <c r="DZ52" s="35">
        <f t="shared" si="40"/>
        <v>205750.19200000001</v>
      </c>
      <c r="EA52" s="35">
        <f t="shared" si="40"/>
        <v>112171.39199999999</v>
      </c>
      <c r="EB52" s="35">
        <f t="shared" si="40"/>
        <v>0</v>
      </c>
      <c r="EC52" s="35">
        <f t="shared" si="40"/>
        <v>1095037.615</v>
      </c>
      <c r="ED52" s="35">
        <f t="shared" si="40"/>
        <v>1095037.615</v>
      </c>
      <c r="EE52" s="35">
        <f t="shared" ref="EE52" si="41">SUM(EE10:EE51)</f>
        <v>210423.40699999998</v>
      </c>
    </row>
    <row r="53" spans="1:143" x14ac:dyDescent="0.3">
      <c r="E53" s="37"/>
      <c r="F53" s="38"/>
      <c r="O53" s="39"/>
      <c r="P53" s="39"/>
      <c r="Q53" s="39"/>
      <c r="AY53" s="39"/>
    </row>
    <row r="54" spans="1:143" s="39" customFormat="1" x14ac:dyDescent="0.3">
      <c r="B54" s="40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41"/>
    </row>
    <row r="55" spans="1:143" x14ac:dyDescent="0.3"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41"/>
    </row>
  </sheetData>
  <protectedRanges>
    <protectedRange sqref="U10:W49 W52 V5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3"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C54:AA55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Mulberry 2.0</cp:keywords>
  <cp:lastModifiedBy>Emma Khachatryan</cp:lastModifiedBy>
  <cp:lastPrinted>2019-12-26T05:39:23Z</cp:lastPrinted>
  <dcterms:created xsi:type="dcterms:W3CDTF">2002-03-15T09:46:46Z</dcterms:created>
  <dcterms:modified xsi:type="dcterms:W3CDTF">2021-07-07T08:27:58Z</dcterms:modified>
</cp:coreProperties>
</file>